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45" windowWidth="15480" windowHeight="9975" tabRatio="589" activeTab="1"/>
  </bookViews>
  <sheets>
    <sheet name="1" sheetId="4" r:id="rId1"/>
    <sheet name="حساب" sheetId="7" r:id="rId2"/>
    <sheet name="4" sheetId="6" r:id="rId3"/>
    <sheet name="Sheet2" sheetId="24" state="hidden" r:id="rId4"/>
  </sheets>
  <definedNames>
    <definedName name="_xlnm._FilterDatabase" localSheetId="0" hidden="1">'1'!$A$8:$BA$130</definedName>
    <definedName name="kk" localSheetId="0">'1'!$AT$9:$AT$8289</definedName>
    <definedName name="LU_NumList" localSheetId="0">{0,1,2,3,4,5,6,7,8,9,10,11,12,13,14,15,16,17,18,19,20,30,40,50,60,70,80,90}</definedName>
    <definedName name="LU_NumList" localSheetId="1">{0,1,2,3,4,5,6,7,8,9,10,11,12,13,14,15,16,17,18,19,20,30,40,50,60,70,80,90}</definedName>
    <definedName name="LU_NumList">{0,1,2,3,4,5,6,7,8,9,10,11,12,13,14,15,16,17,18,19,20,30,40,50,60,70,80,90}</definedName>
    <definedName name="LU_NumTextList" localSheetId="0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OO" localSheetId="0">'1'!$AU$9:$AU$8289</definedName>
    <definedName name="_xlnm.Print_Area" localSheetId="1">حساب!$F$2:$AW$28</definedName>
    <definedName name="بيانات">'4'!$E$3:$E$7</definedName>
    <definedName name="تاريخ" localSheetId="0">'1'!$A$9:$A$8289</definedName>
    <definedName name="تعامل" localSheetId="0">'4'!$D$3:$D$5</definedName>
    <definedName name="تواريخ">'1'!$A$9:$A$5428</definedName>
    <definedName name="حساب" localSheetId="0">'1'!$C$9:$C$8289</definedName>
    <definedName name="حسوب">'1'!$C$9:$C$5428</definedName>
    <definedName name="صنعاء">'4'!$B$4:$B$27</definedName>
    <definedName name="طلب">'4'!$E$3:$E$4</definedName>
    <definedName name="عدن">'4'!$C$4:$C$13</definedName>
    <definedName name="فروع">'4'!$A$4:$A$8</definedName>
    <definedName name="فوترة">'1'!$AT$9:$AT$5428</definedName>
  </definedNames>
  <calcPr calcId="144525"/>
</workbook>
</file>

<file path=xl/calcChain.xml><?xml version="1.0" encoding="utf-8"?>
<calcChain xmlns="http://schemas.openxmlformats.org/spreadsheetml/2006/main">
  <c r="G27" i="7" l="1"/>
  <c r="G28" i="7"/>
  <c r="F28" i="7" s="1"/>
  <c r="G29" i="7"/>
  <c r="F29" i="7" s="1"/>
  <c r="G30" i="7"/>
  <c r="F30" i="7" s="1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S29" i="7"/>
  <c r="AT29" i="7"/>
  <c r="AU29" i="7"/>
  <c r="AV29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S30" i="7"/>
  <c r="AT30" i="7"/>
  <c r="AU30" i="7"/>
  <c r="AV30" i="7"/>
  <c r="L35" i="24"/>
  <c r="L36" i="24"/>
  <c r="L37" i="24"/>
  <c r="L38" i="24"/>
  <c r="L39" i="24"/>
  <c r="J35" i="24"/>
  <c r="J36" i="24"/>
  <c r="J37" i="24"/>
  <c r="J38" i="24"/>
  <c r="J39" i="24"/>
  <c r="H35" i="24"/>
  <c r="H36" i="24"/>
  <c r="H37" i="24"/>
  <c r="H38" i="24"/>
  <c r="H39" i="24"/>
  <c r="F35" i="24"/>
  <c r="F36" i="24"/>
  <c r="F37" i="24"/>
  <c r="F38" i="24"/>
  <c r="F39" i="24"/>
  <c r="D35" i="24"/>
  <c r="E35" i="24" s="1"/>
  <c r="R35" i="24" s="1"/>
  <c r="D36" i="24"/>
  <c r="E36" i="24" s="1"/>
  <c r="R36" i="24" s="1"/>
  <c r="D37" i="24"/>
  <c r="E37" i="24" s="1"/>
  <c r="R37" i="24" s="1"/>
  <c r="D38" i="24"/>
  <c r="E38" i="24" s="1"/>
  <c r="R38" i="24" s="1"/>
  <c r="D39" i="24"/>
  <c r="E39" i="24" s="1"/>
  <c r="R39" i="24" s="1"/>
  <c r="L31" i="24"/>
  <c r="L32" i="24"/>
  <c r="L33" i="24"/>
  <c r="L34" i="24"/>
  <c r="J31" i="24"/>
  <c r="J32" i="24"/>
  <c r="J33" i="24"/>
  <c r="J34" i="24"/>
  <c r="H31" i="24"/>
  <c r="H32" i="24"/>
  <c r="H33" i="24"/>
  <c r="H34" i="24"/>
  <c r="F31" i="24"/>
  <c r="F32" i="24"/>
  <c r="F33" i="24"/>
  <c r="N33" i="24" s="1"/>
  <c r="F34" i="24"/>
  <c r="N34" i="24" s="1"/>
  <c r="D31" i="24"/>
  <c r="E31" i="24" s="1"/>
  <c r="R31" i="24" s="1"/>
  <c r="D32" i="24"/>
  <c r="E32" i="24" s="1"/>
  <c r="R32" i="24" s="1"/>
  <c r="D33" i="24"/>
  <c r="E33" i="24" s="1"/>
  <c r="R33" i="24" s="1"/>
  <c r="D34" i="24"/>
  <c r="E34" i="24" s="1"/>
  <c r="R34" i="24" s="1"/>
  <c r="L24" i="24"/>
  <c r="L25" i="24"/>
  <c r="L26" i="24"/>
  <c r="L27" i="24"/>
  <c r="L28" i="24"/>
  <c r="L29" i="24"/>
  <c r="L30" i="24"/>
  <c r="J24" i="24"/>
  <c r="J25" i="24"/>
  <c r="J26" i="24"/>
  <c r="J27" i="24"/>
  <c r="J28" i="24"/>
  <c r="J29" i="24"/>
  <c r="J30" i="24"/>
  <c r="H24" i="24"/>
  <c r="H25" i="24"/>
  <c r="H26" i="24"/>
  <c r="H27" i="24"/>
  <c r="H28" i="24"/>
  <c r="H29" i="24"/>
  <c r="H30" i="24"/>
  <c r="F25" i="24"/>
  <c r="F26" i="24"/>
  <c r="F27" i="24"/>
  <c r="F28" i="24"/>
  <c r="F29" i="24"/>
  <c r="F30" i="24"/>
  <c r="F24" i="24"/>
  <c r="D24" i="24"/>
  <c r="E24" i="24" s="1"/>
  <c r="R24" i="24" s="1"/>
  <c r="D25" i="24"/>
  <c r="E25" i="24" s="1"/>
  <c r="R25" i="24" s="1"/>
  <c r="D26" i="24"/>
  <c r="E26" i="24" s="1"/>
  <c r="R26" i="24" s="1"/>
  <c r="D27" i="24"/>
  <c r="E27" i="24" s="1"/>
  <c r="R27" i="24" s="1"/>
  <c r="D28" i="24"/>
  <c r="E28" i="24" s="1"/>
  <c r="R28" i="24" s="1"/>
  <c r="D29" i="24"/>
  <c r="E29" i="24" s="1"/>
  <c r="R29" i="24" s="1"/>
  <c r="D30" i="24"/>
  <c r="E30" i="24" s="1"/>
  <c r="R30" i="24" s="1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L9" i="24"/>
  <c r="L10" i="24"/>
  <c r="L11" i="24"/>
  <c r="L12" i="24"/>
  <c r="L13" i="24"/>
  <c r="L14" i="24"/>
  <c r="L15" i="24"/>
  <c r="L16" i="24"/>
  <c r="L17" i="24"/>
  <c r="L18" i="24"/>
  <c r="L19" i="24"/>
  <c r="L20" i="24"/>
  <c r="L21" i="24"/>
  <c r="L22" i="24"/>
  <c r="L23" i="24"/>
  <c r="L8" i="24"/>
  <c r="H8" i="24"/>
  <c r="J23" i="24"/>
  <c r="F23" i="24"/>
  <c r="D23" i="24"/>
  <c r="E23" i="24" s="1"/>
  <c r="R23" i="24" s="1"/>
  <c r="J22" i="24"/>
  <c r="F22" i="24"/>
  <c r="D22" i="24"/>
  <c r="E22" i="24" s="1"/>
  <c r="R22" i="24" s="1"/>
  <c r="J21" i="24"/>
  <c r="F21" i="24"/>
  <c r="D21" i="24"/>
  <c r="E21" i="24" s="1"/>
  <c r="R21" i="24" s="1"/>
  <c r="J20" i="24"/>
  <c r="F20" i="24"/>
  <c r="D20" i="24"/>
  <c r="E20" i="24" s="1"/>
  <c r="R20" i="24" s="1"/>
  <c r="J19" i="24"/>
  <c r="F19" i="24"/>
  <c r="D19" i="24"/>
  <c r="E19" i="24" s="1"/>
  <c r="R19" i="24" s="1"/>
  <c r="J18" i="24"/>
  <c r="F18" i="24"/>
  <c r="D18" i="24"/>
  <c r="E18" i="24" s="1"/>
  <c r="R18" i="24" s="1"/>
  <c r="J17" i="24"/>
  <c r="F17" i="24"/>
  <c r="D17" i="24"/>
  <c r="E17" i="24" s="1"/>
  <c r="R17" i="24" s="1"/>
  <c r="J16" i="24"/>
  <c r="F16" i="24"/>
  <c r="D16" i="24"/>
  <c r="E16" i="24" s="1"/>
  <c r="R16" i="24" s="1"/>
  <c r="J15" i="24"/>
  <c r="F15" i="24"/>
  <c r="D15" i="24"/>
  <c r="E15" i="24" s="1"/>
  <c r="R15" i="24" s="1"/>
  <c r="J14" i="24"/>
  <c r="F14" i="24"/>
  <c r="D14" i="24"/>
  <c r="E14" i="24" s="1"/>
  <c r="R14" i="24" s="1"/>
  <c r="J13" i="24"/>
  <c r="F13" i="24"/>
  <c r="D13" i="24"/>
  <c r="E13" i="24" s="1"/>
  <c r="R13" i="24" s="1"/>
  <c r="J12" i="24"/>
  <c r="F12" i="24"/>
  <c r="D12" i="24"/>
  <c r="E12" i="24" s="1"/>
  <c r="R12" i="24" s="1"/>
  <c r="J11" i="24"/>
  <c r="F11" i="24"/>
  <c r="D11" i="24"/>
  <c r="E11" i="24" s="1"/>
  <c r="R11" i="24" s="1"/>
  <c r="J10" i="24"/>
  <c r="F10" i="24"/>
  <c r="D10" i="24"/>
  <c r="E10" i="24" s="1"/>
  <c r="R10" i="24" s="1"/>
  <c r="F9" i="24"/>
  <c r="J9" i="24"/>
  <c r="J8" i="24"/>
  <c r="F8" i="24"/>
  <c r="D9" i="24"/>
  <c r="E9" i="24" s="1"/>
  <c r="R9" i="24" s="1"/>
  <c r="D8" i="24"/>
  <c r="E8" i="24" s="1"/>
  <c r="G11" i="7"/>
  <c r="F11" i="7" s="1"/>
  <c r="G12" i="7"/>
  <c r="F12" i="7" s="1"/>
  <c r="G13" i="7"/>
  <c r="F13" i="7" s="1"/>
  <c r="G14" i="7"/>
  <c r="F14" i="7" s="1"/>
  <c r="G15" i="7"/>
  <c r="F15" i="7" s="1"/>
  <c r="G16" i="7"/>
  <c r="F16" i="7" s="1"/>
  <c r="G17" i="7"/>
  <c r="F17" i="7" s="1"/>
  <c r="G18" i="7"/>
  <c r="F18" i="7" s="1"/>
  <c r="G19" i="7"/>
  <c r="F19" i="7" s="1"/>
  <c r="G20" i="7"/>
  <c r="F20" i="7" s="1"/>
  <c r="G21" i="7"/>
  <c r="F21" i="7" s="1"/>
  <c r="G22" i="7"/>
  <c r="F22" i="7" s="1"/>
  <c r="G23" i="7"/>
  <c r="F23" i="7" s="1"/>
  <c r="G24" i="7"/>
  <c r="F24" i="7" s="1"/>
  <c r="G25" i="7"/>
  <c r="F25" i="7" s="1"/>
  <c r="G26" i="7"/>
  <c r="F26" i="7" s="1"/>
  <c r="G10" i="7"/>
  <c r="F10" i="7" s="1"/>
  <c r="G9" i="7"/>
  <c r="F9" i="7" s="1"/>
  <c r="AV28" i="7"/>
  <c r="AU28" i="7"/>
  <c r="AT28" i="7"/>
  <c r="AS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AV27" i="7"/>
  <c r="AU27" i="7"/>
  <c r="AT27" i="7"/>
  <c r="AS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F27" i="7"/>
  <c r="AV26" i="7"/>
  <c r="AU26" i="7"/>
  <c r="AT26" i="7"/>
  <c r="AS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AV25" i="7"/>
  <c r="AU25" i="7"/>
  <c r="AT25" i="7"/>
  <c r="AS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AV24" i="7"/>
  <c r="AU24" i="7"/>
  <c r="AT24" i="7"/>
  <c r="AS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AV23" i="7"/>
  <c r="AU23" i="7"/>
  <c r="AT23" i="7"/>
  <c r="AS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AV22" i="7"/>
  <c r="AU22" i="7"/>
  <c r="AT22" i="7"/>
  <c r="AS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AV21" i="7"/>
  <c r="AU21" i="7"/>
  <c r="AT21" i="7"/>
  <c r="AS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AV20" i="7"/>
  <c r="AU20" i="7"/>
  <c r="AT20" i="7"/>
  <c r="AS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AV19" i="7"/>
  <c r="AU19" i="7"/>
  <c r="AT19" i="7"/>
  <c r="AS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AV18" i="7"/>
  <c r="AU18" i="7"/>
  <c r="AT18" i="7"/>
  <c r="AS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AV17" i="7"/>
  <c r="AU17" i="7"/>
  <c r="AT17" i="7"/>
  <c r="AS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AV16" i="7"/>
  <c r="AU16" i="7"/>
  <c r="AT16" i="7"/>
  <c r="AS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AV15" i="7"/>
  <c r="AU15" i="7"/>
  <c r="AT15" i="7"/>
  <c r="AS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AV14" i="7"/>
  <c r="AU14" i="7"/>
  <c r="AT14" i="7"/>
  <c r="AS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AV13" i="7"/>
  <c r="AU13" i="7"/>
  <c r="AT13" i="7"/>
  <c r="AS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AV12" i="7"/>
  <c r="AU12" i="7"/>
  <c r="AT12" i="7"/>
  <c r="AS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AV11" i="7"/>
  <c r="AU11" i="7"/>
  <c r="AT11" i="7"/>
  <c r="AS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AV10" i="7"/>
  <c r="AU10" i="7"/>
  <c r="AT10" i="7"/>
  <c r="AS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AV9" i="7"/>
  <c r="AT9" i="7"/>
  <c r="AU9" i="7"/>
  <c r="AS9" i="7"/>
  <c r="L9" i="7"/>
  <c r="K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J9" i="7"/>
  <c r="I9" i="7"/>
  <c r="H9" i="7"/>
  <c r="AW8" i="7"/>
  <c r="N32" i="24" l="1"/>
  <c r="AW24" i="7"/>
  <c r="AW29" i="7"/>
  <c r="AW20" i="7"/>
  <c r="AW25" i="7"/>
  <c r="AW22" i="7"/>
  <c r="AW26" i="7"/>
  <c r="AW28" i="7"/>
  <c r="AW30" i="7"/>
  <c r="AW17" i="7"/>
  <c r="AW21" i="7"/>
  <c r="N31" i="24"/>
  <c r="N35" i="24"/>
  <c r="AW16" i="7"/>
  <c r="AW18" i="7"/>
  <c r="AW27" i="7"/>
  <c r="P31" i="24"/>
  <c r="AW19" i="7"/>
  <c r="AW23" i="7"/>
  <c r="P34" i="24"/>
  <c r="Q34" i="24" s="1"/>
  <c r="S34" i="24" s="1"/>
  <c r="P32" i="24"/>
  <c r="P10" i="24"/>
  <c r="P16" i="24"/>
  <c r="P14" i="24"/>
  <c r="N15" i="24"/>
  <c r="N19" i="24"/>
  <c r="P28" i="24"/>
  <c r="N13" i="24"/>
  <c r="N17" i="24"/>
  <c r="P29" i="24"/>
  <c r="N25" i="24"/>
  <c r="N30" i="24"/>
  <c r="P26" i="24"/>
  <c r="N36" i="24"/>
  <c r="P24" i="24"/>
  <c r="N27" i="24"/>
  <c r="N28" i="24"/>
  <c r="Q31" i="24"/>
  <c r="S31" i="24" s="1"/>
  <c r="P27" i="24"/>
  <c r="P36" i="24"/>
  <c r="P20" i="24"/>
  <c r="N21" i="24"/>
  <c r="P22" i="24"/>
  <c r="P23" i="24"/>
  <c r="P39" i="24"/>
  <c r="N37" i="24"/>
  <c r="P35" i="24"/>
  <c r="N38" i="24"/>
  <c r="P15" i="24"/>
  <c r="Q15" i="24" s="1"/>
  <c r="S15" i="24" s="1"/>
  <c r="N29" i="24"/>
  <c r="Q29" i="24" s="1"/>
  <c r="S29" i="24" s="1"/>
  <c r="P33" i="24"/>
  <c r="Q33" i="24" s="1"/>
  <c r="S33" i="24" s="1"/>
  <c r="P38" i="24"/>
  <c r="Q38" i="24" s="1"/>
  <c r="S38" i="24" s="1"/>
  <c r="N39" i="24"/>
  <c r="Q39" i="24" s="1"/>
  <c r="S39" i="24" s="1"/>
  <c r="N24" i="24"/>
  <c r="P30" i="24"/>
  <c r="N26" i="24"/>
  <c r="N11" i="24"/>
  <c r="P19" i="24"/>
  <c r="Q19" i="24" s="1"/>
  <c r="S19" i="24" s="1"/>
  <c r="N8" i="24"/>
  <c r="P12" i="24"/>
  <c r="N22" i="24"/>
  <c r="N12" i="24"/>
  <c r="P25" i="24"/>
  <c r="N23" i="24"/>
  <c r="P37" i="24"/>
  <c r="P8" i="24"/>
  <c r="P9" i="24"/>
  <c r="N10" i="24"/>
  <c r="P13" i="24"/>
  <c r="N14" i="24"/>
  <c r="P17" i="24"/>
  <c r="N18" i="24"/>
  <c r="P21" i="24"/>
  <c r="N20" i="24"/>
  <c r="AW9" i="7"/>
  <c r="AW10" i="7" s="1"/>
  <c r="AW11" i="7" s="1"/>
  <c r="AW12" i="7" s="1"/>
  <c r="AW13" i="7" s="1"/>
  <c r="AW14" i="7" s="1"/>
  <c r="AW15" i="7" s="1"/>
  <c r="E40" i="24"/>
  <c r="R8" i="24"/>
  <c r="R40" i="24" s="1"/>
  <c r="Q8" i="24"/>
  <c r="N9" i="24"/>
  <c r="Q9" i="24" s="1"/>
  <c r="S9" i="24" s="1"/>
  <c r="N16" i="24"/>
  <c r="P18" i="24"/>
  <c r="P11" i="24"/>
  <c r="D40" i="24"/>
  <c r="Q10" i="24" l="1"/>
  <c r="S10" i="24" s="1"/>
  <c r="Q32" i="24"/>
  <c r="S32" i="24" s="1"/>
  <c r="Q26" i="24"/>
  <c r="S26" i="24" s="1"/>
  <c r="Q36" i="24"/>
  <c r="S36" i="24" s="1"/>
  <c r="Q37" i="24"/>
  <c r="S37" i="24" s="1"/>
  <c r="Q35" i="24"/>
  <c r="S35" i="24" s="1"/>
  <c r="Q28" i="24"/>
  <c r="S28" i="24" s="1"/>
  <c r="Q18" i="24"/>
  <c r="S18" i="24" s="1"/>
  <c r="Q16" i="24"/>
  <c r="S16" i="24" s="1"/>
  <c r="Q24" i="24"/>
  <c r="S24" i="24" s="1"/>
  <c r="Q22" i="24"/>
  <c r="S22" i="24" s="1"/>
  <c r="Q23" i="24"/>
  <c r="S23" i="24" s="1"/>
  <c r="Q14" i="24"/>
  <c r="S14" i="24" s="1"/>
  <c r="Q12" i="24"/>
  <c r="S12" i="24" s="1"/>
  <c r="Q13" i="24"/>
  <c r="S13" i="24" s="1"/>
  <c r="Q21" i="24"/>
  <c r="S21" i="24" s="1"/>
  <c r="Q20" i="24"/>
  <c r="S20" i="24" s="1"/>
  <c r="Q17" i="24"/>
  <c r="S17" i="24" s="1"/>
  <c r="Q25" i="24"/>
  <c r="S25" i="24" s="1"/>
  <c r="Q30" i="24"/>
  <c r="S30" i="24" s="1"/>
  <c r="Q27" i="24"/>
  <c r="S27" i="24" s="1"/>
  <c r="P40" i="24"/>
  <c r="S8" i="24"/>
  <c r="Q11" i="24"/>
  <c r="S11" i="24" s="1"/>
  <c r="Q40" i="24" l="1"/>
  <c r="S40" i="24"/>
</calcChain>
</file>

<file path=xl/sharedStrings.xml><?xml version="1.0" encoding="utf-8"?>
<sst xmlns="http://schemas.openxmlformats.org/spreadsheetml/2006/main" count="862" uniqueCount="215">
  <si>
    <t>اليومية العامة</t>
  </si>
  <si>
    <t>التاريخ</t>
  </si>
  <si>
    <t>الفرع</t>
  </si>
  <si>
    <t>اسم العميل</t>
  </si>
  <si>
    <t>المخزن</t>
  </si>
  <si>
    <t>المستند</t>
  </si>
  <si>
    <t>البيان</t>
  </si>
  <si>
    <t>القيمة</t>
  </si>
  <si>
    <t>النوع</t>
  </si>
  <si>
    <t>رقم المستند</t>
  </si>
  <si>
    <t>مدين</t>
  </si>
  <si>
    <t>دائن</t>
  </si>
  <si>
    <t>صنعاء</t>
  </si>
  <si>
    <t>عبدالحكيم القاضي</t>
  </si>
  <si>
    <t>الستين</t>
  </si>
  <si>
    <t>فاتورة مبيعات</t>
  </si>
  <si>
    <t>آجل</t>
  </si>
  <si>
    <t>عصر</t>
  </si>
  <si>
    <t xml:space="preserve">تعز </t>
  </si>
  <si>
    <t>نقد</t>
  </si>
  <si>
    <t>فائز داحش</t>
  </si>
  <si>
    <t>عدن</t>
  </si>
  <si>
    <t>الحديدة</t>
  </si>
  <si>
    <t>محمد عوض الوصابي</t>
  </si>
  <si>
    <t>طلب</t>
  </si>
  <si>
    <t>محلات البابلي</t>
  </si>
  <si>
    <t>محلات الحبيشي</t>
  </si>
  <si>
    <t>عبدالسلام الطاهري</t>
  </si>
  <si>
    <t>حتى</t>
  </si>
  <si>
    <t>الفروع</t>
  </si>
  <si>
    <t xml:space="preserve">سعر الجملة </t>
  </si>
  <si>
    <t>المشتريات</t>
  </si>
  <si>
    <t>التحصيل</t>
  </si>
  <si>
    <t>الرصيد النهائي</t>
  </si>
  <si>
    <t>سعر التجزئة</t>
  </si>
  <si>
    <t>الصنف</t>
  </si>
  <si>
    <t>SL 650</t>
  </si>
  <si>
    <t>SL 750</t>
  </si>
  <si>
    <t>SJ 700</t>
  </si>
  <si>
    <t>ATF 840</t>
  </si>
  <si>
    <t>SM 650</t>
  </si>
  <si>
    <t>SM 750</t>
  </si>
  <si>
    <t>D-50 644</t>
  </si>
  <si>
    <t>D-40 644</t>
  </si>
  <si>
    <t>G.Oil 90 850</t>
  </si>
  <si>
    <t>G.Oil 140 850</t>
  </si>
  <si>
    <t>S. S. 700</t>
  </si>
  <si>
    <t>سم بريك</t>
  </si>
  <si>
    <t>H. 32</t>
  </si>
  <si>
    <t>ATF</t>
  </si>
  <si>
    <t>عبوة الكرتون</t>
  </si>
  <si>
    <t>1x24</t>
  </si>
  <si>
    <t>4x6</t>
  </si>
  <si>
    <t>1x12</t>
  </si>
  <si>
    <t>5x6</t>
  </si>
  <si>
    <t>1x20</t>
  </si>
  <si>
    <t>P. 20L</t>
  </si>
  <si>
    <t>براميل</t>
  </si>
  <si>
    <t>عملاء صنعاء</t>
  </si>
  <si>
    <t>عبدالله صالح الطلحي</t>
  </si>
  <si>
    <t>محلات المضلعي</t>
  </si>
  <si>
    <t>سفيان المليكي</t>
  </si>
  <si>
    <t>محلات العليمي</t>
  </si>
  <si>
    <t>محلات المطهر</t>
  </si>
  <si>
    <t>صالح الشاطر</t>
  </si>
  <si>
    <t>عابد القديمي</t>
  </si>
  <si>
    <t>بسام القدسي</t>
  </si>
  <si>
    <t>حفظالله خبيزان</t>
  </si>
  <si>
    <t>مبيعات نقدية - صنعاء</t>
  </si>
  <si>
    <t>عملاء عدن</t>
  </si>
  <si>
    <t>عبده الشاطر عدن</t>
  </si>
  <si>
    <t>بنشر ثمر</t>
  </si>
  <si>
    <t>فضل محمد ناجي</t>
  </si>
  <si>
    <t>فهيم الطاهري</t>
  </si>
  <si>
    <t>محلات أبوعصام</t>
  </si>
  <si>
    <t>مجمع الزيلعي</t>
  </si>
  <si>
    <t>محلات الأسلمي</t>
  </si>
  <si>
    <t>محلات أبوعمار المقطري</t>
  </si>
  <si>
    <t>حامد الشميري</t>
  </si>
  <si>
    <t>داؤود الحروي</t>
  </si>
  <si>
    <t>نعمان عيضة</t>
  </si>
  <si>
    <t>محلات الدهبلي</t>
  </si>
  <si>
    <t>العالمية</t>
  </si>
  <si>
    <t>ابن علي</t>
  </si>
  <si>
    <t>محلات النمر</t>
  </si>
  <si>
    <t>محلات المعمري</t>
  </si>
  <si>
    <t>عبده الشاطر إب</t>
  </si>
  <si>
    <t>تعز</t>
  </si>
  <si>
    <t xml:space="preserve">عدن </t>
  </si>
  <si>
    <t xml:space="preserve">إب </t>
  </si>
  <si>
    <t>تحصيل</t>
  </si>
  <si>
    <t>مبيعات نقدية - عدن</t>
  </si>
  <si>
    <t>المجموعة</t>
  </si>
  <si>
    <t>الكمية</t>
  </si>
  <si>
    <t>الوارد</t>
  </si>
  <si>
    <t>SAE40</t>
  </si>
  <si>
    <t>SAE50</t>
  </si>
  <si>
    <t>G15w40</t>
  </si>
  <si>
    <t>G85w90</t>
  </si>
  <si>
    <t>G140</t>
  </si>
  <si>
    <t>SELECT</t>
  </si>
  <si>
    <t>SERVO</t>
  </si>
  <si>
    <t>W10</t>
  </si>
  <si>
    <t>SAE40 20L</t>
  </si>
  <si>
    <t>SAE50 20L</t>
  </si>
  <si>
    <t>H. 32 20L</t>
  </si>
  <si>
    <t>G85w90 20L</t>
  </si>
  <si>
    <t>G15w40 DRUM</t>
  </si>
  <si>
    <t>SAE50 DRUM</t>
  </si>
  <si>
    <t>G140 DRUM</t>
  </si>
  <si>
    <t>SERVO DRUM</t>
  </si>
  <si>
    <t xml:space="preserve">W10 DRUM </t>
  </si>
  <si>
    <t>SELECT DRUM</t>
  </si>
  <si>
    <t>ATF 650</t>
  </si>
  <si>
    <t>قيمة المردود</t>
  </si>
  <si>
    <t>والمردودات</t>
  </si>
  <si>
    <t>التسويات الأخرى</t>
  </si>
  <si>
    <t>كشـــف حســــــــــــــــــــــــــــــاب</t>
  </si>
  <si>
    <t>رصيـــد افتتـــاحي</t>
  </si>
  <si>
    <t>غيره</t>
  </si>
  <si>
    <t>بضاعة</t>
  </si>
  <si>
    <t>توقع</t>
  </si>
  <si>
    <t>الهدف</t>
  </si>
  <si>
    <t>العمولة</t>
  </si>
  <si>
    <t>فاتورة مردودات</t>
  </si>
  <si>
    <t>سند تحصيل نقدي</t>
  </si>
  <si>
    <t>قيد يومية</t>
  </si>
  <si>
    <t>كمية مجانية صنعاء</t>
  </si>
  <si>
    <t>المبيعات</t>
  </si>
  <si>
    <t>إلى</t>
  </si>
  <si>
    <t xml:space="preserve"> ناصر التجارة العامة</t>
  </si>
  <si>
    <t>قسم الزيوت</t>
  </si>
  <si>
    <t xml:space="preserve">رقم </t>
  </si>
  <si>
    <t xml:space="preserve">اسم العميل </t>
  </si>
  <si>
    <t xml:space="preserve">  مبيعات الأصناف</t>
  </si>
  <si>
    <t xml:space="preserve"> اجمالى المبيعات/كرتون</t>
  </si>
  <si>
    <t>اجمالى الحافز</t>
  </si>
  <si>
    <t>الحافز كأنجاز</t>
  </si>
  <si>
    <t>مكافأة سنوية</t>
  </si>
  <si>
    <t>الاجمالى</t>
  </si>
  <si>
    <t>SM/CTN</t>
  </si>
  <si>
    <t>الحافز / للكرتون</t>
  </si>
  <si>
    <t>SL/CTN</t>
  </si>
  <si>
    <t>SJ/CTN</t>
  </si>
  <si>
    <t>MUS/CTN</t>
  </si>
  <si>
    <t xml:space="preserve">المبيعات </t>
  </si>
  <si>
    <t>الحافز</t>
  </si>
  <si>
    <t>كانجاز</t>
  </si>
  <si>
    <t>المدير المالى</t>
  </si>
  <si>
    <t xml:space="preserve">المدير العام </t>
  </si>
  <si>
    <t>الرئيس التنفيذى</t>
  </si>
  <si>
    <t>حوافز العملاء للفترة من</t>
  </si>
  <si>
    <t xml:space="preserve">صافي </t>
  </si>
  <si>
    <t xml:space="preserve">اجمالى  </t>
  </si>
  <si>
    <t>15W40</t>
  </si>
  <si>
    <t>4X6</t>
  </si>
  <si>
    <t>سامي محمد</t>
  </si>
  <si>
    <t>خالد صالح</t>
  </si>
  <si>
    <t>d</t>
  </si>
  <si>
    <t>=(INDIRECT("'"&amp;1&amp;"'!$b$8:$b$1000")&gt;='C:\Documents and Settings\مرحبا\Application Data\Microsoft\Excel\[الموسطي.xlsx]كشف حساب'!$E$9) INDIRECT("'"&amp;1&amp;"'!$b$8:$b$1000") 'C:\Documents and Settings\مرحبا\Application Data\Microsoft\Excel\[الموسطي.xlsx]كشف حساب'!</t>
  </si>
  <si>
    <t>dd</t>
  </si>
  <si>
    <t>DDD</t>
  </si>
  <si>
    <t>='C:\Documents and Settings\مرحبا\Application Data\Microsoft\Excel\[كشف حساب.xlsx]6'!$D$5:$D$100</t>
  </si>
  <si>
    <t>dddd</t>
  </si>
  <si>
    <t>errtwew</t>
  </si>
  <si>
    <t>='C:\المكافح 2013\[كشف ج11ديد.xlsx]6'!$I$5:$I$8</t>
  </si>
  <si>
    <t>fff</t>
  </si>
  <si>
    <t>='C:\Documents and Settings\مرحبا\Application Data\Microsoft\Excel\[كشف حساب.xlsx]6'!$G$5:$G$23</t>
  </si>
  <si>
    <t>FH</t>
  </si>
  <si>
    <t>='C:\New Folder\[كشف حساب.xlsx]6'!$J$5:$J$7</t>
  </si>
  <si>
    <t>kk</t>
  </si>
  <si>
    <t>='C:\Documents and Settings\مرحبا\Application Data\Microsoft\Excel\[كشف حساب.xlsx]1'!$J$8:$J$12760</t>
  </si>
  <si>
    <t>LU_NumList</t>
  </si>
  <si>
    <t>={0,1,2,3,4,5,6,7,8,9,10,11,12,13,14,15,16,17,18,19,20,30,40,50,60,70,80,90}</t>
  </si>
  <si>
    <t>LU_NumTextList</t>
  </si>
  <si>
    <t>={""," One"," Two"," Three"," Four"," Five"," Six"," Seven"," Eight"," Nine"," Ten"," Eleven"," Twelve"," Thir||"," Four||"," Fif||"," Six||"," Seven||"," Eigh||"," Nine||"," Twen|"," Thir|"," For|"," Fif|"," Six|"," Seven|"," Eigh|"," Nine|"}</t>
  </si>
  <si>
    <t>nnn</t>
  </si>
  <si>
    <t>='C:\Documents and Settings\مرحبا\Application Data\Microsoft\Excel\[كشف حساب.xlsx]6'!$H$5:$H$7</t>
  </si>
  <si>
    <t>OO</t>
  </si>
  <si>
    <t>='C:\Documents and Settings\مرحبا\Application Data\Microsoft\Excel\[كشف حساب.xlsx]1'!$K$8:$K$12760</t>
  </si>
  <si>
    <t>sss</t>
  </si>
  <si>
    <t>='C:\Documents and Settings\مرحبا\Application Data\Microsoft\Excel\[كشف حساب.xlsx]1'!$H$8:$H$12760</t>
  </si>
  <si>
    <t>WIPnum</t>
  </si>
  <si>
    <t>=SUBSTITUTE(TEXT(N(NumSource),"000000000000.00"),".","0")</t>
  </si>
  <si>
    <t>ww</t>
  </si>
  <si>
    <t>='C:\Documents and Settings\مرحبا\Application Data\Microsoft\Excel\[كشف حساب.xlsx]1'!$G$8:$G$12760</t>
  </si>
  <si>
    <t>التعامل</t>
  </si>
  <si>
    <t>='C:\ملفات العمل\[كشف ج11ديد.xlsx]6'!$N$5:$N$8</t>
  </si>
  <si>
    <t>='C:\ملفات العمل\[كشف ج11ديد.xlsx]6'!$J$5:$J$21</t>
  </si>
  <si>
    <t>العملاء</t>
  </si>
  <si>
    <t>='C:\ملفات العمل\[كشف ج11ديد.xlsx]7'!$A$8:$A$12</t>
  </si>
  <si>
    <t>='C:\ملفات العمل\[كشف ج11ديد.xlsx]6'!$K$5:$K$10</t>
  </si>
  <si>
    <t>='C:\ملفات العمل\[كشف ج11ديد.xlsx]6'!$L$5:$L$9</t>
  </si>
  <si>
    <t>='C:\ملفات العمل\[كشف ج11ديد.xlsx]6'!$I$5:$I$8</t>
  </si>
  <si>
    <t>بيانات</t>
  </si>
  <si>
    <t>='4'!$E$3:$E$7</t>
  </si>
  <si>
    <t>تاريخ</t>
  </si>
  <si>
    <t>='C:\Documents and Settings\مرحبا\Application Data\Microsoft\Excel\[كشف حساب.xlsx]1'!$B$8:$B$12760</t>
  </si>
  <si>
    <t>تنوع</t>
  </si>
  <si>
    <t>='C:\ملفات العمل\[كشف ج11ديد.xlsx]6'!$I$5:$I$7</t>
  </si>
  <si>
    <t>تواريخ</t>
  </si>
  <si>
    <t>='1'!$A$9:$A$9181</t>
  </si>
  <si>
    <t>حساب</t>
  </si>
  <si>
    <t>='C:\Documents and Settings\مرحبا\Application Data\Microsoft\Excel\[كشف حساب.xlsx]1'!$D$8:$D$12760</t>
  </si>
  <si>
    <t>حسوب</t>
  </si>
  <si>
    <t>='1'!$C$9:$C$9181</t>
  </si>
  <si>
    <t>='4'!$B$4:$B$27</t>
  </si>
  <si>
    <t>='4'!$E$3:$E$4</t>
  </si>
  <si>
    <t>='4'!$C$4:$C$13</t>
  </si>
  <si>
    <t>عميل</t>
  </si>
  <si>
    <t>='C:\New Folder\[كشف حساب.xlsx]6'!$D$5:$D$100</t>
  </si>
  <si>
    <t>فروع</t>
  </si>
  <si>
    <t>='4'!$A$4:$A$8</t>
  </si>
  <si>
    <t>فوترة</t>
  </si>
  <si>
    <t>='1'!$AT$9:$AT$9181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</si>
</sst>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_-* #,##0\-;_-* &quot;-&quot;_-;_-@_-"/>
    <numFmt numFmtId="165" formatCode="_-* #,##0.00_-;_-* #,##0.00\-;_-* &quot;-&quot;??_-;_-@_-"/>
    <numFmt numFmtId="166" formatCode="_-* #,##0_-;_-* #,##0\-;_-* &quot;-&quot;??_-;_-@_-"/>
    <numFmt numFmtId="167" formatCode="#,##0_ ;\-#,##0\ "/>
  </numFmts>
  <fonts count="8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2"/>
      <color theme="0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8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name val="Arial"/>
      <family val="2"/>
    </font>
    <font>
      <b/>
      <sz val="16"/>
      <color theme="3" tint="-0.249977111117893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MS Sans Serif"/>
      <family val="2"/>
      <charset val="178"/>
    </font>
    <font>
      <sz val="8.5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sz val="18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0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7" applyNumberFormat="0" applyAlignment="0" applyProtection="0"/>
    <xf numFmtId="0" fontId="17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9" fillId="0" borderId="8" applyNumberFormat="0" applyFill="0" applyAlignment="0" applyProtection="0"/>
    <xf numFmtId="0" fontId="20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0" fontId="21" fillId="22" borderId="9" applyNumberFormat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23" borderId="10" applyNumberFormat="0" applyFont="0" applyAlignment="0" applyProtection="0"/>
    <xf numFmtId="166" fontId="6" fillId="0" borderId="0" applyFont="0" applyFill="0" applyBorder="0" applyAlignment="0" applyProtection="0"/>
    <xf numFmtId="0" fontId="22" fillId="8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5" fillId="8" borderId="7" applyNumberFormat="0" applyAlignment="0" applyProtection="0"/>
    <xf numFmtId="0" fontId="36" fillId="4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6" fillId="0" borderId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6" fillId="23" borderId="10" applyNumberFormat="0" applyFont="0" applyAlignment="0" applyProtection="0"/>
    <xf numFmtId="0" fontId="44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6" fillId="5" borderId="0" applyNumberFormat="0" applyBorder="0" applyAlignment="0" applyProtection="0"/>
    <xf numFmtId="0" fontId="47" fillId="21" borderId="14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22" borderId="9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1" fillId="0" borderId="0" applyFont="0" applyFill="0" applyBorder="0" applyAlignment="0" applyProtection="0"/>
    <xf numFmtId="0" fontId="7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6" fillId="0" borderId="0"/>
    <xf numFmtId="0" fontId="42" fillId="0" borderId="0"/>
    <xf numFmtId="0" fontId="42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</cellStyleXfs>
  <cellXfs count="179">
    <xf numFmtId="0" fontId="0" fillId="0" borderId="0" xfId="0"/>
    <xf numFmtId="0" fontId="1" fillId="0" borderId="0" xfId="1" applyFill="1" applyProtection="1">
      <protection locked="0"/>
    </xf>
    <xf numFmtId="166" fontId="5" fillId="2" borderId="1" xfId="2" applyNumberFormat="1" applyFont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166" fontId="1" fillId="0" borderId="0" xfId="2" applyNumberFormat="1" applyFont="1" applyFill="1" applyProtection="1"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0" xfId="0" applyFont="1"/>
    <xf numFmtId="0" fontId="63" fillId="25" borderId="2" xfId="0" applyFont="1" applyFill="1" applyBorder="1" applyAlignment="1">
      <alignment horizontal="center" vertical="center"/>
    </xf>
    <xf numFmtId="0" fontId="72" fillId="0" borderId="1" xfId="1" applyFont="1" applyFill="1" applyBorder="1" applyAlignment="1" applyProtection="1">
      <alignment horizontal="center"/>
      <protection hidden="1"/>
    </xf>
    <xf numFmtId="0" fontId="72" fillId="0" borderId="4" xfId="1" applyFont="1" applyFill="1" applyBorder="1" applyAlignment="1" applyProtection="1">
      <alignment horizontal="center"/>
      <protection locked="0"/>
    </xf>
    <xf numFmtId="0" fontId="72" fillId="0" borderId="1" xfId="1" applyFont="1" applyFill="1" applyBorder="1" applyAlignment="1" applyProtection="1">
      <alignment horizontal="center"/>
      <protection locked="0"/>
    </xf>
    <xf numFmtId="0" fontId="72" fillId="0" borderId="0" xfId="1" applyFont="1" applyFill="1" applyAlignment="1" applyProtection="1">
      <alignment horizontal="center"/>
      <protection locked="0"/>
    </xf>
    <xf numFmtId="0" fontId="72" fillId="0" borderId="1" xfId="1" applyFont="1" applyFill="1" applyBorder="1" applyAlignment="1" applyProtection="1">
      <alignment horizontal="right"/>
      <protection hidden="1"/>
    </xf>
    <xf numFmtId="0" fontId="1" fillId="0" borderId="4" xfId="1" applyFill="1" applyBorder="1" applyAlignment="1" applyProtection="1">
      <alignment horizontal="right"/>
      <protection locked="0"/>
    </xf>
    <xf numFmtId="0" fontId="1" fillId="0" borderId="0" xfId="1" applyFill="1" applyAlignment="1" applyProtection="1">
      <alignment horizontal="right"/>
      <protection locked="0"/>
    </xf>
    <xf numFmtId="0" fontId="65" fillId="25" borderId="1" xfId="0" applyFont="1" applyFill="1" applyBorder="1" applyAlignment="1">
      <alignment horizontal="center" vertical="justify"/>
    </xf>
    <xf numFmtId="0" fontId="65" fillId="25" borderId="2" xfId="0" applyFont="1" applyFill="1" applyBorder="1" applyAlignment="1">
      <alignment horizontal="center" vertical="center"/>
    </xf>
    <xf numFmtId="0" fontId="0" fillId="0" borderId="1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66" fillId="25" borderId="2" xfId="0" applyFont="1" applyFill="1" applyBorder="1" applyAlignment="1">
      <alignment horizontal="right" vertical="center"/>
    </xf>
    <xf numFmtId="0" fontId="61" fillId="0" borderId="0" xfId="0" applyFont="1" applyAlignment="1">
      <alignment vertical="center"/>
    </xf>
    <xf numFmtId="3" fontId="70" fillId="27" borderId="1" xfId="0" applyNumberFormat="1" applyFont="1" applyFill="1" applyBorder="1" applyAlignment="1" applyProtection="1">
      <alignment horizontal="center" vertical="center"/>
      <protection hidden="1"/>
    </xf>
    <xf numFmtId="3" fontId="70" fillId="27" borderId="1" xfId="0" applyNumberFormat="1" applyFont="1" applyFill="1" applyBorder="1" applyAlignment="1" applyProtection="1">
      <alignment vertical="center"/>
      <protection hidden="1"/>
    </xf>
    <xf numFmtId="0" fontId="63" fillId="0" borderId="1" xfId="0" applyFont="1" applyFill="1" applyBorder="1" applyAlignment="1">
      <alignment horizontal="center" vertical="center"/>
    </xf>
    <xf numFmtId="0" fontId="75" fillId="0" borderId="6" xfId="0" applyFont="1" applyFill="1" applyBorder="1" applyAlignment="1">
      <alignment vertical="center"/>
    </xf>
    <xf numFmtId="0" fontId="71" fillId="2" borderId="5" xfId="1" applyFont="1" applyFill="1" applyBorder="1" applyAlignment="1" applyProtection="1">
      <alignment horizontal="center"/>
      <protection hidden="1"/>
    </xf>
    <xf numFmtId="0" fontId="71" fillId="2" borderId="23" xfId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166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/>
      <protection hidden="1"/>
    </xf>
    <xf numFmtId="0" fontId="72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0" fontId="73" fillId="2" borderId="1" xfId="0" applyFont="1" applyFill="1" applyBorder="1" applyAlignment="1" applyProtection="1">
      <alignment horizontal="center" vertical="center"/>
      <protection hidden="1"/>
    </xf>
    <xf numFmtId="0" fontId="73" fillId="2" borderId="2" xfId="0" applyFont="1" applyFill="1" applyBorder="1" applyAlignment="1" applyProtection="1">
      <alignment horizontal="center" vertical="center"/>
      <protection hidden="1"/>
    </xf>
    <xf numFmtId="0" fontId="73" fillId="2" borderId="20" xfId="0" applyFont="1" applyFill="1" applyBorder="1" applyAlignment="1" applyProtection="1">
      <alignment horizontal="center" vertical="center"/>
      <protection hidden="1"/>
    </xf>
    <xf numFmtId="0" fontId="73" fillId="2" borderId="22" xfId="0" applyFont="1" applyFill="1" applyBorder="1" applyAlignment="1" applyProtection="1">
      <alignment horizontal="center" vertical="center"/>
      <protection hidden="1"/>
    </xf>
    <xf numFmtId="0" fontId="73" fillId="2" borderId="16" xfId="0" applyFont="1" applyFill="1" applyBorder="1" applyAlignment="1" applyProtection="1">
      <alignment horizontal="center" vertical="center"/>
      <protection hidden="1"/>
    </xf>
    <xf numFmtId="166" fontId="64" fillId="27" borderId="1" xfId="439" applyNumberFormat="1" applyFont="1" applyFill="1" applyBorder="1" applyAlignment="1" applyProtection="1">
      <alignment vertical="center"/>
      <protection hidden="1"/>
    </xf>
    <xf numFmtId="167" fontId="68" fillId="0" borderId="1" xfId="439" applyNumberFormat="1" applyFont="1" applyFill="1" applyBorder="1" applyAlignment="1" applyProtection="1">
      <alignment horizontal="center"/>
      <protection hidden="1"/>
    </xf>
    <xf numFmtId="0" fontId="68" fillId="0" borderId="1" xfId="363" applyFont="1" applyFill="1" applyBorder="1" applyAlignment="1" applyProtection="1">
      <alignment horizontal="center"/>
      <protection hidden="1"/>
    </xf>
    <xf numFmtId="0" fontId="0" fillId="0" borderId="1" xfId="1" applyFont="1" applyFill="1" applyBorder="1" applyAlignment="1" applyProtection="1">
      <alignment horizontal="center"/>
      <protection locked="0"/>
    </xf>
    <xf numFmtId="14" fontId="7" fillId="0" borderId="1" xfId="363" applyNumberFormat="1" applyFont="1" applyFill="1" applyBorder="1" applyAlignment="1" applyProtection="1">
      <alignment horizontal="center" vertical="center"/>
      <protection hidden="1"/>
    </xf>
    <xf numFmtId="0" fontId="7" fillId="0" borderId="1" xfId="363" applyFont="1" applyFill="1" applyBorder="1" applyAlignment="1" applyProtection="1">
      <alignment horizontal="center"/>
      <protection hidden="1"/>
    </xf>
    <xf numFmtId="3" fontId="7" fillId="27" borderId="1" xfId="0" applyNumberFormat="1" applyFont="1" applyFill="1" applyBorder="1" applyAlignment="1" applyProtection="1">
      <alignment horizontal="center" vertical="center"/>
      <protection hidden="1"/>
    </xf>
    <xf numFmtId="3" fontId="7" fillId="27" borderId="1" xfId="0" applyNumberFormat="1" applyFont="1" applyFill="1" applyBorder="1" applyAlignment="1" applyProtection="1">
      <alignment vertical="center"/>
      <protection hidden="1"/>
    </xf>
    <xf numFmtId="167" fontId="7" fillId="0" borderId="1" xfId="439" applyNumberFormat="1" applyFont="1" applyFill="1" applyBorder="1" applyAlignment="1" applyProtection="1">
      <alignment horizontal="center"/>
      <protection hidden="1"/>
    </xf>
    <xf numFmtId="166" fontId="78" fillId="27" borderId="1" xfId="439" applyNumberFormat="1" applyFont="1" applyFill="1" applyBorder="1" applyAlignment="1" applyProtection="1">
      <alignment vertical="center"/>
      <protection hidden="1"/>
    </xf>
    <xf numFmtId="166" fontId="79" fillId="0" borderId="1" xfId="439" applyNumberFormat="1" applyFont="1" applyFill="1" applyBorder="1" applyAlignment="1">
      <alignment horizontal="center" vertical="center"/>
    </xf>
    <xf numFmtId="0" fontId="75" fillId="0" borderId="5" xfId="0" applyFont="1" applyFill="1" applyBorder="1" applyAlignment="1">
      <alignment horizontal="center" vertical="center"/>
    </xf>
    <xf numFmtId="0" fontId="64" fillId="25" borderId="2" xfId="0" applyFont="1" applyFill="1" applyBorder="1" applyAlignment="1">
      <alignment horizontal="center" vertical="center"/>
    </xf>
    <xf numFmtId="0" fontId="64" fillId="25" borderId="16" xfId="0" applyFont="1" applyFill="1" applyBorder="1" applyAlignment="1">
      <alignment horizontal="center" vertical="center"/>
    </xf>
    <xf numFmtId="0" fontId="65" fillId="25" borderId="17" xfId="0" applyFont="1" applyFill="1" applyBorder="1" applyAlignment="1">
      <alignment horizontal="center" vertical="justify"/>
    </xf>
    <xf numFmtId="0" fontId="63" fillId="25" borderId="1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9" fillId="25" borderId="2" xfId="0" applyFont="1" applyFill="1" applyBorder="1" applyAlignment="1">
      <alignment horizontal="center" vertical="center"/>
    </xf>
    <xf numFmtId="0" fontId="0" fillId="0" borderId="0" xfId="0"/>
    <xf numFmtId="3" fontId="0" fillId="0" borderId="1" xfId="0" applyNumberFormat="1" applyBorder="1"/>
    <xf numFmtId="0" fontId="42" fillId="30" borderId="1" xfId="0" applyFont="1" applyFill="1" applyBorder="1"/>
    <xf numFmtId="3" fontId="80" fillId="0" borderId="1" xfId="0" applyNumberFormat="1" applyFont="1" applyBorder="1"/>
    <xf numFmtId="0" fontId="0" fillId="0" borderId="24" xfId="0" applyBorder="1"/>
    <xf numFmtId="3" fontId="82" fillId="0" borderId="24" xfId="0" applyNumberFormat="1" applyFont="1" applyBorder="1"/>
    <xf numFmtId="0" fontId="65" fillId="0" borderId="0" xfId="0" applyFont="1"/>
    <xf numFmtId="0" fontId="65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42" fillId="29" borderId="1" xfId="0" applyFont="1" applyFill="1" applyBorder="1" applyAlignment="1">
      <alignment horizontal="center" wrapText="1" shrinkToFit="1"/>
    </xf>
    <xf numFmtId="0" fontId="81" fillId="29" borderId="1" xfId="0" applyFont="1" applyFill="1" applyBorder="1" applyAlignment="1">
      <alignment horizontal="center" wrapText="1" shrinkToFit="1"/>
    </xf>
    <xf numFmtId="0" fontId="0" fillId="26" borderId="1" xfId="0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3" fontId="0" fillId="26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31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68" fillId="0" borderId="0" xfId="0" applyFont="1" applyAlignment="1"/>
    <xf numFmtId="0" fontId="0" fillId="0" borderId="0" xfId="0" applyAlignment="1">
      <alignment horizontal="center"/>
    </xf>
    <xf numFmtId="0" fontId="42" fillId="29" borderId="2" xfId="0" applyFont="1" applyFill="1" applyBorder="1" applyAlignment="1">
      <alignment horizontal="center" vertical="center"/>
    </xf>
    <xf numFmtId="0" fontId="0" fillId="29" borderId="4" xfId="0" applyFill="1" applyBorder="1" applyAlignment="1">
      <alignment horizontal="center" vertical="center"/>
    </xf>
    <xf numFmtId="0" fontId="42" fillId="29" borderId="19" xfId="0" applyFont="1" applyFill="1" applyBorder="1" applyAlignment="1">
      <alignment horizontal="center" wrapText="1" shrinkToFit="1"/>
    </xf>
    <xf numFmtId="0" fontId="65" fillId="29" borderId="4" xfId="0" applyFont="1" applyFill="1" applyBorder="1" applyAlignment="1">
      <alignment horizontal="center" vertical="center" wrapText="1" shrinkToFit="1"/>
    </xf>
    <xf numFmtId="0" fontId="85" fillId="29" borderId="21" xfId="0" applyFont="1" applyFill="1" applyBorder="1" applyAlignment="1">
      <alignment horizontal="center" vertical="center"/>
    </xf>
    <xf numFmtId="0" fontId="85" fillId="29" borderId="23" xfId="0" applyFont="1" applyFill="1" applyBorder="1" applyAlignment="1">
      <alignment horizontal="center" vertical="center"/>
    </xf>
    <xf numFmtId="3" fontId="0" fillId="31" borderId="4" xfId="0" applyNumberFormat="1" applyFill="1" applyBorder="1"/>
    <xf numFmtId="0" fontId="65" fillId="29" borderId="2" xfId="0" applyFont="1" applyFill="1" applyBorder="1" applyAlignment="1">
      <alignment horizontal="center" vertical="center" wrapText="1" shrinkToFit="1"/>
    </xf>
    <xf numFmtId="164" fontId="0" fillId="0" borderId="4" xfId="439" applyNumberFormat="1" applyFont="1" applyBorder="1"/>
    <xf numFmtId="0" fontId="2" fillId="0" borderId="0" xfId="0" applyFont="1" applyAlignment="1">
      <alignment horizontal="center"/>
    </xf>
    <xf numFmtId="3" fontId="82" fillId="28" borderId="1" xfId="0" applyNumberFormat="1" applyFont="1" applyFill="1" applyBorder="1"/>
    <xf numFmtId="0" fontId="0" fillId="28" borderId="1" xfId="0" applyFill="1" applyBorder="1" applyAlignment="1">
      <alignment horizontal="center"/>
    </xf>
    <xf numFmtId="0" fontId="0" fillId="28" borderId="1" xfId="0" applyFill="1" applyBorder="1"/>
    <xf numFmtId="14" fontId="6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86" fillId="0" borderId="0" xfId="0" applyFont="1" applyAlignment="1">
      <alignment horizontal="center" vertical="center"/>
    </xf>
    <xf numFmtId="0" fontId="86" fillId="0" borderId="1" xfId="0" applyFont="1" applyBorder="1" applyAlignment="1">
      <alignment horizontal="center" vertical="center"/>
    </xf>
    <xf numFmtId="0" fontId="86" fillId="26" borderId="1" xfId="0" applyFont="1" applyFill="1" applyBorder="1" applyAlignment="1">
      <alignment horizontal="center" vertical="center"/>
    </xf>
    <xf numFmtId="0" fontId="0" fillId="26" borderId="1" xfId="0" applyFill="1" applyBorder="1" applyAlignment="1">
      <alignment wrapText="1"/>
    </xf>
    <xf numFmtId="0" fontId="5" fillId="2" borderId="2" xfId="1" applyFont="1" applyFill="1" applyBorder="1" applyAlignment="1" applyProtection="1">
      <alignment horizontal="center" vertical="center"/>
      <protection hidden="1"/>
    </xf>
    <xf numFmtId="0" fontId="5" fillId="2" borderId="16" xfId="1" applyFont="1" applyFill="1" applyBorder="1" applyAlignment="1" applyProtection="1">
      <alignment horizontal="center" vertic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justify"/>
      <protection hidden="1"/>
    </xf>
    <xf numFmtId="0" fontId="5" fillId="2" borderId="19" xfId="0" applyFont="1" applyFill="1" applyBorder="1" applyAlignment="1" applyProtection="1">
      <alignment horizontal="center" vertical="justify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0" fontId="5" fillId="2" borderId="21" xfId="1" applyFont="1" applyFill="1" applyBorder="1" applyAlignment="1" applyProtection="1">
      <alignment horizontal="center" vertical="center"/>
      <protection hidden="1"/>
    </xf>
    <xf numFmtId="0" fontId="5" fillId="2" borderId="5" xfId="1" applyFont="1" applyFill="1" applyBorder="1" applyAlignment="1" applyProtection="1">
      <alignment horizontal="center" vertical="center"/>
      <protection hidden="1"/>
    </xf>
    <xf numFmtId="0" fontId="5" fillId="2" borderId="23" xfId="1" applyFont="1" applyFill="1" applyBorder="1" applyAlignment="1" applyProtection="1">
      <alignment horizontal="center" vertical="center"/>
      <protection hidden="1"/>
    </xf>
    <xf numFmtId="0" fontId="71" fillId="2" borderId="2" xfId="1" applyFont="1" applyFill="1" applyBorder="1" applyAlignment="1" applyProtection="1">
      <alignment horizontal="center" vertical="center"/>
      <protection hidden="1"/>
    </xf>
    <xf numFmtId="0" fontId="71" fillId="2" borderId="16" xfId="1" applyFont="1" applyFill="1" applyBorder="1" applyAlignment="1" applyProtection="1">
      <alignment horizontal="center" vertical="center"/>
      <protection hidden="1"/>
    </xf>
    <xf numFmtId="166" fontId="5" fillId="2" borderId="3" xfId="2" applyNumberFormat="1" applyFont="1" applyFill="1" applyBorder="1" applyAlignment="1" applyProtection="1">
      <alignment horizontal="center" vertical="center"/>
      <protection hidden="1"/>
    </xf>
    <xf numFmtId="166" fontId="5" fillId="2" borderId="24" xfId="2" applyNumberFormat="1" applyFont="1" applyFill="1" applyBorder="1" applyAlignment="1" applyProtection="1">
      <alignment horizontal="center" vertical="center"/>
      <protection hidden="1"/>
    </xf>
    <xf numFmtId="166" fontId="5" fillId="2" borderId="21" xfId="2" applyNumberFormat="1" applyFont="1" applyFill="1" applyBorder="1" applyAlignment="1" applyProtection="1">
      <alignment horizontal="center" vertical="center"/>
      <protection hidden="1"/>
    </xf>
    <xf numFmtId="166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7" xfId="1" applyFont="1" applyFill="1" applyBorder="1" applyAlignment="1" applyProtection="1">
      <alignment horizontal="center" vertical="center"/>
      <protection hidden="1"/>
    </xf>
    <xf numFmtId="0" fontId="5" fillId="2" borderId="18" xfId="1" applyFont="1" applyFill="1" applyBorder="1" applyAlignment="1" applyProtection="1">
      <alignment horizontal="center" vertical="center"/>
      <protection hidden="1"/>
    </xf>
    <xf numFmtId="0" fontId="5" fillId="2" borderId="19" xfId="1" applyFont="1" applyFill="1" applyBorder="1" applyAlignment="1" applyProtection="1">
      <alignment horizontal="center" vertical="center"/>
      <protection hidden="1"/>
    </xf>
    <xf numFmtId="0" fontId="71" fillId="2" borderId="17" xfId="1" applyFont="1" applyFill="1" applyBorder="1" applyAlignment="1" applyProtection="1">
      <alignment horizontal="center"/>
      <protection hidden="1"/>
    </xf>
    <xf numFmtId="0" fontId="71" fillId="2" borderId="19" xfId="1" applyFont="1" applyFill="1" applyBorder="1" applyAlignment="1" applyProtection="1">
      <alignment horizontal="center"/>
      <protection hidden="1"/>
    </xf>
    <xf numFmtId="0" fontId="73" fillId="2" borderId="3" xfId="0" applyFont="1" applyFill="1" applyBorder="1" applyAlignment="1" applyProtection="1">
      <alignment horizontal="center" vertical="center"/>
      <protection hidden="1"/>
    </xf>
    <xf numFmtId="0" fontId="73" fillId="2" borderId="21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/>
      <protection hidden="1"/>
    </xf>
    <xf numFmtId="166" fontId="72" fillId="0" borderId="6" xfId="439" applyNumberFormat="1" applyFont="1" applyFill="1" applyBorder="1" applyAlignment="1" applyProtection="1">
      <alignment horizontal="center"/>
      <protection locked="0"/>
    </xf>
    <xf numFmtId="166" fontId="1" fillId="0" borderId="6" xfId="439" applyNumberFormat="1" applyFill="1" applyBorder="1" applyAlignment="1" applyProtection="1">
      <alignment horizontal="center"/>
      <protection locked="0"/>
    </xf>
    <xf numFmtId="0" fontId="74" fillId="0" borderId="0" xfId="0" applyFont="1" applyAlignment="1">
      <alignment horizontal="center"/>
    </xf>
    <xf numFmtId="0" fontId="77" fillId="0" borderId="0" xfId="0" applyFont="1" applyAlignment="1" applyProtection="1">
      <alignment horizontal="center" vertical="center"/>
      <protection locked="0"/>
    </xf>
    <xf numFmtId="14" fontId="67" fillId="0" borderId="6" xfId="0" applyNumberFormat="1" applyFont="1" applyBorder="1" applyAlignment="1" applyProtection="1">
      <alignment horizontal="center"/>
      <protection locked="0"/>
    </xf>
    <xf numFmtId="0" fontId="67" fillId="0" borderId="6" xfId="0" applyFont="1" applyBorder="1" applyAlignment="1" applyProtection="1">
      <alignment horizontal="center"/>
      <protection locked="0"/>
    </xf>
    <xf numFmtId="0" fontId="75" fillId="0" borderId="6" xfId="0" applyFont="1" applyFill="1" applyBorder="1" applyAlignment="1">
      <alignment horizontal="center" vertical="center"/>
    </xf>
    <xf numFmtId="0" fontId="75" fillId="0" borderId="23" xfId="0" applyFont="1" applyFill="1" applyBorder="1" applyAlignment="1">
      <alignment horizontal="center" vertical="center"/>
    </xf>
    <xf numFmtId="14" fontId="62" fillId="0" borderId="6" xfId="0" applyNumberFormat="1" applyFont="1" applyBorder="1" applyAlignment="1" applyProtection="1">
      <alignment horizontal="center" vertical="center"/>
      <protection locked="0"/>
    </xf>
    <xf numFmtId="0" fontId="66" fillId="25" borderId="17" xfId="0" applyFont="1" applyFill="1" applyBorder="1" applyAlignment="1">
      <alignment horizontal="center" vertical="justify"/>
    </xf>
    <xf numFmtId="0" fontId="66" fillId="25" borderId="19" xfId="0" applyFont="1" applyFill="1" applyBorder="1" applyAlignment="1">
      <alignment horizontal="center" vertical="justify"/>
    </xf>
    <xf numFmtId="3" fontId="63" fillId="25" borderId="17" xfId="0" applyNumberFormat="1" applyFont="1" applyFill="1" applyBorder="1" applyAlignment="1">
      <alignment horizontal="center" vertical="justify"/>
    </xf>
    <xf numFmtId="3" fontId="63" fillId="25" borderId="19" xfId="0" applyNumberFormat="1" applyFont="1" applyFill="1" applyBorder="1" applyAlignment="1">
      <alignment horizontal="center" vertical="justify"/>
    </xf>
    <xf numFmtId="0" fontId="63" fillId="25" borderId="2" xfId="0" applyFont="1" applyFill="1" applyBorder="1" applyAlignment="1">
      <alignment horizontal="center" vertical="center" textRotation="180"/>
    </xf>
    <xf numFmtId="0" fontId="63" fillId="25" borderId="16" xfId="0" applyFont="1" applyFill="1" applyBorder="1" applyAlignment="1">
      <alignment horizontal="center" vertical="center" textRotation="180"/>
    </xf>
    <xf numFmtId="0" fontId="64" fillId="25" borderId="2" xfId="0" applyFont="1" applyFill="1" applyBorder="1" applyAlignment="1">
      <alignment horizontal="center" vertical="center"/>
    </xf>
    <xf numFmtId="0" fontId="64" fillId="25" borderId="16" xfId="0" applyFont="1" applyFill="1" applyBorder="1" applyAlignment="1">
      <alignment horizontal="center" vertical="center"/>
    </xf>
    <xf numFmtId="0" fontId="64" fillId="25" borderId="1" xfId="0" applyFont="1" applyFill="1" applyBorder="1" applyAlignment="1">
      <alignment horizontal="center" vertical="center"/>
    </xf>
    <xf numFmtId="0" fontId="65" fillId="25" borderId="17" xfId="0" applyFont="1" applyFill="1" applyBorder="1" applyAlignment="1">
      <alignment horizontal="center" vertical="justify"/>
    </xf>
    <xf numFmtId="0" fontId="65" fillId="25" borderId="19" xfId="0" applyFont="1" applyFill="1" applyBorder="1" applyAlignment="1">
      <alignment horizontal="center" vertical="justify"/>
    </xf>
    <xf numFmtId="0" fontId="66" fillId="25" borderId="1" xfId="0" applyFont="1" applyFill="1" applyBorder="1" applyAlignment="1">
      <alignment horizontal="center" vertical="center"/>
    </xf>
    <xf numFmtId="0" fontId="66" fillId="25" borderId="17" xfId="0" applyFont="1" applyFill="1" applyBorder="1" applyAlignment="1">
      <alignment horizontal="center" vertical="center"/>
    </xf>
    <xf numFmtId="0" fontId="66" fillId="25" borderId="18" xfId="0" applyFont="1" applyFill="1" applyBorder="1" applyAlignment="1">
      <alignment horizontal="center" vertical="center"/>
    </xf>
    <xf numFmtId="0" fontId="66" fillId="25" borderId="19" xfId="0" applyFont="1" applyFill="1" applyBorder="1" applyAlignment="1">
      <alignment horizontal="center" vertical="center"/>
    </xf>
    <xf numFmtId="3" fontId="63" fillId="25" borderId="17" xfId="0" applyNumberFormat="1" applyFont="1" applyFill="1" applyBorder="1" applyAlignment="1">
      <alignment horizontal="center" vertical="center"/>
    </xf>
    <xf numFmtId="3" fontId="63" fillId="25" borderId="18" xfId="0" applyNumberFormat="1" applyFont="1" applyFill="1" applyBorder="1" applyAlignment="1">
      <alignment horizontal="center" vertical="center"/>
    </xf>
    <xf numFmtId="3" fontId="63" fillId="25" borderId="1" xfId="0" applyNumberFormat="1" applyFont="1" applyFill="1" applyBorder="1" applyAlignment="1">
      <alignment horizontal="center" vertical="center"/>
    </xf>
    <xf numFmtId="3" fontId="63" fillId="25" borderId="19" xfId="0" applyNumberFormat="1" applyFont="1" applyFill="1" applyBorder="1" applyAlignment="1">
      <alignment horizontal="center" vertical="center"/>
    </xf>
    <xf numFmtId="0" fontId="75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>
      <alignment horizontal="center" vertical="center"/>
    </xf>
    <xf numFmtId="0" fontId="64" fillId="25" borderId="3" xfId="0" applyFont="1" applyFill="1" applyBorder="1" applyAlignment="1">
      <alignment horizontal="center" vertical="center"/>
    </xf>
    <xf numFmtId="0" fontId="64" fillId="25" borderId="21" xfId="0" applyFont="1" applyFill="1" applyBorder="1" applyAlignment="1">
      <alignment horizontal="center" vertical="center"/>
    </xf>
    <xf numFmtId="0" fontId="64" fillId="25" borderId="5" xfId="0" applyFont="1" applyFill="1" applyBorder="1" applyAlignment="1">
      <alignment horizontal="center" vertical="center"/>
    </xf>
    <xf numFmtId="0" fontId="64" fillId="25" borderId="23" xfId="0" applyFont="1" applyFill="1" applyBorder="1" applyAlignment="1">
      <alignment horizontal="center" vertical="center"/>
    </xf>
    <xf numFmtId="0" fontId="64" fillId="25" borderId="20" xfId="0" applyFont="1" applyFill="1" applyBorder="1" applyAlignment="1">
      <alignment horizontal="center" vertical="center"/>
    </xf>
    <xf numFmtId="0" fontId="64" fillId="25" borderId="22" xfId="0" applyFont="1" applyFill="1" applyBorder="1" applyAlignment="1">
      <alignment horizontal="center" vertical="center"/>
    </xf>
    <xf numFmtId="0" fontId="61" fillId="0" borderId="6" xfId="0" applyFont="1" applyBorder="1" applyAlignment="1">
      <alignment horizontal="center" vertical="center"/>
    </xf>
    <xf numFmtId="0" fontId="68" fillId="0" borderId="0" xfId="0" applyFont="1" applyAlignment="1">
      <alignment horizontal="left"/>
    </xf>
    <xf numFmtId="14" fontId="63" fillId="0" borderId="0" xfId="0" applyNumberFormat="1" applyFont="1" applyAlignment="1">
      <alignment horizontal="center"/>
    </xf>
    <xf numFmtId="0" fontId="63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0" fontId="42" fillId="29" borderId="2" xfId="0" applyFont="1" applyFill="1" applyBorder="1" applyAlignment="1">
      <alignment horizontal="center" vertical="center"/>
    </xf>
    <xf numFmtId="0" fontId="0" fillId="29" borderId="4" xfId="0" applyFill="1" applyBorder="1" applyAlignment="1">
      <alignment horizontal="center" vertical="center"/>
    </xf>
    <xf numFmtId="0" fontId="42" fillId="29" borderId="3" xfId="0" applyFont="1" applyFill="1" applyBorder="1" applyAlignment="1">
      <alignment horizontal="center" vertical="center"/>
    </xf>
    <xf numFmtId="0" fontId="0" fillId="29" borderId="5" xfId="0" applyFill="1" applyBorder="1" applyAlignment="1">
      <alignment horizontal="center" vertical="center"/>
    </xf>
    <xf numFmtId="0" fontId="80" fillId="29" borderId="19" xfId="0" applyFont="1" applyFill="1" applyBorder="1" applyAlignment="1">
      <alignment horizontal="center" vertical="center"/>
    </xf>
    <xf numFmtId="0" fontId="80" fillId="29" borderId="1" xfId="0" applyFont="1" applyFill="1" applyBorder="1" applyAlignment="1">
      <alignment horizontal="center" vertical="center"/>
    </xf>
    <xf numFmtId="0" fontId="42" fillId="29" borderId="2" xfId="0" applyFont="1" applyFill="1" applyBorder="1" applyAlignment="1">
      <alignment horizontal="center" vertical="center" wrapText="1" shrinkToFit="1"/>
    </xf>
    <xf numFmtId="0" fontId="0" fillId="29" borderId="4" xfId="0" applyFill="1" applyBorder="1" applyAlignment="1">
      <alignment horizontal="center" vertical="center" wrapText="1" shrinkToFit="1"/>
    </xf>
    <xf numFmtId="0" fontId="42" fillId="29" borderId="4" xfId="0" applyFont="1" applyFill="1" applyBorder="1" applyAlignment="1">
      <alignment horizontal="center" vertical="center" wrapText="1" shrinkToFit="1"/>
    </xf>
  </cellXfs>
  <cellStyles count="460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2 3" xfId="447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1 2" xfId="459"/>
    <cellStyle name="Normal 12" xfId="358"/>
    <cellStyle name="Normal 12 2" xfId="4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10" xfId="441"/>
    <cellStyle name="Normal 2 2" xfId="365"/>
    <cellStyle name="Normal 2 2 2" xfId="449"/>
    <cellStyle name="Normal 2 3" xfId="366"/>
    <cellStyle name="Normal 2 3 2" xfId="450"/>
    <cellStyle name="Normal 2 4" xfId="367"/>
    <cellStyle name="Normal 2 4 2" xfId="452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2"/>
    <cellStyle name="Normal 3 4" xfId="451"/>
    <cellStyle name="Normal 4" xfId="375"/>
    <cellStyle name="Normal 4 2" xfId="443"/>
    <cellStyle name="Normal 4 3" xfId="454"/>
    <cellStyle name="Normal 5" xfId="376"/>
    <cellStyle name="Normal 5 2" xfId="444"/>
    <cellStyle name="Normal 5 3" xfId="455"/>
    <cellStyle name="Normal 6" xfId="377"/>
    <cellStyle name="Normal 6 2" xfId="378"/>
    <cellStyle name="Normal 6 3" xfId="379"/>
    <cellStyle name="Normal 6 4" xfId="445"/>
    <cellStyle name="Normal 6 5" xfId="453"/>
    <cellStyle name="Normal 7" xfId="380"/>
    <cellStyle name="Normal 7 2" xfId="1"/>
    <cellStyle name="Normal 7 3" xfId="446"/>
    <cellStyle name="Normal 8" xfId="381"/>
    <cellStyle name="Normal 8 2" xfId="448"/>
    <cellStyle name="Normal 8 3" xfId="456"/>
    <cellStyle name="Normal 9" xfId="382"/>
    <cellStyle name="Normal 9 2" xfId="457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1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80; &#1589;'!A1"/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114300</xdr:rowOff>
    </xdr:from>
    <xdr:to>
      <xdr:col>12</xdr:col>
      <xdr:colOff>9525</xdr:colOff>
      <xdr:row>3</xdr:row>
      <xdr:rowOff>266699</xdr:rowOff>
    </xdr:to>
    <xdr:sp macro="" textlink="">
      <xdr:nvSpPr>
        <xdr:cNvPr id="3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8564451375" y="114300"/>
          <a:ext cx="1028700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الشيكات</a:t>
          </a:r>
        </a:p>
      </xdr:txBody>
    </xdr:sp>
    <xdr:clientData/>
  </xdr:twoCellAnchor>
  <xdr:twoCellAnchor>
    <xdr:from>
      <xdr:col>0</xdr:col>
      <xdr:colOff>142875</xdr:colOff>
      <xdr:row>0</xdr:row>
      <xdr:rowOff>123825</xdr:rowOff>
    </xdr:from>
    <xdr:to>
      <xdr:col>2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2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2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  <xdr:twoCellAnchor>
    <xdr:from>
      <xdr:col>15</xdr:col>
      <xdr:colOff>95250</xdr:colOff>
      <xdr:row>0</xdr:row>
      <xdr:rowOff>142876</xdr:rowOff>
    </xdr:from>
    <xdr:to>
      <xdr:col>20</xdr:col>
      <xdr:colOff>228599</xdr:colOff>
      <xdr:row>3</xdr:row>
      <xdr:rowOff>295275</xdr:rowOff>
    </xdr:to>
    <xdr:sp macro="" textlink="">
      <xdr:nvSpPr>
        <xdr:cNvPr id="8" name="مستطيل مستدير الزوايا 1">
          <a:hlinkClick xmlns:r="http://schemas.openxmlformats.org/officeDocument/2006/relationships" r:id="rId3"/>
        </xdr:cNvPr>
        <xdr:cNvSpPr/>
      </xdr:nvSpPr>
      <xdr:spPr>
        <a:xfrm>
          <a:off x="8562270151" y="142876"/>
          <a:ext cx="1247774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جرد الصندوق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BA506"/>
  <sheetViews>
    <sheetView rightToLeft="1" zoomScale="85" zoomScaleNormal="85" workbookViewId="0">
      <pane ySplit="8" topLeftCell="A9" activePane="bottomLeft" state="frozen"/>
      <selection pane="bottomLeft" activeCell="A20" sqref="A20"/>
    </sheetView>
  </sheetViews>
  <sheetFormatPr defaultColWidth="7.85546875" defaultRowHeight="15"/>
  <cols>
    <col min="1" max="1" width="10.85546875" style="1" bestFit="1" customWidth="1"/>
    <col min="2" max="2" width="8" style="11" bestFit="1" customWidth="1"/>
    <col min="3" max="3" width="16.28515625" style="1" bestFit="1" customWidth="1"/>
    <col min="4" max="4" width="6" style="11" customWidth="1"/>
    <col min="5" max="5" width="6.7109375" style="11" customWidth="1"/>
    <col min="6" max="6" width="13.42578125" style="21" customWidth="1"/>
    <col min="7" max="7" width="3" style="11" customWidth="1"/>
    <col min="8" max="8" width="6" style="11" customWidth="1"/>
    <col min="9" max="9" width="11" style="11" hidden="1" customWidth="1"/>
    <col min="10" max="10" width="2.5703125" style="18" customWidth="1"/>
    <col min="11" max="11" width="5" style="11" customWidth="1"/>
    <col min="12" max="12" width="2.7109375" style="11" customWidth="1"/>
    <col min="13" max="13" width="5.85546875" style="11" customWidth="1"/>
    <col min="14" max="14" width="2.7109375" style="11" customWidth="1"/>
    <col min="15" max="15" width="6" style="11" customWidth="1"/>
    <col min="16" max="16" width="2.7109375" style="11" customWidth="1"/>
    <col min="17" max="17" width="5.42578125" style="11" customWidth="1"/>
    <col min="18" max="18" width="2.85546875" style="11" customWidth="1"/>
    <col min="19" max="19" width="5.140625" style="11" customWidth="1"/>
    <col min="20" max="20" width="3.140625" style="11" customWidth="1"/>
    <col min="21" max="21" width="5" style="11" customWidth="1"/>
    <col min="22" max="22" width="3.28515625" style="11" customWidth="1"/>
    <col min="23" max="23" width="5" style="11" customWidth="1"/>
    <col min="24" max="24" width="3.140625" style="11" customWidth="1"/>
    <col min="25" max="25" width="4.5703125" style="11" customWidth="1"/>
    <col min="26" max="26" width="2.28515625" style="11" customWidth="1"/>
    <col min="27" max="27" width="6.140625" style="11" customWidth="1"/>
    <col min="28" max="28" width="2.85546875" style="11" customWidth="1"/>
    <col min="29" max="29" width="5.140625" style="11" customWidth="1"/>
    <col min="30" max="30" width="3.28515625" style="11" customWidth="1"/>
    <col min="31" max="31" width="5.140625" style="11" customWidth="1"/>
    <col min="32" max="32" width="2.28515625" style="11" customWidth="1"/>
    <col min="33" max="33" width="6" style="11" bestFit="1" customWidth="1"/>
    <col min="34" max="42" width="5.140625" style="11" hidden="1" customWidth="1"/>
    <col min="43" max="43" width="5.28515625" style="11" hidden="1" customWidth="1"/>
    <col min="44" max="44" width="3" style="11" hidden="1" customWidth="1"/>
    <col min="45" max="45" width="5.140625" style="11" hidden="1" customWidth="1"/>
    <col min="46" max="46" width="13.28515625" style="1" bestFit="1" customWidth="1"/>
    <col min="47" max="47" width="5.42578125" style="11" customWidth="1"/>
    <col min="48" max="48" width="10.42578125" style="10" bestFit="1" customWidth="1"/>
    <col min="49" max="49" width="18.42578125" style="10" customWidth="1"/>
    <col min="50" max="50" width="12.85546875" style="10" customWidth="1"/>
    <col min="51" max="51" width="11.140625" style="10" bestFit="1" customWidth="1"/>
    <col min="52" max="52" width="10.85546875" style="10" customWidth="1"/>
    <col min="53" max="53" width="11.140625" style="10" bestFit="1" customWidth="1"/>
    <col min="54" max="16384" width="7.85546875" style="1"/>
  </cols>
  <sheetData>
    <row r="3" spans="1:53" ht="10.5" customHeight="1"/>
    <row r="4" spans="1:53" ht="26.25" customHeight="1">
      <c r="A4" s="127" t="s">
        <v>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</row>
    <row r="5" spans="1:53">
      <c r="J5" s="129">
        <v>19810</v>
      </c>
      <c r="K5" s="129"/>
      <c r="L5" s="130">
        <v>18762</v>
      </c>
      <c r="M5" s="130"/>
      <c r="N5" s="130">
        <v>18667</v>
      </c>
      <c r="O5" s="130"/>
      <c r="P5" s="130">
        <v>15266</v>
      </c>
      <c r="Q5" s="130"/>
      <c r="R5" s="130">
        <v>25143</v>
      </c>
      <c r="S5" s="130"/>
      <c r="T5" s="130">
        <v>24286</v>
      </c>
      <c r="U5" s="130"/>
      <c r="V5" s="130">
        <v>18571</v>
      </c>
      <c r="W5" s="130"/>
      <c r="X5" s="130">
        <v>16190</v>
      </c>
      <c r="Y5" s="130"/>
      <c r="Z5" s="130">
        <v>14952</v>
      </c>
      <c r="AA5" s="130"/>
      <c r="AB5" s="130">
        <v>15905</v>
      </c>
      <c r="AC5" s="130"/>
      <c r="AD5" s="130">
        <v>14286</v>
      </c>
      <c r="AE5" s="130"/>
      <c r="AG5" s="11">
        <v>17700</v>
      </c>
    </row>
    <row r="6" spans="1:53" ht="15" customHeight="1">
      <c r="A6" s="105" t="s">
        <v>1</v>
      </c>
      <c r="B6" s="105" t="s">
        <v>2</v>
      </c>
      <c r="C6" s="105" t="s">
        <v>3</v>
      </c>
      <c r="D6" s="105" t="s">
        <v>4</v>
      </c>
      <c r="E6" s="120" t="s">
        <v>94</v>
      </c>
      <c r="F6" s="121"/>
      <c r="G6" s="121"/>
      <c r="H6" s="121"/>
      <c r="I6" s="122"/>
      <c r="J6" s="123" t="s">
        <v>36</v>
      </c>
      <c r="K6" s="124"/>
      <c r="L6" s="123" t="s">
        <v>37</v>
      </c>
      <c r="M6" s="124"/>
      <c r="N6" s="123" t="s">
        <v>38</v>
      </c>
      <c r="O6" s="124"/>
      <c r="P6" s="123" t="s">
        <v>39</v>
      </c>
      <c r="Q6" s="124"/>
      <c r="R6" s="123" t="s">
        <v>40</v>
      </c>
      <c r="S6" s="124"/>
      <c r="T6" s="123" t="s">
        <v>41</v>
      </c>
      <c r="U6" s="124"/>
      <c r="V6" s="123" t="s">
        <v>42</v>
      </c>
      <c r="W6" s="124"/>
      <c r="X6" s="123" t="s">
        <v>43</v>
      </c>
      <c r="Y6" s="124"/>
      <c r="Z6" s="123" t="s">
        <v>44</v>
      </c>
      <c r="AA6" s="124"/>
      <c r="AB6" s="123" t="s">
        <v>45</v>
      </c>
      <c r="AC6" s="124"/>
      <c r="AD6" s="123" t="s">
        <v>46</v>
      </c>
      <c r="AE6" s="124"/>
      <c r="AF6" s="108" t="s">
        <v>154</v>
      </c>
      <c r="AG6" s="109"/>
      <c r="AH6" s="42" t="s">
        <v>103</v>
      </c>
      <c r="AI6" s="42" t="s">
        <v>104</v>
      </c>
      <c r="AJ6" s="42" t="s">
        <v>105</v>
      </c>
      <c r="AK6" s="42" t="s">
        <v>106</v>
      </c>
      <c r="AL6" s="42" t="s">
        <v>107</v>
      </c>
      <c r="AM6" s="42" t="s">
        <v>108</v>
      </c>
      <c r="AN6" s="42" t="s">
        <v>109</v>
      </c>
      <c r="AO6" s="42" t="s">
        <v>110</v>
      </c>
      <c r="AP6" s="42" t="s">
        <v>111</v>
      </c>
      <c r="AQ6" s="42" t="s">
        <v>112</v>
      </c>
      <c r="AR6" s="108" t="s">
        <v>113</v>
      </c>
      <c r="AS6" s="109"/>
      <c r="AT6" s="128" t="s">
        <v>5</v>
      </c>
      <c r="AU6" s="128"/>
      <c r="AV6" s="128"/>
      <c r="AW6" s="105" t="s">
        <v>6</v>
      </c>
      <c r="AX6" s="116" t="s">
        <v>7</v>
      </c>
      <c r="AY6" s="117"/>
      <c r="AZ6" s="117"/>
      <c r="BA6" s="118"/>
    </row>
    <row r="7" spans="1:53">
      <c r="A7" s="106"/>
      <c r="B7" s="106"/>
      <c r="C7" s="106"/>
      <c r="D7" s="106"/>
      <c r="E7" s="105" t="s">
        <v>92</v>
      </c>
      <c r="F7" s="114" t="s">
        <v>35</v>
      </c>
      <c r="G7" s="110" t="s">
        <v>93</v>
      </c>
      <c r="H7" s="111"/>
      <c r="I7" s="105" t="s">
        <v>114</v>
      </c>
      <c r="J7" s="123" t="s">
        <v>51</v>
      </c>
      <c r="K7" s="124"/>
      <c r="L7" s="123" t="s">
        <v>52</v>
      </c>
      <c r="M7" s="124"/>
      <c r="N7" s="123" t="s">
        <v>51</v>
      </c>
      <c r="O7" s="124"/>
      <c r="P7" s="123" t="s">
        <v>53</v>
      </c>
      <c r="Q7" s="124"/>
      <c r="R7" s="123" t="s">
        <v>51</v>
      </c>
      <c r="S7" s="124"/>
      <c r="T7" s="123" t="s">
        <v>52</v>
      </c>
      <c r="U7" s="124"/>
      <c r="V7" s="123" t="s">
        <v>54</v>
      </c>
      <c r="W7" s="124"/>
      <c r="X7" s="123" t="s">
        <v>54</v>
      </c>
      <c r="Y7" s="124"/>
      <c r="Z7" s="123" t="s">
        <v>52</v>
      </c>
      <c r="AA7" s="124"/>
      <c r="AB7" s="123" t="s">
        <v>52</v>
      </c>
      <c r="AC7" s="124"/>
      <c r="AD7" s="123" t="s">
        <v>51</v>
      </c>
      <c r="AE7" s="124"/>
      <c r="AF7" s="125" t="s">
        <v>155</v>
      </c>
      <c r="AG7" s="126"/>
      <c r="AH7" s="43" t="s">
        <v>56</v>
      </c>
      <c r="AI7" s="43" t="s">
        <v>56</v>
      </c>
      <c r="AJ7" s="43" t="s">
        <v>56</v>
      </c>
      <c r="AK7" s="43" t="s">
        <v>56</v>
      </c>
      <c r="AL7" s="43" t="s">
        <v>57</v>
      </c>
      <c r="AM7" s="43" t="s">
        <v>57</v>
      </c>
      <c r="AN7" s="43" t="s">
        <v>57</v>
      </c>
      <c r="AO7" s="43" t="s">
        <v>57</v>
      </c>
      <c r="AP7" s="43" t="s">
        <v>57</v>
      </c>
      <c r="AQ7" s="43" t="s">
        <v>57</v>
      </c>
      <c r="AR7" s="125" t="s">
        <v>51</v>
      </c>
      <c r="AS7" s="126"/>
      <c r="AT7" s="37" t="s">
        <v>5</v>
      </c>
      <c r="AU7" s="37" t="s">
        <v>8</v>
      </c>
      <c r="AV7" s="2" t="s">
        <v>9</v>
      </c>
      <c r="AW7" s="107"/>
      <c r="AX7" s="119" t="s">
        <v>10</v>
      </c>
      <c r="AY7" s="119"/>
      <c r="AZ7" s="119" t="s">
        <v>11</v>
      </c>
      <c r="BA7" s="119"/>
    </row>
    <row r="8" spans="1:53">
      <c r="A8" s="107"/>
      <c r="B8" s="107"/>
      <c r="C8" s="107"/>
      <c r="D8" s="107"/>
      <c r="E8" s="106"/>
      <c r="F8" s="115"/>
      <c r="G8" s="112"/>
      <c r="H8" s="113"/>
      <c r="I8" s="107"/>
      <c r="J8" s="32"/>
      <c r="K8" s="33"/>
      <c r="L8" s="32"/>
      <c r="M8" s="33"/>
      <c r="N8" s="32"/>
      <c r="O8" s="33"/>
      <c r="P8" s="32"/>
      <c r="Q8" s="33"/>
      <c r="R8" s="32"/>
      <c r="S8" s="33"/>
      <c r="T8" s="32"/>
      <c r="U8" s="33"/>
      <c r="V8" s="32"/>
      <c r="W8" s="33"/>
      <c r="X8" s="32"/>
      <c r="Y8" s="33"/>
      <c r="Z8" s="32"/>
      <c r="AA8" s="33"/>
      <c r="AB8" s="32"/>
      <c r="AC8" s="33"/>
      <c r="AD8" s="32"/>
      <c r="AE8" s="33"/>
      <c r="AF8" s="44"/>
      <c r="AG8" s="45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4"/>
      <c r="AS8" s="45"/>
      <c r="AT8" s="37"/>
      <c r="AU8" s="34"/>
      <c r="AV8" s="2"/>
      <c r="AW8" s="35"/>
      <c r="AX8" s="35" t="s">
        <v>119</v>
      </c>
      <c r="AY8" s="36" t="s">
        <v>120</v>
      </c>
      <c r="AZ8" s="36" t="s">
        <v>119</v>
      </c>
      <c r="BA8" s="36" t="s">
        <v>90</v>
      </c>
    </row>
    <row r="9" spans="1:53">
      <c r="A9" s="5">
        <v>41890</v>
      </c>
      <c r="B9" s="50" t="s">
        <v>12</v>
      </c>
      <c r="C9" s="38" t="s">
        <v>156</v>
      </c>
      <c r="D9" s="15" t="s">
        <v>14</v>
      </c>
      <c r="E9" s="17"/>
      <c r="F9" s="19"/>
      <c r="G9" s="6"/>
      <c r="H9" s="6">
        <v>356</v>
      </c>
      <c r="I9" s="6"/>
      <c r="J9" s="17"/>
      <c r="K9" s="6"/>
      <c r="L9" s="6"/>
      <c r="M9" s="6"/>
      <c r="N9" s="6"/>
      <c r="O9" s="6">
        <v>200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50" t="s">
        <v>15</v>
      </c>
      <c r="AU9" s="50" t="s">
        <v>16</v>
      </c>
      <c r="AV9" s="6">
        <v>399</v>
      </c>
      <c r="AW9" s="8"/>
      <c r="AX9" s="8"/>
      <c r="AY9" s="9">
        <v>3920070</v>
      </c>
      <c r="AZ9" s="9"/>
      <c r="BA9" s="9"/>
    </row>
    <row r="10" spans="1:53">
      <c r="A10" s="5">
        <v>41890</v>
      </c>
      <c r="B10" s="50" t="s">
        <v>12</v>
      </c>
      <c r="C10" s="38" t="s">
        <v>127</v>
      </c>
      <c r="D10" s="15" t="s">
        <v>14</v>
      </c>
      <c r="E10" s="17"/>
      <c r="F10" s="19"/>
      <c r="G10" s="6"/>
      <c r="H10" s="6">
        <v>357</v>
      </c>
      <c r="I10" s="6"/>
      <c r="J10" s="17"/>
      <c r="K10" s="6"/>
      <c r="L10" s="6"/>
      <c r="M10" s="6"/>
      <c r="N10" s="6"/>
      <c r="O10" s="6">
        <v>10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50" t="s">
        <v>15</v>
      </c>
      <c r="AU10" s="50" t="s">
        <v>16</v>
      </c>
      <c r="AV10" s="6">
        <v>399</v>
      </c>
      <c r="AW10" s="8"/>
      <c r="AX10" s="8"/>
      <c r="AY10" s="9"/>
      <c r="AZ10" s="9"/>
      <c r="BA10" s="9"/>
    </row>
    <row r="11" spans="1:53">
      <c r="A11" s="5">
        <v>41890</v>
      </c>
      <c r="B11" s="50" t="s">
        <v>12</v>
      </c>
      <c r="C11" s="38" t="s">
        <v>156</v>
      </c>
      <c r="D11" s="15" t="s">
        <v>14</v>
      </c>
      <c r="E11" s="17"/>
      <c r="F11" s="19"/>
      <c r="G11" s="6"/>
      <c r="H11" s="6">
        <v>63</v>
      </c>
      <c r="I11" s="6"/>
      <c r="J11" s="17"/>
      <c r="K11" s="6">
        <v>200</v>
      </c>
      <c r="L11" s="6"/>
      <c r="M11" s="6"/>
      <c r="N11" s="6"/>
      <c r="O11" s="6">
        <v>40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20</v>
      </c>
      <c r="AB11" s="6"/>
      <c r="AC11" s="6">
        <v>20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50" t="s">
        <v>15</v>
      </c>
      <c r="AU11" s="50" t="s">
        <v>16</v>
      </c>
      <c r="AV11" s="6">
        <v>400</v>
      </c>
      <c r="AW11" s="8"/>
      <c r="AX11" s="8"/>
      <c r="AY11" s="9">
        <v>5592111</v>
      </c>
      <c r="AZ11" s="9"/>
      <c r="BA11" s="9"/>
    </row>
    <row r="12" spans="1:53">
      <c r="A12" s="5">
        <v>41890</v>
      </c>
      <c r="B12" s="50" t="s">
        <v>12</v>
      </c>
      <c r="C12" s="38" t="s">
        <v>127</v>
      </c>
      <c r="D12" s="15" t="s">
        <v>14</v>
      </c>
      <c r="E12" s="6"/>
      <c r="F12" s="8"/>
      <c r="G12" s="6"/>
      <c r="H12" s="6"/>
      <c r="I12" s="6"/>
      <c r="J12" s="17"/>
      <c r="K12" s="6">
        <v>10</v>
      </c>
      <c r="L12" s="6"/>
      <c r="M12" s="6"/>
      <c r="N12" s="6"/>
      <c r="O12" s="6">
        <v>2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1</v>
      </c>
      <c r="AB12" s="6"/>
      <c r="AC12" s="6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50" t="s">
        <v>15</v>
      </c>
      <c r="AU12" s="50" t="s">
        <v>16</v>
      </c>
      <c r="AV12" s="6">
        <v>400</v>
      </c>
      <c r="AW12" s="8"/>
      <c r="AX12" s="8"/>
      <c r="AY12" s="9"/>
      <c r="AZ12" s="9"/>
      <c r="BA12" s="9"/>
    </row>
    <row r="13" spans="1:53">
      <c r="A13" s="5">
        <v>41907</v>
      </c>
      <c r="B13" s="15" t="s">
        <v>12</v>
      </c>
      <c r="C13" s="38" t="s">
        <v>156</v>
      </c>
      <c r="D13" s="15" t="s">
        <v>14</v>
      </c>
      <c r="E13" s="17"/>
      <c r="F13" s="19"/>
      <c r="G13" s="6"/>
      <c r="H13" s="6"/>
      <c r="I13" s="6"/>
      <c r="J13" s="17"/>
      <c r="K13" s="6"/>
      <c r="L13" s="6"/>
      <c r="M13" s="6"/>
      <c r="N13" s="6"/>
      <c r="O13" s="6">
        <v>200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24" t="s">
        <v>15</v>
      </c>
      <c r="AU13" s="3" t="s">
        <v>16</v>
      </c>
      <c r="AV13" s="6">
        <v>413</v>
      </c>
      <c r="AW13" s="8"/>
      <c r="AX13" s="8"/>
      <c r="AY13" s="9">
        <v>3920070</v>
      </c>
      <c r="AZ13" s="9"/>
      <c r="BA13" s="9"/>
    </row>
    <row r="14" spans="1:53">
      <c r="A14" s="5">
        <v>41907</v>
      </c>
      <c r="B14" s="15" t="s">
        <v>12</v>
      </c>
      <c r="C14" s="38" t="s">
        <v>127</v>
      </c>
      <c r="D14" s="15" t="s">
        <v>14</v>
      </c>
      <c r="E14" s="17"/>
      <c r="F14" s="19"/>
      <c r="G14" s="6"/>
      <c r="H14" s="6"/>
      <c r="I14" s="6"/>
      <c r="J14" s="17"/>
      <c r="K14" s="6"/>
      <c r="L14" s="6"/>
      <c r="M14" s="6"/>
      <c r="N14" s="6"/>
      <c r="O14" s="6">
        <v>10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24" t="s">
        <v>15</v>
      </c>
      <c r="AU14" s="3" t="s">
        <v>16</v>
      </c>
      <c r="AV14" s="6">
        <v>413</v>
      </c>
      <c r="AW14" s="8"/>
      <c r="AX14" s="8"/>
      <c r="AY14" s="9"/>
      <c r="AZ14" s="9"/>
      <c r="BA14" s="9"/>
    </row>
    <row r="15" spans="1:53">
      <c r="A15" s="5">
        <v>41911</v>
      </c>
      <c r="B15" s="15" t="s">
        <v>12</v>
      </c>
      <c r="C15" s="38" t="s">
        <v>156</v>
      </c>
      <c r="D15" s="15" t="s">
        <v>14</v>
      </c>
      <c r="E15" s="17"/>
      <c r="F15" s="19"/>
      <c r="G15" s="6"/>
      <c r="H15" s="6"/>
      <c r="I15" s="6"/>
      <c r="J15" s="17"/>
      <c r="K15" s="6">
        <v>200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24" t="s">
        <v>15</v>
      </c>
      <c r="AU15" s="3" t="s">
        <v>16</v>
      </c>
      <c r="AV15" s="6">
        <v>414</v>
      </c>
      <c r="AW15" s="8"/>
      <c r="AX15" s="8"/>
      <c r="AY15" s="9">
        <v>4160100</v>
      </c>
      <c r="AZ15" s="9"/>
      <c r="BA15" s="9"/>
    </row>
    <row r="16" spans="1:53">
      <c r="A16" s="5">
        <v>41911</v>
      </c>
      <c r="B16" s="15" t="s">
        <v>12</v>
      </c>
      <c r="C16" s="38" t="s">
        <v>127</v>
      </c>
      <c r="D16" s="15" t="s">
        <v>14</v>
      </c>
      <c r="E16" s="17"/>
      <c r="F16" s="19"/>
      <c r="G16" s="6"/>
      <c r="H16" s="6"/>
      <c r="I16" s="6"/>
      <c r="J16" s="17"/>
      <c r="K16" s="6">
        <v>10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24" t="s">
        <v>15</v>
      </c>
      <c r="AU16" s="3" t="s">
        <v>16</v>
      </c>
      <c r="AV16" s="6">
        <v>414</v>
      </c>
      <c r="AW16" s="8"/>
      <c r="AX16" s="8"/>
      <c r="AY16" s="9"/>
      <c r="AZ16" s="9"/>
      <c r="BA16" s="9"/>
    </row>
    <row r="17" spans="1:53">
      <c r="A17" s="5">
        <v>41911</v>
      </c>
      <c r="B17" s="15" t="s">
        <v>12</v>
      </c>
      <c r="C17" s="38" t="s">
        <v>156</v>
      </c>
      <c r="D17" s="15" t="s">
        <v>14</v>
      </c>
      <c r="E17" s="17"/>
      <c r="F17" s="19"/>
      <c r="G17" s="6"/>
      <c r="H17" s="6"/>
      <c r="I17" s="6"/>
      <c r="J17" s="17"/>
      <c r="K17" s="6">
        <v>200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24" t="s">
        <v>15</v>
      </c>
      <c r="AU17" s="3" t="s">
        <v>16</v>
      </c>
      <c r="AV17" s="6">
        <v>415</v>
      </c>
      <c r="AW17" s="8"/>
      <c r="AX17" s="8"/>
      <c r="AY17" s="9">
        <v>4160100</v>
      </c>
      <c r="AZ17" s="9"/>
      <c r="BA17" s="9"/>
    </row>
    <row r="18" spans="1:53">
      <c r="A18" s="5">
        <v>41911</v>
      </c>
      <c r="B18" s="15" t="s">
        <v>12</v>
      </c>
      <c r="C18" s="38" t="s">
        <v>127</v>
      </c>
      <c r="D18" s="15" t="s">
        <v>14</v>
      </c>
      <c r="E18" s="17"/>
      <c r="F18" s="19"/>
      <c r="G18" s="6"/>
      <c r="H18" s="6"/>
      <c r="I18" s="6"/>
      <c r="J18" s="17"/>
      <c r="K18" s="6">
        <v>10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24" t="s">
        <v>15</v>
      </c>
      <c r="AU18" s="3" t="s">
        <v>16</v>
      </c>
      <c r="AV18" s="6">
        <v>415</v>
      </c>
      <c r="AW18" s="8"/>
      <c r="AX18" s="8"/>
      <c r="AY18" s="9"/>
      <c r="AZ18" s="9"/>
      <c r="BA18" s="9"/>
    </row>
    <row r="19" spans="1:53">
      <c r="A19" s="5">
        <v>41912</v>
      </c>
      <c r="B19" s="15" t="s">
        <v>88</v>
      </c>
      <c r="C19" s="38" t="s">
        <v>157</v>
      </c>
      <c r="D19" s="15" t="s">
        <v>17</v>
      </c>
      <c r="E19" s="17"/>
      <c r="F19" s="19"/>
      <c r="G19" s="6"/>
      <c r="H19" s="6"/>
      <c r="I19" s="6"/>
      <c r="J19" s="1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3"/>
      <c r="AU19" s="3" t="s">
        <v>16</v>
      </c>
      <c r="AV19" s="6"/>
      <c r="AW19" s="8"/>
      <c r="AX19" s="8"/>
      <c r="AY19" s="9"/>
      <c r="AZ19" s="9"/>
      <c r="BA19" s="9"/>
    </row>
    <row r="20" spans="1:53">
      <c r="A20" s="5"/>
      <c r="B20" s="15"/>
      <c r="C20" s="38"/>
      <c r="D20" s="15"/>
      <c r="E20" s="17"/>
      <c r="F20" s="19"/>
      <c r="G20" s="6"/>
      <c r="H20" s="6"/>
      <c r="I20" s="6"/>
      <c r="J20" s="1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3"/>
      <c r="AU20" s="3" t="s">
        <v>16</v>
      </c>
      <c r="AV20" s="6"/>
      <c r="AW20" s="8"/>
      <c r="AX20" s="8"/>
      <c r="AY20" s="9"/>
      <c r="AZ20" s="9"/>
      <c r="BA20" s="9"/>
    </row>
    <row r="21" spans="1:53">
      <c r="A21" s="5"/>
      <c r="B21" s="15"/>
      <c r="C21" s="38"/>
      <c r="D21" s="15"/>
      <c r="E21" s="17"/>
      <c r="F21" s="19"/>
      <c r="G21" s="7"/>
      <c r="H21" s="7"/>
      <c r="I21" s="7"/>
      <c r="J21" s="16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3"/>
      <c r="AU21" s="3" t="s">
        <v>16</v>
      </c>
      <c r="AV21" s="6"/>
      <c r="AW21" s="8"/>
      <c r="AX21" s="8"/>
      <c r="AY21" s="9"/>
      <c r="AZ21" s="9"/>
      <c r="BA21" s="9"/>
    </row>
    <row r="22" spans="1:53">
      <c r="A22" s="5"/>
      <c r="B22" s="15"/>
      <c r="C22" s="38"/>
      <c r="D22" s="15"/>
      <c r="E22" s="17"/>
      <c r="F22" s="19"/>
      <c r="G22" s="6"/>
      <c r="H22" s="6"/>
      <c r="I22" s="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3"/>
      <c r="AU22" s="3" t="s">
        <v>16</v>
      </c>
      <c r="AV22" s="6"/>
      <c r="AW22" s="8"/>
      <c r="AX22" s="8"/>
      <c r="AY22" s="9"/>
      <c r="AZ22" s="9"/>
      <c r="BA22" s="9"/>
    </row>
    <row r="23" spans="1:53">
      <c r="A23" s="5"/>
      <c r="B23" s="15"/>
      <c r="C23" s="38"/>
      <c r="D23" s="15"/>
      <c r="E23" s="17"/>
      <c r="F23" s="19"/>
      <c r="G23" s="6"/>
      <c r="H23" s="6"/>
      <c r="I23" s="6"/>
      <c r="J23" s="1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3"/>
      <c r="AU23" s="3" t="s">
        <v>16</v>
      </c>
      <c r="AV23" s="6"/>
      <c r="AW23" s="8"/>
      <c r="AX23" s="8"/>
      <c r="AY23" s="9"/>
      <c r="AZ23" s="9"/>
      <c r="BA23" s="9"/>
    </row>
    <row r="24" spans="1:53">
      <c r="A24" s="5"/>
      <c r="B24" s="15"/>
      <c r="C24" s="38"/>
      <c r="D24" s="15"/>
      <c r="E24" s="17"/>
      <c r="F24" s="19"/>
      <c r="G24" s="6"/>
      <c r="H24" s="6"/>
      <c r="I24" s="6"/>
      <c r="J24" s="1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3"/>
      <c r="AU24" s="3" t="s">
        <v>16</v>
      </c>
      <c r="AV24" s="6"/>
      <c r="AW24" s="8"/>
      <c r="AX24" s="8"/>
      <c r="AY24" s="9"/>
      <c r="AZ24" s="9"/>
      <c r="BA24" s="9"/>
    </row>
    <row r="25" spans="1:53">
      <c r="A25" s="5"/>
      <c r="B25" s="15"/>
      <c r="C25" s="38"/>
      <c r="D25" s="15"/>
      <c r="E25" s="17"/>
      <c r="F25" s="19"/>
      <c r="G25" s="6"/>
      <c r="H25" s="6"/>
      <c r="I25" s="6"/>
      <c r="J25" s="17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3"/>
      <c r="AU25" s="3" t="s">
        <v>16</v>
      </c>
      <c r="AV25" s="6"/>
      <c r="AW25" s="8"/>
      <c r="AX25" s="8"/>
      <c r="AY25" s="9"/>
      <c r="AZ25" s="9"/>
      <c r="BA25" s="9"/>
    </row>
    <row r="26" spans="1:53">
      <c r="A26" s="5"/>
      <c r="B26" s="15"/>
      <c r="C26" s="38"/>
      <c r="D26" s="15"/>
      <c r="E26" s="17"/>
      <c r="F26" s="19"/>
      <c r="G26" s="6"/>
      <c r="H26" s="6"/>
      <c r="I26" s="6"/>
      <c r="J26" s="1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3"/>
      <c r="AU26" s="3" t="s">
        <v>16</v>
      </c>
      <c r="AV26" s="6"/>
      <c r="AW26" s="8"/>
      <c r="AX26" s="8"/>
      <c r="AY26" s="9"/>
      <c r="AZ26" s="9"/>
      <c r="BA26" s="9"/>
    </row>
    <row r="27" spans="1:53">
      <c r="A27" s="5"/>
      <c r="B27" s="15"/>
      <c r="C27" s="38"/>
      <c r="D27" s="15"/>
      <c r="E27" s="17"/>
      <c r="F27" s="19"/>
      <c r="G27" s="7"/>
      <c r="H27" s="7"/>
      <c r="I27" s="7"/>
      <c r="J27" s="1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3"/>
      <c r="AU27" s="3" t="s">
        <v>16</v>
      </c>
      <c r="AV27" s="6"/>
      <c r="AW27" s="8"/>
      <c r="AX27" s="8"/>
      <c r="AY27" s="9"/>
      <c r="AZ27" s="9"/>
      <c r="BA27" s="9"/>
    </row>
    <row r="28" spans="1:53">
      <c r="A28" s="5"/>
      <c r="B28" s="15"/>
      <c r="C28" s="38"/>
      <c r="D28" s="15"/>
      <c r="E28" s="17"/>
      <c r="F28" s="19"/>
      <c r="G28" s="6"/>
      <c r="H28" s="6"/>
      <c r="I28" s="6"/>
      <c r="J28" s="1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3"/>
      <c r="AU28" s="3" t="s">
        <v>16</v>
      </c>
      <c r="AV28" s="6"/>
      <c r="AW28" s="8"/>
      <c r="AX28" s="8"/>
      <c r="AY28" s="9"/>
      <c r="AZ28" s="9"/>
      <c r="BA28" s="9"/>
    </row>
    <row r="29" spans="1:53">
      <c r="A29" s="5"/>
      <c r="B29" s="15"/>
      <c r="C29" s="38"/>
      <c r="D29" s="15"/>
      <c r="E29" s="17"/>
      <c r="F29" s="19"/>
      <c r="G29" s="6"/>
      <c r="H29" s="6"/>
      <c r="I29" s="6"/>
      <c r="J29" s="17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3"/>
      <c r="AU29" s="3" t="s">
        <v>16</v>
      </c>
      <c r="AV29" s="6"/>
      <c r="AW29" s="8"/>
      <c r="AX29" s="8"/>
      <c r="AY29" s="9"/>
      <c r="AZ29" s="9"/>
      <c r="BA29" s="9"/>
    </row>
    <row r="30" spans="1:53">
      <c r="A30" s="5"/>
      <c r="B30" s="15"/>
      <c r="C30" s="38"/>
      <c r="D30" s="15"/>
      <c r="E30" s="17"/>
      <c r="F30" s="19"/>
      <c r="G30" s="6"/>
      <c r="H30" s="6"/>
      <c r="I30" s="6"/>
      <c r="J30" s="1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3"/>
      <c r="AU30" s="3" t="s">
        <v>16</v>
      </c>
      <c r="AV30" s="6"/>
      <c r="AW30" s="8"/>
      <c r="AX30" s="8"/>
      <c r="AY30" s="9"/>
      <c r="AZ30" s="9"/>
      <c r="BA30" s="9"/>
    </row>
    <row r="31" spans="1:53">
      <c r="A31" s="5"/>
      <c r="B31" s="15"/>
      <c r="C31" s="38"/>
      <c r="D31" s="15"/>
      <c r="E31" s="17"/>
      <c r="F31" s="19"/>
      <c r="G31" s="6"/>
      <c r="H31" s="6"/>
      <c r="I31" s="6"/>
      <c r="J31" s="17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3"/>
      <c r="AU31" s="3" t="s">
        <v>16</v>
      </c>
      <c r="AV31" s="6"/>
      <c r="AW31" s="8"/>
      <c r="AX31" s="8"/>
      <c r="AY31" s="9"/>
      <c r="AZ31" s="9"/>
      <c r="BA31" s="9"/>
    </row>
    <row r="32" spans="1:53">
      <c r="A32" s="5"/>
      <c r="B32" s="15"/>
      <c r="C32" s="38"/>
      <c r="D32" s="15"/>
      <c r="E32" s="17"/>
      <c r="F32" s="19"/>
      <c r="G32" s="6"/>
      <c r="H32" s="6"/>
      <c r="I32" s="6"/>
      <c r="J32" s="17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3"/>
      <c r="AU32" s="3" t="s">
        <v>16</v>
      </c>
      <c r="AV32" s="6"/>
      <c r="AW32" s="8"/>
      <c r="AX32" s="8"/>
      <c r="AY32" s="9"/>
      <c r="AZ32" s="9"/>
      <c r="BA32" s="9"/>
    </row>
    <row r="33" spans="1:53">
      <c r="A33" s="5"/>
      <c r="B33" s="15"/>
      <c r="C33" s="38"/>
      <c r="D33" s="15"/>
      <c r="E33" s="17"/>
      <c r="F33" s="19"/>
      <c r="G33" s="6"/>
      <c r="H33" s="6"/>
      <c r="I33" s="6"/>
      <c r="J33" s="17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3"/>
      <c r="AU33" s="3" t="s">
        <v>16</v>
      </c>
      <c r="AV33" s="6"/>
      <c r="AW33" s="8"/>
      <c r="AX33" s="8"/>
      <c r="AY33" s="9"/>
      <c r="AZ33" s="9"/>
      <c r="BA33" s="9"/>
    </row>
    <row r="34" spans="1:53">
      <c r="A34" s="5"/>
      <c r="B34" s="15"/>
      <c r="C34" s="38"/>
      <c r="D34" s="15"/>
      <c r="E34" s="17"/>
      <c r="F34" s="19"/>
      <c r="G34" s="6"/>
      <c r="H34" s="6"/>
      <c r="I34" s="6"/>
      <c r="J34" s="17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3"/>
      <c r="AU34" s="3" t="s">
        <v>16</v>
      </c>
      <c r="AV34" s="6"/>
      <c r="AW34" s="8"/>
      <c r="AX34" s="8"/>
      <c r="AY34" s="9"/>
      <c r="AZ34" s="9"/>
      <c r="BA34" s="9"/>
    </row>
    <row r="35" spans="1:53">
      <c r="A35" s="5"/>
      <c r="B35" s="15"/>
      <c r="C35" s="38"/>
      <c r="D35" s="15"/>
      <c r="E35" s="17"/>
      <c r="F35" s="19"/>
      <c r="G35" s="6"/>
      <c r="H35" s="6"/>
      <c r="I35" s="6"/>
      <c r="J35" s="17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3"/>
      <c r="AU35" s="3" t="s">
        <v>16</v>
      </c>
      <c r="AV35" s="6"/>
      <c r="AW35" s="8"/>
      <c r="AX35" s="8"/>
      <c r="AY35" s="9"/>
      <c r="AZ35" s="9"/>
      <c r="BA35" s="9"/>
    </row>
    <row r="36" spans="1:53">
      <c r="A36" s="5"/>
      <c r="B36" s="15"/>
      <c r="C36" s="38"/>
      <c r="D36" s="15"/>
      <c r="E36" s="17"/>
      <c r="F36" s="19"/>
      <c r="G36" s="6"/>
      <c r="H36" s="6"/>
      <c r="I36" s="6"/>
      <c r="J36" s="17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3"/>
      <c r="AU36" s="3" t="s">
        <v>16</v>
      </c>
      <c r="AV36" s="6"/>
      <c r="AW36" s="8"/>
      <c r="AX36" s="8"/>
      <c r="AY36" s="9"/>
      <c r="AZ36" s="9"/>
      <c r="BA36" s="9"/>
    </row>
    <row r="37" spans="1:53">
      <c r="A37" s="5"/>
      <c r="B37" s="15"/>
      <c r="C37" s="38"/>
      <c r="D37" s="15"/>
      <c r="E37" s="17"/>
      <c r="F37" s="19"/>
      <c r="G37" s="6"/>
      <c r="H37" s="6"/>
      <c r="I37" s="6"/>
      <c r="J37" s="17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3"/>
      <c r="AU37" s="3" t="s">
        <v>16</v>
      </c>
      <c r="AV37" s="6"/>
      <c r="AW37" s="8"/>
      <c r="AX37" s="8"/>
      <c r="AY37" s="9"/>
      <c r="AZ37" s="9"/>
      <c r="BA37" s="9"/>
    </row>
    <row r="38" spans="1:53">
      <c r="A38" s="5"/>
      <c r="B38" s="15"/>
      <c r="C38" s="38"/>
      <c r="D38" s="15"/>
      <c r="E38" s="17"/>
      <c r="F38" s="19"/>
      <c r="G38" s="6"/>
      <c r="H38" s="6"/>
      <c r="I38" s="6"/>
      <c r="J38" s="1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3"/>
      <c r="AU38" s="3" t="s">
        <v>16</v>
      </c>
      <c r="AV38" s="6"/>
      <c r="AW38" s="8"/>
      <c r="AX38" s="8"/>
      <c r="AY38" s="9"/>
      <c r="AZ38" s="9"/>
      <c r="BA38" s="9"/>
    </row>
    <row r="39" spans="1:53">
      <c r="A39" s="5"/>
      <c r="B39" s="15"/>
      <c r="C39" s="38"/>
      <c r="D39" s="15"/>
      <c r="E39" s="17"/>
      <c r="F39" s="19"/>
      <c r="G39" s="6"/>
      <c r="H39" s="6"/>
      <c r="I39" s="6"/>
      <c r="J39" s="1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3"/>
      <c r="AU39" s="3" t="s">
        <v>16</v>
      </c>
      <c r="AV39" s="6"/>
      <c r="AW39" s="8"/>
      <c r="AX39" s="8"/>
      <c r="AY39" s="9"/>
      <c r="AZ39" s="9"/>
      <c r="BA39" s="9"/>
    </row>
    <row r="40" spans="1:53">
      <c r="A40" s="5"/>
      <c r="B40" s="15"/>
      <c r="C40" s="38"/>
      <c r="D40" s="15"/>
      <c r="E40" s="17"/>
      <c r="F40" s="19"/>
      <c r="G40" s="6"/>
      <c r="H40" s="6"/>
      <c r="I40" s="6"/>
      <c r="J40" s="17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3"/>
      <c r="AU40" s="3" t="s">
        <v>16</v>
      </c>
      <c r="AV40" s="6"/>
      <c r="AW40" s="8"/>
      <c r="AX40" s="8"/>
      <c r="AY40" s="9"/>
      <c r="AZ40" s="9"/>
      <c r="BA40" s="9"/>
    </row>
    <row r="41" spans="1:53">
      <c r="A41" s="5"/>
      <c r="B41" s="15"/>
      <c r="C41" s="38"/>
      <c r="D41" s="15"/>
      <c r="E41" s="17"/>
      <c r="F41" s="19"/>
      <c r="G41" s="6"/>
      <c r="H41" s="6"/>
      <c r="I41" s="6"/>
      <c r="J41" s="17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3"/>
      <c r="AU41" s="3" t="s">
        <v>16</v>
      </c>
      <c r="AV41" s="6"/>
      <c r="AW41" s="8"/>
      <c r="AX41" s="8"/>
      <c r="AY41" s="9"/>
      <c r="AZ41" s="9"/>
      <c r="BA41" s="9"/>
    </row>
    <row r="42" spans="1:53" s="4" customFormat="1">
      <c r="A42" s="5"/>
      <c r="B42" s="15"/>
      <c r="C42" s="38"/>
      <c r="D42" s="15"/>
      <c r="E42" s="17"/>
      <c r="F42" s="19"/>
      <c r="G42" s="6"/>
      <c r="H42" s="6"/>
      <c r="I42" s="6"/>
      <c r="J42" s="17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3"/>
      <c r="AU42" s="3" t="s">
        <v>16</v>
      </c>
      <c r="AV42" s="6"/>
      <c r="AW42" s="8"/>
      <c r="AX42" s="8"/>
      <c r="AY42" s="9"/>
      <c r="AZ42" s="9"/>
      <c r="BA42" s="9"/>
    </row>
    <row r="43" spans="1:53">
      <c r="A43" s="39"/>
      <c r="B43" s="15"/>
      <c r="C43" s="38"/>
      <c r="D43" s="15"/>
      <c r="E43" s="17"/>
      <c r="F43" s="19"/>
      <c r="G43" s="7"/>
      <c r="H43" s="7"/>
      <c r="I43" s="7"/>
      <c r="J43" s="16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3"/>
      <c r="AU43" s="3" t="s">
        <v>16</v>
      </c>
      <c r="AV43" s="7"/>
      <c r="AW43" s="20"/>
      <c r="AX43" s="20"/>
      <c r="AY43" s="40"/>
      <c r="AZ43" s="40"/>
      <c r="BA43" s="40"/>
    </row>
    <row r="44" spans="1:53">
      <c r="A44" s="5"/>
      <c r="B44" s="15"/>
      <c r="C44" s="38"/>
      <c r="D44" s="15"/>
      <c r="E44" s="17"/>
      <c r="F44" s="19"/>
      <c r="G44" s="6"/>
      <c r="H44" s="6"/>
      <c r="I44" s="6"/>
      <c r="J44" s="17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3"/>
      <c r="AU44" s="3" t="s">
        <v>16</v>
      </c>
      <c r="AV44" s="6"/>
      <c r="AW44" s="8"/>
      <c r="AX44" s="8"/>
      <c r="AY44" s="9"/>
      <c r="AZ44" s="9"/>
      <c r="BA44" s="9"/>
    </row>
    <row r="45" spans="1:53">
      <c r="A45" s="39"/>
      <c r="B45" s="15"/>
      <c r="C45" s="38"/>
      <c r="D45" s="15"/>
      <c r="E45" s="17"/>
      <c r="F45" s="19"/>
      <c r="G45" s="6"/>
      <c r="H45" s="6"/>
      <c r="I45" s="6"/>
      <c r="J45" s="17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3"/>
      <c r="AU45" s="3" t="s">
        <v>16</v>
      </c>
      <c r="AV45" s="6"/>
      <c r="AW45" s="8"/>
      <c r="AX45" s="8"/>
      <c r="AY45" s="9"/>
      <c r="AZ45" s="9"/>
      <c r="BA45" s="9"/>
    </row>
    <row r="46" spans="1:53">
      <c r="A46" s="5"/>
      <c r="B46" s="15"/>
      <c r="C46" s="38"/>
      <c r="D46" s="15"/>
      <c r="E46" s="17"/>
      <c r="F46" s="19"/>
      <c r="G46" s="6"/>
      <c r="H46" s="6"/>
      <c r="I46" s="6"/>
      <c r="J46" s="17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3"/>
      <c r="AU46" s="3" t="s">
        <v>16</v>
      </c>
      <c r="AV46" s="6"/>
      <c r="AW46" s="8"/>
      <c r="AX46" s="8"/>
      <c r="AY46" s="9"/>
      <c r="AZ46" s="9"/>
      <c r="BA46" s="9"/>
    </row>
    <row r="47" spans="1:53">
      <c r="A47" s="5"/>
      <c r="B47" s="15"/>
      <c r="C47" s="38"/>
      <c r="D47" s="15"/>
      <c r="E47" s="17"/>
      <c r="F47" s="19"/>
      <c r="G47" s="6"/>
      <c r="H47" s="6"/>
      <c r="I47" s="6"/>
      <c r="J47" s="17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3"/>
      <c r="AU47" s="3" t="s">
        <v>16</v>
      </c>
      <c r="AV47" s="6"/>
      <c r="AW47" s="9"/>
      <c r="AX47" s="9"/>
      <c r="AY47" s="9"/>
      <c r="AZ47" s="9"/>
      <c r="BA47" s="9"/>
    </row>
    <row r="48" spans="1:53">
      <c r="A48" s="5"/>
      <c r="B48" s="15"/>
      <c r="C48" s="38"/>
      <c r="D48" s="15"/>
      <c r="E48" s="17"/>
      <c r="F48" s="19"/>
      <c r="G48" s="6"/>
      <c r="H48" s="6"/>
      <c r="I48" s="6"/>
      <c r="J48" s="17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3"/>
      <c r="AU48" s="3" t="s">
        <v>16</v>
      </c>
      <c r="AV48" s="6"/>
      <c r="AW48" s="8"/>
      <c r="AX48" s="41"/>
      <c r="AY48" s="1"/>
      <c r="AZ48" s="1"/>
      <c r="BA48" s="9"/>
    </row>
    <row r="49" spans="1:53">
      <c r="A49" s="5"/>
      <c r="B49" s="15"/>
      <c r="C49" s="38"/>
      <c r="D49" s="15"/>
      <c r="E49" s="17"/>
      <c r="F49" s="19"/>
      <c r="G49" s="6"/>
      <c r="H49" s="6"/>
      <c r="I49" s="6"/>
      <c r="J49" s="17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3"/>
      <c r="AU49" s="3" t="s">
        <v>16</v>
      </c>
      <c r="AV49" s="6"/>
      <c r="AW49" s="8"/>
      <c r="AX49" s="8"/>
      <c r="AY49" s="9"/>
      <c r="AZ49" s="9"/>
      <c r="BA49" s="9"/>
    </row>
    <row r="50" spans="1:53">
      <c r="A50" s="5"/>
      <c r="B50" s="15"/>
      <c r="C50" s="38"/>
      <c r="D50" s="15"/>
      <c r="E50" s="17"/>
      <c r="F50" s="19"/>
      <c r="G50" s="6"/>
      <c r="H50" s="6"/>
      <c r="I50" s="6"/>
      <c r="J50" s="17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3"/>
      <c r="AU50" s="3" t="s">
        <v>16</v>
      </c>
      <c r="AV50" s="6"/>
      <c r="AW50" s="8"/>
      <c r="AX50" s="8"/>
      <c r="AY50" s="9"/>
      <c r="AZ50" s="9"/>
      <c r="BA50" s="9"/>
    </row>
    <row r="51" spans="1:53">
      <c r="A51" s="5"/>
      <c r="B51" s="15"/>
      <c r="C51" s="38"/>
      <c r="D51" s="15"/>
      <c r="E51" s="17"/>
      <c r="F51" s="19"/>
      <c r="G51" s="6"/>
      <c r="H51" s="6"/>
      <c r="I51" s="6"/>
      <c r="J51" s="17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3"/>
      <c r="AU51" s="3" t="s">
        <v>16</v>
      </c>
      <c r="AV51" s="6"/>
      <c r="AW51" s="8"/>
      <c r="AX51" s="8"/>
      <c r="AY51" s="9"/>
      <c r="AZ51" s="9"/>
      <c r="BA51" s="9"/>
    </row>
    <row r="52" spans="1:53">
      <c r="A52" s="5"/>
      <c r="B52" s="15"/>
      <c r="C52" s="38"/>
      <c r="D52" s="15"/>
      <c r="E52" s="17"/>
      <c r="F52" s="19"/>
      <c r="G52" s="6"/>
      <c r="H52" s="6"/>
      <c r="I52" s="6"/>
      <c r="J52" s="17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3"/>
      <c r="AU52" s="3" t="s">
        <v>16</v>
      </c>
      <c r="AV52" s="6"/>
      <c r="AW52" s="8"/>
      <c r="AX52" s="8"/>
      <c r="AY52" s="9"/>
      <c r="AZ52" s="9"/>
      <c r="BA52" s="9"/>
    </row>
    <row r="53" spans="1:53">
      <c r="A53" s="5"/>
      <c r="B53" s="15"/>
      <c r="C53" s="38"/>
      <c r="D53" s="15"/>
      <c r="E53" s="17"/>
      <c r="F53" s="19"/>
      <c r="G53" s="6"/>
      <c r="H53" s="6"/>
      <c r="I53" s="6"/>
      <c r="J53" s="17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3"/>
      <c r="AU53" s="3" t="s">
        <v>16</v>
      </c>
      <c r="AV53" s="6"/>
      <c r="AW53" s="8"/>
      <c r="AX53" s="8"/>
      <c r="AY53" s="9"/>
      <c r="AZ53" s="9"/>
      <c r="BA53" s="9"/>
    </row>
    <row r="54" spans="1:53">
      <c r="A54" s="5"/>
      <c r="B54" s="15"/>
      <c r="C54" s="38"/>
      <c r="D54" s="15"/>
      <c r="E54" s="17"/>
      <c r="F54" s="19"/>
      <c r="G54" s="6"/>
      <c r="H54" s="6"/>
      <c r="I54" s="6"/>
      <c r="J54" s="17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3"/>
      <c r="AU54" s="3" t="s">
        <v>16</v>
      </c>
      <c r="AV54" s="6"/>
      <c r="AW54" s="8"/>
      <c r="AX54" s="8"/>
      <c r="AY54" s="9"/>
      <c r="AZ54" s="9"/>
      <c r="BA54" s="9"/>
    </row>
    <row r="55" spans="1:53">
      <c r="A55" s="5"/>
      <c r="B55" s="15"/>
      <c r="C55" s="38"/>
      <c r="D55" s="15"/>
      <c r="E55" s="17"/>
      <c r="F55" s="19"/>
      <c r="G55" s="6"/>
      <c r="H55" s="6"/>
      <c r="I55" s="6"/>
      <c r="J55" s="17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3"/>
      <c r="AU55" s="3" t="s">
        <v>16</v>
      </c>
      <c r="AV55" s="6"/>
      <c r="AW55" s="8"/>
      <c r="AX55" s="8"/>
      <c r="AY55" s="9"/>
      <c r="AZ55" s="9"/>
      <c r="BA55" s="9"/>
    </row>
    <row r="56" spans="1:53">
      <c r="A56" s="5"/>
      <c r="B56" s="15"/>
      <c r="C56" s="38"/>
      <c r="D56" s="15"/>
      <c r="E56" s="17"/>
      <c r="F56" s="19"/>
      <c r="G56" s="6"/>
      <c r="H56" s="6"/>
      <c r="I56" s="6"/>
      <c r="J56" s="17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3"/>
      <c r="AU56" s="3" t="s">
        <v>16</v>
      </c>
      <c r="AV56" s="6"/>
      <c r="AW56" s="8"/>
      <c r="AX56" s="8"/>
      <c r="AY56" s="9"/>
      <c r="AZ56" s="9"/>
      <c r="BA56" s="9"/>
    </row>
    <row r="57" spans="1:53">
      <c r="A57" s="5"/>
      <c r="B57" s="15"/>
      <c r="C57" s="38"/>
      <c r="D57" s="15"/>
      <c r="E57" s="17"/>
      <c r="F57" s="19"/>
      <c r="G57" s="6"/>
      <c r="H57" s="6"/>
      <c r="I57" s="6"/>
      <c r="J57" s="17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3"/>
      <c r="AU57" s="3" t="s">
        <v>16</v>
      </c>
      <c r="AV57" s="6"/>
      <c r="AW57" s="8"/>
      <c r="AX57" s="8"/>
      <c r="AY57" s="9"/>
      <c r="AZ57" s="9"/>
      <c r="BA57" s="9"/>
    </row>
    <row r="58" spans="1:53">
      <c r="A58" s="5"/>
      <c r="B58" s="15"/>
      <c r="C58" s="38"/>
      <c r="D58" s="15"/>
      <c r="E58" s="17"/>
      <c r="F58" s="19"/>
      <c r="G58" s="6"/>
      <c r="H58" s="6"/>
      <c r="I58" s="6"/>
      <c r="J58" s="1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3"/>
      <c r="AU58" s="3" t="s">
        <v>16</v>
      </c>
      <c r="AV58" s="6"/>
      <c r="AW58" s="8"/>
      <c r="AX58" s="8"/>
      <c r="AY58" s="9"/>
      <c r="AZ58" s="9"/>
      <c r="BA58" s="9"/>
    </row>
    <row r="59" spans="1:53">
      <c r="A59" s="5"/>
      <c r="B59" s="15"/>
      <c r="C59" s="38"/>
      <c r="D59" s="15"/>
      <c r="E59" s="17"/>
      <c r="F59" s="19"/>
      <c r="G59" s="6"/>
      <c r="H59" s="6"/>
      <c r="I59" s="6"/>
      <c r="J59" s="17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3"/>
      <c r="AU59" s="3" t="s">
        <v>16</v>
      </c>
      <c r="AV59" s="6"/>
      <c r="AW59" s="8"/>
      <c r="AX59" s="8"/>
      <c r="AY59" s="9"/>
      <c r="AZ59" s="9"/>
      <c r="BA59" s="9"/>
    </row>
    <row r="60" spans="1:53">
      <c r="A60" s="5"/>
      <c r="B60" s="15"/>
      <c r="C60" s="38"/>
      <c r="D60" s="15"/>
      <c r="E60" s="17"/>
      <c r="F60" s="19"/>
      <c r="G60" s="6"/>
      <c r="H60" s="6"/>
      <c r="I60" s="6"/>
      <c r="J60" s="17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3"/>
      <c r="AU60" s="3" t="s">
        <v>16</v>
      </c>
      <c r="AV60" s="6"/>
      <c r="AW60" s="8"/>
      <c r="AX60" s="8"/>
      <c r="AY60" s="9"/>
      <c r="AZ60" s="9"/>
      <c r="BA60" s="9"/>
    </row>
    <row r="61" spans="1:53">
      <c r="A61" s="5"/>
      <c r="B61" s="15"/>
      <c r="C61" s="38"/>
      <c r="D61" s="15"/>
      <c r="E61" s="17"/>
      <c r="F61" s="19"/>
      <c r="G61" s="6"/>
      <c r="H61" s="6"/>
      <c r="I61" s="6"/>
      <c r="J61" s="17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3"/>
      <c r="AU61" s="3" t="s">
        <v>16</v>
      </c>
      <c r="AV61" s="6"/>
      <c r="AW61" s="8"/>
      <c r="AX61" s="8"/>
      <c r="AY61" s="9"/>
      <c r="AZ61" s="9"/>
      <c r="BA61" s="9"/>
    </row>
    <row r="62" spans="1:53">
      <c r="A62" s="5"/>
      <c r="B62" s="15"/>
      <c r="C62" s="38"/>
      <c r="D62" s="15"/>
      <c r="E62" s="17"/>
      <c r="F62" s="19"/>
      <c r="G62" s="6"/>
      <c r="H62" s="6"/>
      <c r="I62" s="6"/>
      <c r="J62" s="17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3"/>
      <c r="AU62" s="3" t="s">
        <v>16</v>
      </c>
      <c r="AV62" s="6"/>
      <c r="AW62" s="8"/>
      <c r="AX62" s="8"/>
      <c r="AY62" s="9"/>
      <c r="AZ62" s="9"/>
      <c r="BA62" s="9"/>
    </row>
    <row r="63" spans="1:53">
      <c r="A63" s="5"/>
      <c r="B63" s="15"/>
      <c r="C63" s="38"/>
      <c r="D63" s="15"/>
      <c r="E63" s="17"/>
      <c r="F63" s="19"/>
      <c r="G63" s="6"/>
      <c r="H63" s="6"/>
      <c r="I63" s="6"/>
      <c r="J63" s="17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3"/>
      <c r="AU63" s="3" t="s">
        <v>16</v>
      </c>
      <c r="AV63" s="6"/>
      <c r="AW63" s="8"/>
      <c r="AX63" s="8"/>
      <c r="AY63" s="9"/>
      <c r="AZ63" s="9"/>
      <c r="BA63" s="9"/>
    </row>
    <row r="64" spans="1:53">
      <c r="A64" s="5"/>
      <c r="B64" s="15"/>
      <c r="C64" s="38"/>
      <c r="D64" s="15"/>
      <c r="E64" s="17"/>
      <c r="F64" s="19"/>
      <c r="G64" s="6"/>
      <c r="H64" s="6"/>
      <c r="I64" s="6"/>
      <c r="J64" s="17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3"/>
      <c r="AU64" s="3" t="s">
        <v>16</v>
      </c>
      <c r="AV64" s="6"/>
      <c r="AW64" s="8"/>
      <c r="AX64" s="8"/>
      <c r="AY64" s="9"/>
      <c r="AZ64" s="9"/>
      <c r="BA64" s="9"/>
    </row>
    <row r="65" spans="1:53">
      <c r="A65" s="5"/>
      <c r="B65" s="15"/>
      <c r="C65" s="38"/>
      <c r="D65" s="15"/>
      <c r="E65" s="17"/>
      <c r="F65" s="19"/>
      <c r="G65" s="6"/>
      <c r="H65" s="6"/>
      <c r="I65" s="6"/>
      <c r="J65" s="17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3"/>
      <c r="AU65" s="3" t="s">
        <v>16</v>
      </c>
      <c r="AV65" s="6"/>
      <c r="AW65" s="8"/>
      <c r="AX65" s="8"/>
      <c r="AY65" s="9"/>
      <c r="AZ65" s="9"/>
      <c r="BA65" s="9"/>
    </row>
    <row r="66" spans="1:53">
      <c r="A66" s="5"/>
      <c r="B66" s="15"/>
      <c r="C66" s="38"/>
      <c r="D66" s="15"/>
      <c r="E66" s="17"/>
      <c r="F66" s="19"/>
      <c r="G66" s="6"/>
      <c r="H66" s="6"/>
      <c r="I66" s="6"/>
      <c r="J66" s="17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3"/>
      <c r="AU66" s="3" t="s">
        <v>16</v>
      </c>
      <c r="AV66" s="6"/>
      <c r="AW66" s="8"/>
      <c r="AX66" s="8"/>
      <c r="AY66" s="9"/>
      <c r="AZ66" s="9"/>
      <c r="BA66" s="9"/>
    </row>
    <row r="67" spans="1:53">
      <c r="A67" s="5"/>
      <c r="B67" s="15"/>
      <c r="C67" s="38"/>
      <c r="D67" s="15"/>
      <c r="E67" s="17"/>
      <c r="F67" s="19"/>
      <c r="G67" s="6"/>
      <c r="H67" s="6"/>
      <c r="I67" s="6"/>
      <c r="J67" s="17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3"/>
      <c r="AU67" s="3" t="s">
        <v>16</v>
      </c>
      <c r="AV67" s="6"/>
      <c r="AW67" s="8"/>
      <c r="AX67" s="8"/>
      <c r="AY67" s="9"/>
      <c r="AZ67" s="9"/>
      <c r="BA67" s="9"/>
    </row>
    <row r="68" spans="1:53">
      <c r="A68" s="5"/>
      <c r="B68" s="15"/>
      <c r="C68" s="38"/>
      <c r="D68" s="15"/>
      <c r="E68" s="17"/>
      <c r="F68" s="19"/>
      <c r="G68" s="7"/>
      <c r="H68" s="7"/>
      <c r="I68" s="7"/>
      <c r="J68" s="1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3"/>
      <c r="AU68" s="3" t="s">
        <v>16</v>
      </c>
      <c r="AV68" s="6"/>
      <c r="AW68" s="8"/>
      <c r="AX68" s="8"/>
      <c r="AY68" s="9"/>
      <c r="AZ68" s="9"/>
      <c r="BA68" s="9"/>
    </row>
    <row r="69" spans="1:53">
      <c r="A69" s="5"/>
      <c r="B69" s="15"/>
      <c r="C69" s="38"/>
      <c r="D69" s="15"/>
      <c r="E69" s="17"/>
      <c r="F69" s="19"/>
      <c r="G69" s="6"/>
      <c r="H69" s="6"/>
      <c r="I69" s="6"/>
      <c r="J69" s="17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3"/>
      <c r="AU69" s="3" t="s">
        <v>16</v>
      </c>
      <c r="AV69" s="6"/>
      <c r="AW69" s="8"/>
      <c r="AX69" s="8"/>
      <c r="AY69" s="9"/>
      <c r="AZ69" s="9"/>
      <c r="BA69" s="9"/>
    </row>
    <row r="70" spans="1:53">
      <c r="A70" s="5"/>
      <c r="B70" s="15"/>
      <c r="C70" s="38"/>
      <c r="D70" s="15"/>
      <c r="E70" s="17"/>
      <c r="F70" s="19"/>
      <c r="G70" s="6"/>
      <c r="H70" s="6"/>
      <c r="I70" s="6"/>
      <c r="J70" s="17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3"/>
      <c r="AU70" s="3" t="s">
        <v>16</v>
      </c>
      <c r="AV70" s="6"/>
      <c r="AW70" s="8"/>
      <c r="AX70" s="8"/>
      <c r="AY70" s="9"/>
      <c r="AZ70" s="9"/>
      <c r="BA70" s="9"/>
    </row>
    <row r="71" spans="1:53">
      <c r="A71" s="5"/>
      <c r="B71" s="15"/>
      <c r="C71" s="38"/>
      <c r="D71" s="15"/>
      <c r="E71" s="17"/>
      <c r="F71" s="19"/>
      <c r="G71" s="6"/>
      <c r="H71" s="6"/>
      <c r="I71" s="6"/>
      <c r="J71" s="17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3"/>
      <c r="AU71" s="3" t="s">
        <v>16</v>
      </c>
      <c r="AV71" s="6"/>
      <c r="AW71" s="8"/>
      <c r="AX71" s="8"/>
      <c r="AY71" s="9"/>
      <c r="AZ71" s="9"/>
      <c r="BA71" s="9"/>
    </row>
    <row r="72" spans="1:53">
      <c r="A72" s="5"/>
      <c r="B72" s="15"/>
      <c r="C72" s="38"/>
      <c r="D72" s="15"/>
      <c r="E72" s="17"/>
      <c r="F72" s="19"/>
      <c r="G72" s="6"/>
      <c r="H72" s="6"/>
      <c r="I72" s="6"/>
      <c r="J72" s="1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3"/>
      <c r="AU72" s="3" t="s">
        <v>16</v>
      </c>
      <c r="AV72" s="6"/>
      <c r="AW72" s="8"/>
      <c r="AX72" s="8"/>
      <c r="AY72" s="9"/>
      <c r="AZ72" s="9"/>
      <c r="BA72" s="9"/>
    </row>
    <row r="73" spans="1:53">
      <c r="A73" s="5"/>
      <c r="B73" s="15"/>
      <c r="C73" s="38"/>
      <c r="D73" s="15"/>
      <c r="E73" s="17"/>
      <c r="F73" s="19"/>
      <c r="G73" s="6"/>
      <c r="H73" s="6"/>
      <c r="I73" s="6"/>
      <c r="J73" s="17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3"/>
      <c r="AU73" s="3" t="s">
        <v>16</v>
      </c>
      <c r="AV73" s="6"/>
      <c r="AW73" s="8"/>
      <c r="AX73" s="8"/>
      <c r="AY73" s="9"/>
      <c r="AZ73" s="9"/>
      <c r="BA73" s="9"/>
    </row>
    <row r="74" spans="1:53">
      <c r="A74" s="5"/>
      <c r="B74" s="15"/>
      <c r="C74" s="38"/>
      <c r="D74" s="15"/>
      <c r="E74" s="17"/>
      <c r="F74" s="19"/>
      <c r="G74" s="6"/>
      <c r="H74" s="6"/>
      <c r="I74" s="6"/>
      <c r="J74" s="17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3"/>
      <c r="AU74" s="3" t="s">
        <v>16</v>
      </c>
      <c r="AV74" s="6"/>
      <c r="AW74" s="8"/>
      <c r="AX74" s="8"/>
      <c r="AY74" s="9"/>
      <c r="AZ74" s="9"/>
      <c r="BA74" s="9"/>
    </row>
    <row r="75" spans="1:53">
      <c r="A75" s="5"/>
      <c r="B75" s="15"/>
      <c r="C75" s="38"/>
      <c r="D75" s="15"/>
      <c r="E75" s="17"/>
      <c r="F75" s="19"/>
      <c r="G75" s="6"/>
      <c r="H75" s="6"/>
      <c r="I75" s="6"/>
      <c r="J75" s="17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3"/>
      <c r="AU75" s="3" t="s">
        <v>16</v>
      </c>
      <c r="AV75" s="6"/>
      <c r="AW75" s="8"/>
      <c r="AX75" s="8"/>
      <c r="AY75" s="9"/>
      <c r="AZ75" s="9"/>
      <c r="BA75" s="9"/>
    </row>
    <row r="76" spans="1:53">
      <c r="A76" s="5"/>
      <c r="B76" s="15"/>
      <c r="C76" s="38"/>
      <c r="D76" s="15"/>
      <c r="E76" s="17"/>
      <c r="F76" s="19"/>
      <c r="G76" s="6"/>
      <c r="H76" s="6"/>
      <c r="I76" s="6"/>
      <c r="J76" s="17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3"/>
      <c r="AU76" s="3" t="s">
        <v>16</v>
      </c>
      <c r="AV76" s="6"/>
      <c r="AW76" s="8"/>
      <c r="AX76" s="8"/>
      <c r="AY76" s="9"/>
      <c r="AZ76" s="9"/>
      <c r="BA76" s="9"/>
    </row>
    <row r="77" spans="1:53">
      <c r="A77" s="5"/>
      <c r="B77" s="15"/>
      <c r="C77" s="38"/>
      <c r="D77" s="15"/>
      <c r="E77" s="17"/>
      <c r="F77" s="19"/>
      <c r="G77" s="6"/>
      <c r="H77" s="6"/>
      <c r="I77" s="6"/>
      <c r="J77" s="17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3"/>
      <c r="AU77" s="3" t="s">
        <v>16</v>
      </c>
      <c r="AV77" s="6"/>
      <c r="AW77" s="8"/>
      <c r="AX77" s="8"/>
      <c r="AY77" s="9"/>
      <c r="AZ77" s="9"/>
      <c r="BA77" s="9"/>
    </row>
    <row r="78" spans="1:53">
      <c r="A78" s="5"/>
      <c r="B78" s="15"/>
      <c r="C78" s="38"/>
      <c r="D78" s="15"/>
      <c r="E78" s="17"/>
      <c r="F78" s="19"/>
      <c r="G78" s="6"/>
      <c r="H78" s="6"/>
      <c r="I78" s="6"/>
      <c r="J78" s="17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3"/>
      <c r="AU78" s="3" t="s">
        <v>16</v>
      </c>
      <c r="AV78" s="6"/>
      <c r="AW78" s="8"/>
      <c r="AX78" s="8"/>
      <c r="AY78" s="9"/>
      <c r="AZ78" s="9"/>
      <c r="BA78" s="9"/>
    </row>
    <row r="79" spans="1:53">
      <c r="A79" s="5"/>
      <c r="B79" s="15"/>
      <c r="C79" s="38"/>
      <c r="D79" s="15"/>
      <c r="E79" s="17"/>
      <c r="F79" s="19"/>
      <c r="G79" s="6"/>
      <c r="H79" s="6"/>
      <c r="I79" s="6"/>
      <c r="J79" s="17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3"/>
      <c r="AU79" s="3" t="s">
        <v>16</v>
      </c>
      <c r="AV79" s="6"/>
      <c r="AW79" s="8"/>
      <c r="AX79" s="8"/>
      <c r="AY79" s="9"/>
      <c r="AZ79" s="9"/>
      <c r="BA79" s="9"/>
    </row>
    <row r="80" spans="1:53">
      <c r="A80" s="5"/>
      <c r="B80" s="15"/>
      <c r="C80" s="38"/>
      <c r="D80" s="15"/>
      <c r="E80" s="17"/>
      <c r="F80" s="19"/>
      <c r="G80" s="6"/>
      <c r="H80" s="6"/>
      <c r="I80" s="6"/>
      <c r="J80" s="17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3"/>
      <c r="AU80" s="3" t="s">
        <v>16</v>
      </c>
      <c r="AV80" s="6"/>
      <c r="AW80" s="8"/>
      <c r="AX80" s="8"/>
      <c r="AY80" s="9"/>
      <c r="AZ80" s="9"/>
      <c r="BA80" s="9"/>
    </row>
    <row r="81" spans="1:53">
      <c r="A81" s="5"/>
      <c r="B81" s="15"/>
      <c r="C81" s="38"/>
      <c r="D81" s="15"/>
      <c r="E81" s="17"/>
      <c r="F81" s="19"/>
      <c r="G81" s="6"/>
      <c r="H81" s="6"/>
      <c r="I81" s="6"/>
      <c r="J81" s="17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3"/>
      <c r="AU81" s="3" t="s">
        <v>16</v>
      </c>
      <c r="AV81" s="6"/>
      <c r="AW81" s="8"/>
      <c r="AX81" s="8"/>
      <c r="AY81" s="9"/>
      <c r="AZ81" s="9"/>
      <c r="BA81" s="9"/>
    </row>
    <row r="82" spans="1:53">
      <c r="A82" s="5"/>
      <c r="B82" s="15"/>
      <c r="C82" s="38"/>
      <c r="D82" s="15"/>
      <c r="E82" s="17"/>
      <c r="F82" s="19"/>
      <c r="G82" s="6"/>
      <c r="H82" s="6"/>
      <c r="I82" s="6"/>
      <c r="J82" s="17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3"/>
      <c r="AU82" s="3" t="s">
        <v>16</v>
      </c>
      <c r="AV82" s="6"/>
      <c r="AW82" s="8"/>
      <c r="AX82" s="8"/>
      <c r="AY82" s="9"/>
      <c r="AZ82" s="9"/>
      <c r="BA82" s="9"/>
    </row>
    <row r="83" spans="1:53">
      <c r="A83" s="5"/>
      <c r="B83" s="15"/>
      <c r="C83" s="38"/>
      <c r="D83" s="15"/>
      <c r="E83" s="17"/>
      <c r="F83" s="19"/>
      <c r="G83" s="6"/>
      <c r="H83" s="6"/>
      <c r="I83" s="6"/>
      <c r="J83" s="17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3"/>
      <c r="AU83" s="3" t="s">
        <v>16</v>
      </c>
      <c r="AV83" s="6"/>
      <c r="AW83" s="8"/>
      <c r="AX83" s="8"/>
      <c r="AY83" s="9"/>
      <c r="AZ83" s="9"/>
      <c r="BA83" s="9"/>
    </row>
    <row r="84" spans="1:53">
      <c r="A84" s="5"/>
      <c r="B84" s="15"/>
      <c r="C84" s="38"/>
      <c r="D84" s="15"/>
      <c r="E84" s="17"/>
      <c r="F84" s="19"/>
      <c r="G84" s="6"/>
      <c r="H84" s="6"/>
      <c r="I84" s="6"/>
      <c r="J84" s="17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3"/>
      <c r="AU84" s="3" t="s">
        <v>16</v>
      </c>
      <c r="AV84" s="6"/>
      <c r="AW84" s="8"/>
      <c r="AX84" s="8"/>
      <c r="AY84" s="9"/>
      <c r="AZ84" s="9"/>
      <c r="BA84" s="9"/>
    </row>
    <row r="85" spans="1:53">
      <c r="A85" s="5"/>
      <c r="B85" s="15"/>
      <c r="C85" s="38"/>
      <c r="D85" s="15"/>
      <c r="E85" s="17"/>
      <c r="F85" s="19"/>
      <c r="G85" s="6"/>
      <c r="H85" s="6"/>
      <c r="I85" s="6"/>
      <c r="J85" s="17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3"/>
      <c r="AU85" s="3" t="s">
        <v>16</v>
      </c>
      <c r="AV85" s="6"/>
      <c r="AW85" s="8"/>
      <c r="AX85" s="8"/>
      <c r="AY85" s="9"/>
      <c r="AZ85" s="9"/>
      <c r="BA85" s="9"/>
    </row>
    <row r="86" spans="1:53">
      <c r="A86" s="5"/>
      <c r="B86" s="15"/>
      <c r="C86" s="38"/>
      <c r="D86" s="15"/>
      <c r="E86" s="17"/>
      <c r="F86" s="19"/>
      <c r="G86" s="6"/>
      <c r="H86" s="6"/>
      <c r="I86" s="6"/>
      <c r="J86" s="17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3"/>
      <c r="AU86" s="3" t="s">
        <v>16</v>
      </c>
      <c r="AV86" s="6"/>
      <c r="AW86" s="8"/>
      <c r="AX86" s="8"/>
      <c r="AY86" s="9"/>
      <c r="AZ86" s="9"/>
      <c r="BA86" s="9"/>
    </row>
    <row r="87" spans="1:53">
      <c r="A87" s="5"/>
      <c r="B87" s="15"/>
      <c r="C87" s="38"/>
      <c r="D87" s="15"/>
      <c r="E87" s="17"/>
      <c r="F87" s="19"/>
      <c r="G87" s="6"/>
      <c r="H87" s="6"/>
      <c r="I87" s="6"/>
      <c r="J87" s="17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3"/>
      <c r="AU87" s="3" t="s">
        <v>16</v>
      </c>
      <c r="AV87" s="6"/>
      <c r="AW87" s="8"/>
      <c r="AX87" s="8"/>
      <c r="AY87" s="9"/>
      <c r="AZ87" s="9"/>
      <c r="BA87" s="9"/>
    </row>
    <row r="88" spans="1:53">
      <c r="A88" s="5"/>
      <c r="B88" s="15"/>
      <c r="C88" s="38"/>
      <c r="D88" s="15"/>
      <c r="E88" s="17"/>
      <c r="F88" s="19"/>
      <c r="G88" s="7"/>
      <c r="H88" s="7"/>
      <c r="I88" s="7"/>
      <c r="J88" s="16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3"/>
      <c r="AU88" s="3" t="s">
        <v>16</v>
      </c>
      <c r="AV88" s="6"/>
      <c r="AW88" s="8"/>
      <c r="AX88" s="8"/>
      <c r="AY88" s="9"/>
      <c r="AZ88" s="9"/>
      <c r="BA88" s="9"/>
    </row>
    <row r="89" spans="1:53">
      <c r="A89" s="5"/>
      <c r="B89" s="15"/>
      <c r="C89" s="38"/>
      <c r="D89" s="15"/>
      <c r="E89" s="17"/>
      <c r="F89" s="19"/>
      <c r="G89" s="7"/>
      <c r="H89" s="7"/>
      <c r="I89" s="7"/>
      <c r="J89" s="16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3"/>
      <c r="AU89" s="3" t="s">
        <v>16</v>
      </c>
      <c r="AV89" s="6"/>
      <c r="AW89" s="8"/>
      <c r="AX89" s="8"/>
      <c r="AY89" s="9"/>
      <c r="AZ89" s="9"/>
      <c r="BA89" s="9"/>
    </row>
    <row r="90" spans="1:53">
      <c r="A90" s="5"/>
      <c r="B90" s="15"/>
      <c r="C90" s="38"/>
      <c r="D90" s="15"/>
      <c r="E90" s="17"/>
      <c r="F90" s="19"/>
      <c r="G90" s="7"/>
      <c r="H90" s="7"/>
      <c r="I90" s="7"/>
      <c r="J90" s="16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3"/>
      <c r="AU90" s="3" t="s">
        <v>16</v>
      </c>
      <c r="AV90" s="6"/>
      <c r="AW90" s="8"/>
      <c r="AX90" s="8"/>
      <c r="AY90" s="9"/>
      <c r="AZ90" s="9"/>
      <c r="BA90" s="9"/>
    </row>
    <row r="91" spans="1:53">
      <c r="A91" s="5"/>
      <c r="B91" s="15"/>
      <c r="C91" s="38"/>
      <c r="D91" s="15"/>
      <c r="E91" s="17"/>
      <c r="F91" s="19"/>
      <c r="G91" s="7"/>
      <c r="H91" s="7"/>
      <c r="I91" s="7"/>
      <c r="J91" s="16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3"/>
      <c r="AU91" s="3" t="s">
        <v>16</v>
      </c>
      <c r="AV91" s="6"/>
      <c r="AW91" s="8"/>
      <c r="AX91" s="8"/>
      <c r="AY91" s="9"/>
      <c r="AZ91" s="9"/>
      <c r="BA91" s="9"/>
    </row>
    <row r="92" spans="1:53">
      <c r="A92" s="5"/>
      <c r="B92" s="15"/>
      <c r="C92" s="38"/>
      <c r="D92" s="15"/>
      <c r="E92" s="17"/>
      <c r="F92" s="19"/>
      <c r="G92" s="6"/>
      <c r="H92" s="6"/>
      <c r="I92" s="6"/>
      <c r="J92" s="17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3"/>
      <c r="AU92" s="3" t="s">
        <v>16</v>
      </c>
      <c r="AV92" s="6"/>
      <c r="AW92" s="8"/>
      <c r="AX92" s="8"/>
      <c r="AY92" s="9"/>
      <c r="AZ92" s="9"/>
      <c r="BA92" s="9"/>
    </row>
    <row r="93" spans="1:53">
      <c r="A93" s="5"/>
      <c r="B93" s="15"/>
      <c r="C93" s="38"/>
      <c r="D93" s="15"/>
      <c r="E93" s="17"/>
      <c r="F93" s="19"/>
      <c r="G93" s="6"/>
      <c r="H93" s="6"/>
      <c r="I93" s="6"/>
      <c r="J93" s="17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3"/>
      <c r="AU93" s="3" t="s">
        <v>16</v>
      </c>
      <c r="AV93" s="6"/>
      <c r="AW93" s="8"/>
      <c r="AX93" s="8"/>
      <c r="AY93" s="9"/>
      <c r="AZ93" s="9"/>
      <c r="BA93" s="9"/>
    </row>
    <row r="94" spans="1:53">
      <c r="A94" s="5"/>
      <c r="B94" s="15"/>
      <c r="C94" s="38"/>
      <c r="D94" s="15"/>
      <c r="E94" s="17"/>
      <c r="F94" s="19"/>
      <c r="G94" s="6"/>
      <c r="H94" s="6"/>
      <c r="I94" s="6"/>
      <c r="J94" s="17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3"/>
      <c r="AU94" s="3" t="s">
        <v>16</v>
      </c>
      <c r="AV94" s="6"/>
      <c r="AW94" s="8"/>
      <c r="AX94" s="8"/>
      <c r="AY94" s="9"/>
      <c r="AZ94" s="9"/>
      <c r="BA94" s="9"/>
    </row>
    <row r="95" spans="1:53">
      <c r="A95" s="5"/>
      <c r="B95" s="15"/>
      <c r="C95" s="38"/>
      <c r="D95" s="15"/>
      <c r="E95" s="17"/>
      <c r="F95" s="19"/>
      <c r="G95" s="6"/>
      <c r="H95" s="6"/>
      <c r="I95" s="6"/>
      <c r="J95" s="17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3"/>
      <c r="AU95" s="3" t="s">
        <v>16</v>
      </c>
      <c r="AV95" s="6"/>
      <c r="AW95" s="8"/>
      <c r="AX95" s="8"/>
      <c r="AY95" s="9"/>
      <c r="AZ95" s="9"/>
      <c r="BA95" s="9"/>
    </row>
    <row r="96" spans="1:53">
      <c r="A96" s="5"/>
      <c r="B96" s="15"/>
      <c r="C96" s="38"/>
      <c r="D96" s="15"/>
      <c r="E96" s="17"/>
      <c r="F96" s="19"/>
      <c r="G96" s="6"/>
      <c r="H96" s="6"/>
      <c r="I96" s="6"/>
      <c r="J96" s="17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3"/>
      <c r="AU96" s="3" t="s">
        <v>16</v>
      </c>
      <c r="AV96" s="6"/>
      <c r="AW96" s="8"/>
      <c r="AX96" s="8"/>
      <c r="AY96" s="9"/>
      <c r="AZ96" s="9"/>
      <c r="BA96" s="9"/>
    </row>
    <row r="97" spans="1:53">
      <c r="A97" s="5"/>
      <c r="B97" s="15"/>
      <c r="C97" s="38"/>
      <c r="D97" s="15"/>
      <c r="E97" s="17"/>
      <c r="F97" s="19"/>
      <c r="G97" s="6"/>
      <c r="H97" s="6"/>
      <c r="I97" s="6"/>
      <c r="J97" s="17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3"/>
      <c r="AU97" s="3" t="s">
        <v>16</v>
      </c>
      <c r="AV97" s="6"/>
      <c r="AW97" s="8"/>
      <c r="AX97" s="8"/>
      <c r="AY97" s="9"/>
      <c r="AZ97" s="9"/>
      <c r="BA97" s="9"/>
    </row>
    <row r="98" spans="1:53">
      <c r="A98" s="5"/>
      <c r="B98" s="15"/>
      <c r="C98" s="38"/>
      <c r="D98" s="15"/>
      <c r="E98" s="17"/>
      <c r="F98" s="19"/>
      <c r="G98" s="6"/>
      <c r="H98" s="6"/>
      <c r="I98" s="6"/>
      <c r="J98" s="17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3"/>
      <c r="AU98" s="3" t="s">
        <v>16</v>
      </c>
      <c r="AV98" s="6"/>
      <c r="AW98" s="8"/>
      <c r="AX98" s="8"/>
      <c r="AY98" s="9"/>
      <c r="AZ98" s="9"/>
      <c r="BA98" s="9"/>
    </row>
    <row r="99" spans="1:53">
      <c r="A99" s="5"/>
      <c r="B99" s="15"/>
      <c r="C99" s="38"/>
      <c r="D99" s="15"/>
      <c r="E99" s="17"/>
      <c r="F99" s="19"/>
      <c r="G99" s="6"/>
      <c r="H99" s="6"/>
      <c r="I99" s="6"/>
      <c r="J99" s="17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3"/>
      <c r="AU99" s="3" t="s">
        <v>16</v>
      </c>
      <c r="AV99" s="6"/>
      <c r="AW99" s="8"/>
      <c r="AX99" s="8"/>
      <c r="AY99" s="9"/>
      <c r="AZ99" s="9"/>
      <c r="BA99" s="9"/>
    </row>
    <row r="100" spans="1:53">
      <c r="A100" s="5"/>
      <c r="B100" s="15"/>
      <c r="C100" s="38"/>
      <c r="D100" s="15"/>
      <c r="E100" s="17"/>
      <c r="F100" s="19"/>
      <c r="G100" s="7"/>
      <c r="H100" s="7"/>
      <c r="I100" s="7"/>
      <c r="J100" s="16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3"/>
      <c r="AU100" s="3" t="s">
        <v>16</v>
      </c>
      <c r="AV100" s="6"/>
      <c r="AW100" s="8"/>
      <c r="AX100" s="8"/>
      <c r="AY100" s="9"/>
      <c r="AZ100" s="9"/>
      <c r="BA100" s="9"/>
    </row>
    <row r="101" spans="1:53">
      <c r="A101" s="5"/>
      <c r="B101" s="15"/>
      <c r="C101" s="38"/>
      <c r="D101" s="15"/>
      <c r="E101" s="17"/>
      <c r="F101" s="19"/>
      <c r="G101" s="6"/>
      <c r="H101" s="6"/>
      <c r="I101" s="6"/>
      <c r="J101" s="17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3"/>
      <c r="AU101" s="3" t="s">
        <v>16</v>
      </c>
      <c r="AV101" s="6"/>
      <c r="AW101" s="8"/>
      <c r="AX101" s="8"/>
      <c r="AY101" s="9"/>
      <c r="AZ101" s="9"/>
      <c r="BA101" s="9"/>
    </row>
    <row r="102" spans="1:53">
      <c r="A102" s="5"/>
      <c r="B102" s="15"/>
      <c r="C102" s="38"/>
      <c r="D102" s="15"/>
      <c r="E102" s="17"/>
      <c r="F102" s="19"/>
      <c r="G102" s="6"/>
      <c r="H102" s="6"/>
      <c r="I102" s="6"/>
      <c r="J102" s="17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3"/>
      <c r="AU102" s="3" t="s">
        <v>16</v>
      </c>
      <c r="AV102" s="6"/>
      <c r="AW102" s="8"/>
      <c r="AX102" s="8"/>
      <c r="AY102" s="9"/>
      <c r="AZ102" s="9"/>
      <c r="BA102" s="9"/>
    </row>
    <row r="103" spans="1:53">
      <c r="A103" s="5"/>
      <c r="B103" s="15"/>
      <c r="C103" s="38"/>
      <c r="D103" s="15"/>
      <c r="E103" s="17"/>
      <c r="F103" s="19"/>
      <c r="G103" s="6"/>
      <c r="H103" s="6"/>
      <c r="I103" s="6"/>
      <c r="J103" s="17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3"/>
      <c r="AU103" s="3" t="s">
        <v>16</v>
      </c>
      <c r="AV103" s="6"/>
      <c r="AW103" s="8"/>
      <c r="AX103" s="8"/>
      <c r="AY103" s="9"/>
      <c r="AZ103" s="9"/>
      <c r="BA103" s="9"/>
    </row>
    <row r="104" spans="1:53">
      <c r="A104" s="5"/>
      <c r="B104" s="15"/>
      <c r="C104" s="38"/>
      <c r="D104" s="15"/>
      <c r="E104" s="17"/>
      <c r="F104" s="19"/>
      <c r="G104" s="6"/>
      <c r="H104" s="6"/>
      <c r="I104" s="6"/>
      <c r="J104" s="17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3"/>
      <c r="AU104" s="3" t="s">
        <v>16</v>
      </c>
      <c r="AV104" s="6"/>
      <c r="AW104" s="8"/>
      <c r="AX104" s="8"/>
      <c r="AY104" s="9"/>
      <c r="AZ104" s="9"/>
      <c r="BA104" s="9"/>
    </row>
    <row r="105" spans="1:53">
      <c r="A105" s="5"/>
      <c r="B105" s="15"/>
      <c r="C105" s="38"/>
      <c r="D105" s="15"/>
      <c r="E105" s="17"/>
      <c r="F105" s="19"/>
      <c r="G105" s="6"/>
      <c r="H105" s="6"/>
      <c r="I105" s="6"/>
      <c r="J105" s="17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3"/>
      <c r="AU105" s="3" t="s">
        <v>16</v>
      </c>
      <c r="AV105" s="6"/>
      <c r="AW105" s="8"/>
      <c r="AX105" s="8"/>
      <c r="AY105" s="9"/>
      <c r="AZ105" s="9"/>
      <c r="BA105" s="9"/>
    </row>
    <row r="106" spans="1:53">
      <c r="A106" s="5"/>
      <c r="B106" s="15"/>
      <c r="C106" s="38"/>
      <c r="D106" s="15"/>
      <c r="E106" s="17"/>
      <c r="F106" s="19"/>
      <c r="G106" s="6"/>
      <c r="H106" s="6"/>
      <c r="I106" s="6"/>
      <c r="J106" s="17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3"/>
      <c r="AU106" s="3" t="s">
        <v>16</v>
      </c>
      <c r="AV106" s="6"/>
      <c r="AW106" s="8"/>
      <c r="AX106" s="8"/>
      <c r="AY106" s="9"/>
      <c r="AZ106" s="9"/>
      <c r="BA106" s="9"/>
    </row>
    <row r="107" spans="1:53">
      <c r="A107" s="5"/>
      <c r="B107" s="15"/>
      <c r="C107" s="38"/>
      <c r="D107" s="15"/>
      <c r="E107" s="17"/>
      <c r="F107" s="19"/>
      <c r="G107" s="6"/>
      <c r="H107" s="6"/>
      <c r="I107" s="6"/>
      <c r="J107" s="17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3"/>
      <c r="AU107" s="3" t="s">
        <v>16</v>
      </c>
      <c r="AV107" s="6"/>
      <c r="AW107" s="8"/>
      <c r="AX107" s="8"/>
      <c r="AY107" s="9"/>
      <c r="AZ107" s="9"/>
      <c r="BA107" s="9"/>
    </row>
    <row r="108" spans="1:53">
      <c r="A108" s="5"/>
      <c r="B108" s="15"/>
      <c r="C108" s="38"/>
      <c r="D108" s="15"/>
      <c r="E108" s="17"/>
      <c r="F108" s="19"/>
      <c r="G108" s="6"/>
      <c r="H108" s="6"/>
      <c r="I108" s="6"/>
      <c r="J108" s="17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3"/>
      <c r="AU108" s="3" t="s">
        <v>16</v>
      </c>
      <c r="AV108" s="6"/>
      <c r="AW108" s="8"/>
      <c r="AX108" s="8"/>
      <c r="AY108" s="9"/>
      <c r="AZ108" s="9"/>
      <c r="BA108" s="9"/>
    </row>
    <row r="109" spans="1:53">
      <c r="A109" s="5"/>
      <c r="B109" s="15"/>
      <c r="C109" s="38"/>
      <c r="D109" s="15"/>
      <c r="E109" s="17"/>
      <c r="F109" s="19"/>
      <c r="G109" s="6"/>
      <c r="H109" s="6"/>
      <c r="I109" s="6"/>
      <c r="J109" s="17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3"/>
      <c r="AU109" s="3" t="s">
        <v>16</v>
      </c>
      <c r="AV109" s="6"/>
      <c r="AW109" s="8"/>
      <c r="AX109" s="8"/>
      <c r="AY109" s="9"/>
      <c r="AZ109" s="9"/>
      <c r="BA109" s="9"/>
    </row>
    <row r="110" spans="1:53">
      <c r="A110" s="5"/>
      <c r="B110" s="15"/>
      <c r="C110" s="38"/>
      <c r="D110" s="15"/>
      <c r="E110" s="17"/>
      <c r="F110" s="19"/>
      <c r="G110" s="6"/>
      <c r="H110" s="6"/>
      <c r="I110" s="6"/>
      <c r="J110" s="17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3"/>
      <c r="AU110" s="3" t="s">
        <v>16</v>
      </c>
      <c r="AV110" s="6"/>
      <c r="AW110" s="8"/>
      <c r="AX110" s="8"/>
      <c r="AY110" s="9"/>
      <c r="AZ110" s="9"/>
      <c r="BA110" s="9"/>
    </row>
    <row r="111" spans="1:53">
      <c r="A111" s="5"/>
      <c r="B111" s="15"/>
      <c r="C111" s="38"/>
      <c r="D111" s="15"/>
      <c r="E111" s="17"/>
      <c r="F111" s="19"/>
      <c r="G111" s="6"/>
      <c r="H111" s="6"/>
      <c r="I111" s="6"/>
      <c r="J111" s="17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3"/>
      <c r="AU111" s="3" t="s">
        <v>16</v>
      </c>
      <c r="AV111" s="6"/>
      <c r="AW111" s="8"/>
      <c r="AX111" s="8"/>
      <c r="AY111" s="9"/>
      <c r="AZ111" s="9"/>
      <c r="BA111" s="9"/>
    </row>
    <row r="112" spans="1:53">
      <c r="A112" s="5"/>
      <c r="B112" s="15"/>
      <c r="C112" s="38"/>
      <c r="D112" s="15"/>
      <c r="E112" s="17"/>
      <c r="F112" s="19"/>
      <c r="G112" s="6"/>
      <c r="H112" s="6"/>
      <c r="I112" s="6"/>
      <c r="J112" s="17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3"/>
      <c r="AU112" s="3" t="s">
        <v>16</v>
      </c>
      <c r="AV112" s="6"/>
      <c r="AW112" s="8"/>
      <c r="AX112" s="8"/>
      <c r="AY112" s="9"/>
      <c r="AZ112" s="9"/>
      <c r="BA112" s="9"/>
    </row>
    <row r="113" spans="1:53">
      <c r="A113" s="5"/>
      <c r="B113" s="15"/>
      <c r="C113" s="38"/>
      <c r="D113" s="15"/>
      <c r="E113" s="17"/>
      <c r="F113" s="19"/>
      <c r="G113" s="6"/>
      <c r="H113" s="6"/>
      <c r="I113" s="6"/>
      <c r="J113" s="17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3"/>
      <c r="AU113" s="3" t="s">
        <v>16</v>
      </c>
      <c r="AV113" s="6"/>
      <c r="AW113" s="8"/>
      <c r="AX113" s="8"/>
      <c r="AY113" s="9"/>
      <c r="AZ113" s="9"/>
      <c r="BA113" s="9"/>
    </row>
    <row r="114" spans="1:53">
      <c r="A114" s="5"/>
      <c r="B114" s="15"/>
      <c r="C114" s="38"/>
      <c r="D114" s="15"/>
      <c r="E114" s="17"/>
      <c r="F114" s="19"/>
      <c r="G114" s="6"/>
      <c r="H114" s="6"/>
      <c r="I114" s="6"/>
      <c r="J114" s="17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3"/>
      <c r="AU114" s="3" t="s">
        <v>16</v>
      </c>
      <c r="AV114" s="6"/>
      <c r="AW114" s="8"/>
      <c r="AX114" s="8"/>
      <c r="AY114" s="9"/>
      <c r="AZ114" s="9"/>
      <c r="BA114" s="9"/>
    </row>
    <row r="115" spans="1:53">
      <c r="A115" s="5"/>
      <c r="B115" s="15"/>
      <c r="C115" s="38"/>
      <c r="D115" s="15"/>
      <c r="E115" s="17"/>
      <c r="F115" s="19"/>
      <c r="G115" s="7"/>
      <c r="H115" s="7"/>
      <c r="I115" s="7"/>
      <c r="J115" s="16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3"/>
      <c r="AU115" s="3" t="s">
        <v>16</v>
      </c>
      <c r="AV115" s="6"/>
      <c r="AW115" s="8"/>
      <c r="AX115" s="8"/>
      <c r="AY115" s="9"/>
      <c r="AZ115" s="9"/>
      <c r="BA115" s="9"/>
    </row>
    <row r="116" spans="1:53">
      <c r="A116" s="5"/>
      <c r="B116" s="15"/>
      <c r="C116" s="38"/>
      <c r="D116" s="15"/>
      <c r="E116" s="17"/>
      <c r="F116" s="19"/>
      <c r="G116" s="6"/>
      <c r="H116" s="6"/>
      <c r="I116" s="6"/>
      <c r="J116" s="17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3"/>
      <c r="AU116" s="3" t="s">
        <v>16</v>
      </c>
      <c r="AV116" s="6"/>
      <c r="AW116" s="8"/>
      <c r="AX116" s="8"/>
      <c r="AY116" s="9"/>
      <c r="AZ116" s="9"/>
      <c r="BA116" s="9"/>
    </row>
    <row r="117" spans="1:53">
      <c r="A117" s="5"/>
      <c r="B117" s="15"/>
      <c r="C117" s="38"/>
      <c r="D117" s="15"/>
      <c r="E117" s="17"/>
      <c r="F117" s="19"/>
      <c r="G117" s="7"/>
      <c r="H117" s="7"/>
      <c r="I117" s="7"/>
      <c r="J117" s="16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3"/>
      <c r="AU117" s="3" t="s">
        <v>16</v>
      </c>
      <c r="AV117" s="6"/>
      <c r="AW117" s="8"/>
      <c r="AX117" s="8"/>
      <c r="AY117" s="9"/>
      <c r="AZ117" s="9"/>
      <c r="BA117" s="9"/>
    </row>
    <row r="118" spans="1:53">
      <c r="A118" s="5"/>
      <c r="B118" s="15"/>
      <c r="C118" s="38"/>
      <c r="D118" s="15"/>
      <c r="E118" s="17"/>
      <c r="F118" s="19"/>
      <c r="G118" s="6"/>
      <c r="H118" s="6"/>
      <c r="I118" s="6"/>
      <c r="J118" s="17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3"/>
      <c r="AU118" s="3" t="s">
        <v>16</v>
      </c>
      <c r="AV118" s="6"/>
      <c r="AW118" s="8"/>
      <c r="AX118" s="8"/>
      <c r="AY118" s="9"/>
      <c r="AZ118" s="9"/>
      <c r="BA118" s="9"/>
    </row>
    <row r="119" spans="1:53">
      <c r="A119" s="5"/>
      <c r="B119" s="15"/>
      <c r="C119" s="38"/>
      <c r="D119" s="15"/>
      <c r="E119" s="17"/>
      <c r="F119" s="19"/>
      <c r="G119" s="6"/>
      <c r="H119" s="6"/>
      <c r="I119" s="6"/>
      <c r="J119" s="17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3"/>
      <c r="AU119" s="3" t="s">
        <v>16</v>
      </c>
      <c r="AV119" s="6"/>
      <c r="AW119" s="8"/>
      <c r="AX119" s="8"/>
      <c r="AY119" s="9"/>
      <c r="AZ119" s="9"/>
      <c r="BA119" s="9"/>
    </row>
    <row r="120" spans="1:53">
      <c r="A120" s="5"/>
      <c r="B120" s="15"/>
      <c r="C120" s="38"/>
      <c r="D120" s="15"/>
      <c r="E120" s="17"/>
      <c r="F120" s="19"/>
      <c r="G120" s="6"/>
      <c r="H120" s="6"/>
      <c r="I120" s="6"/>
      <c r="J120" s="17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3"/>
      <c r="AU120" s="3" t="s">
        <v>16</v>
      </c>
      <c r="AV120" s="6"/>
      <c r="AW120" s="8"/>
      <c r="AX120" s="8"/>
      <c r="AY120" s="9"/>
      <c r="AZ120" s="9"/>
      <c r="BA120" s="9"/>
    </row>
    <row r="121" spans="1:53">
      <c r="A121" s="5"/>
      <c r="B121" s="15"/>
      <c r="C121" s="38"/>
      <c r="D121" s="15"/>
      <c r="E121" s="17"/>
      <c r="F121" s="19"/>
      <c r="G121" s="6"/>
      <c r="H121" s="6"/>
      <c r="I121" s="6"/>
      <c r="J121" s="17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3"/>
      <c r="AU121" s="3" t="s">
        <v>16</v>
      </c>
      <c r="AV121" s="6"/>
      <c r="AW121" s="8"/>
      <c r="AX121" s="8"/>
      <c r="AY121" s="9"/>
      <c r="AZ121" s="9"/>
      <c r="BA121" s="9"/>
    </row>
    <row r="122" spans="1:53">
      <c r="A122" s="5"/>
      <c r="B122" s="15"/>
      <c r="C122" s="38"/>
      <c r="D122" s="15"/>
      <c r="E122" s="17"/>
      <c r="F122" s="19"/>
      <c r="G122" s="7"/>
      <c r="H122" s="7"/>
      <c r="I122" s="7"/>
      <c r="J122" s="16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3"/>
      <c r="AU122" s="3" t="s">
        <v>16</v>
      </c>
      <c r="AV122" s="6"/>
      <c r="AW122" s="8"/>
      <c r="AX122" s="8"/>
      <c r="AY122" s="9"/>
      <c r="AZ122" s="9"/>
      <c r="BA122" s="9"/>
    </row>
    <row r="123" spans="1:53">
      <c r="A123" s="5"/>
      <c r="B123" s="15"/>
      <c r="C123" s="38"/>
      <c r="D123" s="15"/>
      <c r="E123" s="17"/>
      <c r="F123" s="19"/>
      <c r="G123" s="6"/>
      <c r="H123" s="6"/>
      <c r="I123" s="6"/>
      <c r="J123" s="17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3"/>
      <c r="AU123" s="3" t="s">
        <v>16</v>
      </c>
      <c r="AV123" s="6"/>
      <c r="AW123" s="8"/>
      <c r="AX123" s="8"/>
      <c r="AY123" s="9"/>
      <c r="AZ123" s="9"/>
      <c r="BA123" s="9"/>
    </row>
    <row r="124" spans="1:53">
      <c r="A124" s="5"/>
      <c r="B124" s="15"/>
      <c r="C124" s="38"/>
      <c r="D124" s="15"/>
      <c r="E124" s="17"/>
      <c r="F124" s="19"/>
      <c r="G124" s="6"/>
      <c r="H124" s="6"/>
      <c r="I124" s="6"/>
      <c r="J124" s="17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3"/>
      <c r="AU124" s="3" t="s">
        <v>16</v>
      </c>
      <c r="AV124" s="6"/>
      <c r="AW124" s="8"/>
      <c r="AX124" s="8"/>
      <c r="AY124" s="9"/>
      <c r="AZ124" s="9"/>
      <c r="BA124" s="9"/>
    </row>
    <row r="125" spans="1:53">
      <c r="A125" s="5"/>
      <c r="B125" s="15"/>
      <c r="C125" s="38"/>
      <c r="D125" s="15"/>
      <c r="E125" s="17"/>
      <c r="F125" s="19"/>
      <c r="G125" s="6"/>
      <c r="H125" s="6"/>
      <c r="I125" s="6"/>
      <c r="J125" s="17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3"/>
      <c r="AU125" s="3" t="s">
        <v>16</v>
      </c>
      <c r="AV125" s="6"/>
      <c r="AW125" s="8"/>
      <c r="AX125" s="8"/>
      <c r="AY125" s="9"/>
      <c r="AZ125" s="9"/>
      <c r="BA125" s="9"/>
    </row>
    <row r="126" spans="1:53">
      <c r="A126" s="5"/>
      <c r="B126" s="15"/>
      <c r="C126" s="38"/>
      <c r="D126" s="15"/>
      <c r="E126" s="17"/>
      <c r="F126" s="19"/>
      <c r="G126" s="6"/>
      <c r="H126" s="6"/>
      <c r="I126" s="6"/>
      <c r="J126" s="17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3"/>
      <c r="AU126" s="3" t="s">
        <v>16</v>
      </c>
      <c r="AV126" s="6"/>
      <c r="AW126" s="8"/>
      <c r="AX126" s="8"/>
      <c r="AY126" s="9"/>
      <c r="AZ126" s="9"/>
      <c r="BA126" s="9"/>
    </row>
    <row r="127" spans="1:53">
      <c r="A127" s="5"/>
      <c r="B127" s="15"/>
      <c r="C127" s="38"/>
      <c r="D127" s="15"/>
      <c r="E127" s="17"/>
      <c r="F127" s="19"/>
      <c r="G127" s="6"/>
      <c r="H127" s="6"/>
      <c r="I127" s="6"/>
      <c r="J127" s="17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3"/>
      <c r="AU127" s="3" t="s">
        <v>16</v>
      </c>
      <c r="AV127" s="6"/>
      <c r="AW127" s="8"/>
      <c r="AX127" s="8"/>
      <c r="AY127" s="9"/>
      <c r="AZ127" s="9"/>
      <c r="BA127" s="9"/>
    </row>
    <row r="128" spans="1:53">
      <c r="A128" s="5"/>
      <c r="B128" s="15"/>
      <c r="C128" s="38"/>
      <c r="D128" s="15"/>
      <c r="E128" s="17"/>
      <c r="F128" s="19"/>
      <c r="G128" s="7"/>
      <c r="H128" s="7"/>
      <c r="I128" s="7"/>
      <c r="J128" s="16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3"/>
      <c r="AU128" s="3" t="s">
        <v>16</v>
      </c>
      <c r="AV128" s="6"/>
      <c r="AW128" s="8"/>
      <c r="AX128" s="8"/>
      <c r="AY128" s="9"/>
      <c r="AZ128" s="9"/>
      <c r="BA128" s="9"/>
    </row>
    <row r="129" spans="1:53">
      <c r="A129" s="5"/>
      <c r="B129" s="15"/>
      <c r="C129" s="38"/>
      <c r="D129" s="15"/>
      <c r="E129" s="17"/>
      <c r="F129" s="19"/>
      <c r="G129" s="6"/>
      <c r="H129" s="6"/>
      <c r="I129" s="6"/>
      <c r="J129" s="17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24"/>
      <c r="AU129" s="3" t="s">
        <v>16</v>
      </c>
      <c r="AV129" s="6"/>
      <c r="AW129" s="8"/>
      <c r="AX129" s="8"/>
      <c r="AY129" s="9"/>
      <c r="AZ129" s="9"/>
      <c r="BA129" s="9"/>
    </row>
    <row r="130" spans="1:53">
      <c r="A130" s="5"/>
      <c r="B130" s="15"/>
      <c r="C130" s="38"/>
      <c r="D130" s="15"/>
      <c r="E130" s="17"/>
      <c r="F130" s="19"/>
      <c r="G130" s="6"/>
      <c r="H130" s="6"/>
      <c r="I130" s="6"/>
      <c r="J130" s="17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3"/>
      <c r="AU130" s="3" t="s">
        <v>16</v>
      </c>
      <c r="AV130" s="6"/>
      <c r="AW130" s="8"/>
      <c r="AX130" s="8"/>
      <c r="AY130" s="9"/>
      <c r="AZ130" s="9"/>
      <c r="BA130" s="9"/>
    </row>
    <row r="131" spans="1:53">
      <c r="A131" s="5"/>
      <c r="B131" s="15"/>
      <c r="C131" s="38"/>
      <c r="D131" s="15"/>
      <c r="E131" s="17"/>
      <c r="F131" s="19"/>
      <c r="G131" s="6"/>
      <c r="H131" s="6"/>
      <c r="I131" s="6"/>
      <c r="J131" s="17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3"/>
      <c r="AU131" s="3" t="s">
        <v>16</v>
      </c>
      <c r="AV131" s="6"/>
      <c r="AW131" s="8"/>
      <c r="AX131" s="8"/>
      <c r="AY131" s="9"/>
      <c r="AZ131" s="9"/>
      <c r="BA131" s="9"/>
    </row>
    <row r="132" spans="1:53">
      <c r="A132" s="5"/>
      <c r="B132" s="15"/>
      <c r="C132" s="38"/>
      <c r="D132" s="15"/>
      <c r="E132" s="17"/>
      <c r="F132" s="19"/>
      <c r="G132" s="6"/>
      <c r="H132" s="6"/>
      <c r="I132" s="6"/>
      <c r="J132" s="17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3"/>
      <c r="AU132" s="3" t="s">
        <v>16</v>
      </c>
      <c r="AV132" s="6"/>
      <c r="AW132" s="8"/>
      <c r="AX132" s="8"/>
      <c r="AY132" s="9"/>
      <c r="AZ132" s="9"/>
      <c r="BA132" s="9"/>
    </row>
    <row r="133" spans="1:53">
      <c r="A133" s="5"/>
      <c r="B133" s="15"/>
      <c r="C133" s="38"/>
      <c r="D133" s="15"/>
      <c r="E133" s="17"/>
      <c r="F133" s="19"/>
      <c r="G133" s="6"/>
      <c r="H133" s="6"/>
      <c r="I133" s="6"/>
      <c r="J133" s="17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3"/>
      <c r="AU133" s="3" t="s">
        <v>16</v>
      </c>
      <c r="AV133" s="6"/>
      <c r="AW133" s="8"/>
      <c r="AX133" s="8"/>
      <c r="AY133" s="9"/>
      <c r="AZ133" s="9"/>
      <c r="BA133" s="9"/>
    </row>
    <row r="134" spans="1:53">
      <c r="A134" s="5"/>
      <c r="B134" s="15"/>
      <c r="C134" s="38"/>
      <c r="D134" s="15"/>
      <c r="E134" s="17"/>
      <c r="F134" s="19"/>
      <c r="G134" s="6"/>
      <c r="H134" s="6"/>
      <c r="I134" s="6"/>
      <c r="J134" s="17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3"/>
      <c r="AU134" s="3" t="s">
        <v>16</v>
      </c>
      <c r="AV134" s="6"/>
      <c r="AW134" s="8"/>
      <c r="AX134" s="8"/>
      <c r="AY134" s="9"/>
      <c r="AZ134" s="9"/>
      <c r="BA134" s="9"/>
    </row>
    <row r="135" spans="1:53">
      <c r="A135" s="5"/>
      <c r="B135" s="15"/>
      <c r="C135" s="38"/>
      <c r="D135" s="15"/>
      <c r="E135" s="17"/>
      <c r="F135" s="19"/>
      <c r="G135" s="6"/>
      <c r="H135" s="6"/>
      <c r="I135" s="6"/>
      <c r="J135" s="17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3"/>
      <c r="AU135" s="3" t="s">
        <v>16</v>
      </c>
      <c r="AV135" s="6"/>
      <c r="AW135" s="8"/>
      <c r="AX135" s="8"/>
      <c r="AY135" s="9"/>
      <c r="AZ135" s="9"/>
      <c r="BA135" s="9"/>
    </row>
    <row r="136" spans="1:53">
      <c r="A136" s="5"/>
      <c r="B136" s="15"/>
      <c r="C136" s="38"/>
      <c r="D136" s="15"/>
      <c r="E136" s="17"/>
      <c r="F136" s="19"/>
      <c r="G136" s="6"/>
      <c r="H136" s="6"/>
      <c r="I136" s="6"/>
      <c r="J136" s="17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3"/>
      <c r="AU136" s="3" t="s">
        <v>16</v>
      </c>
      <c r="AV136" s="6"/>
      <c r="AW136" s="8"/>
      <c r="AX136" s="8"/>
      <c r="AY136" s="9"/>
      <c r="AZ136" s="9"/>
      <c r="BA136" s="9"/>
    </row>
    <row r="137" spans="1:53">
      <c r="A137" s="5"/>
      <c r="B137" s="15"/>
      <c r="C137" s="38"/>
      <c r="D137" s="15"/>
      <c r="E137" s="17"/>
      <c r="F137" s="19"/>
      <c r="G137" s="6"/>
      <c r="H137" s="6"/>
      <c r="I137" s="6"/>
      <c r="J137" s="17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3"/>
      <c r="AU137" s="3" t="s">
        <v>16</v>
      </c>
      <c r="AV137" s="6"/>
      <c r="AW137" s="8"/>
      <c r="AX137" s="8"/>
      <c r="AY137" s="9"/>
      <c r="AZ137" s="9"/>
      <c r="BA137" s="9"/>
    </row>
    <row r="138" spans="1:53">
      <c r="A138" s="5"/>
      <c r="B138" s="15"/>
      <c r="C138" s="38"/>
      <c r="D138" s="15"/>
      <c r="E138" s="17"/>
      <c r="F138" s="19"/>
      <c r="G138" s="6"/>
      <c r="H138" s="6"/>
      <c r="I138" s="6"/>
      <c r="J138" s="17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3"/>
      <c r="AU138" s="3" t="s">
        <v>16</v>
      </c>
      <c r="AV138" s="6"/>
      <c r="AW138" s="8"/>
      <c r="AX138" s="8"/>
      <c r="AY138" s="9"/>
      <c r="AZ138" s="9"/>
      <c r="BA138" s="9"/>
    </row>
    <row r="139" spans="1:53">
      <c r="A139" s="5"/>
      <c r="B139" s="15"/>
      <c r="C139" s="38"/>
      <c r="D139" s="15"/>
      <c r="E139" s="17"/>
      <c r="F139" s="19"/>
      <c r="G139" s="7"/>
      <c r="H139" s="7"/>
      <c r="I139" s="7"/>
      <c r="J139" s="16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3"/>
      <c r="AU139" s="3" t="s">
        <v>16</v>
      </c>
      <c r="AV139" s="6"/>
      <c r="AW139" s="8"/>
      <c r="AX139" s="8"/>
      <c r="AY139" s="9"/>
      <c r="AZ139" s="9"/>
      <c r="BA139" s="9"/>
    </row>
    <row r="140" spans="1:53">
      <c r="A140" s="5"/>
      <c r="B140" s="15"/>
      <c r="C140" s="38"/>
      <c r="D140" s="15"/>
      <c r="E140" s="17"/>
      <c r="F140" s="19"/>
      <c r="G140" s="6"/>
      <c r="H140" s="6"/>
      <c r="I140" s="6"/>
      <c r="J140" s="17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3"/>
      <c r="AU140" s="3" t="s">
        <v>16</v>
      </c>
      <c r="AV140" s="6"/>
      <c r="AW140" s="8"/>
      <c r="AX140" s="8"/>
      <c r="AY140" s="9"/>
      <c r="AZ140" s="9"/>
      <c r="BA140" s="9"/>
    </row>
    <row r="141" spans="1:53">
      <c r="A141" s="5"/>
      <c r="B141" s="15"/>
      <c r="C141" s="38"/>
      <c r="D141" s="15"/>
      <c r="E141" s="17"/>
      <c r="F141" s="19"/>
      <c r="G141" s="7"/>
      <c r="H141" s="7"/>
      <c r="I141" s="7"/>
      <c r="J141" s="16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3"/>
      <c r="AU141" s="3" t="s">
        <v>16</v>
      </c>
      <c r="AV141" s="6"/>
      <c r="AW141" s="8"/>
      <c r="AX141" s="8"/>
      <c r="AY141" s="9"/>
      <c r="AZ141" s="9"/>
      <c r="BA141" s="9"/>
    </row>
    <row r="142" spans="1:53">
      <c r="A142" s="5"/>
      <c r="B142" s="15"/>
      <c r="C142" s="38"/>
      <c r="D142" s="15"/>
      <c r="E142" s="17"/>
      <c r="F142" s="19"/>
      <c r="G142" s="6"/>
      <c r="H142" s="6"/>
      <c r="I142" s="6"/>
      <c r="J142" s="17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3"/>
      <c r="AU142" s="3" t="s">
        <v>16</v>
      </c>
      <c r="AV142" s="6"/>
      <c r="AW142" s="8"/>
      <c r="AX142" s="8"/>
      <c r="AY142" s="9"/>
      <c r="AZ142" s="9"/>
      <c r="BA142" s="9"/>
    </row>
    <row r="143" spans="1:53">
      <c r="A143" s="5"/>
      <c r="B143" s="15"/>
      <c r="C143" s="38"/>
      <c r="D143" s="15"/>
      <c r="E143" s="17"/>
      <c r="F143" s="19"/>
      <c r="G143" s="6"/>
      <c r="H143" s="6"/>
      <c r="I143" s="6"/>
      <c r="J143" s="17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3"/>
      <c r="AU143" s="3" t="s">
        <v>16</v>
      </c>
      <c r="AV143" s="6"/>
      <c r="AW143" s="8"/>
      <c r="AX143" s="8"/>
      <c r="AY143" s="9"/>
      <c r="AZ143" s="9"/>
      <c r="BA143" s="9"/>
    </row>
    <row r="144" spans="1:53">
      <c r="A144" s="5"/>
      <c r="B144" s="15"/>
      <c r="C144" s="38"/>
      <c r="D144" s="15"/>
      <c r="E144" s="17"/>
      <c r="F144" s="19"/>
      <c r="G144" s="6"/>
      <c r="H144" s="6"/>
      <c r="I144" s="6"/>
      <c r="J144" s="17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3"/>
      <c r="AU144" s="3" t="s">
        <v>16</v>
      </c>
      <c r="AV144" s="6"/>
      <c r="AW144" s="8"/>
      <c r="AX144" s="8"/>
      <c r="AY144" s="9"/>
      <c r="AZ144" s="9"/>
      <c r="BA144" s="9"/>
    </row>
    <row r="145" spans="1:53">
      <c r="A145" s="5"/>
      <c r="B145" s="15"/>
      <c r="C145" s="38"/>
      <c r="D145" s="15"/>
      <c r="E145" s="17"/>
      <c r="F145" s="19"/>
      <c r="G145" s="6"/>
      <c r="H145" s="6"/>
      <c r="I145" s="6"/>
      <c r="J145" s="17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3"/>
      <c r="AU145" s="3" t="s">
        <v>16</v>
      </c>
      <c r="AV145" s="6"/>
      <c r="AW145" s="8"/>
      <c r="AX145" s="8"/>
      <c r="AY145" s="9"/>
      <c r="AZ145" s="9"/>
      <c r="BA145" s="9"/>
    </row>
    <row r="146" spans="1:53">
      <c r="A146" s="5"/>
      <c r="B146" s="15"/>
      <c r="C146" s="38"/>
      <c r="D146" s="15"/>
      <c r="E146" s="17"/>
      <c r="F146" s="19"/>
      <c r="G146" s="6"/>
      <c r="H146" s="6"/>
      <c r="I146" s="6"/>
      <c r="J146" s="17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3"/>
      <c r="AU146" s="3" t="s">
        <v>16</v>
      </c>
      <c r="AV146" s="6"/>
      <c r="AW146" s="8"/>
      <c r="AX146" s="8"/>
      <c r="AY146" s="9"/>
      <c r="AZ146" s="9"/>
      <c r="BA146" s="9"/>
    </row>
    <row r="147" spans="1:53">
      <c r="A147" s="5"/>
      <c r="B147" s="15"/>
      <c r="C147" s="38"/>
      <c r="D147" s="15"/>
      <c r="E147" s="17"/>
      <c r="F147" s="19"/>
      <c r="G147" s="6"/>
      <c r="H147" s="6"/>
      <c r="I147" s="6"/>
      <c r="J147" s="17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3"/>
      <c r="AU147" s="3" t="s">
        <v>16</v>
      </c>
      <c r="AV147" s="6"/>
      <c r="AW147" s="8"/>
      <c r="AX147" s="8"/>
      <c r="AY147" s="9"/>
      <c r="AZ147" s="9"/>
      <c r="BA147" s="9"/>
    </row>
    <row r="148" spans="1:53">
      <c r="A148" s="5"/>
      <c r="B148" s="15"/>
      <c r="C148" s="38"/>
      <c r="D148" s="15"/>
      <c r="E148" s="17"/>
      <c r="F148" s="19"/>
      <c r="G148" s="6"/>
      <c r="H148" s="6"/>
      <c r="I148" s="6"/>
      <c r="J148" s="17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3"/>
      <c r="AU148" s="3" t="s">
        <v>16</v>
      </c>
      <c r="AV148" s="6"/>
      <c r="AW148" s="8"/>
      <c r="AX148" s="8"/>
      <c r="AY148" s="9"/>
      <c r="AZ148" s="9"/>
      <c r="BA148" s="9"/>
    </row>
    <row r="149" spans="1:53">
      <c r="A149" s="5"/>
      <c r="B149" s="15"/>
      <c r="C149" s="38"/>
      <c r="D149" s="15"/>
      <c r="E149" s="17"/>
      <c r="F149" s="19"/>
      <c r="G149" s="6"/>
      <c r="H149" s="6"/>
      <c r="I149" s="6"/>
      <c r="J149" s="17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3"/>
      <c r="AU149" s="3" t="s">
        <v>16</v>
      </c>
      <c r="AV149" s="6"/>
      <c r="AW149" s="8"/>
      <c r="AX149" s="8"/>
      <c r="AY149" s="9"/>
      <c r="AZ149" s="9"/>
      <c r="BA149" s="9"/>
    </row>
    <row r="150" spans="1:53">
      <c r="A150" s="5"/>
      <c r="B150" s="15"/>
      <c r="C150" s="38"/>
      <c r="D150" s="15"/>
      <c r="E150" s="17"/>
      <c r="F150" s="19"/>
      <c r="G150" s="6"/>
      <c r="H150" s="6"/>
      <c r="I150" s="6"/>
      <c r="J150" s="17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3"/>
      <c r="AU150" s="3" t="s">
        <v>16</v>
      </c>
      <c r="AV150" s="6"/>
      <c r="AW150" s="8"/>
      <c r="AX150" s="8"/>
      <c r="AY150" s="9"/>
      <c r="AZ150" s="9"/>
      <c r="BA150" s="9"/>
    </row>
    <row r="151" spans="1:53">
      <c r="A151" s="5"/>
      <c r="B151" s="15"/>
      <c r="C151" s="38"/>
      <c r="D151" s="15"/>
      <c r="E151" s="17"/>
      <c r="F151" s="19"/>
      <c r="G151" s="6"/>
      <c r="H151" s="6"/>
      <c r="I151" s="6"/>
      <c r="J151" s="17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3"/>
      <c r="AU151" s="3" t="s">
        <v>16</v>
      </c>
      <c r="AV151" s="6"/>
      <c r="AW151" s="8"/>
      <c r="AX151" s="8"/>
      <c r="AY151" s="9"/>
      <c r="AZ151" s="9"/>
      <c r="BA151" s="9"/>
    </row>
    <row r="152" spans="1:53">
      <c r="A152" s="5"/>
      <c r="B152" s="15"/>
      <c r="C152" s="38"/>
      <c r="D152" s="15"/>
      <c r="E152" s="17"/>
      <c r="F152" s="19"/>
      <c r="G152" s="6"/>
      <c r="H152" s="6"/>
      <c r="I152" s="6"/>
      <c r="J152" s="17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3"/>
      <c r="AU152" s="3" t="s">
        <v>16</v>
      </c>
      <c r="AV152" s="6"/>
      <c r="AW152" s="8"/>
      <c r="AX152" s="8"/>
      <c r="AY152" s="9"/>
      <c r="AZ152" s="9"/>
      <c r="BA152" s="9"/>
    </row>
    <row r="153" spans="1:53">
      <c r="A153" s="5"/>
      <c r="B153" s="15"/>
      <c r="C153" s="38"/>
      <c r="D153" s="15"/>
      <c r="E153" s="17"/>
      <c r="F153" s="19"/>
      <c r="G153" s="6"/>
      <c r="H153" s="6"/>
      <c r="I153" s="6"/>
      <c r="J153" s="17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3"/>
      <c r="AU153" s="3" t="s">
        <v>16</v>
      </c>
      <c r="AV153" s="6"/>
      <c r="AW153" s="8"/>
      <c r="AX153" s="8"/>
      <c r="AY153" s="9"/>
      <c r="AZ153" s="9"/>
      <c r="BA153" s="9"/>
    </row>
    <row r="154" spans="1:53">
      <c r="A154" s="5"/>
      <c r="B154" s="15"/>
      <c r="C154" s="38"/>
      <c r="D154" s="15"/>
      <c r="E154" s="17"/>
      <c r="F154" s="19"/>
      <c r="G154" s="6"/>
      <c r="H154" s="6"/>
      <c r="I154" s="6"/>
      <c r="J154" s="17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3"/>
      <c r="AU154" s="3" t="s">
        <v>16</v>
      </c>
      <c r="AV154" s="6"/>
      <c r="AW154" s="8"/>
      <c r="AX154" s="8"/>
      <c r="AY154" s="9"/>
      <c r="AZ154" s="9"/>
      <c r="BA154" s="9"/>
    </row>
    <row r="155" spans="1:53">
      <c r="A155" s="5"/>
      <c r="B155" s="15"/>
      <c r="C155" s="38"/>
      <c r="D155" s="15"/>
      <c r="E155" s="17"/>
      <c r="F155" s="19"/>
      <c r="G155" s="6"/>
      <c r="H155" s="6"/>
      <c r="I155" s="6"/>
      <c r="J155" s="17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3"/>
      <c r="AU155" s="3" t="s">
        <v>16</v>
      </c>
      <c r="AV155" s="6"/>
      <c r="AW155" s="8"/>
      <c r="AX155" s="8"/>
      <c r="AY155" s="9"/>
      <c r="AZ155" s="9"/>
      <c r="BA155" s="9"/>
    </row>
    <row r="156" spans="1:53">
      <c r="A156" s="5"/>
      <c r="B156" s="15"/>
      <c r="C156" s="38"/>
      <c r="D156" s="15"/>
      <c r="E156" s="17"/>
      <c r="F156" s="19"/>
      <c r="G156" s="6"/>
      <c r="H156" s="6"/>
      <c r="I156" s="6"/>
      <c r="J156" s="17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3"/>
      <c r="AU156" s="3" t="s">
        <v>16</v>
      </c>
      <c r="AV156" s="6"/>
      <c r="AW156" s="8"/>
      <c r="AX156" s="8"/>
      <c r="AY156" s="9"/>
      <c r="AZ156" s="9"/>
      <c r="BA156" s="9"/>
    </row>
    <row r="157" spans="1:53">
      <c r="A157" s="5"/>
      <c r="B157" s="15"/>
      <c r="C157" s="38"/>
      <c r="D157" s="15"/>
      <c r="E157" s="17"/>
      <c r="F157" s="19"/>
      <c r="G157" s="6"/>
      <c r="H157" s="6"/>
      <c r="I157" s="6"/>
      <c r="J157" s="17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3"/>
      <c r="AU157" s="3" t="s">
        <v>16</v>
      </c>
      <c r="AV157" s="6"/>
      <c r="AW157" s="8"/>
      <c r="AX157" s="8"/>
      <c r="AY157" s="9"/>
      <c r="AZ157" s="9"/>
      <c r="BA157" s="9"/>
    </row>
    <row r="158" spans="1:53">
      <c r="A158" s="5"/>
      <c r="B158" s="15"/>
      <c r="C158" s="38"/>
      <c r="D158" s="15"/>
      <c r="E158" s="17"/>
      <c r="F158" s="19"/>
      <c r="G158" s="6"/>
      <c r="H158" s="6"/>
      <c r="I158" s="6"/>
      <c r="J158" s="17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3"/>
      <c r="AU158" s="3" t="s">
        <v>16</v>
      </c>
      <c r="AV158" s="6"/>
      <c r="AW158" s="8"/>
      <c r="AX158" s="8"/>
      <c r="AY158" s="9"/>
      <c r="AZ158" s="9"/>
      <c r="BA158" s="9"/>
    </row>
    <row r="159" spans="1:53">
      <c r="A159" s="5"/>
      <c r="B159" s="15"/>
      <c r="C159" s="38"/>
      <c r="D159" s="15"/>
      <c r="E159" s="17"/>
      <c r="F159" s="19"/>
      <c r="G159" s="6"/>
      <c r="H159" s="6"/>
      <c r="I159" s="6"/>
      <c r="J159" s="17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3"/>
      <c r="AU159" s="3" t="s">
        <v>16</v>
      </c>
      <c r="AV159" s="6"/>
      <c r="AW159" s="8"/>
      <c r="AX159" s="8"/>
      <c r="AY159" s="9"/>
      <c r="AZ159" s="9"/>
      <c r="BA159" s="9"/>
    </row>
    <row r="160" spans="1:53">
      <c r="A160" s="5"/>
      <c r="B160" s="15"/>
      <c r="C160" s="38"/>
      <c r="D160" s="15"/>
      <c r="E160" s="17"/>
      <c r="F160" s="19"/>
      <c r="G160" s="6"/>
      <c r="H160" s="6"/>
      <c r="I160" s="6"/>
      <c r="J160" s="17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3"/>
      <c r="AU160" s="3" t="s">
        <v>16</v>
      </c>
      <c r="AV160" s="6"/>
      <c r="AW160" s="8"/>
      <c r="AX160" s="8"/>
      <c r="AY160" s="9"/>
      <c r="AZ160" s="9"/>
      <c r="BA160" s="9"/>
    </row>
    <row r="161" spans="1:53">
      <c r="A161" s="5"/>
      <c r="B161" s="15"/>
      <c r="C161" s="38"/>
      <c r="D161" s="15"/>
      <c r="E161" s="17"/>
      <c r="F161" s="19"/>
      <c r="G161" s="6"/>
      <c r="H161" s="6"/>
      <c r="I161" s="6"/>
      <c r="J161" s="17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3"/>
      <c r="AU161" s="3" t="s">
        <v>16</v>
      </c>
      <c r="AV161" s="6"/>
      <c r="AW161" s="8"/>
      <c r="AX161" s="8"/>
      <c r="AY161" s="9"/>
      <c r="AZ161" s="9"/>
      <c r="BA161" s="9"/>
    </row>
    <row r="162" spans="1:53">
      <c r="A162" s="5"/>
      <c r="B162" s="15"/>
      <c r="C162" s="38"/>
      <c r="D162" s="15"/>
      <c r="E162" s="17"/>
      <c r="F162" s="19"/>
      <c r="G162" s="6"/>
      <c r="H162" s="6"/>
      <c r="I162" s="6"/>
      <c r="J162" s="17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3"/>
      <c r="AU162" s="3" t="s">
        <v>16</v>
      </c>
      <c r="AV162" s="6"/>
      <c r="AW162" s="8"/>
      <c r="AX162" s="8"/>
      <c r="AY162" s="9"/>
      <c r="AZ162" s="9"/>
      <c r="BA162" s="9"/>
    </row>
    <row r="163" spans="1:53">
      <c r="A163" s="5"/>
      <c r="B163" s="15"/>
      <c r="C163" s="38"/>
      <c r="D163" s="15"/>
      <c r="E163" s="17"/>
      <c r="F163" s="19"/>
      <c r="G163" s="6"/>
      <c r="H163" s="6"/>
      <c r="I163" s="6"/>
      <c r="J163" s="17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3"/>
      <c r="AU163" s="3" t="s">
        <v>16</v>
      </c>
      <c r="AV163" s="6"/>
      <c r="AW163" s="8"/>
      <c r="AX163" s="8"/>
      <c r="AY163" s="9"/>
      <c r="AZ163" s="9"/>
      <c r="BA163" s="9"/>
    </row>
    <row r="164" spans="1:53">
      <c r="A164" s="5"/>
      <c r="B164" s="15"/>
      <c r="C164" s="38"/>
      <c r="D164" s="15"/>
      <c r="E164" s="17"/>
      <c r="F164" s="19"/>
      <c r="G164" s="6"/>
      <c r="H164" s="6"/>
      <c r="I164" s="6"/>
      <c r="J164" s="17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3"/>
      <c r="AU164" s="3" t="s">
        <v>16</v>
      </c>
      <c r="AV164" s="6"/>
      <c r="AW164" s="8"/>
      <c r="AX164" s="8"/>
      <c r="AY164" s="9"/>
      <c r="AZ164" s="9"/>
      <c r="BA164" s="9"/>
    </row>
    <row r="165" spans="1:53">
      <c r="A165" s="5"/>
      <c r="B165" s="15"/>
      <c r="C165" s="38"/>
      <c r="D165" s="15"/>
      <c r="E165" s="17"/>
      <c r="F165" s="19"/>
      <c r="G165" s="6"/>
      <c r="H165" s="6"/>
      <c r="I165" s="6"/>
      <c r="J165" s="17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3"/>
      <c r="AU165" s="3" t="s">
        <v>16</v>
      </c>
      <c r="AV165" s="6"/>
      <c r="AW165" s="8"/>
      <c r="AX165" s="8"/>
      <c r="AY165" s="9"/>
      <c r="AZ165" s="9"/>
      <c r="BA165" s="9"/>
    </row>
    <row r="166" spans="1:53">
      <c r="A166" s="5"/>
      <c r="B166" s="15"/>
      <c r="C166" s="38"/>
      <c r="D166" s="15"/>
      <c r="E166" s="17"/>
      <c r="F166" s="19"/>
      <c r="G166" s="6"/>
      <c r="H166" s="6"/>
      <c r="I166" s="6"/>
      <c r="J166" s="17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3"/>
      <c r="AU166" s="3" t="s">
        <v>16</v>
      </c>
      <c r="AV166" s="6"/>
      <c r="AW166" s="8"/>
      <c r="AX166" s="8"/>
      <c r="AY166" s="9"/>
      <c r="AZ166" s="9"/>
      <c r="BA166" s="9"/>
    </row>
    <row r="167" spans="1:53">
      <c r="A167" s="5"/>
      <c r="B167" s="15"/>
      <c r="C167" s="38"/>
      <c r="D167" s="15"/>
      <c r="E167" s="17"/>
      <c r="F167" s="19"/>
      <c r="G167" s="6"/>
      <c r="H167" s="6"/>
      <c r="I167" s="6"/>
      <c r="J167" s="17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3"/>
      <c r="AU167" s="3" t="s">
        <v>16</v>
      </c>
      <c r="AV167" s="6"/>
      <c r="AW167" s="8"/>
      <c r="AX167" s="8"/>
      <c r="AY167" s="9"/>
      <c r="AZ167" s="9"/>
      <c r="BA167" s="9"/>
    </row>
    <row r="168" spans="1:53">
      <c r="A168" s="5"/>
      <c r="B168" s="15"/>
      <c r="C168" s="38"/>
      <c r="D168" s="15"/>
      <c r="E168" s="17"/>
      <c r="F168" s="19"/>
      <c r="G168" s="6"/>
      <c r="H168" s="6"/>
      <c r="I168" s="6"/>
      <c r="J168" s="17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3"/>
      <c r="AU168" s="3" t="s">
        <v>16</v>
      </c>
      <c r="AV168" s="6"/>
      <c r="AW168" s="8"/>
      <c r="AX168" s="8"/>
      <c r="AY168" s="9"/>
      <c r="AZ168" s="9"/>
      <c r="BA168" s="9"/>
    </row>
    <row r="169" spans="1:53">
      <c r="A169" s="5"/>
      <c r="B169" s="15"/>
      <c r="C169" s="38"/>
      <c r="D169" s="15"/>
      <c r="E169" s="17"/>
      <c r="F169" s="19"/>
      <c r="G169" s="6"/>
      <c r="H169" s="6"/>
      <c r="I169" s="6"/>
      <c r="J169" s="17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3"/>
      <c r="AU169" s="3" t="s">
        <v>16</v>
      </c>
      <c r="AV169" s="6"/>
      <c r="AW169" s="8"/>
      <c r="AX169" s="8"/>
      <c r="AY169" s="9"/>
      <c r="AZ169" s="9"/>
      <c r="BA169" s="9"/>
    </row>
    <row r="170" spans="1:53">
      <c r="A170" s="5"/>
      <c r="B170" s="15"/>
      <c r="C170" s="38"/>
      <c r="D170" s="15"/>
      <c r="E170" s="17"/>
      <c r="F170" s="19"/>
      <c r="G170" s="6"/>
      <c r="H170" s="6"/>
      <c r="I170" s="6"/>
      <c r="J170" s="17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3"/>
      <c r="AU170" s="3" t="s">
        <v>16</v>
      </c>
      <c r="AV170" s="6"/>
      <c r="AW170" s="8"/>
      <c r="AX170" s="8"/>
      <c r="AY170" s="9"/>
      <c r="AZ170" s="9"/>
      <c r="BA170" s="9"/>
    </row>
    <row r="171" spans="1:53">
      <c r="A171" s="5"/>
      <c r="B171" s="15"/>
      <c r="C171" s="38"/>
      <c r="D171" s="15"/>
      <c r="E171" s="17"/>
      <c r="F171" s="19"/>
      <c r="G171" s="6"/>
      <c r="H171" s="6"/>
      <c r="I171" s="6"/>
      <c r="J171" s="17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3"/>
      <c r="AU171" s="3" t="s">
        <v>16</v>
      </c>
      <c r="AV171" s="6"/>
      <c r="AW171" s="8"/>
      <c r="AX171" s="8"/>
      <c r="AY171" s="9"/>
      <c r="AZ171" s="9"/>
      <c r="BA171" s="9"/>
    </row>
    <row r="172" spans="1:53">
      <c r="A172" s="5"/>
      <c r="B172" s="15"/>
      <c r="C172" s="38"/>
      <c r="D172" s="15"/>
      <c r="E172" s="17"/>
      <c r="F172" s="19"/>
      <c r="G172" s="6"/>
      <c r="H172" s="6"/>
      <c r="I172" s="6"/>
      <c r="J172" s="17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3"/>
      <c r="AU172" s="3" t="s">
        <v>16</v>
      </c>
      <c r="AV172" s="6"/>
      <c r="AW172" s="8"/>
      <c r="AX172" s="8"/>
      <c r="AY172" s="9"/>
      <c r="AZ172" s="9"/>
      <c r="BA172" s="9"/>
    </row>
    <row r="173" spans="1:53">
      <c r="A173" s="5"/>
      <c r="B173" s="15"/>
      <c r="C173" s="38"/>
      <c r="D173" s="15"/>
      <c r="E173" s="17"/>
      <c r="F173" s="19"/>
      <c r="G173" s="6"/>
      <c r="H173" s="6"/>
      <c r="I173" s="6"/>
      <c r="J173" s="17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3"/>
      <c r="AU173" s="3" t="s">
        <v>16</v>
      </c>
      <c r="AV173" s="6"/>
      <c r="AW173" s="8"/>
      <c r="AX173" s="8"/>
      <c r="AY173" s="9"/>
      <c r="AZ173" s="9"/>
      <c r="BA173" s="9"/>
    </row>
    <row r="174" spans="1:53">
      <c r="A174" s="5"/>
      <c r="B174" s="15"/>
      <c r="C174" s="38"/>
      <c r="D174" s="15"/>
      <c r="E174" s="17"/>
      <c r="F174" s="19"/>
      <c r="G174" s="6"/>
      <c r="H174" s="6"/>
      <c r="I174" s="6"/>
      <c r="J174" s="17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3"/>
      <c r="AU174" s="3" t="s">
        <v>16</v>
      </c>
      <c r="AV174" s="6"/>
      <c r="AW174" s="8"/>
      <c r="AX174" s="8"/>
      <c r="AY174" s="9"/>
      <c r="AZ174" s="9"/>
      <c r="BA174" s="9"/>
    </row>
    <row r="175" spans="1:53">
      <c r="A175" s="5"/>
      <c r="B175" s="15"/>
      <c r="C175" s="38"/>
      <c r="D175" s="15"/>
      <c r="E175" s="17"/>
      <c r="F175" s="19"/>
      <c r="G175" s="6"/>
      <c r="H175" s="6"/>
      <c r="I175" s="6"/>
      <c r="J175" s="17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3"/>
      <c r="AU175" s="3" t="s">
        <v>16</v>
      </c>
      <c r="AV175" s="6"/>
      <c r="AW175" s="8"/>
      <c r="AX175" s="8"/>
      <c r="AY175" s="9"/>
      <c r="AZ175" s="9"/>
      <c r="BA175" s="9"/>
    </row>
    <row r="176" spans="1:53">
      <c r="A176" s="5"/>
      <c r="B176" s="15"/>
      <c r="C176" s="38"/>
      <c r="D176" s="15"/>
      <c r="E176" s="17"/>
      <c r="F176" s="19"/>
      <c r="G176" s="6"/>
      <c r="H176" s="6"/>
      <c r="I176" s="6"/>
      <c r="J176" s="17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3"/>
      <c r="AU176" s="3" t="s">
        <v>16</v>
      </c>
      <c r="AV176" s="6"/>
      <c r="AW176" s="8"/>
      <c r="AX176" s="8"/>
      <c r="AY176" s="9"/>
      <c r="AZ176" s="9"/>
      <c r="BA176" s="9"/>
    </row>
    <row r="177" spans="1:53">
      <c r="A177" s="5"/>
      <c r="B177" s="15"/>
      <c r="C177" s="38"/>
      <c r="D177" s="15"/>
      <c r="E177" s="17"/>
      <c r="F177" s="19"/>
      <c r="G177" s="6"/>
      <c r="H177" s="6"/>
      <c r="I177" s="6"/>
      <c r="J177" s="17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3"/>
      <c r="AU177" s="3" t="s">
        <v>16</v>
      </c>
      <c r="AV177" s="6"/>
      <c r="AW177" s="8"/>
      <c r="AX177" s="8"/>
      <c r="AY177" s="9"/>
      <c r="AZ177" s="9"/>
      <c r="BA177" s="9"/>
    </row>
    <row r="178" spans="1:53">
      <c r="A178" s="5"/>
      <c r="B178" s="15"/>
      <c r="C178" s="38"/>
      <c r="D178" s="15"/>
      <c r="E178" s="17"/>
      <c r="F178" s="19"/>
      <c r="G178" s="6"/>
      <c r="H178" s="6"/>
      <c r="I178" s="6"/>
      <c r="J178" s="17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3"/>
      <c r="AU178" s="3" t="s">
        <v>16</v>
      </c>
      <c r="AV178" s="6"/>
      <c r="AW178" s="8"/>
      <c r="AX178" s="8"/>
      <c r="AY178" s="9"/>
      <c r="AZ178" s="9"/>
      <c r="BA178" s="9"/>
    </row>
    <row r="179" spans="1:53">
      <c r="A179" s="5"/>
      <c r="B179" s="15"/>
      <c r="C179" s="38"/>
      <c r="D179" s="15"/>
      <c r="E179" s="17"/>
      <c r="F179" s="19"/>
      <c r="G179" s="6"/>
      <c r="H179" s="6"/>
      <c r="I179" s="6"/>
      <c r="J179" s="17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3"/>
      <c r="AU179" s="3" t="s">
        <v>16</v>
      </c>
      <c r="AV179" s="6"/>
      <c r="AW179" s="8"/>
      <c r="AX179" s="8"/>
      <c r="AY179" s="9"/>
      <c r="AZ179" s="9"/>
      <c r="BA179" s="9"/>
    </row>
    <row r="180" spans="1:53">
      <c r="A180" s="5"/>
      <c r="B180" s="15"/>
      <c r="C180" s="38"/>
      <c r="D180" s="15"/>
      <c r="E180" s="17"/>
      <c r="F180" s="19"/>
      <c r="G180" s="6"/>
      <c r="H180" s="6"/>
      <c r="I180" s="6"/>
      <c r="J180" s="17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3"/>
      <c r="AU180" s="3" t="s">
        <v>16</v>
      </c>
      <c r="AV180" s="6"/>
      <c r="AW180" s="8"/>
      <c r="AX180" s="8"/>
      <c r="AY180" s="9"/>
      <c r="AZ180" s="9"/>
      <c r="BA180" s="9"/>
    </row>
    <row r="181" spans="1:53">
      <c r="A181" s="5"/>
      <c r="B181" s="15"/>
      <c r="C181" s="38"/>
      <c r="D181" s="15"/>
      <c r="E181" s="17"/>
      <c r="F181" s="19"/>
      <c r="G181" s="6"/>
      <c r="H181" s="6"/>
      <c r="I181" s="6"/>
      <c r="J181" s="17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3"/>
      <c r="AU181" s="3" t="s">
        <v>16</v>
      </c>
      <c r="AV181" s="6"/>
      <c r="AW181" s="8"/>
      <c r="AX181" s="8"/>
      <c r="AY181" s="9"/>
      <c r="AZ181" s="9"/>
      <c r="BA181" s="9"/>
    </row>
    <row r="182" spans="1:53">
      <c r="A182" s="5"/>
      <c r="B182" s="15"/>
      <c r="C182" s="38"/>
      <c r="D182" s="15"/>
      <c r="E182" s="17"/>
      <c r="F182" s="19"/>
      <c r="G182" s="6"/>
      <c r="H182" s="6"/>
      <c r="I182" s="6"/>
      <c r="J182" s="17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3"/>
      <c r="AU182" s="3" t="s">
        <v>16</v>
      </c>
      <c r="AV182" s="6"/>
      <c r="AW182" s="8"/>
      <c r="AX182" s="8"/>
      <c r="AY182" s="9"/>
      <c r="AZ182" s="9"/>
      <c r="BA182" s="9"/>
    </row>
    <row r="183" spans="1:53">
      <c r="A183" s="5"/>
      <c r="B183" s="15"/>
      <c r="C183" s="38"/>
      <c r="D183" s="15"/>
      <c r="E183" s="17"/>
      <c r="F183" s="19"/>
      <c r="G183" s="6"/>
      <c r="H183" s="6"/>
      <c r="I183" s="6"/>
      <c r="J183" s="17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3"/>
      <c r="AU183" s="3" t="s">
        <v>16</v>
      </c>
      <c r="AV183" s="6"/>
      <c r="AW183" s="8"/>
      <c r="AX183" s="8"/>
      <c r="AY183" s="9"/>
      <c r="AZ183" s="9"/>
      <c r="BA183" s="9"/>
    </row>
    <row r="184" spans="1:53">
      <c r="A184" s="5"/>
      <c r="B184" s="15"/>
      <c r="C184" s="38"/>
      <c r="D184" s="15"/>
      <c r="E184" s="17"/>
      <c r="F184" s="19"/>
      <c r="G184" s="6"/>
      <c r="H184" s="6"/>
      <c r="I184" s="6"/>
      <c r="J184" s="17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3"/>
      <c r="AU184" s="3" t="s">
        <v>16</v>
      </c>
      <c r="AV184" s="6"/>
      <c r="AW184" s="8"/>
      <c r="AX184" s="8"/>
      <c r="AY184" s="9"/>
      <c r="AZ184" s="9"/>
      <c r="BA184" s="9"/>
    </row>
    <row r="185" spans="1:53">
      <c r="A185" s="5"/>
      <c r="B185" s="15"/>
      <c r="C185" s="38"/>
      <c r="D185" s="15"/>
      <c r="E185" s="17"/>
      <c r="F185" s="19"/>
      <c r="G185" s="6"/>
      <c r="H185" s="6"/>
      <c r="I185" s="6"/>
      <c r="J185" s="17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3"/>
      <c r="AU185" s="3" t="s">
        <v>16</v>
      </c>
      <c r="AV185" s="6"/>
      <c r="AW185" s="8"/>
      <c r="AX185" s="8"/>
      <c r="AY185" s="9"/>
      <c r="AZ185" s="9"/>
      <c r="BA185" s="9"/>
    </row>
    <row r="186" spans="1:53">
      <c r="A186" s="5"/>
      <c r="B186" s="15"/>
      <c r="C186" s="38"/>
      <c r="D186" s="15"/>
      <c r="E186" s="17"/>
      <c r="F186" s="19"/>
      <c r="G186" s="6"/>
      <c r="H186" s="6"/>
      <c r="I186" s="6"/>
      <c r="J186" s="17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3"/>
      <c r="AU186" s="3" t="s">
        <v>16</v>
      </c>
      <c r="AV186" s="6"/>
      <c r="AW186" s="8"/>
      <c r="AX186" s="8"/>
      <c r="AY186" s="9"/>
      <c r="AZ186" s="9"/>
      <c r="BA186" s="9"/>
    </row>
    <row r="187" spans="1:53">
      <c r="A187" s="5"/>
      <c r="B187" s="15"/>
      <c r="C187" s="38"/>
      <c r="D187" s="15"/>
      <c r="E187" s="17"/>
      <c r="F187" s="19"/>
      <c r="G187" s="6"/>
      <c r="H187" s="6"/>
      <c r="I187" s="6"/>
      <c r="J187" s="17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3"/>
      <c r="AU187" s="3" t="s">
        <v>16</v>
      </c>
      <c r="AV187" s="6"/>
      <c r="AW187" s="8"/>
      <c r="AX187" s="8"/>
      <c r="AY187" s="9"/>
      <c r="AZ187" s="9"/>
      <c r="BA187" s="9"/>
    </row>
    <row r="188" spans="1:53">
      <c r="A188" s="5"/>
      <c r="B188" s="15"/>
      <c r="C188" s="38"/>
      <c r="D188" s="15"/>
      <c r="E188" s="17"/>
      <c r="F188" s="19"/>
      <c r="G188" s="6"/>
      <c r="H188" s="6"/>
      <c r="I188" s="6"/>
      <c r="J188" s="17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3"/>
      <c r="AU188" s="3" t="s">
        <v>16</v>
      </c>
      <c r="AV188" s="6"/>
      <c r="AW188" s="8"/>
      <c r="AX188" s="8"/>
      <c r="AY188" s="9"/>
      <c r="AZ188" s="9"/>
      <c r="BA188" s="9"/>
    </row>
    <row r="189" spans="1:53">
      <c r="A189" s="5"/>
      <c r="B189" s="15"/>
      <c r="C189" s="38"/>
      <c r="D189" s="15"/>
      <c r="E189" s="17"/>
      <c r="F189" s="19"/>
      <c r="G189" s="6"/>
      <c r="H189" s="6"/>
      <c r="I189" s="6"/>
      <c r="J189" s="17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3"/>
      <c r="AU189" s="3" t="s">
        <v>16</v>
      </c>
      <c r="AV189" s="6"/>
      <c r="AW189" s="8"/>
      <c r="AX189" s="8"/>
      <c r="AY189" s="9"/>
      <c r="AZ189" s="9"/>
      <c r="BA189" s="9"/>
    </row>
    <row r="190" spans="1:53">
      <c r="A190" s="5"/>
      <c r="B190" s="15"/>
      <c r="C190" s="38"/>
      <c r="D190" s="15"/>
      <c r="E190" s="17"/>
      <c r="F190" s="19"/>
      <c r="G190" s="6"/>
      <c r="H190" s="6"/>
      <c r="I190" s="6"/>
      <c r="J190" s="17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3"/>
      <c r="AU190" s="3" t="s">
        <v>16</v>
      </c>
      <c r="AV190" s="6"/>
      <c r="AW190" s="8"/>
      <c r="AX190" s="8"/>
      <c r="AY190" s="9"/>
      <c r="AZ190" s="9"/>
      <c r="BA190" s="9"/>
    </row>
    <row r="191" spans="1:53">
      <c r="A191" s="5"/>
      <c r="B191" s="15"/>
      <c r="C191" s="38"/>
      <c r="D191" s="15"/>
      <c r="E191" s="17"/>
      <c r="F191" s="19"/>
      <c r="G191" s="6"/>
      <c r="H191" s="6"/>
      <c r="I191" s="6"/>
      <c r="J191" s="17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3"/>
      <c r="AU191" s="3" t="s">
        <v>16</v>
      </c>
      <c r="AV191" s="6"/>
      <c r="AW191" s="8"/>
      <c r="AX191" s="8"/>
      <c r="AY191" s="9"/>
      <c r="AZ191" s="9"/>
      <c r="BA191" s="9"/>
    </row>
    <row r="192" spans="1:53">
      <c r="A192" s="5"/>
      <c r="B192" s="15"/>
      <c r="C192" s="38"/>
      <c r="D192" s="15"/>
      <c r="E192" s="17"/>
      <c r="F192" s="19"/>
      <c r="G192" s="6"/>
      <c r="H192" s="6"/>
      <c r="I192" s="6"/>
      <c r="J192" s="17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3"/>
      <c r="AU192" s="3" t="s">
        <v>16</v>
      </c>
      <c r="AV192" s="6"/>
      <c r="AW192" s="8"/>
      <c r="AX192" s="8"/>
      <c r="AY192" s="9"/>
      <c r="AZ192" s="9"/>
      <c r="BA192" s="9"/>
    </row>
    <row r="193" spans="1:53">
      <c r="A193" s="5"/>
      <c r="B193" s="15"/>
      <c r="C193" s="38"/>
      <c r="D193" s="15"/>
      <c r="E193" s="17"/>
      <c r="F193" s="19"/>
      <c r="G193" s="7"/>
      <c r="H193" s="7"/>
      <c r="I193" s="7"/>
      <c r="J193" s="16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3"/>
      <c r="AU193" s="3" t="s">
        <v>16</v>
      </c>
      <c r="AV193" s="6"/>
      <c r="AW193" s="8"/>
      <c r="AX193" s="8"/>
      <c r="AY193" s="9"/>
      <c r="AZ193" s="9"/>
      <c r="BA193" s="9"/>
    </row>
    <row r="194" spans="1:53">
      <c r="A194" s="5"/>
      <c r="B194" s="15"/>
      <c r="C194" s="38"/>
      <c r="D194" s="15"/>
      <c r="E194" s="17"/>
      <c r="F194" s="19"/>
      <c r="G194" s="6"/>
      <c r="H194" s="6"/>
      <c r="I194" s="6"/>
      <c r="J194" s="17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3"/>
      <c r="AU194" s="3" t="s">
        <v>16</v>
      </c>
      <c r="AV194" s="6"/>
      <c r="AW194" s="8"/>
      <c r="AX194" s="8"/>
      <c r="AY194" s="9"/>
      <c r="AZ194" s="9"/>
      <c r="BA194" s="9"/>
    </row>
    <row r="195" spans="1:53">
      <c r="A195" s="5"/>
      <c r="B195" s="15"/>
      <c r="C195" s="38"/>
      <c r="D195" s="15"/>
      <c r="E195" s="17"/>
      <c r="F195" s="19"/>
      <c r="G195" s="6"/>
      <c r="H195" s="6"/>
      <c r="I195" s="6"/>
      <c r="J195" s="17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3"/>
      <c r="AU195" s="3" t="s">
        <v>16</v>
      </c>
      <c r="AV195" s="6"/>
      <c r="AW195" s="8"/>
      <c r="AX195" s="8"/>
      <c r="AY195" s="9"/>
      <c r="AZ195" s="9"/>
      <c r="BA195" s="9"/>
    </row>
    <row r="196" spans="1:53">
      <c r="A196" s="5"/>
      <c r="B196" s="15"/>
      <c r="C196" s="38"/>
      <c r="D196" s="15"/>
      <c r="E196" s="17"/>
      <c r="F196" s="19"/>
      <c r="G196" s="6"/>
      <c r="H196" s="6"/>
      <c r="I196" s="6"/>
      <c r="J196" s="17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3"/>
      <c r="AU196" s="3" t="s">
        <v>16</v>
      </c>
      <c r="AV196" s="6"/>
      <c r="AW196" s="8"/>
      <c r="AX196" s="8"/>
      <c r="AY196" s="9"/>
      <c r="AZ196" s="9"/>
      <c r="BA196" s="9"/>
    </row>
    <row r="197" spans="1:53">
      <c r="A197" s="5"/>
      <c r="B197" s="15"/>
      <c r="C197" s="38"/>
      <c r="D197" s="15"/>
      <c r="E197" s="17"/>
      <c r="F197" s="19"/>
      <c r="G197" s="6"/>
      <c r="H197" s="6"/>
      <c r="I197" s="6"/>
      <c r="J197" s="17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3"/>
      <c r="AU197" s="3" t="s">
        <v>16</v>
      </c>
      <c r="AV197" s="6"/>
      <c r="AW197" s="8"/>
      <c r="AX197" s="8"/>
      <c r="AY197" s="9"/>
      <c r="AZ197" s="9"/>
      <c r="BA197" s="9"/>
    </row>
    <row r="198" spans="1:53">
      <c r="A198" s="5"/>
      <c r="B198" s="15"/>
      <c r="C198" s="38"/>
      <c r="D198" s="15"/>
      <c r="E198" s="17"/>
      <c r="F198" s="19"/>
      <c r="G198" s="6"/>
      <c r="H198" s="6"/>
      <c r="I198" s="6"/>
      <c r="J198" s="17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3"/>
      <c r="AU198" s="3" t="s">
        <v>16</v>
      </c>
      <c r="AV198" s="6"/>
      <c r="AW198" s="8"/>
      <c r="AX198" s="8"/>
      <c r="AY198" s="9"/>
      <c r="AZ198" s="9"/>
      <c r="BA198" s="9"/>
    </row>
    <row r="199" spans="1:53">
      <c r="A199" s="5"/>
      <c r="B199" s="15"/>
      <c r="C199" s="38"/>
      <c r="D199" s="15"/>
      <c r="E199" s="17"/>
      <c r="F199" s="19"/>
      <c r="G199" s="6"/>
      <c r="H199" s="6"/>
      <c r="I199" s="6"/>
      <c r="J199" s="17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3"/>
      <c r="AU199" s="3" t="s">
        <v>16</v>
      </c>
      <c r="AV199" s="6"/>
      <c r="AW199" s="8"/>
      <c r="AX199" s="8"/>
      <c r="AY199" s="9"/>
      <c r="AZ199" s="9"/>
      <c r="BA199" s="9"/>
    </row>
    <row r="200" spans="1:53">
      <c r="A200" s="5"/>
      <c r="B200" s="15"/>
      <c r="C200" s="38"/>
      <c r="D200" s="15"/>
      <c r="E200" s="17"/>
      <c r="F200" s="19"/>
      <c r="G200" s="6"/>
      <c r="H200" s="6"/>
      <c r="I200" s="6"/>
      <c r="J200" s="17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3"/>
      <c r="AU200" s="3" t="s">
        <v>16</v>
      </c>
      <c r="AV200" s="6"/>
      <c r="AW200" s="8"/>
      <c r="AX200" s="8"/>
      <c r="AY200" s="9"/>
      <c r="AZ200" s="9"/>
      <c r="BA200" s="9"/>
    </row>
    <row r="201" spans="1:53">
      <c r="A201" s="5"/>
      <c r="B201" s="15"/>
      <c r="C201" s="38"/>
      <c r="D201" s="15"/>
      <c r="E201" s="17"/>
      <c r="F201" s="19"/>
      <c r="G201" s="6"/>
      <c r="H201" s="6"/>
      <c r="I201" s="6"/>
      <c r="J201" s="17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3"/>
      <c r="AU201" s="3" t="s">
        <v>16</v>
      </c>
      <c r="AV201" s="6"/>
      <c r="AW201" s="8"/>
      <c r="AX201" s="8"/>
      <c r="AY201" s="9"/>
      <c r="AZ201" s="9"/>
      <c r="BA201" s="9"/>
    </row>
    <row r="202" spans="1:53">
      <c r="A202" s="5"/>
      <c r="B202" s="15"/>
      <c r="C202" s="38"/>
      <c r="D202" s="15"/>
      <c r="E202" s="17"/>
      <c r="F202" s="19"/>
      <c r="G202" s="6"/>
      <c r="H202" s="6"/>
      <c r="I202" s="6"/>
      <c r="J202" s="17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3"/>
      <c r="AU202" s="3" t="s">
        <v>16</v>
      </c>
      <c r="AV202" s="6"/>
      <c r="AW202" s="8"/>
      <c r="AX202" s="8"/>
      <c r="AY202" s="9"/>
      <c r="AZ202" s="9"/>
      <c r="BA202" s="9"/>
    </row>
    <row r="203" spans="1:53">
      <c r="A203" s="5"/>
      <c r="B203" s="15"/>
      <c r="C203" s="38"/>
      <c r="D203" s="15"/>
      <c r="E203" s="17"/>
      <c r="F203" s="19"/>
      <c r="G203" s="6"/>
      <c r="H203" s="6"/>
      <c r="I203" s="6"/>
      <c r="J203" s="17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3"/>
      <c r="AU203" s="3" t="s">
        <v>16</v>
      </c>
      <c r="AV203" s="6"/>
      <c r="AW203" s="8"/>
      <c r="AX203" s="8"/>
      <c r="AY203" s="9"/>
      <c r="AZ203" s="9"/>
      <c r="BA203" s="9"/>
    </row>
    <row r="204" spans="1:53">
      <c r="A204" s="5"/>
      <c r="B204" s="15"/>
      <c r="C204" s="38"/>
      <c r="D204" s="15"/>
      <c r="E204" s="17"/>
      <c r="F204" s="19"/>
      <c r="G204" s="6"/>
      <c r="H204" s="6"/>
      <c r="I204" s="6"/>
      <c r="J204" s="17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3"/>
      <c r="AU204" s="3" t="s">
        <v>16</v>
      </c>
      <c r="AV204" s="6"/>
      <c r="AW204" s="8"/>
      <c r="AX204" s="8"/>
      <c r="AY204" s="9"/>
      <c r="AZ204" s="9"/>
      <c r="BA204" s="9"/>
    </row>
    <row r="205" spans="1:53">
      <c r="A205" s="5"/>
      <c r="B205" s="15"/>
      <c r="C205" s="38"/>
      <c r="D205" s="15"/>
      <c r="E205" s="17"/>
      <c r="F205" s="19"/>
      <c r="G205" s="6"/>
      <c r="H205" s="6"/>
      <c r="I205" s="6"/>
      <c r="J205" s="17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3"/>
      <c r="AU205" s="3" t="s">
        <v>16</v>
      </c>
      <c r="AV205" s="6"/>
      <c r="AW205" s="8"/>
      <c r="AX205" s="8"/>
      <c r="AY205" s="9"/>
      <c r="AZ205" s="9"/>
      <c r="BA205" s="9"/>
    </row>
    <row r="206" spans="1:53">
      <c r="A206" s="5"/>
      <c r="B206" s="15"/>
      <c r="C206" s="38"/>
      <c r="D206" s="15"/>
      <c r="E206" s="17"/>
      <c r="F206" s="19"/>
      <c r="G206" s="6"/>
      <c r="H206" s="6"/>
      <c r="I206" s="6"/>
      <c r="J206" s="17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3"/>
      <c r="AU206" s="3" t="s">
        <v>16</v>
      </c>
      <c r="AV206" s="6"/>
      <c r="AW206" s="8"/>
      <c r="AX206" s="8"/>
      <c r="AY206" s="9"/>
      <c r="AZ206" s="9"/>
      <c r="BA206" s="9"/>
    </row>
    <row r="207" spans="1:53">
      <c r="A207" s="5"/>
      <c r="B207" s="15"/>
      <c r="C207" s="38"/>
      <c r="D207" s="15"/>
      <c r="E207" s="17"/>
      <c r="F207" s="19"/>
      <c r="G207" s="6"/>
      <c r="H207" s="6"/>
      <c r="I207" s="6"/>
      <c r="J207" s="17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3"/>
      <c r="AU207" s="3" t="s">
        <v>16</v>
      </c>
      <c r="AV207" s="6"/>
      <c r="AW207" s="8"/>
      <c r="AX207" s="8"/>
      <c r="AY207" s="9"/>
      <c r="AZ207" s="9"/>
      <c r="BA207" s="9"/>
    </row>
    <row r="208" spans="1:53">
      <c r="A208" s="5"/>
      <c r="B208" s="15"/>
      <c r="C208" s="38"/>
      <c r="D208" s="15"/>
      <c r="E208" s="17"/>
      <c r="F208" s="19"/>
      <c r="G208" s="7"/>
      <c r="H208" s="7"/>
      <c r="I208" s="7"/>
      <c r="J208" s="16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3"/>
      <c r="AU208" s="3" t="s">
        <v>16</v>
      </c>
      <c r="AV208" s="6"/>
      <c r="AW208" s="8"/>
      <c r="AX208" s="8"/>
      <c r="AY208" s="9"/>
      <c r="AZ208" s="9"/>
      <c r="BA208" s="9"/>
    </row>
    <row r="209" spans="1:53">
      <c r="A209" s="5"/>
      <c r="B209" s="15"/>
      <c r="C209" s="38"/>
      <c r="D209" s="15"/>
      <c r="E209" s="17"/>
      <c r="F209" s="19"/>
      <c r="G209" s="7"/>
      <c r="H209" s="7"/>
      <c r="I209" s="7"/>
      <c r="J209" s="16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3"/>
      <c r="AU209" s="3" t="s">
        <v>16</v>
      </c>
      <c r="AV209" s="6"/>
      <c r="AW209" s="8"/>
      <c r="AX209" s="8"/>
      <c r="AY209" s="9"/>
      <c r="AZ209" s="9"/>
      <c r="BA209" s="9"/>
    </row>
    <row r="210" spans="1:53">
      <c r="A210" s="5"/>
      <c r="B210" s="15"/>
      <c r="C210" s="38"/>
      <c r="D210" s="15"/>
      <c r="E210" s="17"/>
      <c r="F210" s="19"/>
      <c r="G210" s="7"/>
      <c r="H210" s="7"/>
      <c r="I210" s="7"/>
      <c r="J210" s="16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3"/>
      <c r="AU210" s="3" t="s">
        <v>16</v>
      </c>
      <c r="AV210" s="6"/>
      <c r="AW210" s="8"/>
      <c r="AX210" s="8"/>
      <c r="AY210" s="9"/>
      <c r="AZ210" s="9"/>
      <c r="BA210" s="9"/>
    </row>
    <row r="211" spans="1:53">
      <c r="A211" s="5"/>
      <c r="B211" s="15"/>
      <c r="C211" s="38"/>
      <c r="D211" s="15"/>
      <c r="E211" s="17"/>
      <c r="F211" s="19"/>
      <c r="G211" s="7"/>
      <c r="H211" s="7"/>
      <c r="I211" s="7"/>
      <c r="J211" s="16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3"/>
      <c r="AU211" s="3" t="s">
        <v>16</v>
      </c>
      <c r="AV211" s="6"/>
      <c r="AW211" s="8"/>
      <c r="AX211" s="8"/>
      <c r="AY211" s="9"/>
      <c r="AZ211" s="9"/>
      <c r="BA211" s="9"/>
    </row>
    <row r="212" spans="1:53">
      <c r="A212" s="5"/>
      <c r="B212" s="15"/>
      <c r="C212" s="38"/>
      <c r="D212" s="15"/>
      <c r="E212" s="17"/>
      <c r="F212" s="19"/>
      <c r="G212" s="7"/>
      <c r="H212" s="7"/>
      <c r="I212" s="7"/>
      <c r="J212" s="16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3"/>
      <c r="AU212" s="3" t="s">
        <v>16</v>
      </c>
      <c r="AV212" s="6"/>
      <c r="AW212" s="8"/>
      <c r="AX212" s="8"/>
      <c r="AY212" s="9"/>
      <c r="AZ212" s="9"/>
      <c r="BA212" s="9"/>
    </row>
    <row r="213" spans="1:53">
      <c r="A213" s="5"/>
      <c r="B213" s="15"/>
      <c r="C213" s="38"/>
      <c r="D213" s="15"/>
      <c r="E213" s="17"/>
      <c r="F213" s="19"/>
      <c r="G213" s="7"/>
      <c r="H213" s="7"/>
      <c r="I213" s="7"/>
      <c r="J213" s="16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3"/>
      <c r="AU213" s="3" t="s">
        <v>16</v>
      </c>
      <c r="AV213" s="6"/>
      <c r="AW213" s="8"/>
      <c r="AX213" s="8"/>
      <c r="AY213" s="9"/>
      <c r="AZ213" s="9"/>
      <c r="BA213" s="9"/>
    </row>
    <row r="214" spans="1:53">
      <c r="A214" s="5"/>
      <c r="B214" s="15"/>
      <c r="C214" s="38"/>
      <c r="D214" s="15"/>
      <c r="E214" s="17"/>
      <c r="F214" s="19"/>
      <c r="G214" s="7"/>
      <c r="H214" s="7"/>
      <c r="I214" s="7"/>
      <c r="J214" s="16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3"/>
      <c r="AU214" s="3" t="s">
        <v>16</v>
      </c>
      <c r="AV214" s="6"/>
      <c r="AW214" s="8"/>
      <c r="AX214" s="8"/>
      <c r="AY214" s="9"/>
      <c r="AZ214" s="9"/>
      <c r="BA214" s="9"/>
    </row>
    <row r="215" spans="1:53">
      <c r="A215" s="5"/>
      <c r="B215" s="15"/>
      <c r="C215" s="38"/>
      <c r="D215" s="15"/>
      <c r="E215" s="17"/>
      <c r="F215" s="19"/>
      <c r="G215" s="7"/>
      <c r="H215" s="7"/>
      <c r="I215" s="7"/>
      <c r="J215" s="16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3"/>
      <c r="AU215" s="3" t="s">
        <v>16</v>
      </c>
      <c r="AV215" s="6"/>
      <c r="AW215" s="8"/>
      <c r="AX215" s="8"/>
      <c r="AY215" s="9"/>
      <c r="AZ215" s="9"/>
      <c r="BA215" s="9"/>
    </row>
    <row r="216" spans="1:53">
      <c r="A216" s="5"/>
      <c r="B216" s="15"/>
      <c r="C216" s="38"/>
      <c r="D216" s="15"/>
      <c r="E216" s="17"/>
      <c r="F216" s="19"/>
      <c r="G216" s="7"/>
      <c r="H216" s="7"/>
      <c r="I216" s="7"/>
      <c r="J216" s="16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3"/>
      <c r="AU216" s="3" t="s">
        <v>16</v>
      </c>
      <c r="AV216" s="6"/>
      <c r="AW216" s="8"/>
      <c r="AX216" s="8"/>
      <c r="AY216" s="9"/>
      <c r="AZ216" s="9"/>
      <c r="BA216" s="9"/>
    </row>
    <row r="217" spans="1:53">
      <c r="A217" s="5"/>
      <c r="B217" s="15"/>
      <c r="C217" s="38"/>
      <c r="D217" s="15"/>
      <c r="E217" s="17"/>
      <c r="F217" s="19"/>
      <c r="G217" s="7"/>
      <c r="H217" s="7"/>
      <c r="I217" s="7"/>
      <c r="J217" s="16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3"/>
      <c r="AU217" s="3" t="s">
        <v>16</v>
      </c>
      <c r="AV217" s="6"/>
      <c r="AW217" s="8"/>
      <c r="AX217" s="8"/>
      <c r="AY217" s="9"/>
      <c r="AZ217" s="9"/>
      <c r="BA217" s="9"/>
    </row>
    <row r="218" spans="1:53">
      <c r="A218" s="5"/>
      <c r="B218" s="15"/>
      <c r="C218" s="38"/>
      <c r="D218" s="15"/>
      <c r="E218" s="17"/>
      <c r="F218" s="19"/>
      <c r="G218" s="7"/>
      <c r="H218" s="7"/>
      <c r="I218" s="7"/>
      <c r="J218" s="16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3"/>
      <c r="AU218" s="3" t="s">
        <v>16</v>
      </c>
      <c r="AV218" s="6"/>
      <c r="AW218" s="8"/>
      <c r="AX218" s="8"/>
      <c r="AY218" s="9"/>
      <c r="AZ218" s="9"/>
      <c r="BA218" s="9"/>
    </row>
    <row r="219" spans="1:53">
      <c r="A219" s="5"/>
      <c r="B219" s="15"/>
      <c r="C219" s="38"/>
      <c r="D219" s="15"/>
      <c r="E219" s="17"/>
      <c r="F219" s="19"/>
      <c r="G219" s="7"/>
      <c r="H219" s="7"/>
      <c r="I219" s="7"/>
      <c r="J219" s="16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3"/>
      <c r="AU219" s="3" t="s">
        <v>16</v>
      </c>
      <c r="AV219" s="6"/>
      <c r="AW219" s="8"/>
      <c r="AX219" s="8"/>
      <c r="AY219" s="9"/>
      <c r="AZ219" s="9"/>
      <c r="BA219" s="9"/>
    </row>
    <row r="220" spans="1:53">
      <c r="A220" s="5"/>
      <c r="B220" s="15"/>
      <c r="C220" s="38"/>
      <c r="D220" s="15"/>
      <c r="E220" s="17"/>
      <c r="F220" s="19"/>
      <c r="G220" s="7"/>
      <c r="H220" s="7"/>
      <c r="I220" s="7"/>
      <c r="J220" s="16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3"/>
      <c r="AU220" s="3" t="s">
        <v>16</v>
      </c>
      <c r="AV220" s="6"/>
      <c r="AW220" s="8"/>
      <c r="AX220" s="8"/>
      <c r="AY220" s="9"/>
      <c r="AZ220" s="9"/>
      <c r="BA220" s="9"/>
    </row>
    <row r="221" spans="1:53">
      <c r="A221" s="5"/>
      <c r="B221" s="15"/>
      <c r="C221" s="38"/>
      <c r="D221" s="15"/>
      <c r="E221" s="17"/>
      <c r="F221" s="19"/>
      <c r="G221" s="7"/>
      <c r="H221" s="7"/>
      <c r="I221" s="7"/>
      <c r="J221" s="16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3"/>
      <c r="AU221" s="3" t="s">
        <v>16</v>
      </c>
      <c r="AV221" s="6"/>
      <c r="AW221" s="8"/>
      <c r="AX221" s="8"/>
      <c r="AY221" s="9"/>
      <c r="AZ221" s="9"/>
      <c r="BA221" s="9"/>
    </row>
    <row r="222" spans="1:53">
      <c r="A222" s="5"/>
      <c r="B222" s="15"/>
      <c r="C222" s="38"/>
      <c r="D222" s="15"/>
      <c r="E222" s="17"/>
      <c r="F222" s="19"/>
      <c r="G222" s="7"/>
      <c r="H222" s="7"/>
      <c r="I222" s="7"/>
      <c r="J222" s="16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3"/>
      <c r="AU222" s="3" t="s">
        <v>16</v>
      </c>
      <c r="AV222" s="6"/>
      <c r="AW222" s="8"/>
      <c r="AX222" s="8"/>
      <c r="AY222" s="9"/>
      <c r="AZ222" s="9"/>
      <c r="BA222" s="9"/>
    </row>
    <row r="223" spans="1:53">
      <c r="A223" s="5"/>
      <c r="B223" s="15"/>
      <c r="C223" s="38"/>
      <c r="D223" s="15"/>
      <c r="E223" s="17"/>
      <c r="F223" s="19"/>
      <c r="G223" s="7"/>
      <c r="H223" s="7"/>
      <c r="I223" s="7"/>
      <c r="J223" s="16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3"/>
      <c r="AU223" s="3" t="s">
        <v>16</v>
      </c>
      <c r="AV223" s="6"/>
      <c r="AW223" s="8"/>
      <c r="AX223" s="8"/>
      <c r="AY223" s="9"/>
      <c r="AZ223" s="9"/>
      <c r="BA223" s="9"/>
    </row>
    <row r="224" spans="1:53">
      <c r="A224" s="5"/>
      <c r="B224" s="15"/>
      <c r="C224" s="38"/>
      <c r="D224" s="15"/>
      <c r="E224" s="17"/>
      <c r="F224" s="19"/>
      <c r="G224" s="7"/>
      <c r="H224" s="7"/>
      <c r="I224" s="7"/>
      <c r="J224" s="16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3"/>
      <c r="AU224" s="3" t="s">
        <v>16</v>
      </c>
      <c r="AV224" s="6"/>
      <c r="AW224" s="8"/>
      <c r="AX224" s="8"/>
      <c r="AY224" s="9"/>
      <c r="AZ224" s="9"/>
      <c r="BA224" s="9"/>
    </row>
    <row r="225" spans="1:53">
      <c r="A225" s="5"/>
      <c r="B225" s="15"/>
      <c r="C225" s="38"/>
      <c r="D225" s="15"/>
      <c r="E225" s="17"/>
      <c r="F225" s="19"/>
      <c r="G225" s="7"/>
      <c r="H225" s="7"/>
      <c r="I225" s="7"/>
      <c r="J225" s="16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3"/>
      <c r="AU225" s="3" t="s">
        <v>16</v>
      </c>
      <c r="AV225" s="6"/>
      <c r="AW225" s="8"/>
      <c r="AX225" s="8"/>
      <c r="AY225" s="9"/>
      <c r="AZ225" s="9"/>
      <c r="BA225" s="9"/>
    </row>
    <row r="226" spans="1:53">
      <c r="A226" s="5"/>
      <c r="B226" s="15"/>
      <c r="C226" s="38"/>
      <c r="D226" s="15"/>
      <c r="E226" s="17"/>
      <c r="F226" s="19"/>
      <c r="G226" s="7"/>
      <c r="H226" s="7"/>
      <c r="I226" s="7"/>
      <c r="J226" s="16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3"/>
      <c r="AU226" s="3" t="s">
        <v>16</v>
      </c>
      <c r="AV226" s="6"/>
      <c r="AW226" s="8"/>
      <c r="AX226" s="8"/>
      <c r="AY226" s="9"/>
      <c r="AZ226" s="9"/>
      <c r="BA226" s="9"/>
    </row>
    <row r="227" spans="1:53">
      <c r="A227" s="5"/>
      <c r="B227" s="15"/>
      <c r="C227" s="38"/>
      <c r="D227" s="15"/>
      <c r="E227" s="17"/>
      <c r="F227" s="19"/>
      <c r="G227" s="7"/>
      <c r="H227" s="7"/>
      <c r="I227" s="7"/>
      <c r="J227" s="16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3"/>
      <c r="AU227" s="3" t="s">
        <v>16</v>
      </c>
      <c r="AV227" s="6"/>
      <c r="AW227" s="8"/>
      <c r="AX227" s="8"/>
      <c r="AY227" s="9"/>
      <c r="AZ227" s="9"/>
      <c r="BA227" s="9"/>
    </row>
    <row r="228" spans="1:53">
      <c r="A228" s="5"/>
      <c r="B228" s="15"/>
      <c r="C228" s="38"/>
      <c r="D228" s="15"/>
      <c r="E228" s="17"/>
      <c r="F228" s="19"/>
      <c r="G228" s="7"/>
      <c r="H228" s="7"/>
      <c r="I228" s="7"/>
      <c r="J228" s="16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3"/>
      <c r="AU228" s="3" t="s">
        <v>16</v>
      </c>
      <c r="AV228" s="6"/>
      <c r="AW228" s="8"/>
      <c r="AX228" s="8"/>
      <c r="AY228" s="9"/>
      <c r="AZ228" s="9"/>
      <c r="BA228" s="9"/>
    </row>
    <row r="229" spans="1:53">
      <c r="A229" s="5"/>
      <c r="B229" s="15"/>
      <c r="C229" s="38"/>
      <c r="D229" s="15"/>
      <c r="E229" s="17"/>
      <c r="F229" s="19"/>
      <c r="G229" s="7"/>
      <c r="H229" s="7"/>
      <c r="I229" s="7"/>
      <c r="J229" s="16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3"/>
      <c r="AU229" s="3" t="s">
        <v>16</v>
      </c>
      <c r="AV229" s="6"/>
      <c r="AW229" s="8"/>
      <c r="AX229" s="8"/>
      <c r="AY229" s="9"/>
      <c r="AZ229" s="9"/>
      <c r="BA229" s="9"/>
    </row>
    <row r="230" spans="1:53">
      <c r="A230" s="5"/>
      <c r="B230" s="15"/>
      <c r="C230" s="38"/>
      <c r="D230" s="15"/>
      <c r="E230" s="17"/>
      <c r="F230" s="19"/>
      <c r="G230" s="7"/>
      <c r="H230" s="7"/>
      <c r="I230" s="7"/>
      <c r="J230" s="16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3"/>
      <c r="AU230" s="3" t="s">
        <v>16</v>
      </c>
      <c r="AV230" s="6"/>
      <c r="AW230" s="8"/>
      <c r="AX230" s="8"/>
      <c r="AY230" s="9"/>
      <c r="AZ230" s="9"/>
      <c r="BA230" s="9"/>
    </row>
    <row r="231" spans="1:53">
      <c r="A231" s="5"/>
      <c r="B231" s="15"/>
      <c r="C231" s="38"/>
      <c r="D231" s="15"/>
      <c r="E231" s="17"/>
      <c r="F231" s="19"/>
      <c r="G231" s="7"/>
      <c r="H231" s="7"/>
      <c r="I231" s="7"/>
      <c r="J231" s="16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3"/>
      <c r="AU231" s="3" t="s">
        <v>16</v>
      </c>
      <c r="AV231" s="6"/>
      <c r="AW231" s="8"/>
      <c r="AX231" s="8"/>
      <c r="AY231" s="9"/>
      <c r="AZ231" s="9"/>
      <c r="BA231" s="9"/>
    </row>
    <row r="232" spans="1:53">
      <c r="A232" s="5"/>
      <c r="B232" s="15"/>
      <c r="C232" s="38"/>
      <c r="D232" s="15"/>
      <c r="E232" s="17"/>
      <c r="F232" s="19"/>
      <c r="G232" s="7"/>
      <c r="H232" s="7"/>
      <c r="I232" s="7"/>
      <c r="J232" s="16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3"/>
      <c r="AU232" s="3" t="s">
        <v>16</v>
      </c>
      <c r="AV232" s="6"/>
      <c r="AW232" s="8"/>
      <c r="AX232" s="8"/>
      <c r="AY232" s="9"/>
      <c r="AZ232" s="9"/>
      <c r="BA232" s="9"/>
    </row>
    <row r="233" spans="1:53">
      <c r="A233" s="5"/>
      <c r="B233" s="15"/>
      <c r="C233" s="38"/>
      <c r="D233" s="15"/>
      <c r="E233" s="17"/>
      <c r="F233" s="19"/>
      <c r="G233" s="7"/>
      <c r="H233" s="7"/>
      <c r="I233" s="7"/>
      <c r="J233" s="16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3"/>
      <c r="AU233" s="3" t="s">
        <v>16</v>
      </c>
      <c r="AV233" s="6"/>
      <c r="AW233" s="8"/>
      <c r="AX233" s="8"/>
      <c r="AY233" s="9"/>
      <c r="AZ233" s="9"/>
      <c r="BA233" s="9"/>
    </row>
    <row r="234" spans="1:53">
      <c r="A234" s="5"/>
      <c r="B234" s="15"/>
      <c r="C234" s="38"/>
      <c r="D234" s="15"/>
      <c r="E234" s="17"/>
      <c r="F234" s="19"/>
      <c r="G234" s="7"/>
      <c r="H234" s="7"/>
      <c r="I234" s="7"/>
      <c r="J234" s="16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3"/>
      <c r="AU234" s="3" t="s">
        <v>16</v>
      </c>
      <c r="AV234" s="6"/>
      <c r="AW234" s="8"/>
      <c r="AX234" s="8"/>
      <c r="AY234" s="9"/>
      <c r="AZ234" s="9"/>
      <c r="BA234" s="9"/>
    </row>
    <row r="235" spans="1:53">
      <c r="A235" s="5"/>
      <c r="B235" s="15"/>
      <c r="C235" s="38"/>
      <c r="D235" s="15"/>
      <c r="E235" s="17"/>
      <c r="F235" s="19"/>
      <c r="G235" s="7"/>
      <c r="H235" s="7"/>
      <c r="I235" s="7"/>
      <c r="J235" s="16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3"/>
      <c r="AU235" s="3" t="s">
        <v>16</v>
      </c>
      <c r="AV235" s="6"/>
      <c r="AW235" s="8"/>
      <c r="AX235" s="8"/>
      <c r="AY235" s="9"/>
      <c r="AZ235" s="9"/>
      <c r="BA235" s="9"/>
    </row>
    <row r="236" spans="1:53">
      <c r="A236" s="5"/>
      <c r="B236" s="15"/>
      <c r="C236" s="38"/>
      <c r="D236" s="15"/>
      <c r="E236" s="17"/>
      <c r="F236" s="19"/>
      <c r="G236" s="7"/>
      <c r="H236" s="7"/>
      <c r="I236" s="7"/>
      <c r="J236" s="16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3"/>
      <c r="AU236" s="3" t="s">
        <v>16</v>
      </c>
      <c r="AV236" s="6"/>
      <c r="AW236" s="8"/>
      <c r="AX236" s="8"/>
      <c r="AY236" s="9"/>
      <c r="AZ236" s="9"/>
      <c r="BA236" s="9"/>
    </row>
    <row r="237" spans="1:53">
      <c r="A237" s="5"/>
      <c r="B237" s="15"/>
      <c r="C237" s="38"/>
      <c r="D237" s="15"/>
      <c r="E237" s="17"/>
      <c r="F237" s="19"/>
      <c r="G237" s="7"/>
      <c r="H237" s="7"/>
      <c r="I237" s="7"/>
      <c r="J237" s="16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3"/>
      <c r="AU237" s="3" t="s">
        <v>16</v>
      </c>
      <c r="AV237" s="6"/>
      <c r="AW237" s="8"/>
      <c r="AX237" s="8"/>
      <c r="AY237" s="9"/>
      <c r="AZ237" s="9"/>
      <c r="BA237" s="9"/>
    </row>
    <row r="238" spans="1:53">
      <c r="A238" s="5"/>
      <c r="B238" s="15"/>
      <c r="C238" s="38"/>
      <c r="D238" s="15"/>
      <c r="E238" s="17"/>
      <c r="F238" s="19"/>
      <c r="G238" s="7"/>
      <c r="H238" s="7"/>
      <c r="I238" s="7"/>
      <c r="J238" s="16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3"/>
      <c r="AU238" s="3" t="s">
        <v>16</v>
      </c>
      <c r="AV238" s="6"/>
      <c r="AW238" s="8"/>
      <c r="AX238" s="8"/>
      <c r="AY238" s="9"/>
      <c r="AZ238" s="9"/>
      <c r="BA238" s="9"/>
    </row>
    <row r="239" spans="1:53">
      <c r="A239" s="5"/>
      <c r="B239" s="15"/>
      <c r="C239" s="38"/>
      <c r="D239" s="15"/>
      <c r="E239" s="17"/>
      <c r="F239" s="19"/>
      <c r="G239" s="7"/>
      <c r="H239" s="7"/>
      <c r="I239" s="7"/>
      <c r="J239" s="16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3"/>
      <c r="AU239" s="3" t="s">
        <v>16</v>
      </c>
      <c r="AV239" s="6"/>
      <c r="AW239" s="8"/>
      <c r="AX239" s="8"/>
      <c r="AY239" s="9"/>
      <c r="AZ239" s="9"/>
      <c r="BA239" s="9"/>
    </row>
    <row r="240" spans="1:53">
      <c r="A240" s="5"/>
      <c r="B240" s="15"/>
      <c r="C240" s="38"/>
      <c r="D240" s="15"/>
      <c r="E240" s="17"/>
      <c r="F240" s="19"/>
      <c r="G240" s="7"/>
      <c r="H240" s="7"/>
      <c r="I240" s="7"/>
      <c r="J240" s="16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3"/>
      <c r="AU240" s="3" t="s">
        <v>16</v>
      </c>
      <c r="AV240" s="6"/>
      <c r="AW240" s="8"/>
      <c r="AX240" s="8"/>
      <c r="AY240" s="9"/>
      <c r="AZ240" s="9"/>
      <c r="BA240" s="9"/>
    </row>
    <row r="241" spans="1:53">
      <c r="A241" s="5"/>
      <c r="B241" s="15"/>
      <c r="C241" s="38"/>
      <c r="D241" s="15"/>
      <c r="E241" s="17"/>
      <c r="F241" s="19"/>
      <c r="G241" s="7"/>
      <c r="H241" s="7"/>
      <c r="I241" s="7"/>
      <c r="J241" s="16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3"/>
      <c r="AU241" s="3" t="s">
        <v>16</v>
      </c>
      <c r="AV241" s="6"/>
      <c r="AW241" s="8"/>
      <c r="AX241" s="8"/>
      <c r="AY241" s="9"/>
      <c r="AZ241" s="9"/>
      <c r="BA241" s="9"/>
    </row>
    <row r="242" spans="1:53">
      <c r="A242" s="5"/>
      <c r="B242" s="15"/>
      <c r="C242" s="38"/>
      <c r="D242" s="15"/>
      <c r="E242" s="17"/>
      <c r="F242" s="19"/>
      <c r="G242" s="7"/>
      <c r="H242" s="7"/>
      <c r="I242" s="7"/>
      <c r="J242" s="16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3"/>
      <c r="AU242" s="3" t="s">
        <v>16</v>
      </c>
      <c r="AV242" s="6"/>
      <c r="AW242" s="8"/>
      <c r="AX242" s="8"/>
      <c r="AY242" s="9"/>
      <c r="AZ242" s="9"/>
      <c r="BA242" s="9"/>
    </row>
    <row r="243" spans="1:53">
      <c r="A243" s="5"/>
      <c r="B243" s="15"/>
      <c r="C243" s="38"/>
      <c r="D243" s="15"/>
      <c r="E243" s="17"/>
      <c r="F243" s="19"/>
      <c r="G243" s="7"/>
      <c r="H243" s="7"/>
      <c r="I243" s="7"/>
      <c r="J243" s="16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3"/>
      <c r="AU243" s="3" t="s">
        <v>16</v>
      </c>
      <c r="AV243" s="6"/>
      <c r="AW243" s="8"/>
      <c r="AX243" s="8"/>
      <c r="AY243" s="9"/>
      <c r="AZ243" s="9"/>
      <c r="BA243" s="9"/>
    </row>
    <row r="244" spans="1:53">
      <c r="A244" s="5"/>
      <c r="B244" s="15"/>
      <c r="C244" s="38"/>
      <c r="D244" s="15"/>
      <c r="E244" s="17"/>
      <c r="F244" s="19"/>
      <c r="G244" s="7"/>
      <c r="H244" s="7"/>
      <c r="I244" s="7"/>
      <c r="J244" s="16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3"/>
      <c r="AU244" s="3" t="s">
        <v>16</v>
      </c>
      <c r="AV244" s="6"/>
      <c r="AW244" s="8"/>
      <c r="AX244" s="8"/>
      <c r="AY244" s="9"/>
      <c r="AZ244" s="9"/>
      <c r="BA244" s="9"/>
    </row>
    <row r="245" spans="1:53">
      <c r="A245" s="5"/>
      <c r="B245" s="15"/>
      <c r="C245" s="38"/>
      <c r="D245" s="15"/>
      <c r="E245" s="17"/>
      <c r="F245" s="19"/>
      <c r="G245" s="7"/>
      <c r="H245" s="7"/>
      <c r="I245" s="7"/>
      <c r="J245" s="16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3"/>
      <c r="AU245" s="3" t="s">
        <v>16</v>
      </c>
      <c r="AV245" s="6"/>
      <c r="AW245" s="8"/>
      <c r="AX245" s="8"/>
      <c r="AY245" s="9"/>
      <c r="AZ245" s="9"/>
      <c r="BA245" s="9"/>
    </row>
    <row r="246" spans="1:53">
      <c r="A246" s="5"/>
      <c r="B246" s="15"/>
      <c r="C246" s="38"/>
      <c r="D246" s="15"/>
      <c r="E246" s="17"/>
      <c r="F246" s="19"/>
      <c r="G246" s="7"/>
      <c r="H246" s="7"/>
      <c r="I246" s="7"/>
      <c r="J246" s="16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3"/>
      <c r="AU246" s="3" t="s">
        <v>16</v>
      </c>
      <c r="AV246" s="6"/>
      <c r="AW246" s="8"/>
      <c r="AX246" s="8"/>
      <c r="AY246" s="9"/>
      <c r="AZ246" s="9"/>
      <c r="BA246" s="9"/>
    </row>
    <row r="247" spans="1:53">
      <c r="A247" s="5"/>
      <c r="B247" s="15"/>
      <c r="C247" s="38"/>
      <c r="D247" s="15"/>
      <c r="E247" s="17"/>
      <c r="F247" s="19"/>
      <c r="G247" s="7"/>
      <c r="H247" s="7"/>
      <c r="I247" s="7"/>
      <c r="J247" s="16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3"/>
      <c r="AU247" s="3" t="s">
        <v>16</v>
      </c>
      <c r="AV247" s="6"/>
      <c r="AW247" s="8"/>
      <c r="AX247" s="8"/>
      <c r="AY247" s="9"/>
      <c r="AZ247" s="9"/>
      <c r="BA247" s="9"/>
    </row>
    <row r="248" spans="1:53">
      <c r="A248" s="5"/>
      <c r="B248" s="15"/>
      <c r="C248" s="38"/>
      <c r="D248" s="15"/>
      <c r="E248" s="17"/>
      <c r="F248" s="19"/>
      <c r="G248" s="7"/>
      <c r="H248" s="7"/>
      <c r="I248" s="7"/>
      <c r="J248" s="16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3"/>
      <c r="AU248" s="3" t="s">
        <v>16</v>
      </c>
      <c r="AV248" s="6"/>
      <c r="AW248" s="8"/>
      <c r="AX248" s="8"/>
      <c r="AY248" s="9"/>
      <c r="AZ248" s="9"/>
      <c r="BA248" s="9"/>
    </row>
    <row r="249" spans="1:53">
      <c r="A249" s="5"/>
      <c r="B249" s="15"/>
      <c r="C249" s="38"/>
      <c r="D249" s="15"/>
      <c r="E249" s="17"/>
      <c r="F249" s="19"/>
      <c r="G249" s="7"/>
      <c r="H249" s="7"/>
      <c r="I249" s="7"/>
      <c r="J249" s="16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3"/>
      <c r="AU249" s="3" t="s">
        <v>16</v>
      </c>
      <c r="AV249" s="6"/>
      <c r="AW249" s="8"/>
      <c r="AX249" s="8"/>
      <c r="AY249" s="9"/>
      <c r="AZ249" s="9"/>
      <c r="BA249" s="9"/>
    </row>
    <row r="250" spans="1:53">
      <c r="A250" s="5"/>
      <c r="B250" s="15"/>
      <c r="C250" s="38"/>
      <c r="D250" s="15"/>
      <c r="E250" s="17"/>
      <c r="F250" s="19"/>
      <c r="G250" s="7"/>
      <c r="H250" s="7"/>
      <c r="I250" s="7"/>
      <c r="J250" s="16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3"/>
      <c r="AU250" s="3" t="s">
        <v>16</v>
      </c>
      <c r="AV250" s="6"/>
      <c r="AW250" s="8"/>
      <c r="AX250" s="8"/>
      <c r="AY250" s="9"/>
      <c r="AZ250" s="9"/>
      <c r="BA250" s="9"/>
    </row>
    <row r="251" spans="1:53">
      <c r="A251" s="5"/>
      <c r="B251" s="15"/>
      <c r="C251" s="38"/>
      <c r="D251" s="15"/>
      <c r="E251" s="17"/>
      <c r="F251" s="19"/>
      <c r="G251" s="7"/>
      <c r="H251" s="7"/>
      <c r="I251" s="7"/>
      <c r="J251" s="16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3"/>
      <c r="AU251" s="3" t="s">
        <v>16</v>
      </c>
      <c r="AV251" s="6"/>
      <c r="AW251" s="8"/>
      <c r="AX251" s="8"/>
      <c r="AY251" s="9"/>
      <c r="AZ251" s="9"/>
      <c r="BA251" s="9"/>
    </row>
    <row r="252" spans="1:53">
      <c r="A252" s="5"/>
      <c r="B252" s="15"/>
      <c r="C252" s="38"/>
      <c r="D252" s="15"/>
      <c r="E252" s="17"/>
      <c r="F252" s="19"/>
      <c r="G252" s="7"/>
      <c r="H252" s="7"/>
      <c r="I252" s="7"/>
      <c r="J252" s="16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3"/>
      <c r="AU252" s="3" t="s">
        <v>16</v>
      </c>
      <c r="AV252" s="6"/>
      <c r="AW252" s="8"/>
      <c r="AX252" s="8"/>
      <c r="AY252" s="9"/>
      <c r="AZ252" s="9"/>
      <c r="BA252" s="9"/>
    </row>
    <row r="253" spans="1:53">
      <c r="A253" s="5"/>
      <c r="B253" s="15"/>
      <c r="C253" s="38"/>
      <c r="D253" s="15"/>
      <c r="E253" s="17"/>
      <c r="F253" s="19"/>
      <c r="G253" s="7"/>
      <c r="H253" s="7"/>
      <c r="I253" s="7"/>
      <c r="J253" s="16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3"/>
      <c r="AU253" s="3" t="s">
        <v>16</v>
      </c>
      <c r="AV253" s="6"/>
      <c r="AW253" s="8"/>
      <c r="AX253" s="8"/>
      <c r="AY253" s="9"/>
      <c r="AZ253" s="9"/>
      <c r="BA253" s="9"/>
    </row>
    <row r="254" spans="1:53">
      <c r="A254" s="5"/>
      <c r="B254" s="15"/>
      <c r="C254" s="38"/>
      <c r="D254" s="15"/>
      <c r="E254" s="17"/>
      <c r="F254" s="19"/>
      <c r="G254" s="7"/>
      <c r="H254" s="7"/>
      <c r="I254" s="7"/>
      <c r="J254" s="16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3"/>
      <c r="AU254" s="3" t="s">
        <v>16</v>
      </c>
      <c r="AV254" s="6"/>
      <c r="AW254" s="8"/>
      <c r="AX254" s="8"/>
      <c r="AY254" s="9"/>
      <c r="AZ254" s="9"/>
      <c r="BA254" s="9"/>
    </row>
    <row r="255" spans="1:53">
      <c r="A255" s="5"/>
      <c r="B255" s="15"/>
      <c r="C255" s="38"/>
      <c r="D255" s="15"/>
      <c r="E255" s="17"/>
      <c r="F255" s="19"/>
      <c r="G255" s="7"/>
      <c r="H255" s="7"/>
      <c r="I255" s="7"/>
      <c r="J255" s="16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3"/>
      <c r="AU255" s="3" t="s">
        <v>16</v>
      </c>
      <c r="AV255" s="6"/>
      <c r="AW255" s="8"/>
      <c r="AX255" s="8"/>
      <c r="AY255" s="9"/>
      <c r="AZ255" s="9"/>
      <c r="BA255" s="9"/>
    </row>
    <row r="256" spans="1:53">
      <c r="A256" s="5"/>
      <c r="B256" s="15"/>
      <c r="C256" s="38"/>
      <c r="D256" s="15"/>
      <c r="E256" s="17"/>
      <c r="F256" s="19"/>
      <c r="G256" s="7"/>
      <c r="H256" s="7"/>
      <c r="I256" s="7"/>
      <c r="J256" s="16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3"/>
      <c r="AU256" s="3" t="s">
        <v>16</v>
      </c>
      <c r="AV256" s="6"/>
      <c r="AW256" s="8"/>
      <c r="AX256" s="8"/>
      <c r="AY256" s="9"/>
      <c r="AZ256" s="9"/>
      <c r="BA256" s="9"/>
    </row>
    <row r="257" spans="1:53">
      <c r="A257" s="5"/>
      <c r="B257" s="15"/>
      <c r="C257" s="38"/>
      <c r="D257" s="15"/>
      <c r="E257" s="17"/>
      <c r="F257" s="19"/>
      <c r="G257" s="7"/>
      <c r="H257" s="7"/>
      <c r="I257" s="7"/>
      <c r="J257" s="16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3"/>
      <c r="AU257" s="3" t="s">
        <v>16</v>
      </c>
      <c r="AV257" s="6"/>
      <c r="AW257" s="8"/>
      <c r="AX257" s="8"/>
      <c r="AY257" s="9"/>
      <c r="AZ257" s="9"/>
      <c r="BA257" s="9"/>
    </row>
    <row r="258" spans="1:53">
      <c r="A258" s="5"/>
      <c r="B258" s="15"/>
      <c r="C258" s="38"/>
      <c r="D258" s="15"/>
      <c r="E258" s="17"/>
      <c r="F258" s="19"/>
      <c r="G258" s="7"/>
      <c r="H258" s="7"/>
      <c r="I258" s="7"/>
      <c r="J258" s="16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3"/>
      <c r="AU258" s="3" t="s">
        <v>16</v>
      </c>
      <c r="AV258" s="6"/>
      <c r="AW258" s="8"/>
      <c r="AX258" s="8"/>
      <c r="AY258" s="9"/>
      <c r="AZ258" s="9"/>
      <c r="BA258" s="9"/>
    </row>
    <row r="259" spans="1:53">
      <c r="A259" s="5"/>
      <c r="B259" s="15"/>
      <c r="C259" s="38"/>
      <c r="D259" s="15"/>
      <c r="E259" s="17"/>
      <c r="F259" s="19"/>
      <c r="G259" s="7"/>
      <c r="H259" s="7"/>
      <c r="I259" s="7"/>
      <c r="J259" s="16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3"/>
      <c r="AU259" s="3" t="s">
        <v>16</v>
      </c>
      <c r="AV259" s="6"/>
      <c r="AW259" s="8"/>
      <c r="AX259" s="8"/>
      <c r="AY259" s="9"/>
      <c r="AZ259" s="9"/>
      <c r="BA259" s="9"/>
    </row>
    <row r="260" spans="1:53">
      <c r="A260" s="5"/>
      <c r="B260" s="15"/>
      <c r="C260" s="38"/>
      <c r="D260" s="15"/>
      <c r="E260" s="17"/>
      <c r="F260" s="19"/>
      <c r="G260" s="7"/>
      <c r="H260" s="7"/>
      <c r="I260" s="7"/>
      <c r="J260" s="16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3"/>
      <c r="AU260" s="3" t="s">
        <v>16</v>
      </c>
      <c r="AV260" s="6"/>
      <c r="AW260" s="8"/>
      <c r="AX260" s="8"/>
      <c r="AY260" s="9"/>
      <c r="AZ260" s="9"/>
      <c r="BA260" s="9"/>
    </row>
    <row r="261" spans="1:53">
      <c r="A261" s="5"/>
      <c r="B261" s="15"/>
      <c r="C261" s="38"/>
      <c r="D261" s="15"/>
      <c r="E261" s="17"/>
      <c r="F261" s="19"/>
      <c r="G261" s="7"/>
      <c r="H261" s="7"/>
      <c r="I261" s="7"/>
      <c r="J261" s="16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3"/>
      <c r="AU261" s="3" t="s">
        <v>16</v>
      </c>
      <c r="AV261" s="6"/>
      <c r="AW261" s="8"/>
      <c r="AX261" s="8"/>
      <c r="AY261" s="9"/>
      <c r="AZ261" s="9"/>
      <c r="BA261" s="9"/>
    </row>
    <row r="262" spans="1:53">
      <c r="A262" s="5"/>
      <c r="B262" s="15"/>
      <c r="C262" s="38"/>
      <c r="D262" s="15"/>
      <c r="E262" s="17"/>
      <c r="F262" s="19"/>
      <c r="G262" s="6"/>
      <c r="H262" s="6"/>
      <c r="I262" s="6"/>
      <c r="J262" s="17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3"/>
      <c r="AU262" s="3" t="s">
        <v>16</v>
      </c>
      <c r="AV262" s="6"/>
      <c r="AW262" s="8"/>
      <c r="AX262" s="8"/>
      <c r="AY262" s="9"/>
      <c r="AZ262" s="9"/>
      <c r="BA262" s="9"/>
    </row>
    <row r="263" spans="1:53">
      <c r="A263" s="5"/>
      <c r="B263" s="15"/>
      <c r="C263" s="38"/>
      <c r="D263" s="15"/>
      <c r="E263" s="17"/>
      <c r="F263" s="19"/>
      <c r="G263" s="7"/>
      <c r="H263" s="7"/>
      <c r="I263" s="7"/>
      <c r="J263" s="16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3"/>
      <c r="AU263" s="3" t="s">
        <v>16</v>
      </c>
      <c r="AV263" s="6"/>
      <c r="AW263" s="8"/>
      <c r="AX263" s="8"/>
      <c r="AY263" s="9"/>
      <c r="AZ263" s="9"/>
      <c r="BA263" s="9"/>
    </row>
    <row r="264" spans="1:53">
      <c r="A264" s="5"/>
      <c r="B264" s="15"/>
      <c r="C264" s="38"/>
      <c r="D264" s="15"/>
      <c r="E264" s="17"/>
      <c r="F264" s="19"/>
      <c r="G264" s="6"/>
      <c r="H264" s="6"/>
      <c r="I264" s="6"/>
      <c r="J264" s="17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3"/>
      <c r="AU264" s="3" t="s">
        <v>16</v>
      </c>
      <c r="AV264" s="6"/>
      <c r="AW264" s="8"/>
      <c r="AX264" s="8"/>
      <c r="AY264" s="9"/>
      <c r="AZ264" s="9"/>
      <c r="BA264" s="9"/>
    </row>
    <row r="265" spans="1:53">
      <c r="A265" s="5"/>
      <c r="B265" s="15"/>
      <c r="C265" s="38"/>
      <c r="D265" s="15"/>
      <c r="E265" s="17"/>
      <c r="F265" s="19"/>
      <c r="G265" s="7"/>
      <c r="H265" s="7"/>
      <c r="I265" s="7"/>
      <c r="J265" s="16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3"/>
      <c r="AU265" s="3" t="s">
        <v>16</v>
      </c>
      <c r="AV265" s="6"/>
      <c r="AW265" s="8"/>
      <c r="AX265" s="8"/>
      <c r="AY265" s="9"/>
      <c r="AZ265" s="9"/>
      <c r="BA265" s="9"/>
    </row>
    <row r="266" spans="1:53">
      <c r="A266" s="5"/>
      <c r="B266" s="15"/>
      <c r="C266" s="38"/>
      <c r="D266" s="15"/>
      <c r="E266" s="17"/>
      <c r="F266" s="19"/>
      <c r="G266" s="6"/>
      <c r="H266" s="6"/>
      <c r="I266" s="6"/>
      <c r="J266" s="17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3"/>
      <c r="AU266" s="3" t="s">
        <v>16</v>
      </c>
      <c r="AV266" s="6"/>
      <c r="AW266" s="8"/>
      <c r="AX266" s="8"/>
      <c r="AY266" s="9"/>
      <c r="AZ266" s="9"/>
      <c r="BA266" s="9"/>
    </row>
    <row r="267" spans="1:53">
      <c r="A267" s="5"/>
      <c r="B267" s="15"/>
      <c r="C267" s="38"/>
      <c r="D267" s="15"/>
      <c r="E267" s="17"/>
      <c r="F267" s="19"/>
      <c r="G267" s="7"/>
      <c r="H267" s="7"/>
      <c r="I267" s="7"/>
      <c r="J267" s="16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3"/>
      <c r="AU267" s="3" t="s">
        <v>16</v>
      </c>
      <c r="AV267" s="6"/>
      <c r="AW267" s="8"/>
      <c r="AX267" s="8"/>
      <c r="AY267" s="9"/>
      <c r="AZ267" s="9"/>
      <c r="BA267" s="9"/>
    </row>
    <row r="268" spans="1:53">
      <c r="A268" s="5"/>
      <c r="B268" s="15"/>
      <c r="C268" s="38"/>
      <c r="D268" s="15"/>
      <c r="E268" s="17"/>
      <c r="F268" s="19"/>
      <c r="G268" s="6"/>
      <c r="H268" s="6"/>
      <c r="I268" s="6"/>
      <c r="J268" s="17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3"/>
      <c r="AU268" s="3" t="s">
        <v>16</v>
      </c>
      <c r="AV268" s="6"/>
      <c r="AW268" s="8"/>
      <c r="AX268" s="8"/>
      <c r="AY268" s="9"/>
      <c r="AZ268" s="9"/>
      <c r="BA268" s="9"/>
    </row>
    <row r="269" spans="1:53">
      <c r="A269" s="5"/>
      <c r="B269" s="15"/>
      <c r="C269" s="38"/>
      <c r="D269" s="15"/>
      <c r="E269" s="17"/>
      <c r="F269" s="19"/>
      <c r="G269" s="7"/>
      <c r="H269" s="7"/>
      <c r="I269" s="7"/>
      <c r="J269" s="16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3"/>
      <c r="AU269" s="3" t="s">
        <v>16</v>
      </c>
      <c r="AV269" s="6"/>
      <c r="AW269" s="8"/>
      <c r="AX269" s="8"/>
      <c r="AY269" s="9"/>
      <c r="AZ269" s="9"/>
      <c r="BA269" s="9"/>
    </row>
    <row r="270" spans="1:53">
      <c r="A270" s="5"/>
      <c r="B270" s="15"/>
      <c r="C270" s="38"/>
      <c r="D270" s="15"/>
      <c r="E270" s="17"/>
      <c r="F270" s="19"/>
      <c r="G270" s="7"/>
      <c r="H270" s="7"/>
      <c r="I270" s="7"/>
      <c r="J270" s="16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3"/>
      <c r="AU270" s="3" t="s">
        <v>16</v>
      </c>
      <c r="AV270" s="6"/>
      <c r="AW270" s="8"/>
      <c r="AX270" s="8"/>
      <c r="AY270" s="9"/>
      <c r="AZ270" s="9"/>
      <c r="BA270" s="9"/>
    </row>
    <row r="271" spans="1:53">
      <c r="A271" s="5"/>
      <c r="B271" s="15"/>
      <c r="C271" s="38"/>
      <c r="D271" s="15"/>
      <c r="E271" s="17"/>
      <c r="F271" s="19"/>
      <c r="G271" s="6"/>
      <c r="H271" s="6"/>
      <c r="I271" s="6"/>
      <c r="J271" s="17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3"/>
      <c r="AU271" s="3" t="s">
        <v>16</v>
      </c>
      <c r="AV271" s="6"/>
      <c r="AW271" s="8"/>
      <c r="AX271" s="8"/>
      <c r="AY271" s="9"/>
      <c r="AZ271" s="9"/>
      <c r="BA271" s="9"/>
    </row>
    <row r="272" spans="1:53">
      <c r="A272" s="5"/>
      <c r="B272" s="15"/>
      <c r="C272" s="38"/>
      <c r="D272" s="15"/>
      <c r="E272" s="17"/>
      <c r="F272" s="19"/>
      <c r="G272" s="7"/>
      <c r="H272" s="7"/>
      <c r="I272" s="7"/>
      <c r="J272" s="16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3"/>
      <c r="AU272" s="3" t="s">
        <v>16</v>
      </c>
      <c r="AV272" s="6"/>
      <c r="AW272" s="8"/>
      <c r="AX272" s="8"/>
      <c r="AY272" s="9"/>
      <c r="AZ272" s="9"/>
      <c r="BA272" s="9"/>
    </row>
    <row r="273" spans="1:53">
      <c r="A273" s="5"/>
      <c r="B273" s="15"/>
      <c r="C273" s="38"/>
      <c r="D273" s="15"/>
      <c r="E273" s="17"/>
      <c r="F273" s="19"/>
      <c r="G273" s="6"/>
      <c r="H273" s="6"/>
      <c r="I273" s="6"/>
      <c r="J273" s="17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3"/>
      <c r="AU273" s="3" t="s">
        <v>16</v>
      </c>
      <c r="AV273" s="6"/>
      <c r="AW273" s="8"/>
      <c r="AX273" s="8"/>
      <c r="AY273" s="9"/>
      <c r="AZ273" s="9"/>
      <c r="BA273" s="9"/>
    </row>
    <row r="274" spans="1:53">
      <c r="A274" s="5"/>
      <c r="B274" s="15"/>
      <c r="C274" s="38"/>
      <c r="D274" s="15"/>
      <c r="E274" s="17"/>
      <c r="F274" s="19"/>
      <c r="G274" s="7"/>
      <c r="H274" s="7"/>
      <c r="I274" s="7"/>
      <c r="J274" s="16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3"/>
      <c r="AU274" s="3" t="s">
        <v>16</v>
      </c>
      <c r="AV274" s="6"/>
      <c r="AW274" s="8"/>
      <c r="AX274" s="8"/>
      <c r="AY274" s="9"/>
      <c r="AZ274" s="9"/>
      <c r="BA274" s="9"/>
    </row>
    <row r="275" spans="1:53">
      <c r="A275" s="5"/>
      <c r="B275" s="15"/>
      <c r="C275" s="38"/>
      <c r="D275" s="15"/>
      <c r="E275" s="17"/>
      <c r="F275" s="19"/>
      <c r="G275" s="6"/>
      <c r="H275" s="6"/>
      <c r="I275" s="6"/>
      <c r="J275" s="17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3"/>
      <c r="AU275" s="3" t="s">
        <v>16</v>
      </c>
      <c r="AV275" s="6"/>
      <c r="AW275" s="8"/>
      <c r="AX275" s="8"/>
      <c r="AY275" s="9"/>
      <c r="AZ275" s="9"/>
      <c r="BA275" s="9"/>
    </row>
    <row r="276" spans="1:53">
      <c r="A276" s="5"/>
      <c r="B276" s="15"/>
      <c r="C276" s="38"/>
      <c r="D276" s="15"/>
      <c r="E276" s="17"/>
      <c r="F276" s="19"/>
      <c r="G276" s="7"/>
      <c r="H276" s="7"/>
      <c r="I276" s="7"/>
      <c r="J276" s="16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3"/>
      <c r="AU276" s="3" t="s">
        <v>16</v>
      </c>
      <c r="AV276" s="6"/>
      <c r="AW276" s="8"/>
      <c r="AX276" s="8"/>
      <c r="AY276" s="9"/>
      <c r="AZ276" s="9"/>
      <c r="BA276" s="9"/>
    </row>
    <row r="277" spans="1:53">
      <c r="A277" s="5"/>
      <c r="B277" s="15"/>
      <c r="C277" s="38"/>
      <c r="D277" s="15"/>
      <c r="E277" s="17"/>
      <c r="F277" s="19"/>
      <c r="G277" s="6"/>
      <c r="H277" s="6"/>
      <c r="I277" s="6"/>
      <c r="J277" s="17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3"/>
      <c r="AU277" s="3" t="s">
        <v>16</v>
      </c>
      <c r="AV277" s="6"/>
      <c r="AW277" s="8"/>
      <c r="AX277" s="8"/>
      <c r="AY277" s="9"/>
      <c r="AZ277" s="9"/>
      <c r="BA277" s="9"/>
    </row>
    <row r="278" spans="1:53">
      <c r="A278" s="5"/>
      <c r="B278" s="15"/>
      <c r="C278" s="38"/>
      <c r="D278" s="15"/>
      <c r="E278" s="17"/>
      <c r="F278" s="19"/>
      <c r="G278" s="7"/>
      <c r="H278" s="7"/>
      <c r="I278" s="7"/>
      <c r="J278" s="16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3"/>
      <c r="AU278" s="3" t="s">
        <v>16</v>
      </c>
      <c r="AV278" s="6"/>
      <c r="AW278" s="8"/>
      <c r="AX278" s="8"/>
      <c r="AY278" s="9"/>
      <c r="AZ278" s="9"/>
      <c r="BA278" s="9"/>
    </row>
    <row r="279" spans="1:53">
      <c r="A279" s="5"/>
      <c r="B279" s="15"/>
      <c r="C279" s="38"/>
      <c r="D279" s="15"/>
      <c r="E279" s="17"/>
      <c r="F279" s="19"/>
      <c r="G279" s="6"/>
      <c r="H279" s="6"/>
      <c r="I279" s="6"/>
      <c r="J279" s="17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3"/>
      <c r="AU279" s="3" t="s">
        <v>16</v>
      </c>
      <c r="AV279" s="6"/>
      <c r="AW279" s="8"/>
      <c r="AX279" s="8"/>
      <c r="AY279" s="9"/>
      <c r="AZ279" s="9"/>
      <c r="BA279" s="9"/>
    </row>
    <row r="280" spans="1:53">
      <c r="A280" s="5"/>
      <c r="B280" s="15"/>
      <c r="C280" s="38"/>
      <c r="D280" s="15"/>
      <c r="E280" s="17"/>
      <c r="F280" s="19"/>
      <c r="G280" s="7"/>
      <c r="H280" s="7"/>
      <c r="I280" s="7"/>
      <c r="J280" s="16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3"/>
      <c r="AU280" s="3" t="s">
        <v>16</v>
      </c>
      <c r="AV280" s="6"/>
      <c r="AW280" s="8"/>
      <c r="AX280" s="8"/>
      <c r="AY280" s="9"/>
      <c r="AZ280" s="9"/>
      <c r="BA280" s="9"/>
    </row>
    <row r="281" spans="1:53">
      <c r="A281" s="5"/>
      <c r="B281" s="15"/>
      <c r="C281" s="38"/>
      <c r="D281" s="15"/>
      <c r="E281" s="17"/>
      <c r="F281" s="19"/>
      <c r="G281" s="7"/>
      <c r="H281" s="7"/>
      <c r="I281" s="7"/>
      <c r="J281" s="16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3"/>
      <c r="AU281" s="3" t="s">
        <v>16</v>
      </c>
      <c r="AV281" s="6"/>
      <c r="AW281" s="8"/>
      <c r="AX281" s="8"/>
      <c r="AY281" s="9"/>
      <c r="AZ281" s="9"/>
      <c r="BA281" s="9"/>
    </row>
    <row r="282" spans="1:53">
      <c r="A282" s="5"/>
      <c r="B282" s="15"/>
      <c r="C282" s="38"/>
      <c r="D282" s="15"/>
      <c r="E282" s="17"/>
      <c r="F282" s="19"/>
      <c r="G282" s="7"/>
      <c r="H282" s="7"/>
      <c r="I282" s="7"/>
      <c r="J282" s="16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3"/>
      <c r="AU282" s="3" t="s">
        <v>16</v>
      </c>
      <c r="AV282" s="6"/>
      <c r="AW282" s="8"/>
      <c r="AX282" s="8"/>
      <c r="AY282" s="9"/>
      <c r="AZ282" s="9"/>
      <c r="BA282" s="9"/>
    </row>
    <row r="283" spans="1:53">
      <c r="A283" s="5"/>
      <c r="B283" s="15"/>
      <c r="C283" s="38"/>
      <c r="D283" s="15"/>
      <c r="E283" s="17"/>
      <c r="F283" s="19"/>
      <c r="G283" s="6"/>
      <c r="H283" s="6"/>
      <c r="I283" s="6"/>
      <c r="J283" s="17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3"/>
      <c r="AU283" s="3" t="s">
        <v>16</v>
      </c>
      <c r="AV283" s="6"/>
      <c r="AW283" s="8"/>
      <c r="AX283" s="8"/>
      <c r="AY283" s="9"/>
      <c r="AZ283" s="9"/>
      <c r="BA283" s="9"/>
    </row>
    <row r="284" spans="1:53">
      <c r="A284" s="5"/>
      <c r="B284" s="15"/>
      <c r="C284" s="38"/>
      <c r="D284" s="15"/>
      <c r="E284" s="17"/>
      <c r="F284" s="19"/>
      <c r="G284" s="7"/>
      <c r="H284" s="7"/>
      <c r="I284" s="7"/>
      <c r="J284" s="16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3"/>
      <c r="AU284" s="3" t="s">
        <v>16</v>
      </c>
      <c r="AV284" s="6"/>
      <c r="AW284" s="8"/>
      <c r="AX284" s="8"/>
      <c r="AY284" s="9"/>
      <c r="AZ284" s="9"/>
      <c r="BA284" s="9"/>
    </row>
    <row r="285" spans="1:53">
      <c r="A285" s="5"/>
      <c r="B285" s="15"/>
      <c r="C285" s="38"/>
      <c r="D285" s="15"/>
      <c r="E285" s="17"/>
      <c r="F285" s="19"/>
      <c r="G285" s="7"/>
      <c r="H285" s="7"/>
      <c r="I285" s="7"/>
      <c r="J285" s="16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3"/>
      <c r="AU285" s="3" t="s">
        <v>16</v>
      </c>
      <c r="AV285" s="6"/>
      <c r="AW285" s="8"/>
      <c r="AX285" s="8"/>
      <c r="AY285" s="9"/>
      <c r="AZ285" s="9"/>
      <c r="BA285" s="9"/>
    </row>
    <row r="286" spans="1:53">
      <c r="A286" s="5"/>
      <c r="B286" s="15"/>
      <c r="C286" s="38"/>
      <c r="D286" s="15"/>
      <c r="E286" s="17"/>
      <c r="F286" s="19"/>
      <c r="G286" s="7"/>
      <c r="H286" s="7"/>
      <c r="I286" s="7"/>
      <c r="J286" s="16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3"/>
      <c r="AU286" s="3" t="s">
        <v>16</v>
      </c>
      <c r="AV286" s="6"/>
      <c r="AW286" s="8"/>
      <c r="AX286" s="8"/>
      <c r="AY286" s="9"/>
      <c r="AZ286" s="9"/>
      <c r="BA286" s="9"/>
    </row>
    <row r="287" spans="1:53">
      <c r="A287" s="5"/>
      <c r="B287" s="15"/>
      <c r="C287" s="38"/>
      <c r="D287" s="15"/>
      <c r="E287" s="17"/>
      <c r="F287" s="19"/>
      <c r="G287" s="7"/>
      <c r="H287" s="7"/>
      <c r="I287" s="7"/>
      <c r="J287" s="16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3"/>
      <c r="AU287" s="3" t="s">
        <v>16</v>
      </c>
      <c r="AV287" s="6"/>
      <c r="AW287" s="8"/>
      <c r="AX287" s="8"/>
      <c r="AY287" s="9"/>
      <c r="AZ287" s="9"/>
      <c r="BA287" s="9"/>
    </row>
    <row r="288" spans="1:53">
      <c r="A288" s="5"/>
      <c r="B288" s="15"/>
      <c r="C288" s="38"/>
      <c r="D288" s="15"/>
      <c r="E288" s="17"/>
      <c r="F288" s="19"/>
      <c r="G288" s="7"/>
      <c r="H288" s="7"/>
      <c r="I288" s="7"/>
      <c r="J288" s="16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3"/>
      <c r="AU288" s="3" t="s">
        <v>16</v>
      </c>
      <c r="AV288" s="6"/>
      <c r="AW288" s="8"/>
      <c r="AX288" s="8"/>
      <c r="AY288" s="9"/>
      <c r="AZ288" s="9"/>
      <c r="BA288" s="9"/>
    </row>
    <row r="289" spans="1:53">
      <c r="A289" s="5"/>
      <c r="B289" s="15"/>
      <c r="C289" s="38"/>
      <c r="D289" s="15"/>
      <c r="E289" s="17"/>
      <c r="F289" s="19"/>
      <c r="G289" s="7"/>
      <c r="H289" s="7"/>
      <c r="I289" s="7"/>
      <c r="J289" s="16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3"/>
      <c r="AU289" s="3" t="s">
        <v>16</v>
      </c>
      <c r="AV289" s="6"/>
      <c r="AW289" s="8"/>
      <c r="AX289" s="8"/>
      <c r="AY289" s="9"/>
      <c r="AZ289" s="9"/>
      <c r="BA289" s="9"/>
    </row>
    <row r="290" spans="1:53">
      <c r="A290" s="5"/>
      <c r="B290" s="15"/>
      <c r="C290" s="38"/>
      <c r="D290" s="15"/>
      <c r="E290" s="17"/>
      <c r="F290" s="19"/>
      <c r="G290" s="7"/>
      <c r="H290" s="7"/>
      <c r="I290" s="7"/>
      <c r="J290" s="16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3"/>
      <c r="AU290" s="3" t="s">
        <v>16</v>
      </c>
      <c r="AV290" s="6"/>
      <c r="AW290" s="8"/>
      <c r="AX290" s="8"/>
      <c r="AY290" s="9"/>
      <c r="AZ290" s="9"/>
      <c r="BA290" s="9"/>
    </row>
    <row r="291" spans="1:53">
      <c r="A291" s="5"/>
      <c r="B291" s="15"/>
      <c r="C291" s="38"/>
      <c r="D291" s="15"/>
      <c r="E291" s="17"/>
      <c r="F291" s="19"/>
      <c r="G291" s="7"/>
      <c r="H291" s="7"/>
      <c r="I291" s="7"/>
      <c r="J291" s="16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3"/>
      <c r="AU291" s="3" t="s">
        <v>16</v>
      </c>
      <c r="AV291" s="6"/>
      <c r="AW291" s="8"/>
      <c r="AX291" s="8"/>
      <c r="AY291" s="9"/>
      <c r="AZ291" s="9"/>
      <c r="BA291" s="9"/>
    </row>
    <row r="292" spans="1:53">
      <c r="A292" s="5"/>
      <c r="B292" s="15"/>
      <c r="C292" s="38"/>
      <c r="D292" s="15"/>
      <c r="E292" s="17"/>
      <c r="F292" s="19"/>
      <c r="G292" s="7"/>
      <c r="H292" s="7"/>
      <c r="I292" s="7"/>
      <c r="J292" s="16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3"/>
      <c r="AU292" s="3" t="s">
        <v>16</v>
      </c>
      <c r="AV292" s="6"/>
      <c r="AW292" s="8"/>
      <c r="AX292" s="8"/>
      <c r="AY292" s="9"/>
      <c r="AZ292" s="9"/>
      <c r="BA292" s="9"/>
    </row>
    <row r="293" spans="1:53">
      <c r="A293" s="5"/>
      <c r="B293" s="15"/>
      <c r="C293" s="38"/>
      <c r="D293" s="15"/>
      <c r="E293" s="17"/>
      <c r="F293" s="19"/>
      <c r="G293" s="7"/>
      <c r="H293" s="7"/>
      <c r="I293" s="7"/>
      <c r="J293" s="16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3"/>
      <c r="AU293" s="3" t="s">
        <v>16</v>
      </c>
      <c r="AV293" s="6"/>
      <c r="AW293" s="8"/>
      <c r="AX293" s="8"/>
      <c r="AY293" s="9"/>
      <c r="AZ293" s="9"/>
      <c r="BA293" s="9"/>
    </row>
    <row r="294" spans="1:53">
      <c r="A294" s="5"/>
      <c r="B294" s="15"/>
      <c r="C294" s="38"/>
      <c r="D294" s="15"/>
      <c r="E294" s="17"/>
      <c r="F294" s="19"/>
      <c r="G294" s="7"/>
      <c r="H294" s="7"/>
      <c r="I294" s="7"/>
      <c r="J294" s="16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3"/>
      <c r="AU294" s="3" t="s">
        <v>16</v>
      </c>
      <c r="AV294" s="6"/>
      <c r="AW294" s="8"/>
      <c r="AX294" s="8"/>
      <c r="AY294" s="9"/>
      <c r="AZ294" s="9"/>
      <c r="BA294" s="9"/>
    </row>
    <row r="295" spans="1:53">
      <c r="A295" s="5"/>
      <c r="B295" s="15"/>
      <c r="C295" s="38"/>
      <c r="D295" s="15"/>
      <c r="E295" s="17"/>
      <c r="F295" s="19"/>
      <c r="G295" s="7"/>
      <c r="H295" s="7"/>
      <c r="I295" s="7"/>
      <c r="J295" s="16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3"/>
      <c r="AU295" s="3" t="s">
        <v>16</v>
      </c>
      <c r="AV295" s="6"/>
      <c r="AW295" s="8"/>
      <c r="AX295" s="8"/>
      <c r="AY295" s="9"/>
      <c r="AZ295" s="9"/>
      <c r="BA295" s="9"/>
    </row>
    <row r="296" spans="1:53">
      <c r="A296" s="5"/>
      <c r="B296" s="15"/>
      <c r="C296" s="38"/>
      <c r="D296" s="15"/>
      <c r="E296" s="17"/>
      <c r="F296" s="19"/>
      <c r="G296" s="7"/>
      <c r="H296" s="7"/>
      <c r="I296" s="7"/>
      <c r="J296" s="16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3"/>
      <c r="AU296" s="3" t="s">
        <v>16</v>
      </c>
      <c r="AV296" s="6"/>
      <c r="AW296" s="8"/>
      <c r="AX296" s="8"/>
      <c r="AY296" s="9"/>
      <c r="AZ296" s="9"/>
      <c r="BA296" s="9"/>
    </row>
    <row r="297" spans="1:53">
      <c r="A297" s="5"/>
      <c r="B297" s="15"/>
      <c r="C297" s="38"/>
      <c r="D297" s="15"/>
      <c r="E297" s="17"/>
      <c r="F297" s="19"/>
      <c r="G297" s="7"/>
      <c r="H297" s="7"/>
      <c r="I297" s="7"/>
      <c r="J297" s="16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3"/>
      <c r="AU297" s="3" t="s">
        <v>16</v>
      </c>
      <c r="AV297" s="6"/>
      <c r="AW297" s="8"/>
      <c r="AX297" s="8"/>
      <c r="AY297" s="9"/>
      <c r="AZ297" s="9"/>
      <c r="BA297" s="9"/>
    </row>
    <row r="298" spans="1:53">
      <c r="A298" s="5"/>
      <c r="B298" s="15"/>
      <c r="C298" s="38"/>
      <c r="D298" s="15"/>
      <c r="E298" s="17"/>
      <c r="F298" s="19"/>
      <c r="G298" s="7"/>
      <c r="H298" s="7"/>
      <c r="I298" s="7"/>
      <c r="J298" s="16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3"/>
      <c r="AU298" s="3" t="s">
        <v>16</v>
      </c>
      <c r="AV298" s="6"/>
      <c r="AW298" s="8"/>
      <c r="AX298" s="8"/>
      <c r="AY298" s="9"/>
      <c r="AZ298" s="9"/>
      <c r="BA298" s="9"/>
    </row>
    <row r="299" spans="1:53">
      <c r="A299" s="5"/>
      <c r="B299" s="15"/>
      <c r="C299" s="38"/>
      <c r="D299" s="15"/>
      <c r="E299" s="17"/>
      <c r="F299" s="19"/>
      <c r="G299" s="7"/>
      <c r="H299" s="7"/>
      <c r="I299" s="7"/>
      <c r="J299" s="16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3"/>
      <c r="AU299" s="3" t="s">
        <v>16</v>
      </c>
      <c r="AV299" s="6"/>
      <c r="AW299" s="8"/>
      <c r="AX299" s="8"/>
      <c r="AY299" s="9"/>
      <c r="AZ299" s="9"/>
      <c r="BA299" s="9"/>
    </row>
    <row r="300" spans="1:53">
      <c r="A300" s="5"/>
      <c r="B300" s="15"/>
      <c r="C300" s="38"/>
      <c r="D300" s="15"/>
      <c r="E300" s="17"/>
      <c r="F300" s="19"/>
      <c r="G300" s="7"/>
      <c r="H300" s="7"/>
      <c r="I300" s="7"/>
      <c r="J300" s="16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3"/>
      <c r="AU300" s="3" t="s">
        <v>16</v>
      </c>
      <c r="AV300" s="6"/>
      <c r="AW300" s="8"/>
      <c r="AX300" s="8"/>
      <c r="AY300" s="9"/>
      <c r="AZ300" s="9"/>
      <c r="BA300" s="9"/>
    </row>
    <row r="301" spans="1:53">
      <c r="A301" s="5"/>
      <c r="B301" s="15"/>
      <c r="C301" s="38"/>
      <c r="D301" s="15"/>
      <c r="E301" s="17"/>
      <c r="F301" s="19"/>
      <c r="G301" s="7"/>
      <c r="H301" s="7"/>
      <c r="I301" s="7"/>
      <c r="J301" s="16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3"/>
      <c r="AU301" s="3" t="s">
        <v>16</v>
      </c>
      <c r="AV301" s="6"/>
      <c r="AW301" s="8"/>
      <c r="AX301" s="8"/>
      <c r="AY301" s="9"/>
      <c r="AZ301" s="9"/>
      <c r="BA301" s="9"/>
    </row>
    <row r="302" spans="1:53">
      <c r="A302" s="5"/>
      <c r="B302" s="15"/>
      <c r="C302" s="38"/>
      <c r="D302" s="15"/>
      <c r="E302" s="17"/>
      <c r="F302" s="19"/>
      <c r="G302" s="7"/>
      <c r="H302" s="7"/>
      <c r="I302" s="7"/>
      <c r="J302" s="16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3"/>
      <c r="AU302" s="3" t="s">
        <v>16</v>
      </c>
      <c r="AV302" s="6"/>
      <c r="AW302" s="8"/>
      <c r="AX302" s="8"/>
      <c r="AY302" s="9"/>
      <c r="AZ302" s="9"/>
      <c r="BA302" s="9"/>
    </row>
    <row r="303" spans="1:53">
      <c r="A303" s="5"/>
      <c r="B303" s="15"/>
      <c r="C303" s="38"/>
      <c r="D303" s="15"/>
      <c r="E303" s="17"/>
      <c r="F303" s="19"/>
      <c r="G303" s="7"/>
      <c r="H303" s="7"/>
      <c r="I303" s="7"/>
      <c r="J303" s="16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3"/>
      <c r="AU303" s="3" t="s">
        <v>16</v>
      </c>
      <c r="AV303" s="6"/>
      <c r="AW303" s="8"/>
      <c r="AX303" s="8"/>
      <c r="AY303" s="9"/>
      <c r="AZ303" s="9"/>
      <c r="BA303" s="9"/>
    </row>
    <row r="304" spans="1:53">
      <c r="A304" s="5"/>
      <c r="B304" s="15"/>
      <c r="C304" s="38"/>
      <c r="D304" s="15"/>
      <c r="E304" s="17"/>
      <c r="F304" s="19"/>
      <c r="G304" s="7"/>
      <c r="H304" s="7"/>
      <c r="I304" s="7"/>
      <c r="J304" s="16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3"/>
      <c r="AU304" s="3" t="s">
        <v>16</v>
      </c>
      <c r="AV304" s="6"/>
      <c r="AW304" s="8"/>
      <c r="AX304" s="8"/>
      <c r="AY304" s="9"/>
      <c r="AZ304" s="9"/>
      <c r="BA304" s="9"/>
    </row>
    <row r="305" spans="1:53">
      <c r="A305" s="5"/>
      <c r="B305" s="15"/>
      <c r="C305" s="38"/>
      <c r="D305" s="15"/>
      <c r="E305" s="17"/>
      <c r="F305" s="19"/>
      <c r="G305" s="7"/>
      <c r="H305" s="7"/>
      <c r="I305" s="7"/>
      <c r="J305" s="16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3"/>
      <c r="AU305" s="3" t="s">
        <v>16</v>
      </c>
      <c r="AV305" s="6"/>
      <c r="AW305" s="8"/>
      <c r="AX305" s="8"/>
      <c r="AY305" s="9"/>
      <c r="AZ305" s="9"/>
      <c r="BA305" s="9"/>
    </row>
    <row r="306" spans="1:53">
      <c r="A306" s="5"/>
      <c r="B306" s="15"/>
      <c r="C306" s="38"/>
      <c r="D306" s="15"/>
      <c r="E306" s="17"/>
      <c r="F306" s="19"/>
      <c r="G306" s="7"/>
      <c r="H306" s="7"/>
      <c r="I306" s="7"/>
      <c r="J306" s="16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3"/>
      <c r="AU306" s="3" t="s">
        <v>16</v>
      </c>
      <c r="AV306" s="6"/>
      <c r="AW306" s="8"/>
      <c r="AX306" s="8"/>
      <c r="AY306" s="9"/>
      <c r="AZ306" s="9"/>
      <c r="BA306" s="9"/>
    </row>
    <row r="307" spans="1:53">
      <c r="A307" s="5"/>
      <c r="B307" s="15"/>
      <c r="C307" s="38"/>
      <c r="D307" s="15"/>
      <c r="E307" s="17"/>
      <c r="F307" s="19"/>
      <c r="G307" s="7"/>
      <c r="H307" s="7"/>
      <c r="I307" s="7"/>
      <c r="J307" s="16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3"/>
      <c r="AU307" s="3" t="s">
        <v>16</v>
      </c>
      <c r="AV307" s="6"/>
      <c r="AW307" s="8"/>
      <c r="AX307" s="8"/>
      <c r="AY307" s="9"/>
      <c r="AZ307" s="9"/>
      <c r="BA307" s="9"/>
    </row>
    <row r="308" spans="1:53">
      <c r="A308" s="5"/>
      <c r="B308" s="15"/>
      <c r="C308" s="38"/>
      <c r="D308" s="15"/>
      <c r="E308" s="17"/>
      <c r="F308" s="19"/>
      <c r="G308" s="7"/>
      <c r="H308" s="7"/>
      <c r="I308" s="7"/>
      <c r="J308" s="16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3"/>
      <c r="AU308" s="3" t="s">
        <v>16</v>
      </c>
      <c r="AV308" s="6"/>
      <c r="AW308" s="8"/>
      <c r="AX308" s="8"/>
      <c r="AY308" s="9"/>
      <c r="AZ308" s="9"/>
      <c r="BA308" s="9"/>
    </row>
    <row r="309" spans="1:53">
      <c r="A309" s="5"/>
      <c r="B309" s="15"/>
      <c r="C309" s="38"/>
      <c r="D309" s="15"/>
      <c r="E309" s="17"/>
      <c r="F309" s="19"/>
      <c r="G309" s="7"/>
      <c r="H309" s="7"/>
      <c r="I309" s="7"/>
      <c r="J309" s="16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3"/>
      <c r="AU309" s="3" t="s">
        <v>16</v>
      </c>
      <c r="AV309" s="6"/>
      <c r="AW309" s="8"/>
      <c r="AX309" s="8"/>
      <c r="AY309" s="9"/>
      <c r="AZ309" s="9"/>
      <c r="BA309" s="9"/>
    </row>
    <row r="310" spans="1:53">
      <c r="A310" s="5"/>
      <c r="B310" s="15"/>
      <c r="C310" s="38"/>
      <c r="D310" s="15"/>
      <c r="E310" s="17"/>
      <c r="F310" s="19"/>
      <c r="G310" s="7"/>
      <c r="H310" s="7"/>
      <c r="I310" s="7"/>
      <c r="J310" s="16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3"/>
      <c r="AU310" s="3" t="s">
        <v>16</v>
      </c>
      <c r="AV310" s="6"/>
      <c r="AW310" s="8"/>
      <c r="AX310" s="8"/>
      <c r="AY310" s="9"/>
      <c r="AZ310" s="9"/>
      <c r="BA310" s="9"/>
    </row>
    <row r="311" spans="1:53">
      <c r="A311" s="5"/>
      <c r="B311" s="15"/>
      <c r="C311" s="38"/>
      <c r="D311" s="15"/>
      <c r="E311" s="17"/>
      <c r="F311" s="19"/>
      <c r="G311" s="7"/>
      <c r="H311" s="7"/>
      <c r="I311" s="7"/>
      <c r="J311" s="16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3"/>
      <c r="AU311" s="3" t="s">
        <v>16</v>
      </c>
      <c r="AV311" s="6"/>
      <c r="AW311" s="8"/>
      <c r="AX311" s="8"/>
      <c r="AY311" s="9"/>
      <c r="AZ311" s="9"/>
      <c r="BA311" s="9"/>
    </row>
    <row r="312" spans="1:53">
      <c r="A312" s="5"/>
      <c r="B312" s="15"/>
      <c r="C312" s="38"/>
      <c r="D312" s="15"/>
      <c r="E312" s="17"/>
      <c r="F312" s="19"/>
      <c r="G312" s="7"/>
      <c r="H312" s="7"/>
      <c r="I312" s="7"/>
      <c r="J312" s="16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3"/>
      <c r="AU312" s="3" t="s">
        <v>16</v>
      </c>
      <c r="AV312" s="6"/>
      <c r="AW312" s="8"/>
      <c r="AX312" s="8"/>
      <c r="AY312" s="9"/>
      <c r="AZ312" s="9"/>
      <c r="BA312" s="9"/>
    </row>
    <row r="313" spans="1:53">
      <c r="A313" s="5"/>
      <c r="B313" s="15"/>
      <c r="C313" s="38"/>
      <c r="D313" s="15"/>
      <c r="E313" s="17"/>
      <c r="F313" s="19"/>
      <c r="G313" s="7"/>
      <c r="H313" s="7"/>
      <c r="I313" s="7"/>
      <c r="J313" s="16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3"/>
      <c r="AU313" s="3" t="s">
        <v>16</v>
      </c>
      <c r="AV313" s="6"/>
      <c r="AW313" s="8"/>
      <c r="AX313" s="8"/>
      <c r="AY313" s="9"/>
      <c r="AZ313" s="9"/>
      <c r="BA313" s="9"/>
    </row>
    <row r="314" spans="1:53">
      <c r="A314" s="5"/>
      <c r="B314" s="15"/>
      <c r="C314" s="38"/>
      <c r="D314" s="15"/>
      <c r="E314" s="17"/>
      <c r="F314" s="19"/>
      <c r="G314" s="6"/>
      <c r="H314" s="6"/>
      <c r="I314" s="6"/>
      <c r="J314" s="17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3"/>
      <c r="AU314" s="3" t="s">
        <v>16</v>
      </c>
      <c r="AV314" s="6"/>
      <c r="AW314" s="8"/>
      <c r="AX314" s="8"/>
      <c r="AY314" s="9"/>
      <c r="AZ314" s="9"/>
      <c r="BA314" s="9"/>
    </row>
    <row r="315" spans="1:53">
      <c r="A315" s="5"/>
      <c r="B315" s="15"/>
      <c r="C315" s="38"/>
      <c r="D315" s="15"/>
      <c r="E315" s="17"/>
      <c r="F315" s="19"/>
      <c r="G315" s="7"/>
      <c r="H315" s="7"/>
      <c r="I315" s="7"/>
      <c r="J315" s="16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3"/>
      <c r="AU315" s="3" t="s">
        <v>16</v>
      </c>
      <c r="AV315" s="6"/>
      <c r="AW315" s="8"/>
      <c r="AX315" s="8"/>
      <c r="AY315" s="9"/>
      <c r="AZ315" s="9"/>
      <c r="BA315" s="9"/>
    </row>
    <row r="316" spans="1:53">
      <c r="A316" s="5"/>
      <c r="B316" s="15"/>
      <c r="C316" s="38"/>
      <c r="D316" s="15"/>
      <c r="E316" s="17"/>
      <c r="F316" s="19"/>
      <c r="G316" s="6"/>
      <c r="H316" s="6"/>
      <c r="I316" s="6"/>
      <c r="J316" s="17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3"/>
      <c r="AU316" s="3" t="s">
        <v>16</v>
      </c>
      <c r="AV316" s="6"/>
      <c r="AW316" s="8"/>
      <c r="AX316" s="8"/>
      <c r="AY316" s="9"/>
      <c r="AZ316" s="9"/>
      <c r="BA316" s="9"/>
    </row>
    <row r="317" spans="1:53">
      <c r="A317" s="5"/>
      <c r="B317" s="15"/>
      <c r="C317" s="38"/>
      <c r="D317" s="15"/>
      <c r="E317" s="17"/>
      <c r="F317" s="19"/>
      <c r="G317" s="7"/>
      <c r="H317" s="7"/>
      <c r="I317" s="7"/>
      <c r="J317" s="16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3"/>
      <c r="AU317" s="3" t="s">
        <v>16</v>
      </c>
      <c r="AV317" s="6"/>
      <c r="AW317" s="8"/>
      <c r="AX317" s="8"/>
      <c r="AY317" s="9"/>
      <c r="AZ317" s="9"/>
      <c r="BA317" s="9"/>
    </row>
    <row r="318" spans="1:53">
      <c r="A318" s="5"/>
      <c r="B318" s="15"/>
      <c r="C318" s="38"/>
      <c r="D318" s="15"/>
      <c r="E318" s="17"/>
      <c r="F318" s="19"/>
      <c r="G318" s="7"/>
      <c r="H318" s="7"/>
      <c r="I318" s="7"/>
      <c r="J318" s="16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3"/>
      <c r="AU318" s="3" t="s">
        <v>16</v>
      </c>
      <c r="AV318" s="6"/>
      <c r="AW318" s="8"/>
      <c r="AX318" s="8"/>
      <c r="AY318" s="9"/>
      <c r="AZ318" s="9"/>
      <c r="BA318" s="9"/>
    </row>
    <row r="319" spans="1:53">
      <c r="A319" s="5"/>
      <c r="B319" s="15"/>
      <c r="C319" s="38"/>
      <c r="D319" s="15"/>
      <c r="E319" s="17"/>
      <c r="F319" s="19"/>
      <c r="G319" s="7"/>
      <c r="H319" s="7"/>
      <c r="I319" s="7"/>
      <c r="J319" s="16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3"/>
      <c r="AU319" s="3" t="s">
        <v>16</v>
      </c>
      <c r="AV319" s="6"/>
      <c r="AW319" s="8"/>
      <c r="AX319" s="8"/>
      <c r="AY319" s="9"/>
      <c r="AZ319" s="9"/>
      <c r="BA319" s="9"/>
    </row>
    <row r="320" spans="1:53">
      <c r="A320" s="5"/>
      <c r="B320" s="15"/>
      <c r="C320" s="38"/>
      <c r="D320" s="15"/>
      <c r="E320" s="17"/>
      <c r="F320" s="19"/>
      <c r="G320" s="7"/>
      <c r="H320" s="7"/>
      <c r="I320" s="7"/>
      <c r="J320" s="16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3"/>
      <c r="AU320" s="3" t="s">
        <v>16</v>
      </c>
      <c r="AV320" s="6"/>
      <c r="AW320" s="8"/>
      <c r="AX320" s="8"/>
      <c r="AY320" s="9"/>
      <c r="AZ320" s="9"/>
      <c r="BA320" s="9"/>
    </row>
    <row r="321" spans="1:53">
      <c r="A321" s="5"/>
      <c r="B321" s="15"/>
      <c r="C321" s="38"/>
      <c r="D321" s="15"/>
      <c r="E321" s="17"/>
      <c r="F321" s="19"/>
      <c r="G321" s="7"/>
      <c r="H321" s="7"/>
      <c r="I321" s="7"/>
      <c r="J321" s="16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3"/>
      <c r="AU321" s="3" t="s">
        <v>16</v>
      </c>
      <c r="AV321" s="6"/>
      <c r="AW321" s="8"/>
      <c r="AX321" s="8"/>
      <c r="AY321" s="9"/>
      <c r="AZ321" s="9"/>
      <c r="BA321" s="9"/>
    </row>
    <row r="322" spans="1:53">
      <c r="A322" s="5"/>
      <c r="B322" s="15"/>
      <c r="C322" s="38"/>
      <c r="D322" s="15"/>
      <c r="E322" s="17"/>
      <c r="F322" s="19"/>
      <c r="G322" s="7"/>
      <c r="H322" s="7"/>
      <c r="I322" s="7"/>
      <c r="J322" s="16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3"/>
      <c r="AU322" s="3" t="s">
        <v>16</v>
      </c>
      <c r="AV322" s="6"/>
      <c r="AW322" s="8"/>
      <c r="AX322" s="8"/>
      <c r="AY322" s="9"/>
      <c r="AZ322" s="9"/>
      <c r="BA322" s="9"/>
    </row>
    <row r="323" spans="1:53">
      <c r="A323" s="5"/>
      <c r="B323" s="15"/>
      <c r="C323" s="38"/>
      <c r="D323" s="15"/>
      <c r="E323" s="17"/>
      <c r="F323" s="19"/>
      <c r="G323" s="7"/>
      <c r="H323" s="7"/>
      <c r="I323" s="7"/>
      <c r="J323" s="16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3"/>
      <c r="AU323" s="3" t="s">
        <v>16</v>
      </c>
      <c r="AV323" s="6"/>
      <c r="AW323" s="8"/>
      <c r="AX323" s="8"/>
      <c r="AY323" s="9"/>
      <c r="AZ323" s="9"/>
      <c r="BA323" s="9"/>
    </row>
    <row r="324" spans="1:53">
      <c r="A324" s="5"/>
      <c r="B324" s="15"/>
      <c r="C324" s="38"/>
      <c r="D324" s="15"/>
      <c r="E324" s="17"/>
      <c r="F324" s="19"/>
      <c r="G324" s="7"/>
      <c r="H324" s="7"/>
      <c r="I324" s="7"/>
      <c r="J324" s="16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3"/>
      <c r="AU324" s="3" t="s">
        <v>16</v>
      </c>
      <c r="AV324" s="6"/>
      <c r="AW324" s="8"/>
      <c r="AX324" s="8"/>
      <c r="AY324" s="9"/>
      <c r="AZ324" s="9"/>
      <c r="BA324" s="9"/>
    </row>
    <row r="325" spans="1:53">
      <c r="A325" s="5"/>
      <c r="B325" s="15"/>
      <c r="C325" s="38"/>
      <c r="D325" s="15"/>
      <c r="E325" s="17"/>
      <c r="F325" s="19"/>
      <c r="G325" s="7"/>
      <c r="H325" s="7"/>
      <c r="I325" s="7"/>
      <c r="J325" s="16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3"/>
      <c r="AU325" s="3" t="s">
        <v>16</v>
      </c>
      <c r="AV325" s="6"/>
      <c r="AW325" s="8"/>
      <c r="AX325" s="8"/>
      <c r="AY325" s="9"/>
      <c r="AZ325" s="9"/>
      <c r="BA325" s="9"/>
    </row>
    <row r="326" spans="1:53">
      <c r="A326" s="5"/>
      <c r="B326" s="15"/>
      <c r="C326" s="38"/>
      <c r="D326" s="15"/>
      <c r="E326" s="17"/>
      <c r="F326" s="19"/>
      <c r="G326" s="7"/>
      <c r="H326" s="7"/>
      <c r="I326" s="7"/>
      <c r="J326" s="16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3"/>
      <c r="AU326" s="3" t="s">
        <v>16</v>
      </c>
      <c r="AV326" s="6"/>
      <c r="AW326" s="8"/>
      <c r="AX326" s="8"/>
      <c r="AY326" s="9"/>
      <c r="AZ326" s="9"/>
      <c r="BA326" s="9"/>
    </row>
    <row r="327" spans="1:53">
      <c r="A327" s="5"/>
      <c r="B327" s="15"/>
      <c r="C327" s="38"/>
      <c r="D327" s="15"/>
      <c r="E327" s="17"/>
      <c r="F327" s="19"/>
      <c r="G327" s="7"/>
      <c r="H327" s="7"/>
      <c r="I327" s="7"/>
      <c r="J327" s="16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3"/>
      <c r="AU327" s="3" t="s">
        <v>16</v>
      </c>
      <c r="AV327" s="6"/>
      <c r="AW327" s="8"/>
      <c r="AX327" s="8"/>
      <c r="AY327" s="9"/>
      <c r="AZ327" s="9"/>
      <c r="BA327" s="9"/>
    </row>
    <row r="328" spans="1:53">
      <c r="A328" s="5"/>
      <c r="B328" s="15"/>
      <c r="C328" s="38"/>
      <c r="D328" s="15"/>
      <c r="E328" s="17"/>
      <c r="F328" s="19"/>
      <c r="G328" s="7"/>
      <c r="H328" s="7"/>
      <c r="I328" s="7"/>
      <c r="J328" s="16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3"/>
      <c r="AU328" s="3" t="s">
        <v>16</v>
      </c>
      <c r="AV328" s="6"/>
      <c r="AW328" s="8"/>
      <c r="AX328" s="8"/>
      <c r="AY328" s="9"/>
      <c r="AZ328" s="9"/>
      <c r="BA328" s="9"/>
    </row>
    <row r="329" spans="1:53">
      <c r="A329" s="5"/>
      <c r="B329" s="15"/>
      <c r="C329" s="38"/>
      <c r="D329" s="15"/>
      <c r="E329" s="17"/>
      <c r="F329" s="19"/>
      <c r="G329" s="7"/>
      <c r="H329" s="7"/>
      <c r="I329" s="7"/>
      <c r="J329" s="16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3"/>
      <c r="AU329" s="3" t="s">
        <v>16</v>
      </c>
      <c r="AV329" s="6"/>
      <c r="AW329" s="8"/>
      <c r="AX329" s="8"/>
      <c r="AY329" s="9"/>
      <c r="AZ329" s="9"/>
      <c r="BA329" s="9"/>
    </row>
    <row r="330" spans="1:53" ht="15" customHeight="1">
      <c r="A330" s="5"/>
      <c r="B330" s="15"/>
      <c r="C330" s="38"/>
      <c r="D330" s="15"/>
      <c r="E330" s="17"/>
      <c r="F330" s="19"/>
      <c r="G330" s="7"/>
      <c r="H330" s="7"/>
      <c r="I330" s="7"/>
      <c r="J330" s="16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3"/>
      <c r="AU330" s="3" t="s">
        <v>16</v>
      </c>
      <c r="AV330" s="6"/>
      <c r="AW330" s="8"/>
      <c r="AX330" s="8"/>
      <c r="AY330" s="9"/>
      <c r="AZ330" s="9"/>
      <c r="BA330" s="9"/>
    </row>
    <row r="331" spans="1:53" ht="15" customHeight="1">
      <c r="A331" s="5"/>
      <c r="B331" s="15"/>
      <c r="C331" s="38"/>
      <c r="D331" s="15"/>
      <c r="E331" s="17"/>
      <c r="F331" s="19"/>
      <c r="G331" s="7"/>
      <c r="H331" s="7"/>
      <c r="I331" s="7"/>
      <c r="J331" s="16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3"/>
      <c r="AU331" s="3" t="s">
        <v>16</v>
      </c>
      <c r="AV331" s="6"/>
      <c r="AW331" s="8"/>
      <c r="AX331" s="8"/>
      <c r="AY331" s="9"/>
      <c r="AZ331" s="9"/>
      <c r="BA331" s="9"/>
    </row>
    <row r="332" spans="1:53" ht="15" customHeight="1">
      <c r="A332" s="5"/>
      <c r="B332" s="15"/>
      <c r="C332" s="38"/>
      <c r="D332" s="15"/>
      <c r="E332" s="17"/>
      <c r="F332" s="19"/>
      <c r="G332" s="7"/>
      <c r="H332" s="7"/>
      <c r="I332" s="7"/>
      <c r="J332" s="16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3"/>
      <c r="AU332" s="3" t="s">
        <v>16</v>
      </c>
      <c r="AV332" s="6"/>
      <c r="AW332" s="8"/>
      <c r="AX332" s="8"/>
      <c r="AY332" s="9"/>
      <c r="AZ332" s="9"/>
      <c r="BA332" s="9"/>
    </row>
    <row r="333" spans="1:53" ht="15" customHeight="1">
      <c r="A333" s="5"/>
      <c r="B333" s="15"/>
      <c r="C333" s="38"/>
      <c r="D333" s="15"/>
      <c r="E333" s="17"/>
      <c r="F333" s="19"/>
      <c r="G333" s="7"/>
      <c r="H333" s="7"/>
      <c r="I333" s="7"/>
      <c r="J333" s="16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3"/>
      <c r="AU333" s="3" t="s">
        <v>16</v>
      </c>
      <c r="AV333" s="6"/>
      <c r="AW333" s="8"/>
      <c r="AX333" s="8"/>
      <c r="AY333" s="9"/>
      <c r="AZ333" s="9"/>
      <c r="BA333" s="9"/>
    </row>
    <row r="334" spans="1:53" ht="15" customHeight="1">
      <c r="A334" s="5"/>
      <c r="B334" s="15"/>
      <c r="C334" s="38"/>
      <c r="D334" s="15"/>
      <c r="E334" s="17"/>
      <c r="F334" s="19"/>
      <c r="G334" s="7"/>
      <c r="H334" s="7"/>
      <c r="I334" s="7"/>
      <c r="J334" s="16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3"/>
      <c r="AU334" s="3" t="s">
        <v>16</v>
      </c>
      <c r="AV334" s="6"/>
      <c r="AW334" s="8"/>
      <c r="AX334" s="8"/>
      <c r="AY334" s="9"/>
      <c r="AZ334" s="9"/>
      <c r="BA334" s="9"/>
    </row>
    <row r="335" spans="1:53" ht="15" customHeight="1">
      <c r="A335" s="5"/>
      <c r="B335" s="15"/>
      <c r="C335" s="38"/>
      <c r="D335" s="15"/>
      <c r="E335" s="17"/>
      <c r="F335" s="19"/>
      <c r="G335" s="7"/>
      <c r="H335" s="7"/>
      <c r="I335" s="7"/>
      <c r="J335" s="16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3"/>
      <c r="AU335" s="3" t="s">
        <v>16</v>
      </c>
      <c r="AV335" s="6"/>
      <c r="AW335" s="8"/>
      <c r="AX335" s="8"/>
      <c r="AY335" s="9"/>
      <c r="AZ335" s="9"/>
      <c r="BA335" s="9"/>
    </row>
    <row r="336" spans="1:53" ht="15" customHeight="1">
      <c r="A336" s="5"/>
      <c r="B336" s="15"/>
      <c r="C336" s="38"/>
      <c r="D336" s="15"/>
      <c r="E336" s="17"/>
      <c r="F336" s="19"/>
      <c r="G336" s="7"/>
      <c r="H336" s="7"/>
      <c r="I336" s="7"/>
      <c r="J336" s="16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3"/>
      <c r="AU336" s="3" t="s">
        <v>16</v>
      </c>
      <c r="AV336" s="6"/>
      <c r="AW336" s="8"/>
      <c r="AX336" s="8"/>
      <c r="AY336" s="9"/>
      <c r="AZ336" s="9"/>
      <c r="BA336" s="9"/>
    </row>
    <row r="337" spans="1:53" ht="15" customHeight="1">
      <c r="A337" s="5"/>
      <c r="B337" s="15"/>
      <c r="C337" s="38"/>
      <c r="D337" s="15"/>
      <c r="E337" s="17"/>
      <c r="F337" s="19"/>
      <c r="G337" s="7"/>
      <c r="H337" s="7"/>
      <c r="I337" s="7"/>
      <c r="J337" s="16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3"/>
      <c r="AU337" s="3" t="s">
        <v>16</v>
      </c>
      <c r="AV337" s="6"/>
      <c r="AW337" s="8"/>
      <c r="AX337" s="8"/>
      <c r="AY337" s="9"/>
      <c r="AZ337" s="9"/>
      <c r="BA337" s="9"/>
    </row>
    <row r="338" spans="1:53" ht="15" customHeight="1">
      <c r="A338" s="5"/>
      <c r="B338" s="15"/>
      <c r="C338" s="38"/>
      <c r="D338" s="15"/>
      <c r="E338" s="17"/>
      <c r="F338" s="19"/>
      <c r="G338" s="7"/>
      <c r="H338" s="7"/>
      <c r="I338" s="7"/>
      <c r="J338" s="16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3"/>
      <c r="AU338" s="3" t="s">
        <v>16</v>
      </c>
      <c r="AV338" s="6"/>
      <c r="AW338" s="8"/>
      <c r="AX338" s="8"/>
      <c r="AY338" s="9"/>
      <c r="AZ338" s="9"/>
      <c r="BA338" s="9"/>
    </row>
    <row r="339" spans="1:53" ht="15" customHeight="1">
      <c r="A339" s="5"/>
      <c r="B339" s="15"/>
      <c r="C339" s="38"/>
      <c r="D339" s="15"/>
      <c r="E339" s="17"/>
      <c r="F339" s="19"/>
      <c r="G339" s="7"/>
      <c r="H339" s="7"/>
      <c r="I339" s="7"/>
      <c r="J339" s="16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3"/>
      <c r="AU339" s="3" t="s">
        <v>16</v>
      </c>
      <c r="AV339" s="6"/>
      <c r="AW339" s="8"/>
      <c r="AX339" s="8"/>
      <c r="AY339" s="9"/>
      <c r="AZ339" s="9"/>
      <c r="BA339" s="9"/>
    </row>
    <row r="340" spans="1:53" ht="15" customHeight="1">
      <c r="A340" s="5"/>
      <c r="B340" s="15"/>
      <c r="C340" s="38"/>
      <c r="D340" s="15"/>
      <c r="E340" s="17"/>
      <c r="F340" s="19"/>
      <c r="G340" s="7"/>
      <c r="H340" s="7"/>
      <c r="I340" s="7"/>
      <c r="J340" s="16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3"/>
      <c r="AU340" s="3" t="s">
        <v>16</v>
      </c>
      <c r="AV340" s="6"/>
      <c r="AW340" s="8"/>
      <c r="AX340" s="8"/>
      <c r="AY340" s="9"/>
      <c r="AZ340" s="9"/>
      <c r="BA340" s="9"/>
    </row>
    <row r="341" spans="1:53" ht="15" customHeight="1">
      <c r="A341" s="5"/>
      <c r="B341" s="15"/>
      <c r="C341" s="38"/>
      <c r="D341" s="15"/>
      <c r="E341" s="17"/>
      <c r="F341" s="19"/>
      <c r="G341" s="7"/>
      <c r="H341" s="7"/>
      <c r="I341" s="7"/>
      <c r="J341" s="16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3"/>
      <c r="AU341" s="3" t="s">
        <v>16</v>
      </c>
      <c r="AV341" s="6"/>
      <c r="AW341" s="8"/>
      <c r="AX341" s="8"/>
      <c r="AY341" s="9"/>
      <c r="AZ341" s="9"/>
      <c r="BA341" s="9"/>
    </row>
    <row r="342" spans="1:53" ht="15" customHeight="1">
      <c r="A342" s="5"/>
      <c r="B342" s="15"/>
      <c r="C342" s="38"/>
      <c r="D342" s="15"/>
      <c r="E342" s="17"/>
      <c r="F342" s="19"/>
      <c r="G342" s="7"/>
      <c r="H342" s="7"/>
      <c r="I342" s="7"/>
      <c r="J342" s="16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3"/>
      <c r="AU342" s="3" t="s">
        <v>16</v>
      </c>
      <c r="AV342" s="6"/>
      <c r="AW342" s="8"/>
      <c r="AX342" s="8"/>
      <c r="AY342" s="9"/>
      <c r="AZ342" s="9"/>
      <c r="BA342" s="9"/>
    </row>
    <row r="343" spans="1:53" ht="15" customHeight="1">
      <c r="A343" s="5"/>
      <c r="B343" s="15"/>
      <c r="C343" s="38"/>
      <c r="D343" s="15"/>
      <c r="E343" s="17"/>
      <c r="F343" s="19"/>
      <c r="G343" s="7"/>
      <c r="H343" s="7"/>
      <c r="I343" s="7"/>
      <c r="J343" s="16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3"/>
      <c r="AU343" s="3" t="s">
        <v>16</v>
      </c>
      <c r="AV343" s="6"/>
      <c r="AW343" s="8"/>
      <c r="AX343" s="8"/>
      <c r="AY343" s="9"/>
      <c r="AZ343" s="9"/>
      <c r="BA343" s="9"/>
    </row>
    <row r="344" spans="1:53" ht="15" customHeight="1">
      <c r="A344" s="5"/>
      <c r="B344" s="15"/>
      <c r="C344" s="38"/>
      <c r="D344" s="15"/>
      <c r="E344" s="17"/>
      <c r="F344" s="19"/>
      <c r="G344" s="7"/>
      <c r="H344" s="7"/>
      <c r="I344" s="7"/>
      <c r="J344" s="16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3"/>
      <c r="AU344" s="3" t="s">
        <v>16</v>
      </c>
      <c r="AV344" s="6"/>
      <c r="AW344" s="8"/>
      <c r="AX344" s="8"/>
      <c r="AY344" s="9"/>
      <c r="AZ344" s="9"/>
      <c r="BA344" s="9"/>
    </row>
    <row r="345" spans="1:53" ht="15" customHeight="1">
      <c r="A345" s="5"/>
      <c r="B345" s="15"/>
      <c r="C345" s="38"/>
      <c r="D345" s="15"/>
      <c r="E345" s="17"/>
      <c r="F345" s="19"/>
      <c r="G345" s="7"/>
      <c r="H345" s="7"/>
      <c r="I345" s="7"/>
      <c r="J345" s="16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3"/>
      <c r="AU345" s="3" t="s">
        <v>16</v>
      </c>
      <c r="AV345" s="6"/>
      <c r="AW345" s="8"/>
      <c r="AX345" s="8"/>
      <c r="AY345" s="9"/>
      <c r="AZ345" s="9"/>
      <c r="BA345" s="9"/>
    </row>
    <row r="346" spans="1:53" ht="15" customHeight="1">
      <c r="A346" s="5"/>
      <c r="B346" s="15"/>
      <c r="C346" s="38"/>
      <c r="D346" s="15"/>
      <c r="E346" s="17"/>
      <c r="F346" s="19"/>
      <c r="G346" s="7"/>
      <c r="H346" s="7"/>
      <c r="I346" s="7"/>
      <c r="J346" s="16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3"/>
      <c r="AU346" s="3" t="s">
        <v>16</v>
      </c>
      <c r="AV346" s="6"/>
      <c r="AW346" s="8"/>
      <c r="AX346" s="8"/>
      <c r="AY346" s="9"/>
      <c r="AZ346" s="9"/>
      <c r="BA346" s="9"/>
    </row>
    <row r="347" spans="1:53" ht="15" customHeight="1">
      <c r="A347" s="5"/>
      <c r="B347" s="15"/>
      <c r="C347" s="38"/>
      <c r="D347" s="15"/>
      <c r="E347" s="17"/>
      <c r="F347" s="19"/>
      <c r="G347" s="7"/>
      <c r="H347" s="7"/>
      <c r="I347" s="7"/>
      <c r="J347" s="16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3"/>
      <c r="AU347" s="3" t="s">
        <v>16</v>
      </c>
      <c r="AV347" s="6"/>
      <c r="AW347" s="8"/>
      <c r="AX347" s="8"/>
      <c r="AY347" s="9"/>
      <c r="AZ347" s="9"/>
      <c r="BA347" s="9"/>
    </row>
    <row r="348" spans="1:53" ht="15" customHeight="1">
      <c r="A348" s="5"/>
      <c r="B348" s="15"/>
      <c r="C348" s="38"/>
      <c r="D348" s="15"/>
      <c r="E348" s="17"/>
      <c r="F348" s="19"/>
      <c r="G348" s="7"/>
      <c r="H348" s="7"/>
      <c r="I348" s="7"/>
      <c r="J348" s="16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3"/>
      <c r="AU348" s="3" t="s">
        <v>16</v>
      </c>
      <c r="AV348" s="6"/>
      <c r="AW348" s="8"/>
      <c r="AX348" s="8"/>
      <c r="AY348" s="9"/>
      <c r="AZ348" s="9"/>
      <c r="BA348" s="9"/>
    </row>
    <row r="349" spans="1:53" ht="15" customHeight="1">
      <c r="A349" s="5"/>
      <c r="B349" s="15"/>
      <c r="C349" s="38"/>
      <c r="D349" s="15"/>
      <c r="E349" s="17"/>
      <c r="F349" s="19"/>
      <c r="G349" s="7"/>
      <c r="H349" s="7"/>
      <c r="I349" s="7"/>
      <c r="J349" s="16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3"/>
      <c r="AU349" s="3" t="s">
        <v>16</v>
      </c>
      <c r="AV349" s="6"/>
      <c r="AW349" s="8"/>
      <c r="AX349" s="8"/>
      <c r="AY349" s="9"/>
      <c r="AZ349" s="9"/>
      <c r="BA349" s="9"/>
    </row>
    <row r="350" spans="1:53" ht="15" customHeight="1">
      <c r="A350" s="5"/>
      <c r="B350" s="15"/>
      <c r="C350" s="38"/>
      <c r="D350" s="15"/>
      <c r="E350" s="17"/>
      <c r="F350" s="19"/>
      <c r="G350" s="7"/>
      <c r="H350" s="7"/>
      <c r="I350" s="7"/>
      <c r="J350" s="16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3"/>
      <c r="AU350" s="3" t="s">
        <v>16</v>
      </c>
      <c r="AV350" s="6"/>
      <c r="AW350" s="8"/>
      <c r="AX350" s="8"/>
      <c r="AY350" s="9"/>
      <c r="AZ350" s="9"/>
      <c r="BA350" s="9"/>
    </row>
    <row r="351" spans="1:53" ht="15" customHeight="1">
      <c r="A351" s="5"/>
      <c r="B351" s="15"/>
      <c r="C351" s="38"/>
      <c r="D351" s="15"/>
      <c r="E351" s="17"/>
      <c r="F351" s="19"/>
      <c r="G351" s="7"/>
      <c r="H351" s="7"/>
      <c r="I351" s="7"/>
      <c r="J351" s="16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3"/>
      <c r="AU351" s="3" t="s">
        <v>16</v>
      </c>
      <c r="AV351" s="6"/>
      <c r="AW351" s="8"/>
      <c r="AX351" s="8"/>
      <c r="AY351" s="9"/>
      <c r="AZ351" s="9"/>
      <c r="BA351" s="9"/>
    </row>
    <row r="352" spans="1:53" ht="15" customHeight="1">
      <c r="A352" s="5"/>
      <c r="B352" s="15"/>
      <c r="C352" s="38"/>
      <c r="D352" s="15"/>
      <c r="E352" s="17"/>
      <c r="F352" s="19"/>
      <c r="G352" s="7"/>
      <c r="H352" s="7"/>
      <c r="I352" s="7"/>
      <c r="J352" s="16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3"/>
      <c r="AU352" s="3" t="s">
        <v>16</v>
      </c>
      <c r="AV352" s="6"/>
      <c r="AW352" s="8"/>
      <c r="AX352" s="8"/>
      <c r="AY352" s="9"/>
      <c r="AZ352" s="9"/>
      <c r="BA352" s="9"/>
    </row>
    <row r="353" spans="1:53" ht="15" customHeight="1">
      <c r="A353" s="5"/>
      <c r="B353" s="15"/>
      <c r="C353" s="38"/>
      <c r="D353" s="15"/>
      <c r="E353" s="17"/>
      <c r="F353" s="19"/>
      <c r="G353" s="7"/>
      <c r="H353" s="7"/>
      <c r="I353" s="7"/>
      <c r="J353" s="16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3"/>
      <c r="AU353" s="3" t="s">
        <v>16</v>
      </c>
      <c r="AV353" s="6"/>
      <c r="AW353" s="8"/>
      <c r="AX353" s="8"/>
      <c r="AY353" s="9"/>
      <c r="AZ353" s="9"/>
      <c r="BA353" s="9"/>
    </row>
    <row r="354" spans="1:53" ht="15" customHeight="1">
      <c r="A354" s="5"/>
      <c r="B354" s="15"/>
      <c r="C354" s="38"/>
      <c r="D354" s="15"/>
      <c r="E354" s="17"/>
      <c r="F354" s="19"/>
      <c r="G354" s="7"/>
      <c r="H354" s="7"/>
      <c r="I354" s="7"/>
      <c r="J354" s="16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3"/>
      <c r="AU354" s="3" t="s">
        <v>16</v>
      </c>
      <c r="AV354" s="6"/>
      <c r="AW354" s="8"/>
      <c r="AX354" s="8"/>
      <c r="AY354" s="9"/>
      <c r="AZ354" s="9"/>
      <c r="BA354" s="9"/>
    </row>
    <row r="355" spans="1:53" ht="15" customHeight="1">
      <c r="A355" s="5"/>
      <c r="B355" s="15"/>
      <c r="C355" s="38"/>
      <c r="D355" s="15"/>
      <c r="E355" s="17"/>
      <c r="F355" s="19"/>
      <c r="G355" s="7"/>
      <c r="H355" s="7"/>
      <c r="I355" s="7"/>
      <c r="J355" s="16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3"/>
      <c r="AU355" s="3" t="s">
        <v>16</v>
      </c>
      <c r="AV355" s="6"/>
      <c r="AW355" s="8"/>
      <c r="AX355" s="8"/>
      <c r="AY355" s="9"/>
      <c r="AZ355" s="9"/>
      <c r="BA355" s="9"/>
    </row>
    <row r="356" spans="1:53">
      <c r="A356" s="5"/>
      <c r="B356" s="15"/>
      <c r="C356" s="38"/>
      <c r="D356" s="15"/>
      <c r="E356" s="17"/>
      <c r="F356" s="19"/>
      <c r="G356" s="7"/>
      <c r="H356" s="7"/>
      <c r="I356" s="7"/>
      <c r="J356" s="16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3"/>
      <c r="AU356" s="3" t="s">
        <v>16</v>
      </c>
      <c r="AV356" s="6"/>
      <c r="AW356" s="8"/>
      <c r="AX356" s="8"/>
      <c r="AY356" s="9"/>
      <c r="AZ356" s="9"/>
      <c r="BA356" s="9"/>
    </row>
    <row r="357" spans="1:53">
      <c r="A357" s="5"/>
      <c r="B357" s="15"/>
      <c r="C357" s="38"/>
      <c r="D357" s="15"/>
      <c r="E357" s="17"/>
      <c r="F357" s="19"/>
      <c r="G357" s="7"/>
      <c r="H357" s="7"/>
      <c r="I357" s="7"/>
      <c r="J357" s="16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3"/>
      <c r="AU357" s="3" t="s">
        <v>16</v>
      </c>
      <c r="AV357" s="6"/>
      <c r="AW357" s="8"/>
      <c r="AX357" s="8"/>
      <c r="AY357" s="9"/>
      <c r="AZ357" s="9"/>
      <c r="BA357" s="9"/>
    </row>
    <row r="358" spans="1:53">
      <c r="A358" s="5"/>
      <c r="B358" s="15"/>
      <c r="C358" s="38"/>
      <c r="D358" s="15"/>
      <c r="E358" s="17"/>
      <c r="F358" s="19"/>
      <c r="G358" s="6"/>
      <c r="H358" s="6"/>
      <c r="I358" s="6"/>
      <c r="J358" s="17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3"/>
      <c r="AU358" s="3" t="s">
        <v>16</v>
      </c>
      <c r="AV358" s="6"/>
      <c r="AW358" s="8"/>
      <c r="AX358" s="8"/>
      <c r="AY358" s="9"/>
      <c r="AZ358" s="9"/>
      <c r="BA358" s="9"/>
    </row>
    <row r="359" spans="1:53">
      <c r="A359" s="5"/>
      <c r="B359" s="15"/>
      <c r="C359" s="38"/>
      <c r="D359" s="15"/>
      <c r="E359" s="17"/>
      <c r="F359" s="19"/>
      <c r="G359" s="7"/>
      <c r="H359" s="7"/>
      <c r="I359" s="7"/>
      <c r="J359" s="16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3"/>
      <c r="AU359" s="3" t="s">
        <v>16</v>
      </c>
      <c r="AV359" s="6"/>
      <c r="AW359" s="8"/>
      <c r="AX359" s="8"/>
      <c r="AY359" s="9"/>
      <c r="AZ359" s="9"/>
      <c r="BA359" s="9"/>
    </row>
    <row r="360" spans="1:53">
      <c r="A360" s="5"/>
      <c r="B360" s="15"/>
      <c r="C360" s="38"/>
      <c r="D360" s="15"/>
      <c r="E360" s="17"/>
      <c r="F360" s="19"/>
      <c r="G360" s="7"/>
      <c r="H360" s="7"/>
      <c r="I360" s="7"/>
      <c r="J360" s="16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3"/>
      <c r="AU360" s="3" t="s">
        <v>16</v>
      </c>
      <c r="AV360" s="6"/>
      <c r="AW360" s="8"/>
      <c r="AX360" s="8"/>
      <c r="AY360" s="9"/>
      <c r="AZ360" s="9"/>
      <c r="BA360" s="9"/>
    </row>
    <row r="361" spans="1:53">
      <c r="A361" s="5"/>
      <c r="B361" s="15"/>
      <c r="C361" s="38"/>
      <c r="D361" s="15"/>
      <c r="E361" s="17"/>
      <c r="F361" s="19"/>
      <c r="G361" s="7"/>
      <c r="H361" s="7"/>
      <c r="I361" s="7"/>
      <c r="J361" s="16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3"/>
      <c r="AU361" s="3" t="s">
        <v>16</v>
      </c>
      <c r="AV361" s="6"/>
      <c r="AW361" s="8"/>
      <c r="AX361" s="8"/>
      <c r="AY361" s="9"/>
      <c r="AZ361" s="9"/>
      <c r="BA361" s="9"/>
    </row>
    <row r="362" spans="1:53">
      <c r="A362" s="5"/>
      <c r="B362" s="15"/>
      <c r="C362" s="38"/>
      <c r="D362" s="15"/>
      <c r="E362" s="17"/>
      <c r="F362" s="19"/>
      <c r="G362" s="7"/>
      <c r="H362" s="7"/>
      <c r="I362" s="7"/>
      <c r="J362" s="16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3"/>
      <c r="AU362" s="3" t="s">
        <v>16</v>
      </c>
      <c r="AV362" s="6"/>
      <c r="AW362" s="8"/>
      <c r="AX362" s="8"/>
      <c r="AY362" s="9"/>
      <c r="AZ362" s="9"/>
      <c r="BA362" s="9"/>
    </row>
    <row r="363" spans="1:53">
      <c r="A363" s="5"/>
      <c r="B363" s="15"/>
      <c r="C363" s="38"/>
      <c r="D363" s="15"/>
      <c r="E363" s="17"/>
      <c r="F363" s="19"/>
      <c r="G363" s="7"/>
      <c r="H363" s="7"/>
      <c r="I363" s="7"/>
      <c r="J363" s="16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3"/>
      <c r="AU363" s="3" t="s">
        <v>16</v>
      </c>
      <c r="AV363" s="6"/>
      <c r="AW363" s="8"/>
      <c r="AX363" s="8"/>
      <c r="AY363" s="9"/>
      <c r="AZ363" s="9"/>
      <c r="BA363" s="9"/>
    </row>
    <row r="364" spans="1:53">
      <c r="A364" s="5"/>
      <c r="B364" s="15"/>
      <c r="C364" s="38"/>
      <c r="D364" s="15"/>
      <c r="E364" s="17"/>
      <c r="F364" s="19"/>
      <c r="G364" s="7"/>
      <c r="H364" s="7"/>
      <c r="I364" s="7"/>
      <c r="J364" s="16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3"/>
      <c r="AU364" s="3" t="s">
        <v>16</v>
      </c>
      <c r="AV364" s="6"/>
      <c r="AW364" s="8"/>
      <c r="AX364" s="8"/>
      <c r="AY364" s="9"/>
      <c r="AZ364" s="9"/>
      <c r="BA364" s="9"/>
    </row>
    <row r="365" spans="1:53">
      <c r="A365" s="5"/>
      <c r="B365" s="15"/>
      <c r="C365" s="38"/>
      <c r="D365" s="15"/>
      <c r="E365" s="17"/>
      <c r="F365" s="19"/>
      <c r="G365" s="7"/>
      <c r="H365" s="7"/>
      <c r="I365" s="7"/>
      <c r="J365" s="16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3"/>
      <c r="AU365" s="3" t="s">
        <v>16</v>
      </c>
      <c r="AV365" s="6"/>
      <c r="AW365" s="8"/>
      <c r="AX365" s="8"/>
      <c r="AY365" s="9"/>
      <c r="AZ365" s="9"/>
      <c r="BA365" s="9"/>
    </row>
    <row r="366" spans="1:53">
      <c r="A366" s="5"/>
      <c r="B366" s="15"/>
      <c r="C366" s="38"/>
      <c r="D366" s="15"/>
      <c r="E366" s="17"/>
      <c r="F366" s="19"/>
      <c r="G366" s="7"/>
      <c r="H366" s="7"/>
      <c r="I366" s="7"/>
      <c r="J366" s="16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3"/>
      <c r="AU366" s="3" t="s">
        <v>16</v>
      </c>
      <c r="AV366" s="6"/>
      <c r="AW366" s="8"/>
      <c r="AX366" s="8"/>
      <c r="AY366" s="9"/>
      <c r="AZ366" s="9"/>
      <c r="BA366" s="9"/>
    </row>
    <row r="367" spans="1:53">
      <c r="A367" s="5"/>
      <c r="B367" s="15"/>
      <c r="C367" s="38"/>
      <c r="D367" s="15"/>
      <c r="E367" s="17"/>
      <c r="F367" s="19"/>
      <c r="G367" s="7"/>
      <c r="H367" s="7"/>
      <c r="I367" s="7"/>
      <c r="J367" s="16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3"/>
      <c r="AU367" s="3" t="s">
        <v>16</v>
      </c>
      <c r="AV367" s="6"/>
      <c r="AW367" s="8"/>
      <c r="AX367" s="8"/>
      <c r="AY367" s="9"/>
      <c r="AZ367" s="9"/>
      <c r="BA367" s="9"/>
    </row>
    <row r="368" spans="1:53">
      <c r="A368" s="5"/>
      <c r="B368" s="15"/>
      <c r="C368" s="38"/>
      <c r="D368" s="15"/>
      <c r="E368" s="17"/>
      <c r="F368" s="19"/>
      <c r="G368" s="7"/>
      <c r="H368" s="7"/>
      <c r="I368" s="7"/>
      <c r="J368" s="16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3"/>
      <c r="AU368" s="3" t="s">
        <v>16</v>
      </c>
      <c r="AV368" s="6"/>
      <c r="AW368" s="8"/>
      <c r="AX368" s="8"/>
      <c r="AY368" s="9"/>
      <c r="AZ368" s="9"/>
      <c r="BA368" s="9"/>
    </row>
    <row r="369" spans="1:53">
      <c r="A369" s="5"/>
      <c r="B369" s="15"/>
      <c r="C369" s="38"/>
      <c r="D369" s="15"/>
      <c r="E369" s="17"/>
      <c r="F369" s="19"/>
      <c r="G369" s="7"/>
      <c r="H369" s="7"/>
      <c r="I369" s="7"/>
      <c r="J369" s="16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3"/>
      <c r="AU369" s="3" t="s">
        <v>16</v>
      </c>
      <c r="AV369" s="6"/>
      <c r="AW369" s="8"/>
      <c r="AX369" s="8"/>
      <c r="AY369" s="9"/>
      <c r="AZ369" s="9"/>
      <c r="BA369" s="9"/>
    </row>
    <row r="370" spans="1:53">
      <c r="A370" s="5"/>
      <c r="B370" s="15"/>
      <c r="C370" s="38"/>
      <c r="D370" s="15"/>
      <c r="E370" s="17"/>
      <c r="F370" s="19"/>
      <c r="G370" s="7"/>
      <c r="H370" s="7"/>
      <c r="I370" s="7"/>
      <c r="J370" s="16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3"/>
      <c r="AU370" s="3" t="s">
        <v>16</v>
      </c>
      <c r="AV370" s="6"/>
      <c r="AW370" s="8"/>
      <c r="AX370" s="8"/>
      <c r="AY370" s="9"/>
      <c r="AZ370" s="9"/>
      <c r="BA370" s="9"/>
    </row>
    <row r="371" spans="1:53">
      <c r="A371" s="5"/>
      <c r="B371" s="15"/>
      <c r="C371" s="38"/>
      <c r="D371" s="15"/>
      <c r="E371" s="17"/>
      <c r="F371" s="19"/>
      <c r="G371" s="7"/>
      <c r="H371" s="7"/>
      <c r="I371" s="7"/>
      <c r="J371" s="16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3"/>
      <c r="AU371" s="3" t="s">
        <v>16</v>
      </c>
      <c r="AV371" s="6"/>
      <c r="AW371" s="8"/>
      <c r="AX371" s="8"/>
      <c r="AY371" s="9"/>
      <c r="AZ371" s="9"/>
      <c r="BA371" s="9"/>
    </row>
    <row r="372" spans="1:53">
      <c r="A372" s="5"/>
      <c r="B372" s="15"/>
      <c r="C372" s="38"/>
      <c r="D372" s="15"/>
      <c r="E372" s="17"/>
      <c r="F372" s="19"/>
      <c r="G372" s="7"/>
      <c r="H372" s="7"/>
      <c r="I372" s="7"/>
      <c r="J372" s="16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3"/>
      <c r="AU372" s="3" t="s">
        <v>16</v>
      </c>
      <c r="AV372" s="6"/>
      <c r="AW372" s="8"/>
      <c r="AX372" s="8"/>
      <c r="AY372" s="9"/>
      <c r="AZ372" s="9"/>
      <c r="BA372" s="9"/>
    </row>
    <row r="373" spans="1:53">
      <c r="A373" s="5"/>
      <c r="B373" s="15"/>
      <c r="C373" s="38"/>
      <c r="D373" s="15"/>
      <c r="E373" s="17"/>
      <c r="F373" s="19"/>
      <c r="G373" s="7"/>
      <c r="H373" s="7"/>
      <c r="I373" s="7"/>
      <c r="J373" s="16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3"/>
      <c r="AU373" s="3" t="s">
        <v>16</v>
      </c>
      <c r="AV373" s="6"/>
      <c r="AW373" s="8"/>
      <c r="AX373" s="8"/>
      <c r="AY373" s="9"/>
      <c r="AZ373" s="9"/>
      <c r="BA373" s="9"/>
    </row>
    <row r="374" spans="1:53">
      <c r="A374" s="5"/>
      <c r="B374" s="15"/>
      <c r="C374" s="38"/>
      <c r="D374" s="15"/>
      <c r="E374" s="17"/>
      <c r="F374" s="19"/>
      <c r="G374" s="7"/>
      <c r="H374" s="7"/>
      <c r="I374" s="7"/>
      <c r="J374" s="16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3"/>
      <c r="AU374" s="3" t="s">
        <v>16</v>
      </c>
      <c r="AV374" s="6"/>
      <c r="AW374" s="8"/>
      <c r="AX374" s="8"/>
      <c r="AY374" s="9"/>
      <c r="AZ374" s="9"/>
      <c r="BA374" s="9"/>
    </row>
    <row r="375" spans="1:53">
      <c r="A375" s="5"/>
      <c r="B375" s="15"/>
      <c r="C375" s="38"/>
      <c r="D375" s="15"/>
      <c r="E375" s="17"/>
      <c r="F375" s="19"/>
      <c r="G375" s="7"/>
      <c r="H375" s="7"/>
      <c r="I375" s="7"/>
      <c r="J375" s="16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3"/>
      <c r="AU375" s="3" t="s">
        <v>16</v>
      </c>
      <c r="AV375" s="6"/>
      <c r="AW375" s="8"/>
      <c r="AX375" s="8"/>
      <c r="AY375" s="9"/>
      <c r="AZ375" s="9"/>
      <c r="BA375" s="9"/>
    </row>
    <row r="376" spans="1:53">
      <c r="A376" s="5"/>
      <c r="B376" s="15"/>
      <c r="C376" s="38"/>
      <c r="D376" s="15"/>
      <c r="E376" s="17"/>
      <c r="F376" s="19"/>
      <c r="G376" s="7"/>
      <c r="H376" s="7"/>
      <c r="I376" s="7"/>
      <c r="J376" s="16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3"/>
      <c r="AU376" s="3" t="s">
        <v>16</v>
      </c>
      <c r="AV376" s="6"/>
      <c r="AW376" s="8"/>
      <c r="AX376" s="8"/>
      <c r="AY376" s="9"/>
      <c r="AZ376" s="9"/>
      <c r="BA376" s="9"/>
    </row>
    <row r="377" spans="1:53">
      <c r="A377" s="5"/>
      <c r="B377" s="15"/>
      <c r="C377" s="38"/>
      <c r="D377" s="15"/>
      <c r="E377" s="17"/>
      <c r="F377" s="19"/>
      <c r="G377" s="7"/>
      <c r="H377" s="7"/>
      <c r="I377" s="7"/>
      <c r="J377" s="16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3"/>
      <c r="AU377" s="3" t="s">
        <v>16</v>
      </c>
      <c r="AV377" s="6"/>
      <c r="AW377" s="8"/>
      <c r="AX377" s="8"/>
      <c r="AY377" s="9"/>
      <c r="AZ377" s="9"/>
      <c r="BA377" s="9"/>
    </row>
    <row r="378" spans="1:53">
      <c r="A378" s="5"/>
      <c r="B378" s="15"/>
      <c r="C378" s="38"/>
      <c r="D378" s="15"/>
      <c r="E378" s="17"/>
      <c r="F378" s="19"/>
      <c r="G378" s="6"/>
      <c r="H378" s="6"/>
      <c r="I378" s="6"/>
      <c r="J378" s="17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3"/>
      <c r="AU378" s="3" t="s">
        <v>16</v>
      </c>
      <c r="AV378" s="6"/>
      <c r="AW378" s="8"/>
      <c r="AX378" s="8"/>
      <c r="AY378" s="9"/>
      <c r="AZ378" s="9"/>
      <c r="BA378" s="9"/>
    </row>
    <row r="379" spans="1:53">
      <c r="A379" s="5"/>
      <c r="B379" s="15"/>
      <c r="C379" s="38"/>
      <c r="D379" s="15"/>
      <c r="E379" s="17"/>
      <c r="F379" s="19"/>
      <c r="G379" s="7"/>
      <c r="H379" s="7"/>
      <c r="I379" s="7"/>
      <c r="J379" s="16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3"/>
      <c r="AU379" s="3" t="s">
        <v>16</v>
      </c>
      <c r="AV379" s="6"/>
      <c r="AW379" s="8"/>
      <c r="AX379" s="8"/>
      <c r="AY379" s="9"/>
      <c r="AZ379" s="9"/>
      <c r="BA379" s="9"/>
    </row>
    <row r="380" spans="1:53">
      <c r="A380" s="5"/>
      <c r="B380" s="15"/>
      <c r="C380" s="38"/>
      <c r="D380" s="15"/>
      <c r="E380" s="17"/>
      <c r="F380" s="19"/>
      <c r="G380" s="7"/>
      <c r="H380" s="7"/>
      <c r="I380" s="7"/>
      <c r="J380" s="16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3"/>
      <c r="AU380" s="3" t="s">
        <v>16</v>
      </c>
      <c r="AV380" s="6"/>
      <c r="AW380" s="8"/>
      <c r="AX380" s="8"/>
      <c r="AY380" s="9"/>
      <c r="AZ380" s="9"/>
      <c r="BA380" s="9"/>
    </row>
    <row r="381" spans="1:53">
      <c r="A381" s="5"/>
      <c r="B381" s="15"/>
      <c r="C381" s="38"/>
      <c r="D381" s="15"/>
      <c r="E381" s="17"/>
      <c r="F381" s="19"/>
      <c r="G381" s="7"/>
      <c r="H381" s="7"/>
      <c r="I381" s="7"/>
      <c r="J381" s="16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3"/>
      <c r="AU381" s="3" t="s">
        <v>16</v>
      </c>
      <c r="AV381" s="6"/>
      <c r="AW381" s="8"/>
      <c r="AX381" s="8"/>
      <c r="AY381" s="9"/>
      <c r="AZ381" s="9"/>
      <c r="BA381" s="9"/>
    </row>
    <row r="382" spans="1:53">
      <c r="A382" s="5"/>
      <c r="B382" s="15"/>
      <c r="C382" s="38"/>
      <c r="D382" s="15"/>
      <c r="E382" s="17"/>
      <c r="F382" s="19"/>
      <c r="G382" s="7"/>
      <c r="H382" s="7"/>
      <c r="I382" s="7"/>
      <c r="J382" s="16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3"/>
      <c r="AU382" s="3" t="s">
        <v>16</v>
      </c>
      <c r="AV382" s="6"/>
      <c r="AW382" s="8"/>
      <c r="AX382" s="8"/>
      <c r="AY382" s="9"/>
      <c r="AZ382" s="9"/>
      <c r="BA382" s="9"/>
    </row>
    <row r="383" spans="1:53">
      <c r="A383" s="5"/>
      <c r="B383" s="15"/>
      <c r="C383" s="38"/>
      <c r="D383" s="15"/>
      <c r="E383" s="17"/>
      <c r="F383" s="19"/>
      <c r="G383" s="7"/>
      <c r="H383" s="7"/>
      <c r="I383" s="7"/>
      <c r="J383" s="16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3"/>
      <c r="AU383" s="3" t="s">
        <v>16</v>
      </c>
      <c r="AV383" s="6"/>
      <c r="AW383" s="8"/>
      <c r="AX383" s="8"/>
      <c r="AY383" s="9"/>
      <c r="AZ383" s="9"/>
      <c r="BA383" s="9"/>
    </row>
    <row r="384" spans="1:53">
      <c r="A384" s="5"/>
      <c r="B384" s="15"/>
      <c r="C384" s="38"/>
      <c r="D384" s="15"/>
      <c r="E384" s="17"/>
      <c r="F384" s="19"/>
      <c r="G384" s="7"/>
      <c r="H384" s="7"/>
      <c r="I384" s="7"/>
      <c r="J384" s="16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3"/>
      <c r="AU384" s="3" t="s">
        <v>16</v>
      </c>
      <c r="AV384" s="6"/>
      <c r="AW384" s="8"/>
      <c r="AX384" s="8"/>
      <c r="AY384" s="9"/>
      <c r="AZ384" s="9"/>
      <c r="BA384" s="9"/>
    </row>
    <row r="385" spans="1:53">
      <c r="A385" s="5"/>
      <c r="B385" s="15"/>
      <c r="C385" s="38"/>
      <c r="D385" s="15"/>
      <c r="E385" s="17"/>
      <c r="F385" s="19"/>
      <c r="G385" s="7"/>
      <c r="H385" s="7"/>
      <c r="I385" s="7"/>
      <c r="J385" s="16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3"/>
      <c r="AU385" s="3" t="s">
        <v>16</v>
      </c>
      <c r="AV385" s="6"/>
      <c r="AW385" s="8"/>
      <c r="AX385" s="8"/>
      <c r="AY385" s="9"/>
      <c r="AZ385" s="9"/>
      <c r="BA385" s="9"/>
    </row>
    <row r="386" spans="1:53">
      <c r="A386" s="5"/>
      <c r="B386" s="15"/>
      <c r="C386" s="38"/>
      <c r="D386" s="15"/>
      <c r="E386" s="17"/>
      <c r="F386" s="19"/>
      <c r="G386" s="7"/>
      <c r="H386" s="7"/>
      <c r="I386" s="7"/>
      <c r="J386" s="16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3"/>
      <c r="AU386" s="3" t="s">
        <v>16</v>
      </c>
      <c r="AV386" s="6"/>
      <c r="AW386" s="8"/>
      <c r="AX386" s="8"/>
      <c r="AY386" s="9"/>
      <c r="AZ386" s="9"/>
      <c r="BA386" s="9"/>
    </row>
    <row r="387" spans="1:53">
      <c r="A387" s="5"/>
      <c r="B387" s="15"/>
      <c r="C387" s="38"/>
      <c r="D387" s="15"/>
      <c r="E387" s="17"/>
      <c r="F387" s="19"/>
      <c r="G387" s="7"/>
      <c r="H387" s="7"/>
      <c r="I387" s="7"/>
      <c r="J387" s="16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3"/>
      <c r="AU387" s="3" t="s">
        <v>16</v>
      </c>
      <c r="AV387" s="6"/>
      <c r="AW387" s="8"/>
      <c r="AX387" s="8"/>
      <c r="AY387" s="9"/>
      <c r="AZ387" s="9"/>
      <c r="BA387" s="9"/>
    </row>
    <row r="388" spans="1:53">
      <c r="A388" s="5"/>
      <c r="B388" s="15"/>
      <c r="C388" s="38"/>
      <c r="D388" s="15"/>
      <c r="E388" s="17"/>
      <c r="F388" s="19"/>
      <c r="G388" s="7"/>
      <c r="H388" s="7"/>
      <c r="I388" s="7"/>
      <c r="J388" s="16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3"/>
      <c r="AU388" s="3" t="s">
        <v>16</v>
      </c>
      <c r="AV388" s="6"/>
      <c r="AW388" s="8"/>
      <c r="AX388" s="8"/>
      <c r="AY388" s="9"/>
      <c r="AZ388" s="9"/>
      <c r="BA388" s="9"/>
    </row>
    <row r="389" spans="1:53">
      <c r="A389" s="5"/>
      <c r="B389" s="15"/>
      <c r="C389" s="38"/>
      <c r="D389" s="15"/>
      <c r="E389" s="17"/>
      <c r="F389" s="19"/>
      <c r="G389" s="7"/>
      <c r="H389" s="7"/>
      <c r="I389" s="7"/>
      <c r="J389" s="16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3"/>
      <c r="AU389" s="3" t="s">
        <v>16</v>
      </c>
      <c r="AV389" s="6"/>
      <c r="AW389" s="8"/>
      <c r="AX389" s="8"/>
      <c r="AY389" s="9"/>
      <c r="AZ389" s="9"/>
      <c r="BA389" s="9"/>
    </row>
    <row r="390" spans="1:53">
      <c r="A390" s="5"/>
      <c r="B390" s="15"/>
      <c r="C390" s="38"/>
      <c r="D390" s="15"/>
      <c r="E390" s="17"/>
      <c r="F390" s="19"/>
      <c r="G390" s="7"/>
      <c r="H390" s="7"/>
      <c r="I390" s="7"/>
      <c r="J390" s="16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3"/>
      <c r="AU390" s="3" t="s">
        <v>16</v>
      </c>
      <c r="AV390" s="6"/>
      <c r="AW390" s="8"/>
      <c r="AX390" s="8"/>
      <c r="AY390" s="9"/>
      <c r="AZ390" s="9"/>
      <c r="BA390" s="9"/>
    </row>
    <row r="391" spans="1:53">
      <c r="A391" s="5"/>
      <c r="B391" s="15"/>
      <c r="C391" s="38"/>
      <c r="D391" s="15"/>
      <c r="E391" s="17"/>
      <c r="F391" s="19"/>
      <c r="G391" s="7"/>
      <c r="H391" s="7"/>
      <c r="I391" s="7"/>
      <c r="J391" s="16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3"/>
      <c r="AU391" s="3" t="s">
        <v>16</v>
      </c>
      <c r="AV391" s="6"/>
      <c r="AW391" s="8"/>
      <c r="AX391" s="8"/>
      <c r="AY391" s="9"/>
      <c r="AZ391" s="9"/>
      <c r="BA391" s="9"/>
    </row>
    <row r="392" spans="1:53">
      <c r="A392" s="5"/>
      <c r="B392" s="15"/>
      <c r="C392" s="38"/>
      <c r="D392" s="15"/>
      <c r="E392" s="17"/>
      <c r="F392" s="19"/>
      <c r="G392" s="7"/>
      <c r="H392" s="7"/>
      <c r="I392" s="7"/>
      <c r="J392" s="16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3"/>
      <c r="AU392" s="3" t="s">
        <v>16</v>
      </c>
      <c r="AV392" s="6"/>
      <c r="AW392" s="8"/>
      <c r="AX392" s="8"/>
      <c r="AY392" s="9"/>
      <c r="AZ392" s="9"/>
      <c r="BA392" s="9"/>
    </row>
    <row r="393" spans="1:53">
      <c r="A393" s="5"/>
      <c r="B393" s="15"/>
      <c r="C393" s="38"/>
      <c r="D393" s="15"/>
      <c r="E393" s="17"/>
      <c r="F393" s="19"/>
      <c r="G393" s="7"/>
      <c r="H393" s="7"/>
      <c r="I393" s="7"/>
      <c r="J393" s="16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3"/>
      <c r="AU393" s="3" t="s">
        <v>16</v>
      </c>
      <c r="AV393" s="6"/>
      <c r="AW393" s="8"/>
      <c r="AX393" s="8"/>
      <c r="AY393" s="9"/>
      <c r="AZ393" s="9"/>
      <c r="BA393" s="9"/>
    </row>
    <row r="394" spans="1:53">
      <c r="A394" s="5"/>
      <c r="B394" s="15"/>
      <c r="C394" s="38"/>
      <c r="D394" s="15"/>
      <c r="E394" s="17"/>
      <c r="F394" s="19"/>
      <c r="G394" s="7"/>
      <c r="H394" s="7"/>
      <c r="I394" s="7"/>
      <c r="J394" s="16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3"/>
      <c r="AU394" s="3" t="s">
        <v>16</v>
      </c>
      <c r="AV394" s="6"/>
      <c r="AW394" s="8"/>
      <c r="AX394" s="8"/>
      <c r="AY394" s="9"/>
      <c r="AZ394" s="9"/>
      <c r="BA394" s="9"/>
    </row>
    <row r="395" spans="1:53">
      <c r="A395" s="5"/>
      <c r="B395" s="15"/>
      <c r="C395" s="38"/>
      <c r="D395" s="15"/>
      <c r="E395" s="17"/>
      <c r="F395" s="19"/>
      <c r="G395" s="7"/>
      <c r="H395" s="7"/>
      <c r="I395" s="7"/>
      <c r="J395" s="16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3"/>
      <c r="AU395" s="3" t="s">
        <v>16</v>
      </c>
      <c r="AV395" s="6"/>
      <c r="AW395" s="8"/>
      <c r="AX395" s="8"/>
      <c r="AY395" s="9"/>
      <c r="AZ395" s="9"/>
      <c r="BA395" s="9"/>
    </row>
    <row r="396" spans="1:53">
      <c r="A396" s="5"/>
      <c r="B396" s="15"/>
      <c r="C396" s="38"/>
      <c r="D396" s="15"/>
      <c r="E396" s="17"/>
      <c r="F396" s="19"/>
      <c r="G396" s="7"/>
      <c r="H396" s="7"/>
      <c r="I396" s="7"/>
      <c r="J396" s="16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3"/>
      <c r="AU396" s="3" t="s">
        <v>16</v>
      </c>
      <c r="AV396" s="6"/>
      <c r="AW396" s="8"/>
      <c r="AX396" s="8"/>
      <c r="AY396" s="9"/>
      <c r="AZ396" s="9"/>
      <c r="BA396" s="9"/>
    </row>
    <row r="397" spans="1:53">
      <c r="A397" s="5"/>
      <c r="B397" s="15"/>
      <c r="C397" s="38"/>
      <c r="D397" s="15"/>
      <c r="E397" s="17"/>
      <c r="F397" s="19"/>
      <c r="G397" s="7"/>
      <c r="H397" s="7"/>
      <c r="I397" s="7"/>
      <c r="J397" s="16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3"/>
      <c r="AU397" s="3" t="s">
        <v>16</v>
      </c>
      <c r="AV397" s="6"/>
      <c r="AW397" s="8"/>
      <c r="AX397" s="8"/>
      <c r="AY397" s="9"/>
      <c r="AZ397" s="9"/>
      <c r="BA397" s="9"/>
    </row>
    <row r="398" spans="1:53">
      <c r="A398" s="5"/>
      <c r="B398" s="15"/>
      <c r="C398" s="38"/>
      <c r="D398" s="15"/>
      <c r="E398" s="17"/>
      <c r="F398" s="19"/>
      <c r="G398" s="7"/>
      <c r="H398" s="7"/>
      <c r="I398" s="7"/>
      <c r="J398" s="16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3"/>
      <c r="AU398" s="3" t="s">
        <v>16</v>
      </c>
      <c r="AV398" s="6"/>
      <c r="AW398" s="8"/>
      <c r="AX398" s="8"/>
      <c r="AY398" s="9"/>
      <c r="AZ398" s="9"/>
      <c r="BA398" s="9"/>
    </row>
    <row r="399" spans="1:53">
      <c r="A399" s="5"/>
      <c r="B399" s="15"/>
      <c r="C399" s="38"/>
      <c r="D399" s="15"/>
      <c r="E399" s="17"/>
      <c r="F399" s="19"/>
      <c r="G399" s="7"/>
      <c r="H399" s="7"/>
      <c r="I399" s="7"/>
      <c r="J399" s="16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3"/>
      <c r="AU399" s="3" t="s">
        <v>16</v>
      </c>
      <c r="AV399" s="6"/>
      <c r="AW399" s="8"/>
      <c r="AX399" s="8"/>
      <c r="AY399" s="9"/>
      <c r="AZ399" s="9"/>
      <c r="BA399" s="9"/>
    </row>
    <row r="400" spans="1:53">
      <c r="A400" s="5"/>
      <c r="B400" s="15"/>
      <c r="C400" s="38"/>
      <c r="D400" s="15"/>
      <c r="E400" s="17"/>
      <c r="F400" s="19"/>
      <c r="G400" s="7"/>
      <c r="H400" s="7"/>
      <c r="I400" s="7"/>
      <c r="J400" s="16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3"/>
      <c r="AU400" s="3" t="s">
        <v>16</v>
      </c>
      <c r="AV400" s="6"/>
      <c r="AW400" s="8"/>
      <c r="AX400" s="8"/>
      <c r="AY400" s="9"/>
      <c r="AZ400" s="9"/>
      <c r="BA400" s="9"/>
    </row>
    <row r="401" spans="1:53">
      <c r="A401" s="5"/>
      <c r="B401" s="15"/>
      <c r="C401" s="38"/>
      <c r="D401" s="15"/>
      <c r="E401" s="17"/>
      <c r="F401" s="19"/>
      <c r="G401" s="7"/>
      <c r="H401" s="7"/>
      <c r="I401" s="7"/>
      <c r="J401" s="16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3"/>
      <c r="AU401" s="3" t="s">
        <v>16</v>
      </c>
      <c r="AV401" s="6"/>
      <c r="AW401" s="8"/>
      <c r="AX401" s="8"/>
      <c r="AY401" s="9"/>
      <c r="AZ401" s="9"/>
      <c r="BA401" s="9"/>
    </row>
    <row r="402" spans="1:53">
      <c r="A402" s="5"/>
      <c r="B402" s="15"/>
      <c r="C402" s="38"/>
      <c r="D402" s="15"/>
      <c r="E402" s="17"/>
      <c r="F402" s="19"/>
      <c r="G402" s="7"/>
      <c r="H402" s="7"/>
      <c r="I402" s="7"/>
      <c r="J402" s="16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3"/>
      <c r="AU402" s="3" t="s">
        <v>16</v>
      </c>
      <c r="AV402" s="6"/>
      <c r="AW402" s="8"/>
      <c r="AX402" s="8"/>
      <c r="AY402" s="9"/>
      <c r="AZ402" s="9"/>
      <c r="BA402" s="9"/>
    </row>
    <row r="403" spans="1:53">
      <c r="A403" s="5"/>
      <c r="B403" s="15"/>
      <c r="C403" s="38"/>
      <c r="D403" s="15"/>
      <c r="E403" s="17"/>
      <c r="F403" s="19"/>
      <c r="G403" s="7"/>
      <c r="H403" s="7"/>
      <c r="I403" s="7"/>
      <c r="J403" s="16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3"/>
      <c r="AU403" s="3" t="s">
        <v>16</v>
      </c>
      <c r="AV403" s="6"/>
      <c r="AW403" s="8"/>
      <c r="AX403" s="8"/>
      <c r="AY403" s="9"/>
      <c r="AZ403" s="9"/>
      <c r="BA403" s="9"/>
    </row>
    <row r="404" spans="1:53">
      <c r="A404" s="5"/>
      <c r="B404" s="15"/>
      <c r="C404" s="38"/>
      <c r="D404" s="15"/>
      <c r="E404" s="17"/>
      <c r="F404" s="19"/>
      <c r="G404" s="7"/>
      <c r="H404" s="7"/>
      <c r="I404" s="7"/>
      <c r="J404" s="16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3"/>
      <c r="AU404" s="3" t="s">
        <v>16</v>
      </c>
      <c r="AV404" s="6"/>
      <c r="AW404" s="8"/>
      <c r="AX404" s="8"/>
      <c r="AY404" s="9"/>
      <c r="AZ404" s="9"/>
      <c r="BA404" s="9"/>
    </row>
    <row r="405" spans="1:53">
      <c r="A405" s="5"/>
      <c r="B405" s="15"/>
      <c r="C405" s="38"/>
      <c r="D405" s="15"/>
      <c r="E405" s="17"/>
      <c r="F405" s="19"/>
      <c r="G405" s="7"/>
      <c r="H405" s="7"/>
      <c r="I405" s="7"/>
      <c r="J405" s="16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3"/>
      <c r="AU405" s="3" t="s">
        <v>16</v>
      </c>
      <c r="AV405" s="6"/>
      <c r="AW405" s="8"/>
      <c r="AX405" s="8"/>
      <c r="AY405" s="9"/>
      <c r="AZ405" s="9"/>
      <c r="BA405" s="9"/>
    </row>
    <row r="406" spans="1:53">
      <c r="A406" s="5"/>
      <c r="B406" s="15"/>
      <c r="C406" s="38"/>
      <c r="D406" s="15"/>
      <c r="E406" s="17"/>
      <c r="F406" s="19"/>
      <c r="G406" s="7"/>
      <c r="H406" s="7"/>
      <c r="I406" s="7"/>
      <c r="J406" s="16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3"/>
      <c r="AU406" s="3" t="s">
        <v>16</v>
      </c>
      <c r="AV406" s="6"/>
      <c r="AW406" s="8"/>
      <c r="AX406" s="8"/>
      <c r="AY406" s="9"/>
      <c r="AZ406" s="9"/>
      <c r="BA406" s="9"/>
    </row>
    <row r="407" spans="1:53">
      <c r="A407" s="5"/>
      <c r="B407" s="15"/>
      <c r="C407" s="38"/>
      <c r="D407" s="15"/>
      <c r="E407" s="17"/>
      <c r="F407" s="19"/>
      <c r="G407" s="7"/>
      <c r="H407" s="7"/>
      <c r="I407" s="7"/>
      <c r="J407" s="16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3"/>
      <c r="AU407" s="3" t="s">
        <v>16</v>
      </c>
      <c r="AV407" s="6"/>
      <c r="AW407" s="8"/>
      <c r="AX407" s="8"/>
      <c r="AY407" s="9"/>
      <c r="AZ407" s="9"/>
      <c r="BA407" s="9"/>
    </row>
    <row r="408" spans="1:53">
      <c r="A408" s="5"/>
      <c r="B408" s="15"/>
      <c r="C408" s="38"/>
      <c r="D408" s="15"/>
      <c r="E408" s="17"/>
      <c r="F408" s="19"/>
      <c r="G408" s="7"/>
      <c r="H408" s="7"/>
      <c r="I408" s="7"/>
      <c r="J408" s="16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3"/>
      <c r="AU408" s="3" t="s">
        <v>16</v>
      </c>
      <c r="AV408" s="6"/>
      <c r="AW408" s="8"/>
      <c r="AX408" s="8"/>
      <c r="AY408" s="9"/>
      <c r="AZ408" s="9"/>
      <c r="BA408" s="9"/>
    </row>
    <row r="409" spans="1:53">
      <c r="A409" s="5"/>
      <c r="B409" s="15"/>
      <c r="C409" s="38"/>
      <c r="D409" s="15"/>
      <c r="E409" s="17"/>
      <c r="F409" s="19"/>
      <c r="G409" s="7"/>
      <c r="H409" s="7"/>
      <c r="I409" s="7"/>
      <c r="J409" s="16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3"/>
      <c r="AU409" s="3" t="s">
        <v>16</v>
      </c>
      <c r="AV409" s="6"/>
      <c r="AW409" s="8"/>
      <c r="AX409" s="8"/>
      <c r="AY409" s="9"/>
      <c r="AZ409" s="9"/>
      <c r="BA409" s="9"/>
    </row>
    <row r="410" spans="1:53">
      <c r="A410" s="5"/>
      <c r="B410" s="15"/>
      <c r="C410" s="38"/>
      <c r="D410" s="15"/>
      <c r="E410" s="17"/>
      <c r="F410" s="19"/>
      <c r="G410" s="7"/>
      <c r="H410" s="7"/>
      <c r="I410" s="7"/>
      <c r="J410" s="16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3"/>
      <c r="AU410" s="3" t="s">
        <v>16</v>
      </c>
      <c r="AV410" s="6"/>
      <c r="AW410" s="8"/>
      <c r="AX410" s="8"/>
      <c r="AY410" s="9"/>
      <c r="AZ410" s="9"/>
      <c r="BA410" s="9"/>
    </row>
    <row r="411" spans="1:53">
      <c r="A411" s="5"/>
      <c r="B411" s="15"/>
      <c r="C411" s="38"/>
      <c r="D411" s="15"/>
      <c r="E411" s="17"/>
      <c r="F411" s="19"/>
      <c r="G411" s="7"/>
      <c r="H411" s="7"/>
      <c r="I411" s="7"/>
      <c r="J411" s="16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3"/>
      <c r="AU411" s="3" t="s">
        <v>16</v>
      </c>
      <c r="AV411" s="6"/>
      <c r="AW411" s="8"/>
      <c r="AX411" s="8"/>
      <c r="AY411" s="9"/>
      <c r="AZ411" s="9"/>
      <c r="BA411" s="9"/>
    </row>
    <row r="412" spans="1:53">
      <c r="A412" s="5"/>
      <c r="B412" s="15"/>
      <c r="C412" s="38"/>
      <c r="D412" s="15"/>
      <c r="E412" s="17"/>
      <c r="F412" s="19"/>
      <c r="G412" s="7"/>
      <c r="H412" s="7"/>
      <c r="I412" s="7"/>
      <c r="J412" s="16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3"/>
      <c r="AU412" s="3" t="s">
        <v>16</v>
      </c>
      <c r="AV412" s="6"/>
      <c r="AW412" s="8"/>
      <c r="AX412" s="8"/>
      <c r="AY412" s="9"/>
      <c r="AZ412" s="9"/>
      <c r="BA412" s="9"/>
    </row>
    <row r="413" spans="1:53">
      <c r="A413" s="5"/>
      <c r="B413" s="15"/>
      <c r="C413" s="38"/>
      <c r="D413" s="15"/>
      <c r="E413" s="17"/>
      <c r="F413" s="19"/>
      <c r="G413" s="7"/>
      <c r="H413" s="7"/>
      <c r="I413" s="7"/>
      <c r="J413" s="16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3"/>
      <c r="AU413" s="3" t="s">
        <v>16</v>
      </c>
      <c r="AV413" s="6"/>
      <c r="AW413" s="8"/>
      <c r="AX413" s="8"/>
      <c r="AY413" s="9"/>
      <c r="AZ413" s="9"/>
      <c r="BA413" s="9"/>
    </row>
    <row r="414" spans="1:53">
      <c r="A414" s="5"/>
      <c r="B414" s="15"/>
      <c r="C414" s="38"/>
      <c r="D414" s="15"/>
      <c r="E414" s="17"/>
      <c r="F414" s="19"/>
      <c r="G414" s="7"/>
      <c r="H414" s="7"/>
      <c r="I414" s="7"/>
      <c r="J414" s="16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3"/>
      <c r="AU414" s="3" t="s">
        <v>16</v>
      </c>
      <c r="AV414" s="6"/>
      <c r="AW414" s="8"/>
      <c r="AX414" s="8"/>
      <c r="AY414" s="9"/>
      <c r="AZ414" s="9"/>
      <c r="BA414" s="9"/>
    </row>
    <row r="415" spans="1:53">
      <c r="A415" s="5"/>
      <c r="B415" s="15"/>
      <c r="C415" s="38"/>
      <c r="D415" s="15"/>
      <c r="E415" s="17"/>
      <c r="F415" s="19"/>
      <c r="G415" s="7"/>
      <c r="H415" s="7"/>
      <c r="I415" s="7"/>
      <c r="J415" s="16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3"/>
      <c r="AU415" s="3" t="s">
        <v>16</v>
      </c>
      <c r="AV415" s="6"/>
      <c r="AW415" s="8"/>
      <c r="AX415" s="8"/>
      <c r="AY415" s="9"/>
      <c r="AZ415" s="9"/>
      <c r="BA415" s="9"/>
    </row>
    <row r="416" spans="1:53">
      <c r="A416" s="5"/>
      <c r="B416" s="15"/>
      <c r="C416" s="38"/>
      <c r="D416" s="15"/>
      <c r="E416" s="17"/>
      <c r="F416" s="19"/>
      <c r="G416" s="7"/>
      <c r="H416" s="7"/>
      <c r="I416" s="7"/>
      <c r="J416" s="16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3"/>
      <c r="AU416" s="3" t="s">
        <v>16</v>
      </c>
      <c r="AV416" s="6"/>
      <c r="AW416" s="8"/>
      <c r="AX416" s="8"/>
      <c r="AY416" s="9"/>
      <c r="AZ416" s="9"/>
      <c r="BA416" s="9"/>
    </row>
    <row r="417" spans="1:53">
      <c r="A417" s="5"/>
      <c r="B417" s="15"/>
      <c r="C417" s="38"/>
      <c r="D417" s="15"/>
      <c r="E417" s="17"/>
      <c r="F417" s="19"/>
      <c r="G417" s="7"/>
      <c r="H417" s="7"/>
      <c r="I417" s="7"/>
      <c r="J417" s="16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3"/>
      <c r="AU417" s="3" t="s">
        <v>16</v>
      </c>
      <c r="AV417" s="6"/>
      <c r="AW417" s="8"/>
      <c r="AX417" s="8"/>
      <c r="AY417" s="9"/>
      <c r="AZ417" s="9"/>
      <c r="BA417" s="9"/>
    </row>
    <row r="418" spans="1:53">
      <c r="A418" s="5"/>
      <c r="B418" s="15"/>
      <c r="C418" s="38"/>
      <c r="D418" s="15"/>
      <c r="E418" s="17"/>
      <c r="F418" s="19"/>
      <c r="G418" s="7"/>
      <c r="H418" s="7"/>
      <c r="I418" s="7"/>
      <c r="J418" s="16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3"/>
      <c r="AU418" s="3" t="s">
        <v>16</v>
      </c>
      <c r="AV418" s="6"/>
      <c r="AW418" s="8"/>
      <c r="AX418" s="8"/>
      <c r="AY418" s="9"/>
      <c r="AZ418" s="9"/>
      <c r="BA418" s="9"/>
    </row>
    <row r="419" spans="1:53">
      <c r="A419" s="5"/>
      <c r="B419" s="15"/>
      <c r="C419" s="38"/>
      <c r="D419" s="15"/>
      <c r="E419" s="17"/>
      <c r="F419" s="19"/>
      <c r="G419" s="7"/>
      <c r="H419" s="7"/>
      <c r="I419" s="7"/>
      <c r="J419" s="16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3"/>
      <c r="AU419" s="3" t="s">
        <v>16</v>
      </c>
      <c r="AV419" s="6"/>
      <c r="AW419" s="8"/>
      <c r="AX419" s="8"/>
      <c r="AY419" s="9"/>
      <c r="AZ419" s="9"/>
      <c r="BA419" s="9"/>
    </row>
    <row r="420" spans="1:53">
      <c r="A420" s="5"/>
      <c r="B420" s="15"/>
      <c r="C420" s="38"/>
      <c r="D420" s="15"/>
      <c r="E420" s="17"/>
      <c r="F420" s="19"/>
      <c r="G420" s="7"/>
      <c r="H420" s="7"/>
      <c r="I420" s="7"/>
      <c r="J420" s="16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3"/>
      <c r="AU420" s="3" t="s">
        <v>16</v>
      </c>
      <c r="AV420" s="6"/>
      <c r="AW420" s="8"/>
      <c r="AX420" s="8"/>
      <c r="AY420" s="9"/>
      <c r="AZ420" s="9"/>
      <c r="BA420" s="9"/>
    </row>
    <row r="421" spans="1:53">
      <c r="A421" s="5"/>
      <c r="B421" s="15"/>
      <c r="C421" s="38"/>
      <c r="D421" s="15"/>
      <c r="E421" s="17"/>
      <c r="F421" s="19"/>
      <c r="G421" s="7"/>
      <c r="H421" s="7"/>
      <c r="I421" s="7"/>
      <c r="J421" s="16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3"/>
      <c r="AU421" s="3" t="s">
        <v>16</v>
      </c>
      <c r="AV421" s="6"/>
      <c r="AW421" s="8"/>
      <c r="AX421" s="8"/>
      <c r="AY421" s="9"/>
      <c r="AZ421" s="9"/>
      <c r="BA421" s="9"/>
    </row>
    <row r="422" spans="1:53">
      <c r="A422" s="5"/>
      <c r="B422" s="15"/>
      <c r="C422" s="38"/>
      <c r="D422" s="15"/>
      <c r="E422" s="17"/>
      <c r="F422" s="19"/>
      <c r="G422" s="7"/>
      <c r="H422" s="7"/>
      <c r="I422" s="7"/>
      <c r="J422" s="16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3"/>
      <c r="AU422" s="3" t="s">
        <v>16</v>
      </c>
      <c r="AV422" s="6"/>
      <c r="AW422" s="8"/>
      <c r="AX422" s="8"/>
      <c r="AY422" s="9"/>
      <c r="AZ422" s="9"/>
      <c r="BA422" s="9"/>
    </row>
    <row r="423" spans="1:53">
      <c r="A423" s="5"/>
      <c r="B423" s="15"/>
      <c r="C423" s="38"/>
      <c r="D423" s="15"/>
      <c r="E423" s="17"/>
      <c r="F423" s="19"/>
      <c r="G423" s="7"/>
      <c r="H423" s="7"/>
      <c r="I423" s="7"/>
      <c r="J423" s="16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3"/>
      <c r="AU423" s="3" t="s">
        <v>16</v>
      </c>
      <c r="AV423" s="6"/>
      <c r="AW423" s="8"/>
      <c r="AX423" s="8"/>
      <c r="AY423" s="9"/>
      <c r="AZ423" s="9"/>
      <c r="BA423" s="9"/>
    </row>
    <row r="424" spans="1:53">
      <c r="A424" s="5"/>
      <c r="B424" s="15"/>
      <c r="C424" s="38"/>
      <c r="D424" s="15"/>
      <c r="E424" s="17"/>
      <c r="F424" s="19"/>
      <c r="G424" s="7"/>
      <c r="H424" s="7"/>
      <c r="I424" s="7"/>
      <c r="J424" s="16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3"/>
      <c r="AU424" s="3" t="s">
        <v>16</v>
      </c>
      <c r="AV424" s="6"/>
      <c r="AW424" s="8"/>
      <c r="AX424" s="8"/>
      <c r="AY424" s="9"/>
      <c r="AZ424" s="9"/>
      <c r="BA424" s="9"/>
    </row>
    <row r="425" spans="1:53">
      <c r="A425" s="5"/>
      <c r="B425" s="15"/>
      <c r="C425" s="38"/>
      <c r="D425" s="15"/>
      <c r="E425" s="17"/>
      <c r="F425" s="19"/>
      <c r="G425" s="7"/>
      <c r="H425" s="7"/>
      <c r="I425" s="7"/>
      <c r="J425" s="16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3"/>
      <c r="AU425" s="3" t="s">
        <v>16</v>
      </c>
      <c r="AV425" s="6"/>
      <c r="AW425" s="8"/>
      <c r="AX425" s="8"/>
      <c r="AY425" s="9"/>
      <c r="AZ425" s="9"/>
      <c r="BA425" s="9"/>
    </row>
    <row r="426" spans="1:53">
      <c r="A426" s="5"/>
      <c r="B426" s="15"/>
      <c r="C426" s="38"/>
      <c r="D426" s="15"/>
      <c r="E426" s="17"/>
      <c r="F426" s="19"/>
      <c r="G426" s="7"/>
      <c r="H426" s="7"/>
      <c r="I426" s="7"/>
      <c r="J426" s="16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3"/>
      <c r="AU426" s="3" t="s">
        <v>16</v>
      </c>
      <c r="AV426" s="6"/>
      <c r="AW426" s="8"/>
      <c r="AX426" s="8"/>
      <c r="AY426" s="9"/>
      <c r="AZ426" s="9"/>
      <c r="BA426" s="9"/>
    </row>
    <row r="427" spans="1:53">
      <c r="A427" s="5"/>
      <c r="B427" s="15"/>
      <c r="C427" s="38"/>
      <c r="D427" s="15"/>
      <c r="E427" s="17"/>
      <c r="F427" s="19"/>
      <c r="G427" s="7"/>
      <c r="H427" s="7"/>
      <c r="I427" s="7"/>
      <c r="J427" s="16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3"/>
      <c r="AU427" s="3" t="s">
        <v>16</v>
      </c>
      <c r="AV427" s="6"/>
      <c r="AW427" s="8"/>
      <c r="AX427" s="8"/>
      <c r="AY427" s="9"/>
      <c r="AZ427" s="9"/>
      <c r="BA427" s="9"/>
    </row>
    <row r="428" spans="1:53">
      <c r="A428" s="5"/>
      <c r="B428" s="15"/>
      <c r="C428" s="38"/>
      <c r="D428" s="15"/>
      <c r="E428" s="17"/>
      <c r="F428" s="19"/>
      <c r="G428" s="6"/>
      <c r="H428" s="6"/>
      <c r="I428" s="6"/>
      <c r="J428" s="17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3"/>
      <c r="AU428" s="3" t="s">
        <v>16</v>
      </c>
      <c r="AV428" s="6"/>
      <c r="AW428" s="8"/>
      <c r="AX428" s="8"/>
      <c r="AY428" s="9"/>
      <c r="AZ428" s="9"/>
      <c r="BA428" s="9"/>
    </row>
    <row r="429" spans="1:53">
      <c r="A429" s="5"/>
      <c r="B429" s="15"/>
      <c r="C429" s="38"/>
      <c r="D429" s="15"/>
      <c r="E429" s="17"/>
      <c r="F429" s="19"/>
      <c r="G429" s="7"/>
      <c r="H429" s="7"/>
      <c r="I429" s="7"/>
      <c r="J429" s="16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3"/>
      <c r="AU429" s="3" t="s">
        <v>16</v>
      </c>
      <c r="AV429" s="6"/>
      <c r="AW429" s="8"/>
      <c r="AX429" s="8"/>
      <c r="AY429" s="9"/>
      <c r="AZ429" s="9"/>
      <c r="BA429" s="9"/>
    </row>
    <row r="430" spans="1:53">
      <c r="A430" s="5"/>
      <c r="B430" s="15"/>
      <c r="C430" s="38"/>
      <c r="D430" s="15"/>
      <c r="E430" s="17"/>
      <c r="F430" s="19"/>
      <c r="G430" s="6"/>
      <c r="H430" s="6"/>
      <c r="I430" s="6"/>
      <c r="J430" s="17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3"/>
      <c r="AU430" s="3" t="s">
        <v>16</v>
      </c>
      <c r="AV430" s="6"/>
      <c r="AW430" s="8"/>
      <c r="AX430" s="8"/>
      <c r="AY430" s="9"/>
      <c r="AZ430" s="9"/>
      <c r="BA430" s="9"/>
    </row>
    <row r="431" spans="1:53">
      <c r="A431" s="5"/>
      <c r="B431" s="15"/>
      <c r="C431" s="38"/>
      <c r="D431" s="15"/>
      <c r="E431" s="17"/>
      <c r="F431" s="19"/>
      <c r="G431" s="7"/>
      <c r="H431" s="7"/>
      <c r="I431" s="7"/>
      <c r="J431" s="16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3"/>
      <c r="AU431" s="3" t="s">
        <v>16</v>
      </c>
      <c r="AV431" s="6"/>
      <c r="AW431" s="8"/>
      <c r="AX431" s="8"/>
      <c r="AY431" s="9"/>
      <c r="AZ431" s="9"/>
      <c r="BA431" s="9"/>
    </row>
    <row r="432" spans="1:53">
      <c r="A432" s="5"/>
      <c r="B432" s="15"/>
      <c r="C432" s="38"/>
      <c r="D432" s="15"/>
      <c r="E432" s="17"/>
      <c r="F432" s="19"/>
      <c r="G432" s="7"/>
      <c r="H432" s="7"/>
      <c r="I432" s="7"/>
      <c r="J432" s="16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3"/>
      <c r="AU432" s="3" t="s">
        <v>16</v>
      </c>
      <c r="AV432" s="6"/>
      <c r="AW432" s="8"/>
      <c r="AX432" s="8"/>
      <c r="AY432" s="9"/>
      <c r="AZ432" s="9"/>
      <c r="BA432" s="9"/>
    </row>
    <row r="433" spans="1:53">
      <c r="A433" s="5"/>
      <c r="B433" s="15"/>
      <c r="C433" s="38"/>
      <c r="D433" s="15"/>
      <c r="E433" s="17"/>
      <c r="F433" s="19"/>
      <c r="G433" s="7"/>
      <c r="H433" s="7"/>
      <c r="I433" s="7"/>
      <c r="J433" s="16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3"/>
      <c r="AU433" s="3" t="s">
        <v>16</v>
      </c>
      <c r="AV433" s="6"/>
      <c r="AW433" s="8"/>
      <c r="AX433" s="8"/>
      <c r="AY433" s="9"/>
      <c r="AZ433" s="9"/>
      <c r="BA433" s="9"/>
    </row>
    <row r="434" spans="1:53">
      <c r="A434" s="5"/>
      <c r="B434" s="15"/>
      <c r="C434" s="38"/>
      <c r="D434" s="15"/>
      <c r="E434" s="17"/>
      <c r="F434" s="19"/>
      <c r="G434" s="6"/>
      <c r="H434" s="6"/>
      <c r="I434" s="6"/>
      <c r="J434" s="17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3"/>
      <c r="AU434" s="3" t="s">
        <v>16</v>
      </c>
      <c r="AV434" s="6"/>
      <c r="AW434" s="8"/>
      <c r="AX434" s="8"/>
      <c r="AY434" s="9"/>
      <c r="AZ434" s="9"/>
      <c r="BA434" s="9"/>
    </row>
    <row r="435" spans="1:53">
      <c r="A435" s="5"/>
      <c r="B435" s="15"/>
      <c r="C435" s="38"/>
      <c r="D435" s="15"/>
      <c r="E435" s="17"/>
      <c r="F435" s="19"/>
      <c r="G435" s="7"/>
      <c r="H435" s="7"/>
      <c r="I435" s="7"/>
      <c r="J435" s="16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3"/>
      <c r="AU435" s="3" t="s">
        <v>16</v>
      </c>
      <c r="AV435" s="6"/>
      <c r="AW435" s="8"/>
      <c r="AX435" s="8"/>
      <c r="AY435" s="9"/>
      <c r="AZ435" s="9"/>
      <c r="BA435" s="9"/>
    </row>
    <row r="436" spans="1:53">
      <c r="A436" s="5"/>
      <c r="B436" s="15"/>
      <c r="C436" s="38"/>
      <c r="D436" s="15"/>
      <c r="E436" s="17"/>
      <c r="F436" s="19"/>
      <c r="G436" s="6"/>
      <c r="H436" s="6"/>
      <c r="I436" s="6"/>
      <c r="J436" s="17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3"/>
      <c r="AU436" s="3" t="s">
        <v>16</v>
      </c>
      <c r="AV436" s="6"/>
      <c r="AW436" s="8"/>
      <c r="AX436" s="8"/>
      <c r="AY436" s="9"/>
      <c r="AZ436" s="9"/>
      <c r="BA436" s="9"/>
    </row>
    <row r="437" spans="1:53">
      <c r="A437" s="5"/>
      <c r="B437" s="15"/>
      <c r="C437" s="38"/>
      <c r="D437" s="15"/>
      <c r="E437" s="17"/>
      <c r="F437" s="19"/>
      <c r="G437" s="7"/>
      <c r="H437" s="7"/>
      <c r="I437" s="7"/>
      <c r="J437" s="16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3"/>
      <c r="AU437" s="3" t="s">
        <v>16</v>
      </c>
      <c r="AV437" s="6"/>
      <c r="AW437" s="8"/>
      <c r="AX437" s="8"/>
      <c r="AY437" s="9"/>
      <c r="AZ437" s="9"/>
      <c r="BA437" s="9"/>
    </row>
    <row r="438" spans="1:53">
      <c r="A438" s="5"/>
      <c r="B438" s="15"/>
      <c r="C438" s="38"/>
      <c r="D438" s="15"/>
      <c r="E438" s="17"/>
      <c r="F438" s="19"/>
      <c r="G438" s="7"/>
      <c r="H438" s="7"/>
      <c r="I438" s="7"/>
      <c r="J438" s="16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3"/>
      <c r="AU438" s="3" t="s">
        <v>16</v>
      </c>
      <c r="AV438" s="6"/>
      <c r="AW438" s="8"/>
      <c r="AX438" s="8"/>
      <c r="AY438" s="9"/>
      <c r="AZ438" s="9"/>
      <c r="BA438" s="9"/>
    </row>
    <row r="439" spans="1:53">
      <c r="A439" s="5"/>
      <c r="B439" s="15"/>
      <c r="C439" s="38"/>
      <c r="D439" s="15"/>
      <c r="E439" s="17"/>
      <c r="F439" s="19"/>
      <c r="G439" s="7"/>
      <c r="H439" s="7"/>
      <c r="I439" s="7"/>
      <c r="J439" s="16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3"/>
      <c r="AU439" s="3" t="s">
        <v>16</v>
      </c>
      <c r="AV439" s="6"/>
      <c r="AW439" s="8"/>
      <c r="AX439" s="8"/>
      <c r="AY439" s="9"/>
      <c r="AZ439" s="9"/>
      <c r="BA439" s="9"/>
    </row>
    <row r="440" spans="1:53">
      <c r="A440" s="5"/>
      <c r="B440" s="15"/>
      <c r="C440" s="38"/>
      <c r="D440" s="15"/>
      <c r="E440" s="17"/>
      <c r="F440" s="19"/>
      <c r="G440" s="7"/>
      <c r="H440" s="7"/>
      <c r="I440" s="7"/>
      <c r="J440" s="16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3"/>
      <c r="AU440" s="3" t="s">
        <v>16</v>
      </c>
      <c r="AV440" s="6"/>
      <c r="AW440" s="8"/>
      <c r="AX440" s="8"/>
      <c r="AY440" s="9"/>
      <c r="AZ440" s="9"/>
      <c r="BA440" s="9"/>
    </row>
    <row r="441" spans="1:53">
      <c r="A441" s="5"/>
      <c r="B441" s="15"/>
      <c r="C441" s="38"/>
      <c r="D441" s="15"/>
      <c r="E441" s="17"/>
      <c r="F441" s="19"/>
      <c r="G441" s="7"/>
      <c r="H441" s="7"/>
      <c r="I441" s="7"/>
      <c r="J441" s="16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3"/>
      <c r="AU441" s="3" t="s">
        <v>16</v>
      </c>
      <c r="AV441" s="6"/>
      <c r="AW441" s="8"/>
      <c r="AX441" s="8"/>
      <c r="AY441" s="9"/>
      <c r="AZ441" s="9"/>
      <c r="BA441" s="9"/>
    </row>
    <row r="442" spans="1:53">
      <c r="A442" s="5"/>
      <c r="B442" s="15"/>
      <c r="C442" s="38"/>
      <c r="D442" s="15"/>
      <c r="E442" s="17"/>
      <c r="F442" s="19"/>
      <c r="G442" s="7"/>
      <c r="H442" s="7"/>
      <c r="I442" s="7"/>
      <c r="J442" s="16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3"/>
      <c r="AU442" s="3" t="s">
        <v>16</v>
      </c>
      <c r="AV442" s="6"/>
      <c r="AW442" s="8"/>
      <c r="AX442" s="8"/>
      <c r="AY442" s="9"/>
      <c r="AZ442" s="9"/>
      <c r="BA442" s="9"/>
    </row>
    <row r="443" spans="1:53">
      <c r="A443" s="5"/>
      <c r="B443" s="15"/>
      <c r="C443" s="38"/>
      <c r="D443" s="15"/>
      <c r="E443" s="17"/>
      <c r="F443" s="19"/>
      <c r="G443" s="7"/>
      <c r="H443" s="7"/>
      <c r="I443" s="7"/>
      <c r="J443" s="16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3"/>
      <c r="AU443" s="3" t="s">
        <v>16</v>
      </c>
      <c r="AV443" s="6"/>
      <c r="AW443" s="8"/>
      <c r="AX443" s="8"/>
      <c r="AY443" s="9"/>
      <c r="AZ443" s="9"/>
      <c r="BA443" s="9"/>
    </row>
    <row r="444" spans="1:53">
      <c r="A444" s="5"/>
      <c r="B444" s="15"/>
      <c r="C444" s="38"/>
      <c r="D444" s="15"/>
      <c r="E444" s="17"/>
      <c r="F444" s="19"/>
      <c r="G444" s="7"/>
      <c r="H444" s="7"/>
      <c r="I444" s="7"/>
      <c r="J444" s="16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3"/>
      <c r="AU444" s="3" t="s">
        <v>16</v>
      </c>
      <c r="AV444" s="6"/>
      <c r="AW444" s="8"/>
      <c r="AX444" s="8"/>
      <c r="AY444" s="9"/>
      <c r="AZ444" s="9"/>
      <c r="BA444" s="9"/>
    </row>
    <row r="445" spans="1:53">
      <c r="A445" s="5"/>
      <c r="B445" s="15"/>
      <c r="C445" s="38"/>
      <c r="D445" s="15"/>
      <c r="E445" s="17"/>
      <c r="F445" s="19"/>
      <c r="G445" s="7"/>
      <c r="H445" s="7"/>
      <c r="I445" s="7"/>
      <c r="J445" s="16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3"/>
      <c r="AU445" s="3" t="s">
        <v>16</v>
      </c>
      <c r="AV445" s="6"/>
      <c r="AW445" s="8"/>
      <c r="AX445" s="8"/>
      <c r="AY445" s="9"/>
      <c r="AZ445" s="9"/>
      <c r="BA445" s="9"/>
    </row>
    <row r="446" spans="1:53">
      <c r="A446" s="5"/>
      <c r="B446" s="15"/>
      <c r="C446" s="38"/>
      <c r="D446" s="15"/>
      <c r="E446" s="17"/>
      <c r="F446" s="19"/>
      <c r="G446" s="7"/>
      <c r="H446" s="7"/>
      <c r="I446" s="7"/>
      <c r="J446" s="16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3"/>
      <c r="AU446" s="3" t="s">
        <v>16</v>
      </c>
      <c r="AV446" s="6"/>
      <c r="AW446" s="8"/>
      <c r="AX446" s="8"/>
      <c r="AY446" s="9"/>
      <c r="AZ446" s="9"/>
      <c r="BA446" s="9"/>
    </row>
    <row r="447" spans="1:53">
      <c r="A447" s="5"/>
      <c r="B447" s="15"/>
      <c r="C447" s="38"/>
      <c r="D447" s="15"/>
      <c r="E447" s="17"/>
      <c r="F447" s="19"/>
      <c r="G447" s="7"/>
      <c r="H447" s="7"/>
      <c r="I447" s="7"/>
      <c r="J447" s="16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3"/>
      <c r="AU447" s="3" t="s">
        <v>16</v>
      </c>
      <c r="AV447" s="6"/>
      <c r="AW447" s="8"/>
      <c r="AX447" s="8"/>
      <c r="AY447" s="9"/>
      <c r="AZ447" s="9"/>
      <c r="BA447" s="9"/>
    </row>
    <row r="448" spans="1:53">
      <c r="A448" s="5"/>
      <c r="B448" s="15"/>
      <c r="C448" s="38"/>
      <c r="D448" s="15"/>
      <c r="E448" s="17"/>
      <c r="F448" s="19"/>
      <c r="G448" s="7"/>
      <c r="H448" s="7"/>
      <c r="I448" s="7"/>
      <c r="J448" s="16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3"/>
      <c r="AU448" s="3" t="s">
        <v>16</v>
      </c>
      <c r="AV448" s="6"/>
      <c r="AW448" s="8"/>
      <c r="AX448" s="8"/>
      <c r="AY448" s="9"/>
      <c r="AZ448" s="9"/>
      <c r="BA448" s="9"/>
    </row>
    <row r="449" spans="1:53">
      <c r="A449" s="5"/>
      <c r="B449" s="15"/>
      <c r="C449" s="38"/>
      <c r="D449" s="15"/>
      <c r="E449" s="17"/>
      <c r="F449" s="19"/>
      <c r="G449" s="7"/>
      <c r="H449" s="7"/>
      <c r="I449" s="7"/>
      <c r="J449" s="16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3"/>
      <c r="AU449" s="3" t="s">
        <v>16</v>
      </c>
      <c r="AV449" s="6"/>
      <c r="AW449" s="8"/>
      <c r="AX449" s="8"/>
      <c r="AY449" s="9"/>
      <c r="AZ449" s="9"/>
      <c r="BA449" s="9"/>
    </row>
    <row r="450" spans="1:53">
      <c r="A450" s="5"/>
      <c r="B450" s="15"/>
      <c r="C450" s="38"/>
      <c r="D450" s="15"/>
      <c r="E450" s="17"/>
      <c r="F450" s="19"/>
      <c r="G450" s="7"/>
      <c r="H450" s="7"/>
      <c r="I450" s="7"/>
      <c r="J450" s="16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3"/>
      <c r="AU450" s="3" t="s">
        <v>16</v>
      </c>
      <c r="AV450" s="6"/>
      <c r="AW450" s="8"/>
      <c r="AX450" s="8"/>
      <c r="AY450" s="9"/>
      <c r="AZ450" s="9"/>
      <c r="BA450" s="9"/>
    </row>
    <row r="451" spans="1:53">
      <c r="A451" s="5"/>
      <c r="B451" s="15"/>
      <c r="C451" s="38"/>
      <c r="D451" s="15"/>
      <c r="E451" s="17"/>
      <c r="F451" s="19"/>
      <c r="G451" s="7"/>
      <c r="H451" s="7"/>
      <c r="I451" s="7"/>
      <c r="J451" s="16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3"/>
      <c r="AU451" s="3" t="s">
        <v>16</v>
      </c>
      <c r="AV451" s="6"/>
      <c r="AW451" s="8"/>
      <c r="AX451" s="8"/>
      <c r="AY451" s="9"/>
      <c r="AZ451" s="9"/>
      <c r="BA451" s="9"/>
    </row>
    <row r="452" spans="1:53">
      <c r="A452" s="5"/>
      <c r="B452" s="15"/>
      <c r="C452" s="38"/>
      <c r="D452" s="15"/>
      <c r="E452" s="17"/>
      <c r="F452" s="19"/>
      <c r="G452" s="7"/>
      <c r="H452" s="7"/>
      <c r="I452" s="7"/>
      <c r="J452" s="16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3"/>
      <c r="AU452" s="3" t="s">
        <v>16</v>
      </c>
      <c r="AV452" s="6"/>
      <c r="AW452" s="8"/>
      <c r="AX452" s="8"/>
      <c r="AY452" s="9"/>
      <c r="AZ452" s="9"/>
      <c r="BA452" s="9"/>
    </row>
    <row r="453" spans="1:53">
      <c r="A453" s="5"/>
      <c r="B453" s="15"/>
      <c r="C453" s="38"/>
      <c r="D453" s="15"/>
      <c r="E453" s="17"/>
      <c r="F453" s="19"/>
      <c r="G453" s="7"/>
      <c r="H453" s="7"/>
      <c r="I453" s="7"/>
      <c r="J453" s="16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3"/>
      <c r="AU453" s="3" t="s">
        <v>16</v>
      </c>
      <c r="AV453" s="6"/>
      <c r="AW453" s="8"/>
      <c r="AX453" s="8"/>
      <c r="AY453" s="9"/>
      <c r="AZ453" s="9"/>
      <c r="BA453" s="9"/>
    </row>
    <row r="454" spans="1:53">
      <c r="A454" s="5"/>
      <c r="B454" s="15"/>
      <c r="C454" s="38"/>
      <c r="D454" s="15"/>
      <c r="E454" s="17"/>
      <c r="F454" s="19"/>
      <c r="G454" s="7"/>
      <c r="H454" s="7"/>
      <c r="I454" s="7"/>
      <c r="J454" s="16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3"/>
      <c r="AU454" s="3" t="s">
        <v>16</v>
      </c>
      <c r="AV454" s="6"/>
      <c r="AW454" s="8"/>
      <c r="AX454" s="8"/>
      <c r="AY454" s="9"/>
      <c r="AZ454" s="9"/>
      <c r="BA454" s="9"/>
    </row>
    <row r="455" spans="1:53">
      <c r="A455" s="5"/>
      <c r="B455" s="15"/>
      <c r="C455" s="38"/>
      <c r="D455" s="15"/>
      <c r="E455" s="17"/>
      <c r="F455" s="19"/>
      <c r="G455" s="7"/>
      <c r="H455" s="7"/>
      <c r="I455" s="7"/>
      <c r="J455" s="16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3"/>
      <c r="AU455" s="3" t="s">
        <v>16</v>
      </c>
      <c r="AV455" s="6"/>
      <c r="AW455" s="8"/>
      <c r="AX455" s="8"/>
      <c r="AY455" s="9"/>
      <c r="AZ455" s="9"/>
      <c r="BA455" s="9"/>
    </row>
    <row r="456" spans="1:53">
      <c r="A456" s="5"/>
      <c r="B456" s="15"/>
      <c r="C456" s="38"/>
      <c r="D456" s="15"/>
      <c r="E456" s="17"/>
      <c r="F456" s="19"/>
      <c r="G456" s="7"/>
      <c r="H456" s="7"/>
      <c r="I456" s="7"/>
      <c r="J456" s="16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3"/>
      <c r="AU456" s="3" t="s">
        <v>16</v>
      </c>
      <c r="AV456" s="6"/>
      <c r="AW456" s="8"/>
      <c r="AX456" s="8"/>
      <c r="AY456" s="9"/>
      <c r="AZ456" s="9"/>
      <c r="BA456" s="9"/>
    </row>
    <row r="457" spans="1:53">
      <c r="A457" s="5"/>
      <c r="B457" s="15"/>
      <c r="C457" s="38"/>
      <c r="D457" s="15"/>
      <c r="E457" s="17"/>
      <c r="F457" s="19"/>
      <c r="G457" s="7"/>
      <c r="H457" s="7"/>
      <c r="I457" s="7"/>
      <c r="J457" s="16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3"/>
      <c r="AU457" s="3" t="s">
        <v>16</v>
      </c>
      <c r="AV457" s="6"/>
      <c r="AW457" s="8"/>
      <c r="AX457" s="8"/>
      <c r="AY457" s="9"/>
      <c r="AZ457" s="9"/>
      <c r="BA457" s="9"/>
    </row>
    <row r="458" spans="1:53">
      <c r="A458" s="5"/>
      <c r="B458" s="15"/>
      <c r="C458" s="38"/>
      <c r="D458" s="15"/>
      <c r="E458" s="17"/>
      <c r="F458" s="19"/>
      <c r="G458" s="7"/>
      <c r="H458" s="7"/>
      <c r="I458" s="7"/>
      <c r="J458" s="16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3"/>
      <c r="AU458" s="3" t="s">
        <v>16</v>
      </c>
      <c r="AV458" s="6"/>
      <c r="AW458" s="8"/>
      <c r="AX458" s="8"/>
      <c r="AY458" s="9"/>
      <c r="AZ458" s="9"/>
      <c r="BA458" s="9"/>
    </row>
    <row r="459" spans="1:53">
      <c r="A459" s="5"/>
      <c r="B459" s="15"/>
      <c r="C459" s="38"/>
      <c r="D459" s="15"/>
      <c r="E459" s="17"/>
      <c r="F459" s="19"/>
      <c r="G459" s="7"/>
      <c r="H459" s="7"/>
      <c r="I459" s="7"/>
      <c r="J459" s="16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3"/>
      <c r="AU459" s="3" t="s">
        <v>16</v>
      </c>
      <c r="AV459" s="6"/>
      <c r="AW459" s="8"/>
      <c r="AX459" s="8"/>
      <c r="AY459" s="9"/>
      <c r="AZ459" s="9"/>
      <c r="BA459" s="9"/>
    </row>
    <row r="460" spans="1:53">
      <c r="A460" s="5"/>
      <c r="B460" s="15"/>
      <c r="C460" s="38"/>
      <c r="D460" s="15"/>
      <c r="E460" s="17"/>
      <c r="F460" s="19"/>
      <c r="G460" s="7"/>
      <c r="H460" s="7"/>
      <c r="I460" s="7"/>
      <c r="J460" s="16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3"/>
      <c r="AU460" s="3" t="s">
        <v>16</v>
      </c>
      <c r="AV460" s="6"/>
      <c r="AW460" s="8"/>
      <c r="AX460" s="8"/>
      <c r="AY460" s="9"/>
      <c r="AZ460" s="9"/>
      <c r="BA460" s="9"/>
    </row>
    <row r="461" spans="1:53">
      <c r="A461" s="5"/>
      <c r="B461" s="15"/>
      <c r="C461" s="38"/>
      <c r="D461" s="15"/>
      <c r="E461" s="17"/>
      <c r="F461" s="19"/>
      <c r="G461" s="7"/>
      <c r="H461" s="7"/>
      <c r="I461" s="7"/>
      <c r="J461" s="16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3"/>
      <c r="AU461" s="3" t="s">
        <v>16</v>
      </c>
      <c r="AV461" s="6"/>
      <c r="AW461" s="8"/>
      <c r="AX461" s="8"/>
      <c r="AY461" s="9"/>
      <c r="AZ461" s="9"/>
      <c r="BA461" s="9"/>
    </row>
    <row r="462" spans="1:53">
      <c r="A462" s="5"/>
      <c r="B462" s="15"/>
      <c r="C462" s="38"/>
      <c r="D462" s="15"/>
      <c r="E462" s="17"/>
      <c r="F462" s="19"/>
      <c r="G462" s="7"/>
      <c r="H462" s="7"/>
      <c r="I462" s="7"/>
      <c r="J462" s="16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3"/>
      <c r="AU462" s="3" t="s">
        <v>16</v>
      </c>
      <c r="AV462" s="6"/>
      <c r="AW462" s="8"/>
      <c r="AX462" s="8"/>
      <c r="AY462" s="9"/>
      <c r="AZ462" s="9"/>
      <c r="BA462" s="9"/>
    </row>
    <row r="463" spans="1:53">
      <c r="A463" s="5"/>
      <c r="B463" s="15"/>
      <c r="C463" s="38"/>
      <c r="D463" s="15"/>
      <c r="E463" s="17"/>
      <c r="F463" s="19"/>
      <c r="G463" s="7"/>
      <c r="H463" s="7"/>
      <c r="I463" s="7"/>
      <c r="J463" s="16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3"/>
      <c r="AU463" s="3" t="s">
        <v>16</v>
      </c>
      <c r="AV463" s="6"/>
      <c r="AW463" s="8"/>
      <c r="AX463" s="8"/>
      <c r="AY463" s="9"/>
      <c r="AZ463" s="9"/>
      <c r="BA463" s="9"/>
    </row>
    <row r="464" spans="1:53">
      <c r="A464" s="5"/>
      <c r="B464" s="15"/>
      <c r="C464" s="38"/>
      <c r="D464" s="15"/>
      <c r="E464" s="17"/>
      <c r="F464" s="19"/>
      <c r="G464" s="7"/>
      <c r="H464" s="7"/>
      <c r="I464" s="7"/>
      <c r="J464" s="16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3"/>
      <c r="AU464" s="3" t="s">
        <v>16</v>
      </c>
      <c r="AV464" s="6"/>
      <c r="AW464" s="8"/>
      <c r="AX464" s="8"/>
      <c r="AY464" s="9"/>
      <c r="AZ464" s="9"/>
      <c r="BA464" s="9"/>
    </row>
    <row r="465" spans="1:53">
      <c r="A465" s="5"/>
      <c r="B465" s="15"/>
      <c r="C465" s="38"/>
      <c r="D465" s="15"/>
      <c r="E465" s="17"/>
      <c r="F465" s="19"/>
      <c r="G465" s="7"/>
      <c r="H465" s="7"/>
      <c r="I465" s="7"/>
      <c r="J465" s="16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3"/>
      <c r="AU465" s="3" t="s">
        <v>16</v>
      </c>
      <c r="AV465" s="6"/>
      <c r="AW465" s="8"/>
      <c r="AX465" s="8"/>
      <c r="AY465" s="9"/>
      <c r="AZ465" s="9"/>
      <c r="BA465" s="9"/>
    </row>
    <row r="466" spans="1:53">
      <c r="A466" s="5"/>
      <c r="B466" s="15"/>
      <c r="C466" s="38"/>
      <c r="D466" s="15"/>
      <c r="E466" s="17"/>
      <c r="F466" s="19"/>
      <c r="G466" s="7"/>
      <c r="H466" s="7"/>
      <c r="I466" s="7"/>
      <c r="J466" s="16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3"/>
      <c r="AU466" s="3" t="s">
        <v>16</v>
      </c>
      <c r="AV466" s="6"/>
      <c r="AW466" s="8"/>
      <c r="AX466" s="8"/>
      <c r="AY466" s="9"/>
      <c r="AZ466" s="9"/>
      <c r="BA466" s="9"/>
    </row>
    <row r="467" spans="1:53">
      <c r="A467" s="5"/>
      <c r="B467" s="15"/>
      <c r="C467" s="38"/>
      <c r="D467" s="15"/>
      <c r="E467" s="17"/>
      <c r="F467" s="19"/>
      <c r="G467" s="7"/>
      <c r="H467" s="7"/>
      <c r="I467" s="7"/>
      <c r="J467" s="16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3"/>
      <c r="AU467" s="3" t="s">
        <v>16</v>
      </c>
      <c r="AV467" s="6"/>
      <c r="AW467" s="8"/>
      <c r="AX467" s="8"/>
      <c r="AY467" s="9"/>
      <c r="AZ467" s="9"/>
      <c r="BA467" s="9"/>
    </row>
    <row r="468" spans="1:53">
      <c r="A468" s="5"/>
      <c r="B468" s="15"/>
      <c r="C468" s="38"/>
      <c r="D468" s="15"/>
      <c r="E468" s="17"/>
      <c r="F468" s="19"/>
      <c r="G468" s="7"/>
      <c r="H468" s="7"/>
      <c r="I468" s="7"/>
      <c r="J468" s="16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3"/>
      <c r="AU468" s="3" t="s">
        <v>16</v>
      </c>
      <c r="AV468" s="6"/>
      <c r="AW468" s="8"/>
      <c r="AX468" s="8"/>
      <c r="AY468" s="9"/>
      <c r="AZ468" s="9"/>
      <c r="BA468" s="9"/>
    </row>
    <row r="469" spans="1:53">
      <c r="A469" s="5"/>
      <c r="B469" s="15"/>
      <c r="C469" s="38"/>
      <c r="D469" s="15"/>
      <c r="E469" s="17"/>
      <c r="F469" s="19"/>
      <c r="G469" s="7"/>
      <c r="H469" s="7"/>
      <c r="I469" s="7"/>
      <c r="J469" s="16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3"/>
      <c r="AU469" s="3" t="s">
        <v>16</v>
      </c>
      <c r="AV469" s="6"/>
      <c r="AW469" s="8"/>
      <c r="AX469" s="8"/>
      <c r="AY469" s="9"/>
      <c r="AZ469" s="9"/>
      <c r="BA469" s="9"/>
    </row>
    <row r="470" spans="1:53">
      <c r="A470" s="5"/>
      <c r="B470" s="15"/>
      <c r="C470" s="38"/>
      <c r="D470" s="15"/>
      <c r="E470" s="17"/>
      <c r="F470" s="19"/>
      <c r="G470" s="7"/>
      <c r="H470" s="7"/>
      <c r="I470" s="7"/>
      <c r="J470" s="16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3"/>
      <c r="AU470" s="3" t="s">
        <v>16</v>
      </c>
      <c r="AV470" s="6"/>
      <c r="AW470" s="8"/>
      <c r="AX470" s="8"/>
      <c r="AY470" s="9"/>
      <c r="AZ470" s="9"/>
      <c r="BA470" s="9"/>
    </row>
    <row r="471" spans="1:53">
      <c r="A471" s="5"/>
      <c r="B471" s="15"/>
      <c r="C471" s="38"/>
      <c r="D471" s="15"/>
      <c r="E471" s="17"/>
      <c r="F471" s="19"/>
      <c r="G471" s="7"/>
      <c r="H471" s="7"/>
      <c r="I471" s="7"/>
      <c r="J471" s="16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3"/>
      <c r="AU471" s="3" t="s">
        <v>16</v>
      </c>
      <c r="AV471" s="6"/>
      <c r="AW471" s="8"/>
      <c r="AX471" s="8"/>
      <c r="AY471" s="9"/>
      <c r="AZ471" s="9"/>
      <c r="BA471" s="9"/>
    </row>
    <row r="472" spans="1:53">
      <c r="A472" s="5"/>
      <c r="B472" s="15"/>
      <c r="C472" s="38"/>
      <c r="D472" s="15"/>
      <c r="E472" s="17"/>
      <c r="F472" s="19"/>
      <c r="G472" s="7"/>
      <c r="H472" s="7"/>
      <c r="I472" s="7"/>
      <c r="J472" s="16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3"/>
      <c r="AU472" s="3" t="s">
        <v>16</v>
      </c>
      <c r="AV472" s="6"/>
      <c r="AW472" s="8"/>
      <c r="AX472" s="8"/>
      <c r="AY472" s="9"/>
      <c r="AZ472" s="9"/>
      <c r="BA472" s="9"/>
    </row>
    <row r="473" spans="1:53" ht="15.75" customHeight="1">
      <c r="A473" s="5"/>
      <c r="B473" s="15"/>
      <c r="C473" s="38"/>
      <c r="D473" s="15"/>
      <c r="E473" s="17"/>
      <c r="F473" s="19"/>
      <c r="G473" s="7"/>
      <c r="H473" s="7"/>
      <c r="I473" s="7"/>
      <c r="J473" s="16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3"/>
      <c r="AU473" s="3" t="s">
        <v>16</v>
      </c>
      <c r="AV473" s="6"/>
      <c r="AW473" s="8"/>
      <c r="AX473" s="8"/>
      <c r="AY473" s="9"/>
      <c r="AZ473" s="9"/>
      <c r="BA473" s="9"/>
    </row>
    <row r="474" spans="1:53" ht="15.75" customHeight="1">
      <c r="A474" s="5"/>
      <c r="B474" s="15"/>
      <c r="C474" s="38"/>
      <c r="D474" s="15"/>
      <c r="E474" s="17"/>
      <c r="F474" s="19"/>
      <c r="G474" s="7"/>
      <c r="H474" s="7"/>
      <c r="I474" s="7"/>
      <c r="J474" s="16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3"/>
      <c r="AU474" s="3" t="s">
        <v>16</v>
      </c>
      <c r="AV474" s="6"/>
      <c r="AW474" s="8"/>
      <c r="AX474" s="8"/>
      <c r="AY474" s="9"/>
      <c r="AZ474" s="9"/>
      <c r="BA474" s="9"/>
    </row>
    <row r="475" spans="1:53" ht="15.75" customHeight="1">
      <c r="A475" s="5"/>
      <c r="B475" s="15"/>
      <c r="C475" s="38"/>
      <c r="D475" s="15"/>
      <c r="E475" s="17"/>
      <c r="F475" s="19"/>
      <c r="G475" s="7"/>
      <c r="H475" s="7"/>
      <c r="I475" s="7"/>
      <c r="J475" s="16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3"/>
      <c r="AU475" s="3" t="s">
        <v>16</v>
      </c>
      <c r="AV475" s="6"/>
      <c r="AW475" s="8"/>
      <c r="AX475" s="8"/>
      <c r="AY475" s="9"/>
      <c r="AZ475" s="9"/>
      <c r="BA475" s="9"/>
    </row>
    <row r="476" spans="1:53" ht="15.75" customHeight="1">
      <c r="A476" s="5"/>
      <c r="B476" s="15"/>
      <c r="C476" s="38"/>
      <c r="D476" s="15"/>
      <c r="E476" s="17"/>
      <c r="F476" s="19"/>
      <c r="G476" s="7"/>
      <c r="H476" s="7"/>
      <c r="I476" s="7"/>
      <c r="J476" s="16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3"/>
      <c r="AU476" s="3" t="s">
        <v>16</v>
      </c>
      <c r="AV476" s="6"/>
      <c r="AW476" s="8"/>
      <c r="AX476" s="8"/>
      <c r="AY476" s="9"/>
      <c r="AZ476" s="9"/>
      <c r="BA476" s="9"/>
    </row>
    <row r="477" spans="1:53">
      <c r="A477" s="5"/>
      <c r="B477" s="15"/>
      <c r="C477" s="38"/>
      <c r="D477" s="15"/>
      <c r="E477" s="17"/>
      <c r="F477" s="19"/>
      <c r="G477" s="7"/>
      <c r="H477" s="7"/>
      <c r="I477" s="7"/>
      <c r="J477" s="16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3"/>
      <c r="AU477" s="3" t="s">
        <v>16</v>
      </c>
      <c r="AV477" s="6"/>
      <c r="AW477" s="8"/>
      <c r="AX477" s="8"/>
      <c r="AY477" s="9"/>
      <c r="AZ477" s="9"/>
      <c r="BA477" s="9"/>
    </row>
    <row r="478" spans="1:53">
      <c r="A478" s="5"/>
      <c r="B478" s="15"/>
      <c r="C478" s="38"/>
      <c r="D478" s="15"/>
      <c r="E478" s="17"/>
      <c r="F478" s="19"/>
      <c r="G478" s="7"/>
      <c r="H478" s="7"/>
      <c r="I478" s="7"/>
      <c r="J478" s="16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3"/>
      <c r="AU478" s="3" t="s">
        <v>16</v>
      </c>
      <c r="AV478" s="6"/>
      <c r="AW478" s="8"/>
      <c r="AX478" s="8"/>
      <c r="AY478" s="9"/>
      <c r="AZ478" s="9"/>
      <c r="BA478" s="9"/>
    </row>
    <row r="479" spans="1:53">
      <c r="A479" s="5"/>
      <c r="B479" s="15"/>
      <c r="C479" s="38"/>
      <c r="D479" s="15"/>
      <c r="E479" s="17"/>
      <c r="F479" s="19"/>
      <c r="G479" s="7"/>
      <c r="H479" s="7"/>
      <c r="I479" s="7"/>
      <c r="J479" s="16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3"/>
      <c r="AU479" s="3" t="s">
        <v>16</v>
      </c>
      <c r="AV479" s="6"/>
      <c r="AW479" s="8"/>
      <c r="AX479" s="8"/>
      <c r="AY479" s="9"/>
      <c r="AZ479" s="9"/>
      <c r="BA479" s="9"/>
    </row>
    <row r="480" spans="1:53">
      <c r="A480" s="5"/>
      <c r="B480" s="15"/>
      <c r="C480" s="38"/>
      <c r="D480" s="15"/>
      <c r="E480" s="17"/>
      <c r="F480" s="19"/>
      <c r="G480" s="7"/>
      <c r="H480" s="7"/>
      <c r="I480" s="7"/>
      <c r="J480" s="16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3"/>
      <c r="AU480" s="3" t="s">
        <v>16</v>
      </c>
      <c r="AV480" s="6"/>
      <c r="AW480" s="8"/>
      <c r="AX480" s="8"/>
      <c r="AY480" s="9"/>
      <c r="AZ480" s="9"/>
      <c r="BA480" s="9"/>
    </row>
    <row r="481" spans="1:53">
      <c r="A481" s="5"/>
      <c r="B481" s="15"/>
      <c r="C481" s="38"/>
      <c r="D481" s="15"/>
      <c r="E481" s="17"/>
      <c r="F481" s="19"/>
      <c r="G481" s="7"/>
      <c r="H481" s="7"/>
      <c r="I481" s="7"/>
      <c r="J481" s="16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3"/>
      <c r="AU481" s="3" t="s">
        <v>16</v>
      </c>
      <c r="AV481" s="6"/>
      <c r="AW481" s="8"/>
      <c r="AX481" s="8"/>
      <c r="AY481" s="9"/>
      <c r="AZ481" s="9"/>
      <c r="BA481" s="9"/>
    </row>
    <row r="482" spans="1:53">
      <c r="A482" s="5"/>
      <c r="B482" s="15"/>
      <c r="C482" s="38"/>
      <c r="D482" s="15"/>
      <c r="E482" s="17"/>
      <c r="F482" s="19"/>
      <c r="G482" s="7"/>
      <c r="H482" s="7"/>
      <c r="I482" s="7"/>
      <c r="J482" s="16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3"/>
      <c r="AU482" s="3" t="s">
        <v>16</v>
      </c>
      <c r="AV482" s="6"/>
      <c r="AW482" s="8"/>
      <c r="AX482" s="8"/>
      <c r="AY482" s="9"/>
      <c r="AZ482" s="9"/>
      <c r="BA482" s="9"/>
    </row>
    <row r="483" spans="1:53">
      <c r="A483" s="5"/>
      <c r="B483" s="15"/>
      <c r="C483" s="38"/>
      <c r="D483" s="15"/>
      <c r="E483" s="17"/>
      <c r="F483" s="19"/>
      <c r="G483" s="7"/>
      <c r="H483" s="7"/>
      <c r="I483" s="7"/>
      <c r="J483" s="16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3"/>
      <c r="AU483" s="3" t="s">
        <v>16</v>
      </c>
      <c r="AV483" s="6"/>
      <c r="AW483" s="8"/>
      <c r="AX483" s="8"/>
      <c r="AY483" s="9"/>
      <c r="AZ483" s="9"/>
      <c r="BA483" s="9"/>
    </row>
    <row r="484" spans="1:53">
      <c r="A484" s="5"/>
      <c r="B484" s="15"/>
      <c r="C484" s="38"/>
      <c r="D484" s="15"/>
      <c r="E484" s="17"/>
      <c r="F484" s="19"/>
      <c r="G484" s="7"/>
      <c r="H484" s="7"/>
      <c r="I484" s="7"/>
      <c r="J484" s="16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3"/>
      <c r="AU484" s="3" t="s">
        <v>16</v>
      </c>
      <c r="AV484" s="6"/>
      <c r="AW484" s="8"/>
      <c r="AX484" s="8"/>
      <c r="AY484" s="9"/>
      <c r="AZ484" s="9"/>
      <c r="BA484" s="9"/>
    </row>
    <row r="485" spans="1:53">
      <c r="A485" s="5"/>
      <c r="B485" s="15"/>
      <c r="C485" s="38"/>
      <c r="D485" s="15"/>
      <c r="E485" s="17"/>
      <c r="F485" s="19"/>
      <c r="G485" s="7"/>
      <c r="H485" s="7"/>
      <c r="I485" s="7"/>
      <c r="J485" s="16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3"/>
      <c r="AU485" s="3" t="s">
        <v>16</v>
      </c>
      <c r="AV485" s="6"/>
      <c r="AW485" s="8"/>
      <c r="AX485" s="8"/>
      <c r="AY485" s="9"/>
      <c r="AZ485" s="9"/>
      <c r="BA485" s="9"/>
    </row>
    <row r="486" spans="1:53">
      <c r="A486" s="5"/>
      <c r="B486" s="15"/>
      <c r="C486" s="38"/>
      <c r="D486" s="15"/>
      <c r="E486" s="17"/>
      <c r="F486" s="19"/>
      <c r="G486" s="7"/>
      <c r="H486" s="7"/>
      <c r="I486" s="7"/>
      <c r="J486" s="16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3"/>
      <c r="AU486" s="3" t="s">
        <v>16</v>
      </c>
      <c r="AV486" s="6"/>
      <c r="AW486" s="8"/>
      <c r="AX486" s="8"/>
      <c r="AY486" s="9"/>
      <c r="AZ486" s="9"/>
      <c r="BA486" s="9"/>
    </row>
    <row r="487" spans="1:53">
      <c r="A487" s="5"/>
      <c r="B487" s="15"/>
      <c r="C487" s="38"/>
      <c r="D487" s="15"/>
      <c r="E487" s="17"/>
      <c r="F487" s="19"/>
      <c r="G487" s="7"/>
      <c r="H487" s="7"/>
      <c r="I487" s="7"/>
      <c r="J487" s="16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3"/>
      <c r="AU487" s="3" t="s">
        <v>16</v>
      </c>
      <c r="AV487" s="6"/>
      <c r="AW487" s="8"/>
      <c r="AX487" s="8"/>
      <c r="AY487" s="9"/>
      <c r="AZ487" s="9"/>
      <c r="BA487" s="9"/>
    </row>
    <row r="488" spans="1:53">
      <c r="A488" s="5"/>
      <c r="B488" s="15"/>
      <c r="C488" s="38"/>
      <c r="D488" s="15"/>
      <c r="E488" s="17"/>
      <c r="F488" s="19"/>
      <c r="G488" s="7"/>
      <c r="H488" s="7"/>
      <c r="I488" s="7"/>
      <c r="J488" s="16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3"/>
      <c r="AU488" s="3" t="s">
        <v>16</v>
      </c>
      <c r="AV488" s="6"/>
      <c r="AW488" s="8"/>
      <c r="AX488" s="8"/>
      <c r="AY488" s="9"/>
      <c r="AZ488" s="9"/>
      <c r="BA488" s="9"/>
    </row>
    <row r="489" spans="1:53">
      <c r="A489" s="5"/>
      <c r="B489" s="15"/>
      <c r="C489" s="38"/>
      <c r="D489" s="15"/>
      <c r="E489" s="17"/>
      <c r="F489" s="19"/>
      <c r="G489" s="7"/>
      <c r="H489" s="7"/>
      <c r="I489" s="7"/>
      <c r="J489" s="16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3"/>
      <c r="AU489" s="3" t="s">
        <v>16</v>
      </c>
      <c r="AV489" s="6"/>
      <c r="AW489" s="8"/>
      <c r="AX489" s="8"/>
      <c r="AY489" s="9"/>
      <c r="AZ489" s="9"/>
      <c r="BA489" s="9"/>
    </row>
    <row r="490" spans="1:53">
      <c r="A490" s="5"/>
      <c r="B490" s="15"/>
      <c r="C490" s="38"/>
      <c r="D490" s="15"/>
      <c r="E490" s="17"/>
      <c r="F490" s="19"/>
      <c r="G490" s="7"/>
      <c r="H490" s="7"/>
      <c r="I490" s="7"/>
      <c r="J490" s="16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3"/>
      <c r="AU490" s="3" t="s">
        <v>16</v>
      </c>
      <c r="AV490" s="6"/>
      <c r="AW490" s="8"/>
      <c r="AX490" s="8"/>
      <c r="AY490" s="9"/>
      <c r="AZ490" s="9"/>
      <c r="BA490" s="9"/>
    </row>
    <row r="491" spans="1:53">
      <c r="A491" s="5"/>
      <c r="B491" s="15"/>
      <c r="C491" s="38"/>
      <c r="D491" s="15"/>
      <c r="E491" s="17"/>
      <c r="F491" s="19"/>
      <c r="G491" s="7"/>
      <c r="H491" s="7"/>
      <c r="I491" s="7"/>
      <c r="J491" s="16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3"/>
      <c r="AU491" s="3" t="s">
        <v>16</v>
      </c>
      <c r="AV491" s="6"/>
      <c r="AW491" s="8"/>
      <c r="AX491" s="8"/>
      <c r="AY491" s="9"/>
      <c r="AZ491" s="9"/>
      <c r="BA491" s="9"/>
    </row>
    <row r="492" spans="1:53">
      <c r="A492" s="5"/>
      <c r="B492" s="15"/>
      <c r="C492" s="38"/>
      <c r="D492" s="15"/>
      <c r="E492" s="17"/>
      <c r="F492" s="19"/>
      <c r="G492" s="7"/>
      <c r="H492" s="7"/>
      <c r="I492" s="7"/>
      <c r="J492" s="16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3"/>
      <c r="AU492" s="3" t="s">
        <v>16</v>
      </c>
      <c r="AV492" s="6"/>
      <c r="AW492" s="8"/>
      <c r="AX492" s="8"/>
      <c r="AY492" s="9"/>
      <c r="AZ492" s="9"/>
      <c r="BA492" s="9"/>
    </row>
    <row r="493" spans="1:53">
      <c r="A493" s="5"/>
      <c r="B493" s="15"/>
      <c r="C493" s="38"/>
      <c r="D493" s="15"/>
      <c r="E493" s="17"/>
      <c r="F493" s="19"/>
      <c r="G493" s="7"/>
      <c r="H493" s="7"/>
      <c r="I493" s="7"/>
      <c r="J493" s="16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3"/>
      <c r="AU493" s="3" t="s">
        <v>16</v>
      </c>
      <c r="AV493" s="6"/>
      <c r="AW493" s="8"/>
      <c r="AX493" s="8"/>
      <c r="AY493" s="9"/>
      <c r="AZ493" s="9"/>
      <c r="BA493" s="9"/>
    </row>
    <row r="494" spans="1:53">
      <c r="A494" s="5"/>
      <c r="B494" s="15"/>
      <c r="C494" s="38"/>
      <c r="D494" s="15"/>
      <c r="E494" s="17"/>
      <c r="F494" s="19"/>
      <c r="G494" s="7"/>
      <c r="H494" s="7"/>
      <c r="I494" s="7"/>
      <c r="J494" s="16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3"/>
      <c r="AU494" s="3" t="s">
        <v>16</v>
      </c>
      <c r="AV494" s="6"/>
      <c r="AW494" s="8"/>
      <c r="AX494" s="8"/>
      <c r="AY494" s="9"/>
      <c r="AZ494" s="9"/>
      <c r="BA494" s="9"/>
    </row>
    <row r="495" spans="1:53">
      <c r="A495" s="5"/>
      <c r="B495" s="15"/>
      <c r="C495" s="38"/>
      <c r="D495" s="15"/>
      <c r="E495" s="17"/>
      <c r="F495" s="19"/>
      <c r="G495" s="7"/>
      <c r="H495" s="7"/>
      <c r="I495" s="7"/>
      <c r="J495" s="16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3"/>
      <c r="AU495" s="3" t="s">
        <v>16</v>
      </c>
      <c r="AV495" s="6"/>
      <c r="AW495" s="8"/>
      <c r="AX495" s="8"/>
      <c r="AY495" s="9"/>
      <c r="AZ495" s="9"/>
      <c r="BA495" s="9"/>
    </row>
    <row r="496" spans="1:53">
      <c r="A496" s="5"/>
      <c r="B496" s="15"/>
      <c r="C496" s="38"/>
      <c r="D496" s="15"/>
      <c r="E496" s="17"/>
      <c r="F496" s="19"/>
      <c r="G496" s="7"/>
      <c r="H496" s="7"/>
      <c r="I496" s="7"/>
      <c r="J496" s="16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3"/>
      <c r="AU496" s="3" t="s">
        <v>16</v>
      </c>
      <c r="AV496" s="6"/>
      <c r="AW496" s="8"/>
      <c r="AX496" s="8"/>
      <c r="AY496" s="9"/>
      <c r="AZ496" s="9"/>
      <c r="BA496" s="9"/>
    </row>
    <row r="497" spans="1:53">
      <c r="A497" s="5"/>
      <c r="B497" s="15"/>
      <c r="C497" s="38"/>
      <c r="D497" s="15"/>
      <c r="E497" s="17"/>
      <c r="F497" s="19"/>
      <c r="G497" s="7"/>
      <c r="H497" s="7"/>
      <c r="I497" s="7"/>
      <c r="J497" s="16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3"/>
      <c r="AU497" s="3" t="s">
        <v>16</v>
      </c>
      <c r="AV497" s="6"/>
      <c r="AW497" s="8"/>
      <c r="AX497" s="8"/>
      <c r="AY497" s="9"/>
      <c r="AZ497" s="9"/>
      <c r="BA497" s="9"/>
    </row>
    <row r="498" spans="1:53">
      <c r="A498" s="5"/>
      <c r="B498" s="15"/>
      <c r="C498" s="38"/>
      <c r="D498" s="15"/>
      <c r="E498" s="17"/>
      <c r="F498" s="19"/>
      <c r="G498" s="7"/>
      <c r="H498" s="7"/>
      <c r="I498" s="7"/>
      <c r="J498" s="16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3"/>
      <c r="AU498" s="3" t="s">
        <v>16</v>
      </c>
      <c r="AV498" s="6"/>
      <c r="AW498" s="8"/>
      <c r="AX498" s="8"/>
      <c r="AY498" s="9"/>
      <c r="AZ498" s="9"/>
      <c r="BA498" s="9"/>
    </row>
    <row r="499" spans="1:53">
      <c r="A499" s="5"/>
      <c r="B499" s="15"/>
      <c r="C499" s="38"/>
      <c r="D499" s="15"/>
      <c r="E499" s="17"/>
      <c r="F499" s="19"/>
      <c r="G499" s="7"/>
      <c r="H499" s="7"/>
      <c r="I499" s="7"/>
      <c r="J499" s="16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3"/>
      <c r="AU499" s="3" t="s">
        <v>16</v>
      </c>
      <c r="AV499" s="6"/>
      <c r="AW499" s="8"/>
      <c r="AX499" s="8"/>
      <c r="AY499" s="9"/>
      <c r="AZ499" s="9"/>
      <c r="BA499" s="9"/>
    </row>
    <row r="500" spans="1:53">
      <c r="A500" s="5"/>
      <c r="B500" s="15"/>
      <c r="C500" s="38"/>
      <c r="D500" s="15"/>
      <c r="E500" s="17"/>
      <c r="F500" s="19"/>
      <c r="G500" s="7"/>
      <c r="H500" s="7"/>
      <c r="I500" s="7"/>
      <c r="J500" s="16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3"/>
      <c r="AU500" s="3" t="s">
        <v>16</v>
      </c>
      <c r="AV500" s="6"/>
      <c r="AW500" s="8"/>
      <c r="AX500" s="8"/>
      <c r="AY500" s="9"/>
      <c r="AZ500" s="9"/>
      <c r="BA500" s="9"/>
    </row>
    <row r="501" spans="1:53">
      <c r="A501" s="5"/>
      <c r="B501" s="15"/>
      <c r="C501" s="38"/>
      <c r="D501" s="15"/>
      <c r="E501" s="17"/>
      <c r="F501" s="19"/>
      <c r="G501" s="6"/>
      <c r="H501" s="6"/>
      <c r="I501" s="6"/>
      <c r="J501" s="17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3"/>
      <c r="AU501" s="3" t="s">
        <v>16</v>
      </c>
      <c r="AV501" s="6"/>
      <c r="AW501" s="8"/>
      <c r="AX501" s="8"/>
      <c r="AY501" s="9"/>
      <c r="AZ501" s="9"/>
      <c r="BA501" s="9"/>
    </row>
    <row r="502" spans="1:53">
      <c r="A502" s="5"/>
      <c r="B502" s="15"/>
      <c r="C502" s="38"/>
      <c r="D502" s="15"/>
      <c r="E502" s="17"/>
      <c r="F502" s="19"/>
      <c r="G502" s="7"/>
      <c r="H502" s="7"/>
      <c r="I502" s="7"/>
      <c r="J502" s="16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3"/>
      <c r="AU502" s="3" t="s">
        <v>16</v>
      </c>
      <c r="AV502" s="6"/>
      <c r="AW502" s="8"/>
      <c r="AX502" s="8"/>
      <c r="AY502" s="9"/>
      <c r="AZ502" s="9"/>
      <c r="BA502" s="9"/>
    </row>
    <row r="503" spans="1:53">
      <c r="A503" s="5"/>
      <c r="B503" s="15"/>
      <c r="C503" s="38"/>
      <c r="D503" s="15"/>
      <c r="E503" s="17"/>
      <c r="F503" s="19"/>
      <c r="G503" s="7"/>
      <c r="H503" s="7"/>
      <c r="I503" s="7"/>
      <c r="J503" s="16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3"/>
      <c r="AU503" s="3" t="s">
        <v>16</v>
      </c>
      <c r="AV503" s="6"/>
      <c r="AW503" s="8"/>
      <c r="AX503" s="8"/>
      <c r="AY503" s="9"/>
      <c r="AZ503" s="9"/>
      <c r="BA503" s="9"/>
    </row>
    <row r="504" spans="1:53">
      <c r="A504" s="5"/>
      <c r="B504" s="15"/>
      <c r="C504" s="38"/>
      <c r="D504" s="15"/>
      <c r="E504" s="17"/>
      <c r="F504" s="19"/>
      <c r="G504" s="7"/>
      <c r="H504" s="7"/>
      <c r="I504" s="7"/>
      <c r="J504" s="16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3"/>
      <c r="AU504" s="3" t="s">
        <v>16</v>
      </c>
      <c r="AV504" s="6"/>
      <c r="AW504" s="8"/>
      <c r="AX504" s="8"/>
      <c r="AY504" s="9"/>
      <c r="AZ504" s="9"/>
      <c r="BA504" s="9"/>
    </row>
    <row r="505" spans="1:53">
      <c r="A505" s="5"/>
      <c r="B505" s="15"/>
      <c r="C505" s="38"/>
      <c r="D505" s="15"/>
      <c r="E505" s="17"/>
      <c r="F505" s="19"/>
      <c r="G505" s="6"/>
      <c r="H505" s="6"/>
      <c r="I505" s="6"/>
      <c r="J505" s="17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3"/>
      <c r="AU505" s="3" t="s">
        <v>16</v>
      </c>
      <c r="AV505" s="6"/>
      <c r="AW505" s="8"/>
      <c r="AX505" s="8"/>
      <c r="AY505" s="9"/>
      <c r="AZ505" s="9"/>
      <c r="BA505" s="9"/>
    </row>
    <row r="506" spans="1:53">
      <c r="A506" s="5"/>
      <c r="B506" s="15"/>
      <c r="C506" s="38"/>
      <c r="D506" s="15"/>
      <c r="E506" s="17"/>
      <c r="F506" s="19"/>
      <c r="G506" s="7"/>
      <c r="H506" s="7"/>
      <c r="I506" s="7"/>
      <c r="J506" s="16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3"/>
      <c r="AU506" s="3" t="s">
        <v>16</v>
      </c>
      <c r="AV506" s="6"/>
      <c r="AW506" s="8"/>
      <c r="AX506" s="8"/>
      <c r="AY506" s="9"/>
      <c r="AZ506" s="9"/>
      <c r="BA506" s="9"/>
    </row>
  </sheetData>
  <dataConsolidate/>
  <mergeCells count="52">
    <mergeCell ref="AD5:AE5"/>
    <mergeCell ref="T5:U5"/>
    <mergeCell ref="V5:W5"/>
    <mergeCell ref="X5:Y5"/>
    <mergeCell ref="Z5:AA5"/>
    <mergeCell ref="AB5:AC5"/>
    <mergeCell ref="J5:K5"/>
    <mergeCell ref="L5:M5"/>
    <mergeCell ref="N5:O5"/>
    <mergeCell ref="P5:Q5"/>
    <mergeCell ref="R5:S5"/>
    <mergeCell ref="A4:BA4"/>
    <mergeCell ref="AT6:AV6"/>
    <mergeCell ref="AW6:AW7"/>
    <mergeCell ref="J6:K6"/>
    <mergeCell ref="AB6:AC6"/>
    <mergeCell ref="AD6:AE6"/>
    <mergeCell ref="L6:M6"/>
    <mergeCell ref="N7:O7"/>
    <mergeCell ref="P7:Q7"/>
    <mergeCell ref="R7:S7"/>
    <mergeCell ref="N6:O6"/>
    <mergeCell ref="AF6:AG6"/>
    <mergeCell ref="L7:M7"/>
    <mergeCell ref="X7:Y7"/>
    <mergeCell ref="Z7:AA7"/>
    <mergeCell ref="AB7:AC7"/>
    <mergeCell ref="AX6:BA6"/>
    <mergeCell ref="AX7:AY7"/>
    <mergeCell ref="AZ7:BA7"/>
    <mergeCell ref="E6:I6"/>
    <mergeCell ref="X6:Y6"/>
    <mergeCell ref="Z6:AA6"/>
    <mergeCell ref="AF7:AG7"/>
    <mergeCell ref="P6:Q6"/>
    <mergeCell ref="R6:S6"/>
    <mergeCell ref="T6:U6"/>
    <mergeCell ref="V6:W6"/>
    <mergeCell ref="AD7:AE7"/>
    <mergeCell ref="T7:U7"/>
    <mergeCell ref="V7:W7"/>
    <mergeCell ref="J7:K7"/>
    <mergeCell ref="AR7:AS7"/>
    <mergeCell ref="D6:D8"/>
    <mergeCell ref="C6:C8"/>
    <mergeCell ref="B6:B8"/>
    <mergeCell ref="A6:A8"/>
    <mergeCell ref="AR6:AS6"/>
    <mergeCell ref="I7:I8"/>
    <mergeCell ref="G7:H8"/>
    <mergeCell ref="F7:F8"/>
    <mergeCell ref="E7:E8"/>
  </mergeCells>
  <dataValidations count="11">
    <dataValidation type="list" allowBlank="1" showInputMessage="1" showErrorMessage="1" sqref="F9:F11 F13:F506">
      <formula1>INDIRECT(SUBSTITUTE($E9," ",""))</formula1>
    </dataValidation>
    <dataValidation type="list" allowBlank="1" showInputMessage="1" showErrorMessage="1" sqref="AT9:AT12">
      <formula1>المستند</formula1>
    </dataValidation>
    <dataValidation type="list" allowBlank="1" showInputMessage="1" showErrorMessage="1" sqref="E12:F12 G9:AS260">
      <formula1>عميل</formula1>
    </dataValidation>
    <dataValidation type="list" allowBlank="1" showInputMessage="1" sqref="G261:AS506 C507:AS542">
      <formula1>عميل</formula1>
    </dataValidation>
    <dataValidation type="list" allowBlank="1" showInputMessage="1" showErrorMessage="1" sqref="AU9:AU12">
      <formula1>FH</formula1>
    </dataValidation>
    <dataValidation type="list" allowBlank="1" showInputMessage="1" showErrorMessage="1" sqref="E13:E506 E9:E11">
      <formula1>مجموعة</formula1>
    </dataValidation>
    <dataValidation type="list" allowBlank="1" showInputMessage="1" showErrorMessage="1" sqref="AU13:AU506">
      <formula1>تعامل</formula1>
    </dataValidation>
    <dataValidation type="list" allowBlank="1" showInputMessage="1" showErrorMessage="1" sqref="B13:B506">
      <formula1>فروع</formula1>
    </dataValidation>
    <dataValidation type="list" allowBlank="1" showInputMessage="1" showErrorMessage="1" sqref="AT13:AT506">
      <formula1>بيانات</formula1>
    </dataValidation>
    <dataValidation type="list" allowBlank="1" showInputMessage="1" showErrorMessage="1" sqref="D9:D506">
      <formula1>مخزن</formula1>
    </dataValidation>
    <dataValidation type="list" allowBlank="1" showInputMessage="1" showErrorMessage="1" sqref="C9:C506">
      <formula1>INDIRECT(SUBSTITUTE($B9," ",""))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W30"/>
  <sheetViews>
    <sheetView showZeros="0" rightToLeft="1" tabSelected="1" topLeftCell="F1" workbookViewId="0">
      <pane ySplit="7" topLeftCell="A24" activePane="bottomLeft" state="frozen"/>
      <selection pane="bottomLeft" activeCell="F30" sqref="F30"/>
    </sheetView>
  </sheetViews>
  <sheetFormatPr defaultRowHeight="15"/>
  <cols>
    <col min="1" max="1" width="1" hidden="1" customWidth="1"/>
    <col min="2" max="2" width="1.140625" hidden="1" customWidth="1"/>
    <col min="3" max="3" width="1.7109375" hidden="1" customWidth="1"/>
    <col min="4" max="4" width="1.140625" hidden="1" customWidth="1"/>
    <col min="5" max="5" width="1.42578125" hidden="1" customWidth="1"/>
    <col min="6" max="6" width="14.85546875" bestFit="1" customWidth="1"/>
    <col min="7" max="7" width="12.7109375" style="12" customWidth="1"/>
    <col min="8" max="8" width="8.5703125" customWidth="1"/>
    <col min="9" max="9" width="1.5703125" style="12" customWidth="1"/>
    <col min="10" max="10" width="7" style="25" bestFit="1" customWidth="1"/>
    <col min="11" max="11" width="1.140625" customWidth="1"/>
    <col min="12" max="12" width="5.85546875" style="25" customWidth="1"/>
    <col min="13" max="13" width="2" customWidth="1"/>
    <col min="14" max="14" width="5.42578125" style="25" bestFit="1" customWidth="1"/>
    <col min="15" max="15" width="2.28515625" customWidth="1"/>
    <col min="16" max="16" width="5.42578125" style="25" bestFit="1" customWidth="1"/>
    <col min="17" max="17" width="3.28515625" customWidth="1"/>
    <col min="18" max="18" width="5.42578125" style="25" bestFit="1" customWidth="1"/>
    <col min="19" max="19" width="2.28515625" customWidth="1"/>
    <col min="20" max="20" width="6" style="25" customWidth="1"/>
    <col min="21" max="21" width="2.28515625" customWidth="1"/>
    <col min="22" max="22" width="7.7109375" style="25" customWidth="1"/>
    <col min="23" max="23" width="3.28515625" customWidth="1"/>
    <col min="24" max="24" width="6.5703125" style="25" customWidth="1"/>
    <col min="25" max="25" width="3.140625" customWidth="1"/>
    <col min="26" max="26" width="9.140625" style="25" customWidth="1"/>
    <col min="27" max="27" width="2.140625" bestFit="1" customWidth="1"/>
    <col min="28" max="28" width="6" style="25" customWidth="1"/>
    <col min="29" max="29" width="3" customWidth="1"/>
    <col min="30" max="30" width="5.42578125" style="25" bestFit="1" customWidth="1"/>
    <col min="31" max="31" width="3.140625" style="12" hidden="1" customWidth="1"/>
    <col min="32" max="32" width="6" hidden="1" customWidth="1"/>
    <col min="33" max="35" width="7.140625" hidden="1" customWidth="1"/>
    <col min="36" max="42" width="8.140625" hidden="1" customWidth="1"/>
    <col min="43" max="43" width="2.7109375" hidden="1" customWidth="1"/>
    <col min="44" max="44" width="5.42578125" hidden="1" customWidth="1"/>
    <col min="45" max="45" width="14.85546875" bestFit="1" customWidth="1"/>
    <col min="46" max="46" width="16.140625" bestFit="1" customWidth="1"/>
    <col min="47" max="47" width="13.42578125" bestFit="1" customWidth="1"/>
    <col min="48" max="48" width="11.85546875" bestFit="1" customWidth="1"/>
    <col min="49" max="49" width="16" bestFit="1" customWidth="1"/>
  </cols>
  <sheetData>
    <row r="1" spans="5:49" ht="28.5">
      <c r="F1" s="131" t="s">
        <v>117</v>
      </c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</row>
    <row r="2" spans="5:49" ht="20.25" customHeight="1">
      <c r="F2" s="27"/>
      <c r="G2" s="63"/>
      <c r="H2" s="27"/>
      <c r="I2" s="27"/>
      <c r="J2" s="158" t="s">
        <v>2</v>
      </c>
      <c r="K2" s="158"/>
      <c r="L2" s="158"/>
      <c r="M2" s="157" t="s">
        <v>88</v>
      </c>
      <c r="N2" s="157"/>
      <c r="O2" s="157"/>
      <c r="P2" s="157"/>
      <c r="Q2" s="157"/>
      <c r="R2" s="132" t="s">
        <v>157</v>
      </c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5:49" ht="18.75" customHeight="1">
      <c r="F3" s="12"/>
      <c r="H3" s="12"/>
      <c r="K3" s="12"/>
      <c r="M3" s="12"/>
      <c r="O3" s="12"/>
      <c r="P3" s="133">
        <v>41640</v>
      </c>
      <c r="Q3" s="134"/>
      <c r="R3" s="134"/>
      <c r="S3" s="134"/>
      <c r="T3" s="134"/>
      <c r="U3" s="134"/>
      <c r="V3" s="165" t="s">
        <v>28</v>
      </c>
      <c r="W3" s="165"/>
      <c r="X3" s="165"/>
      <c r="Y3" s="165"/>
      <c r="Z3" s="165"/>
      <c r="AA3" s="165"/>
      <c r="AB3" s="165"/>
      <c r="AC3" s="165"/>
      <c r="AD3" s="137">
        <v>42004</v>
      </c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2"/>
      <c r="AU3" s="12"/>
      <c r="AV3" s="12"/>
      <c r="AW3" s="12"/>
    </row>
    <row r="4" spans="5:49" ht="14.25" customHeight="1">
      <c r="F4" s="62" t="s">
        <v>30</v>
      </c>
      <c r="G4" s="142" t="s">
        <v>5</v>
      </c>
      <c r="H4" s="142" t="s">
        <v>9</v>
      </c>
      <c r="I4" s="153">
        <v>19810</v>
      </c>
      <c r="J4" s="154"/>
      <c r="K4" s="155">
        <v>18762</v>
      </c>
      <c r="L4" s="155"/>
      <c r="M4" s="154">
        <v>18667</v>
      </c>
      <c r="N4" s="156"/>
      <c r="O4" s="140">
        <v>15266</v>
      </c>
      <c r="P4" s="141"/>
      <c r="Q4" s="140">
        <v>25143</v>
      </c>
      <c r="R4" s="141"/>
      <c r="S4" s="140">
        <v>24286</v>
      </c>
      <c r="T4" s="141"/>
      <c r="U4" s="140">
        <v>18571</v>
      </c>
      <c r="V4" s="141"/>
      <c r="W4" s="140">
        <v>16190</v>
      </c>
      <c r="X4" s="141"/>
      <c r="Y4" s="140">
        <v>14952</v>
      </c>
      <c r="Z4" s="141"/>
      <c r="AA4" s="140">
        <v>15905</v>
      </c>
      <c r="AB4" s="141"/>
      <c r="AC4" s="140">
        <v>14286</v>
      </c>
      <c r="AD4" s="141"/>
      <c r="AE4" s="140"/>
      <c r="AF4" s="141"/>
      <c r="AG4" s="22">
        <v>11238</v>
      </c>
      <c r="AH4" s="22">
        <v>12381</v>
      </c>
      <c r="AI4" s="22">
        <v>7429</v>
      </c>
      <c r="AJ4" s="22">
        <v>12857</v>
      </c>
      <c r="AK4" s="22">
        <v>108571</v>
      </c>
      <c r="AL4" s="22"/>
      <c r="AM4" s="22"/>
      <c r="AN4" s="61"/>
      <c r="AO4" s="61"/>
      <c r="AP4" s="61"/>
      <c r="AQ4" s="147"/>
      <c r="AR4" s="148"/>
      <c r="AS4" s="159" t="s">
        <v>10</v>
      </c>
      <c r="AT4" s="160"/>
      <c r="AU4" s="159" t="s">
        <v>11</v>
      </c>
      <c r="AV4" s="160"/>
      <c r="AW4" s="144" t="s">
        <v>33</v>
      </c>
    </row>
    <row r="5" spans="5:49" ht="14.25" customHeight="1">
      <c r="F5" s="62" t="s">
        <v>34</v>
      </c>
      <c r="G5" s="143"/>
      <c r="H5" s="143"/>
      <c r="I5" s="153">
        <v>20095</v>
      </c>
      <c r="J5" s="154"/>
      <c r="K5" s="155">
        <v>19048</v>
      </c>
      <c r="L5" s="155"/>
      <c r="M5" s="154">
        <v>18952</v>
      </c>
      <c r="N5" s="156"/>
      <c r="O5" s="140">
        <v>15742</v>
      </c>
      <c r="P5" s="141"/>
      <c r="Q5" s="140">
        <v>25429</v>
      </c>
      <c r="R5" s="141"/>
      <c r="S5" s="140">
        <v>24571</v>
      </c>
      <c r="T5" s="141"/>
      <c r="U5" s="140">
        <v>18857</v>
      </c>
      <c r="V5" s="141"/>
      <c r="W5" s="140">
        <v>16476</v>
      </c>
      <c r="X5" s="141"/>
      <c r="Y5" s="140">
        <v>15238</v>
      </c>
      <c r="Z5" s="141"/>
      <c r="AA5" s="140">
        <v>16190</v>
      </c>
      <c r="AB5" s="141"/>
      <c r="AC5" s="140">
        <v>14572</v>
      </c>
      <c r="AD5" s="141"/>
      <c r="AE5" s="140"/>
      <c r="AF5" s="141"/>
      <c r="AG5" s="22">
        <v>11524</v>
      </c>
      <c r="AH5" s="22">
        <v>12667</v>
      </c>
      <c r="AI5" s="22">
        <v>7714</v>
      </c>
      <c r="AJ5" s="22">
        <v>13143</v>
      </c>
      <c r="AK5" s="22"/>
      <c r="AL5" s="22"/>
      <c r="AM5" s="22"/>
      <c r="AN5" s="61"/>
      <c r="AO5" s="61"/>
      <c r="AP5" s="61"/>
      <c r="AQ5" s="147"/>
      <c r="AR5" s="148"/>
      <c r="AS5" s="161"/>
      <c r="AT5" s="162"/>
      <c r="AU5" s="163"/>
      <c r="AV5" s="164"/>
      <c r="AW5" s="145"/>
    </row>
    <row r="6" spans="5:49" ht="14.25" customHeight="1">
      <c r="F6" s="62" t="s">
        <v>35</v>
      </c>
      <c r="G6" s="143"/>
      <c r="H6" s="143"/>
      <c r="I6" s="149" t="s">
        <v>36</v>
      </c>
      <c r="J6" s="150"/>
      <c r="K6" s="149" t="s">
        <v>37</v>
      </c>
      <c r="L6" s="149"/>
      <c r="M6" s="151" t="s">
        <v>38</v>
      </c>
      <c r="N6" s="152"/>
      <c r="O6" s="138" t="s">
        <v>39</v>
      </c>
      <c r="P6" s="139"/>
      <c r="Q6" s="138" t="s">
        <v>40</v>
      </c>
      <c r="R6" s="139"/>
      <c r="S6" s="138" t="s">
        <v>41</v>
      </c>
      <c r="T6" s="139"/>
      <c r="U6" s="138" t="s">
        <v>42</v>
      </c>
      <c r="V6" s="139"/>
      <c r="W6" s="138" t="s">
        <v>43</v>
      </c>
      <c r="X6" s="139"/>
      <c r="Y6" s="138" t="s">
        <v>44</v>
      </c>
      <c r="Z6" s="139"/>
      <c r="AA6" s="138" t="s">
        <v>45</v>
      </c>
      <c r="AB6" s="139"/>
      <c r="AC6" s="138" t="s">
        <v>46</v>
      </c>
      <c r="AD6" s="139"/>
      <c r="AE6" s="147" t="s">
        <v>47</v>
      </c>
      <c r="AF6" s="148"/>
      <c r="AG6" s="22" t="s">
        <v>95</v>
      </c>
      <c r="AH6" s="22" t="s">
        <v>96</v>
      </c>
      <c r="AI6" s="22" t="s">
        <v>48</v>
      </c>
      <c r="AJ6" s="22" t="s">
        <v>98</v>
      </c>
      <c r="AK6" s="22" t="s">
        <v>97</v>
      </c>
      <c r="AL6" s="22" t="s">
        <v>96</v>
      </c>
      <c r="AM6" s="22" t="s">
        <v>99</v>
      </c>
      <c r="AN6" s="61" t="s">
        <v>101</v>
      </c>
      <c r="AO6" s="61" t="s">
        <v>102</v>
      </c>
      <c r="AP6" s="61" t="s">
        <v>100</v>
      </c>
      <c r="AQ6" s="147" t="s">
        <v>49</v>
      </c>
      <c r="AR6" s="148"/>
      <c r="AS6" s="59" t="s">
        <v>31</v>
      </c>
      <c r="AT6" s="144" t="s">
        <v>116</v>
      </c>
      <c r="AU6" s="144" t="s">
        <v>32</v>
      </c>
      <c r="AV6" s="146" t="s">
        <v>123</v>
      </c>
      <c r="AW6" s="145"/>
    </row>
    <row r="7" spans="5:49" ht="15.75" customHeight="1">
      <c r="F7" s="14" t="s">
        <v>50</v>
      </c>
      <c r="G7" s="143"/>
      <c r="H7" s="143"/>
      <c r="I7" s="64">
        <v>24</v>
      </c>
      <c r="J7" s="26" t="s">
        <v>51</v>
      </c>
      <c r="K7" s="64">
        <v>6</v>
      </c>
      <c r="L7" s="26" t="s">
        <v>52</v>
      </c>
      <c r="M7" s="64">
        <v>24</v>
      </c>
      <c r="N7" s="26" t="s">
        <v>51</v>
      </c>
      <c r="O7" s="64">
        <v>12</v>
      </c>
      <c r="P7" s="26" t="s">
        <v>53</v>
      </c>
      <c r="Q7" s="64">
        <v>24</v>
      </c>
      <c r="R7" s="26" t="s">
        <v>51</v>
      </c>
      <c r="S7" s="64">
        <v>6</v>
      </c>
      <c r="T7" s="26" t="s">
        <v>52</v>
      </c>
      <c r="U7" s="64">
        <v>6</v>
      </c>
      <c r="V7" s="26" t="s">
        <v>54</v>
      </c>
      <c r="W7" s="64">
        <v>6</v>
      </c>
      <c r="X7" s="26" t="s">
        <v>54</v>
      </c>
      <c r="Y7" s="64">
        <v>6</v>
      </c>
      <c r="Z7" s="26" t="s">
        <v>52</v>
      </c>
      <c r="AA7" s="64">
        <v>6</v>
      </c>
      <c r="AB7" s="26" t="s">
        <v>52</v>
      </c>
      <c r="AC7" s="64">
        <v>24</v>
      </c>
      <c r="AD7" s="26" t="s">
        <v>51</v>
      </c>
      <c r="AE7" s="14">
        <v>20</v>
      </c>
      <c r="AF7" s="23" t="s">
        <v>55</v>
      </c>
      <c r="AG7" s="23" t="s">
        <v>56</v>
      </c>
      <c r="AH7" s="23" t="s">
        <v>56</v>
      </c>
      <c r="AI7" s="23" t="s">
        <v>56</v>
      </c>
      <c r="AJ7" s="23" t="s">
        <v>56</v>
      </c>
      <c r="AK7" s="23" t="s">
        <v>57</v>
      </c>
      <c r="AL7" s="23" t="s">
        <v>57</v>
      </c>
      <c r="AM7" s="23" t="s">
        <v>57</v>
      </c>
      <c r="AN7" s="23" t="s">
        <v>57</v>
      </c>
      <c r="AO7" s="23" t="s">
        <v>57</v>
      </c>
      <c r="AP7" s="23" t="s">
        <v>57</v>
      </c>
      <c r="AQ7" s="64">
        <v>24</v>
      </c>
      <c r="AR7" s="23" t="s">
        <v>51</v>
      </c>
      <c r="AS7" s="60" t="s">
        <v>115</v>
      </c>
      <c r="AT7" s="145"/>
      <c r="AU7" s="145"/>
      <c r="AV7" s="146"/>
      <c r="AW7" s="145"/>
    </row>
    <row r="8" spans="5:49" ht="18.75" customHeight="1">
      <c r="F8" s="30"/>
      <c r="G8" s="58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135" t="s">
        <v>118</v>
      </c>
      <c r="AT8" s="135"/>
      <c r="AU8" s="135"/>
      <c r="AV8" s="136"/>
      <c r="AW8" s="57">
        <f ca="1">IF(R2="AMTC","",SUMPRODUCT((INDIRECT("'"&amp;1&amp;"'!A$9:A$10000")&lt;P3)*(INDIRECT("'"&amp;1&amp;"'!c$9:c$10000")=R2)*(INDIRECT("'"&amp;1&amp;"'!Ax$9:Ax$10000")))+SUMPRODUCT((INDIRECT("'"&amp;1&amp;"'!A$9:A$10000")&lt;P3)*(INDIRECT("'"&amp;1&amp;"'!c$9:c$10000")=R2)*(INDIRECT("'"&amp;1&amp;"'!AY$9:AY$10000")))-SUMPRODUCT((INDIRECT("'"&amp;1&amp;"'!A$9:A$10000")&lt;P3)*(INDIRECT("'"&amp;1&amp;"'!c$9:c$10000")=R2)*(INDIRECT("'"&amp;1&amp;"'!az$9:az$10000")))-SUMPRODUCT((INDIRECT("'"&amp;1&amp;"'!A$9:A$10000")&lt;P3)*(INDIRECT("'"&amp;1&amp;"'!c$9:c$10000")=R2)*(INDIRECT("'"&amp;1&amp;"'!BA$9:BA$10000"))))</f>
        <v>0</v>
      </c>
    </row>
    <row r="9" spans="5:49" ht="16.5" customHeight="1">
      <c r="E9" s="13" t="s">
        <v>16</v>
      </c>
      <c r="F9" s="51">
        <f>IF($G9="","",(INDEX('1'!A:A,INDEX(4^8-LARGE((حسوب=$R$2)*(تواريخ&gt;=$P$3)*(تواريخ&lt;=$AD$3)*(4^8-ROW(حسوب)),ROWS(F$9:F9)),0))))</f>
        <v>41912</v>
      </c>
      <c r="G9" s="52">
        <f>INDEX('1'!AT:AT,INDEX(4^8-LARGE((حسوب=$R$2)*(تواريخ&gt;=$P$3)*(تواريخ&lt;=$AD$3)*(4^8-ROW(حسوب)),ROWS(G$9:G9)),0))</f>
        <v>0</v>
      </c>
      <c r="H9" s="52">
        <f>INDEX('1'!AV:AV,INDEX(4^8-LARGE((حسوب=$R$2)*(تواريخ&gt;=$P$3)*(تواريخ&lt;=$AD$3)*(4^8-ROW(حسوب)),ROWS(H$9:H9)),0))</f>
        <v>0</v>
      </c>
      <c r="I9" s="52">
        <f>INDEX('1'!J:J,INDEX(4^8-LARGE((حسوب=$R$2)*(تواريخ&gt;=$P$3)*(تواريخ&lt;=$AD$3)*(4^8-ROW(حسوب)),ROWS(I$9:I9)),0))</f>
        <v>0</v>
      </c>
      <c r="J9" s="52">
        <f>INDEX('1'!K:K,INDEX(4^8-LARGE((حسوب=$R$2)*(تواريخ&gt;=$P$3)*(تواريخ&lt;=$AD$3)*(4^8-ROW(حسوب)),ROWS(J$9:J9)),0))</f>
        <v>0</v>
      </c>
      <c r="K9" s="52">
        <f>INDEX('1'!L:L,INDEX(4^8-LARGE((حسوب=$R$2)*(تواريخ&gt;=$P$3)*(تواريخ&lt;=$AD$3)*(4^8-ROW(حسوب)),ROWS(K$9:K9)),0))</f>
        <v>0</v>
      </c>
      <c r="L9" s="52">
        <f>INDEX('1'!M:M,INDEX(4^8-LARGE((حسوب=$R$2)*(تواريخ&gt;=$P$3)*(تواريخ&lt;=$AD$3)*(4^8-ROW(حسوب)),ROWS(L$9:L9)),0))</f>
        <v>0</v>
      </c>
      <c r="M9" s="52">
        <f>INDEX('1'!N:N,INDEX(4^8-LARGE((حسوب=$R$2)*(تواريخ&gt;=$P$3)*(تواريخ&lt;=$AD$3)*(4^8-ROW(حسوب)),ROWS(M$9:M9)),0))</f>
        <v>0</v>
      </c>
      <c r="N9" s="52">
        <f>INDEX('1'!O:O,INDEX(4^8-LARGE((حسوب=$R$2)*(تواريخ&gt;=$P$3)*(تواريخ&lt;=$AD$3)*(4^8-ROW(حسوب)),ROWS(N$9:N9)),0))</f>
        <v>0</v>
      </c>
      <c r="O9" s="52">
        <f>INDEX('1'!P:P,INDEX(4^8-LARGE((حسوب=$R$2)*(تواريخ&gt;=$P$3)*(تواريخ&lt;=$AD$3)*(4^8-ROW(حسوب)),ROWS(O$9:O9)),0))</f>
        <v>0</v>
      </c>
      <c r="P9" s="52">
        <f>INDEX('1'!Q:Q,INDEX(4^8-LARGE((حسوب=$R$2)*(تواريخ&gt;=$P$3)*(تواريخ&lt;=$AD$3)*(4^8-ROW(حسوب)),ROWS(P$9:P9)),0))</f>
        <v>0</v>
      </c>
      <c r="Q9" s="52">
        <f>INDEX('1'!R:R,INDEX(4^8-LARGE((حسوب=$R$2)*(تواريخ&gt;=$P$3)*(تواريخ&lt;=$AD$3)*(4^8-ROW(حسوب)),ROWS(Q$9:Q9)),0))</f>
        <v>0</v>
      </c>
      <c r="R9" s="52">
        <f>INDEX('1'!S:S,INDEX(4^8-LARGE((حسوب=$R$2)*(تواريخ&gt;=$P$3)*(تواريخ&lt;=$AD$3)*(4^8-ROW(حسوب)),ROWS(R$9:R9)),0))</f>
        <v>0</v>
      </c>
      <c r="S9" s="52">
        <f>INDEX('1'!T:T,INDEX(4^8-LARGE((حسوب=$R$2)*(تواريخ&gt;=$P$3)*(تواريخ&lt;=$AD$3)*(4^8-ROW(حسوب)),ROWS(S$9:S9)),0))</f>
        <v>0</v>
      </c>
      <c r="T9" s="52">
        <f>INDEX('1'!U:U,INDEX(4^8-LARGE((حسوب=$R$2)*(تواريخ&gt;=$P$3)*(تواريخ&lt;=$AD$3)*(4^8-ROW(حسوب)),ROWS(T$9:T9)),0))</f>
        <v>0</v>
      </c>
      <c r="U9" s="52">
        <f>INDEX('1'!V:V,INDEX(4^8-LARGE((حسوب=$R$2)*(تواريخ&gt;=$P$3)*(تواريخ&lt;=$AD$3)*(4^8-ROW(حسوب)),ROWS(U$9:U9)),0))</f>
        <v>0</v>
      </c>
      <c r="V9" s="52">
        <f>INDEX('1'!W:W,INDEX(4^8-LARGE((حسوب=$R$2)*(تواريخ&gt;=$P$3)*(تواريخ&lt;=$AD$3)*(4^8-ROW(حسوب)),ROWS(V$9:V9)),0))</f>
        <v>0</v>
      </c>
      <c r="W9" s="52">
        <f>INDEX('1'!X:X,INDEX(4^8-LARGE((حسوب=$R$2)*(تواريخ&gt;=$P$3)*(تواريخ&lt;=$AD$3)*(4^8-ROW(حسوب)),ROWS(W$9:W9)),0))</f>
        <v>0</v>
      </c>
      <c r="X9" s="52">
        <f>INDEX('1'!Y:Y,INDEX(4^8-LARGE((حسوب=$R$2)*(تواريخ&gt;=$P$3)*(تواريخ&lt;=$AD$3)*(4^8-ROW(حسوب)),ROWS(X$9:X9)),0))</f>
        <v>0</v>
      </c>
      <c r="Y9" s="52">
        <f>INDEX('1'!Z:Z,INDEX(4^8-LARGE((حسوب=$R$2)*(تواريخ&gt;=$P$3)*(تواريخ&lt;=$AD$3)*(4^8-ROW(حسوب)),ROWS(Y$9:Y9)),0))</f>
        <v>0</v>
      </c>
      <c r="Z9" s="52">
        <f>INDEX('1'!AA:AA,INDEX(4^8-LARGE((حسوب=$R$2)*(تواريخ&gt;=$P$3)*(تواريخ&lt;=$AD$3)*(4^8-ROW(حسوب)),ROWS(Z$9:Z9)),0))</f>
        <v>0</v>
      </c>
      <c r="AA9" s="52">
        <f>INDEX('1'!AB:AB,INDEX(4^8-LARGE((حسوب=$R$2)*(تواريخ&gt;=$P$3)*(تواريخ&lt;=$AD$3)*(4^8-ROW(حسوب)),ROWS(AA$9:AA9)),0))</f>
        <v>0</v>
      </c>
      <c r="AB9" s="52">
        <f>INDEX('1'!AC:AC,INDEX(4^8-LARGE((حسوب=$R$2)*(تواريخ&gt;=$P$3)*(تواريخ&lt;=$AD$3)*(4^8-ROW(حسوب)),ROWS(AB$9:AB9)),0))</f>
        <v>0</v>
      </c>
      <c r="AC9" s="52">
        <f>INDEX('1'!AD:AD,INDEX(4^8-LARGE((حسوب=$R$2)*(تواريخ&gt;=$P$3)*(تواريخ&lt;=$AD$3)*(4^8-ROW(حسوب)),ROWS(AC$9:AC9)),0))</f>
        <v>0</v>
      </c>
      <c r="AD9" s="52">
        <f>INDEX('1'!AE:AE,INDEX(4^8-LARGE((حسوب=$R$2)*(تواريخ&gt;=$P$3)*(تواريخ&lt;=$AD$3)*(4^8-ROW(حسوب)),ROWS(AD$9:AD9)),0))</f>
        <v>0</v>
      </c>
      <c r="AE9" s="53"/>
      <c r="AF9" s="53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3"/>
      <c r="AR9" s="53"/>
      <c r="AS9" s="55">
        <f>INDEX('1'!AY:AY,INDEX(4^8-LARGE((حسوب=$R$2)*(تواريخ&gt;=$P$3)*(تواريخ&lt;=$AD$3)*(4^8-ROW(حسوب)),ROWS(AS$9:AS9)),0))</f>
        <v>0</v>
      </c>
      <c r="AT9" s="55">
        <f>INDEX('1'!AX:AX,INDEX(4^8-LARGE((حسوب=$R$2)*(تواريخ&gt;=$P$3)*(تواريخ&lt;=$AD$3)*(4^8-ROW(حسوب)),ROWS(AT$9:AT9)),0))</f>
        <v>0</v>
      </c>
      <c r="AU9" s="55">
        <f>INDEX('1'!BA:BA,INDEX(4^8-LARGE((حسوب=$R$2)*(تواريخ&gt;=$P$3)*(تواريخ&lt;=$AD$3)*(4^8-ROW(حسوب)),ROWS(AU$9:AU9)),0))</f>
        <v>0</v>
      </c>
      <c r="AV9" s="55">
        <f>INDEX('1'!AZ:AZ,INDEX(4^8-LARGE((حسوب=$R$2)*(تواريخ&gt;=$P$3)*(تواريخ&lt;=$AD$3)*(4^8-ROW(حسوب)),ROWS(AV$9:AV9)),0))</f>
        <v>0</v>
      </c>
      <c r="AW9" s="56" t="str">
        <f>IF(AND(AS9=0,AT9=0,AU9=0,AV9=0),"",IF(R2="AMTC",AS9+AT9-AU9-AV9,AW8+AS9+AT9-AU9-AV9))</f>
        <v/>
      </c>
    </row>
    <row r="10" spans="5:49" ht="16.5" customHeight="1">
      <c r="E10" s="13" t="s">
        <v>19</v>
      </c>
      <c r="F10" s="51">
        <f>IF($G10="","",(INDEX('1'!A:A,INDEX(4^8-LARGE((حسوب=$R$2)*(تواريخ&gt;=$P$3)*(تواريخ&lt;=$AD$3)*(4^8-ROW(حسوب)),ROWS(F$9:F10)),0))))</f>
        <v>0</v>
      </c>
      <c r="G10" s="52">
        <f>INDEX('1'!AT:AT,INDEX(4^8-LARGE((حسوب=$R$2)*(تواريخ&gt;=$P$3)*(تواريخ&lt;=$AD$3)*(4^8-ROW(حسوب)),ROWS(G$9:G10)),0))</f>
        <v>0</v>
      </c>
      <c r="H10" s="52">
        <f>INDEX('1'!AV:AV,INDEX(4^8-LARGE((حسوب=$R$2)*(تواريخ&gt;=$P$3)*(تواريخ&lt;=$AD$3)*(4^8-ROW(حسوب)),ROWS(H$9:H10)),0))</f>
        <v>0</v>
      </c>
      <c r="I10" s="52">
        <f>INDEX('1'!J:J,INDEX(4^8-LARGE((حسوب=$R$2)*(تواريخ&gt;=$P$3)*(تواريخ&lt;=$AD$3)*(4^8-ROW(حسوب)),ROWS(I$9:I10)),0))</f>
        <v>0</v>
      </c>
      <c r="J10" s="52">
        <f>INDEX('1'!K:K,INDEX(4^8-LARGE((حسوب=$R$2)*(تواريخ&gt;=$P$3)*(تواريخ&lt;=$AD$3)*(4^8-ROW(حسوب)),ROWS(J$9:J10)),0))</f>
        <v>0</v>
      </c>
      <c r="K10" s="52">
        <f>INDEX('1'!L:L,INDEX(4^8-LARGE((حسوب=$R$2)*(تواريخ&gt;=$P$3)*(تواريخ&lt;=$AD$3)*(4^8-ROW(حسوب)),ROWS(K$9:K10)),0))</f>
        <v>0</v>
      </c>
      <c r="L10" s="52">
        <f>INDEX('1'!M:M,INDEX(4^8-LARGE((حسوب=$R$2)*(تواريخ&gt;=$P$3)*(تواريخ&lt;=$AD$3)*(4^8-ROW(حسوب)),ROWS(L$9:L10)),0))</f>
        <v>0</v>
      </c>
      <c r="M10" s="52">
        <f>INDEX('1'!N:N,INDEX(4^8-LARGE((حسوب=$R$2)*(تواريخ&gt;=$P$3)*(تواريخ&lt;=$AD$3)*(4^8-ROW(حسوب)),ROWS(M$9:M10)),0))</f>
        <v>0</v>
      </c>
      <c r="N10" s="52">
        <f>INDEX('1'!O:O,INDEX(4^8-LARGE((حسوب=$R$2)*(تواريخ&gt;=$P$3)*(تواريخ&lt;=$AD$3)*(4^8-ROW(حسوب)),ROWS(N$9:N10)),0))</f>
        <v>0</v>
      </c>
      <c r="O10" s="52">
        <f>INDEX('1'!P:P,INDEX(4^8-LARGE((حسوب=$R$2)*(تواريخ&gt;=$P$3)*(تواريخ&lt;=$AD$3)*(4^8-ROW(حسوب)),ROWS(O$9:O10)),0))</f>
        <v>0</v>
      </c>
      <c r="P10" s="52">
        <f>INDEX('1'!Q:Q,INDEX(4^8-LARGE((حسوب=$R$2)*(تواريخ&gt;=$P$3)*(تواريخ&lt;=$AD$3)*(4^8-ROW(حسوب)),ROWS(P$9:P10)),0))</f>
        <v>0</v>
      </c>
      <c r="Q10" s="52">
        <f>INDEX('1'!R:R,INDEX(4^8-LARGE((حسوب=$R$2)*(تواريخ&gt;=$P$3)*(تواريخ&lt;=$AD$3)*(4^8-ROW(حسوب)),ROWS(Q$9:Q10)),0))</f>
        <v>0</v>
      </c>
      <c r="R10" s="52">
        <f>INDEX('1'!S:S,INDEX(4^8-LARGE((حسوب=$R$2)*(تواريخ&gt;=$P$3)*(تواريخ&lt;=$AD$3)*(4^8-ROW(حسوب)),ROWS(R$9:R10)),0))</f>
        <v>0</v>
      </c>
      <c r="S10" s="52">
        <f>INDEX('1'!T:T,INDEX(4^8-LARGE((حسوب=$R$2)*(تواريخ&gt;=$P$3)*(تواريخ&lt;=$AD$3)*(4^8-ROW(حسوب)),ROWS(S$9:S10)),0))</f>
        <v>0</v>
      </c>
      <c r="T10" s="52">
        <f>INDEX('1'!U:U,INDEX(4^8-LARGE((حسوب=$R$2)*(تواريخ&gt;=$P$3)*(تواريخ&lt;=$AD$3)*(4^8-ROW(حسوب)),ROWS(T$9:T10)),0))</f>
        <v>0</v>
      </c>
      <c r="U10" s="52">
        <f>INDEX('1'!V:V,INDEX(4^8-LARGE((حسوب=$R$2)*(تواريخ&gt;=$P$3)*(تواريخ&lt;=$AD$3)*(4^8-ROW(حسوب)),ROWS(U$9:U10)),0))</f>
        <v>0</v>
      </c>
      <c r="V10" s="52">
        <f>INDEX('1'!W:W,INDEX(4^8-LARGE((حسوب=$R$2)*(تواريخ&gt;=$P$3)*(تواريخ&lt;=$AD$3)*(4^8-ROW(حسوب)),ROWS(V$9:V10)),0))</f>
        <v>0</v>
      </c>
      <c r="W10" s="52">
        <f>INDEX('1'!X:X,INDEX(4^8-LARGE((حسوب=$R$2)*(تواريخ&gt;=$P$3)*(تواريخ&lt;=$AD$3)*(4^8-ROW(حسوب)),ROWS(W$9:W10)),0))</f>
        <v>0</v>
      </c>
      <c r="X10" s="52">
        <f>INDEX('1'!Y:Y,INDEX(4^8-LARGE((حسوب=$R$2)*(تواريخ&gt;=$P$3)*(تواريخ&lt;=$AD$3)*(4^8-ROW(حسوب)),ROWS(X$9:X10)),0))</f>
        <v>0</v>
      </c>
      <c r="Y10" s="52">
        <f>INDEX('1'!Z:Z,INDEX(4^8-LARGE((حسوب=$R$2)*(تواريخ&gt;=$P$3)*(تواريخ&lt;=$AD$3)*(4^8-ROW(حسوب)),ROWS(Y$9:Y10)),0))</f>
        <v>0</v>
      </c>
      <c r="Z10" s="52">
        <f>INDEX('1'!AA:AA,INDEX(4^8-LARGE((حسوب=$R$2)*(تواريخ&gt;=$P$3)*(تواريخ&lt;=$AD$3)*(4^8-ROW(حسوب)),ROWS(Z$9:Z10)),0))</f>
        <v>0</v>
      </c>
      <c r="AA10" s="52">
        <f>INDEX('1'!AB:AB,INDEX(4^8-LARGE((حسوب=$R$2)*(تواريخ&gt;=$P$3)*(تواريخ&lt;=$AD$3)*(4^8-ROW(حسوب)),ROWS(AA$9:AA10)),0))</f>
        <v>0</v>
      </c>
      <c r="AB10" s="52">
        <f>INDEX('1'!AC:AC,INDEX(4^8-LARGE((حسوب=$R$2)*(تواريخ&gt;=$P$3)*(تواريخ&lt;=$AD$3)*(4^8-ROW(حسوب)),ROWS(AB$9:AB10)),0))</f>
        <v>0</v>
      </c>
      <c r="AC10" s="52">
        <f>INDEX('1'!AD:AD,INDEX(4^8-LARGE((حسوب=$R$2)*(تواريخ&gt;=$P$3)*(تواريخ&lt;=$AD$3)*(4^8-ROW(حسوب)),ROWS(AC$9:AC10)),0))</f>
        <v>0</v>
      </c>
      <c r="AD10" s="52">
        <f>INDEX('1'!AE:AE,INDEX(4^8-LARGE((حسوب=$R$2)*(تواريخ&gt;=$P$3)*(تواريخ&lt;=$AD$3)*(4^8-ROW(حسوب)),ROWS(AD$9:AD10)),0))</f>
        <v>0</v>
      </c>
      <c r="AE10" s="53"/>
      <c r="AF10" s="53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3"/>
      <c r="AR10" s="53"/>
      <c r="AS10" s="55">
        <f>INDEX('1'!AY:AY,INDEX(4^8-LARGE((حسوب=$R$2)*(تواريخ&gt;=$P$3)*(تواريخ&lt;=$AD$3)*(4^8-ROW(حسوب)),ROWS(AS$9:AS10)),0))</f>
        <v>0</v>
      </c>
      <c r="AT10" s="55">
        <f>INDEX('1'!AX:AX,INDEX(4^8-LARGE((حسوب=$R$2)*(تواريخ&gt;=$P$3)*(تواريخ&lt;=$AD$3)*(4^8-ROW(حسوب)),ROWS(AT$9:AT10)),0))</f>
        <v>0</v>
      </c>
      <c r="AU10" s="55">
        <f>INDEX('1'!BA:BA,INDEX(4^8-LARGE((حسوب=$R$2)*(تواريخ&gt;=$P$3)*(تواريخ&lt;=$AD$3)*(4^8-ROW(حسوب)),ROWS(AU$9:AU10)),0))</f>
        <v>0</v>
      </c>
      <c r="AV10" s="55">
        <f>INDEX('1'!AZ:AZ,INDEX(4^8-LARGE((حسوب=$R$2)*(تواريخ&gt;=$P$3)*(تواريخ&lt;=$AD$3)*(4^8-ROW(حسوب)),ROWS(AV$9:AV10)),0))</f>
        <v>0</v>
      </c>
      <c r="AW10" s="56" t="str">
        <f t="shared" ref="AW10:AW11" si="0">IF(AND(AS10=0,AT10=0,AU10=0,AV10=0),"",AW9+AS10+AT10-AU10-AV10)</f>
        <v/>
      </c>
    </row>
    <row r="11" spans="5:49" ht="16.5" customHeight="1">
      <c r="E11" s="13" t="s">
        <v>90</v>
      </c>
      <c r="F11" s="51">
        <f>IF($G11="","",(INDEX('1'!A:A,INDEX(4^8-LARGE((حسوب=$R$2)*(تواريخ&gt;=$P$3)*(تواريخ&lt;=$AD$3)*(4^8-ROW(حسوب)),ROWS(F$9:F11)),0))))</f>
        <v>0</v>
      </c>
      <c r="G11" s="52">
        <f>INDEX('1'!AT:AT,INDEX(4^8-LARGE((حسوب=$R$2)*(تواريخ&gt;=$P$3)*(تواريخ&lt;=$AD$3)*(4^8-ROW(حسوب)),ROWS(G$9:G11)),0))</f>
        <v>0</v>
      </c>
      <c r="H11" s="52">
        <f>INDEX('1'!AV:AV,INDEX(4^8-LARGE((حسوب=$R$2)*(تواريخ&gt;=$P$3)*(تواريخ&lt;=$AD$3)*(4^8-ROW(حسوب)),ROWS(H$9:H11)),0))</f>
        <v>0</v>
      </c>
      <c r="I11" s="52">
        <f>INDEX('1'!J:J,INDEX(4^8-LARGE((حسوب=$R$2)*(تواريخ&gt;=$P$3)*(تواريخ&lt;=$AD$3)*(4^8-ROW(حسوب)),ROWS(I$9:I11)),0))</f>
        <v>0</v>
      </c>
      <c r="J11" s="52">
        <f>INDEX('1'!K:K,INDEX(4^8-LARGE((حسوب=$R$2)*(تواريخ&gt;=$P$3)*(تواريخ&lt;=$AD$3)*(4^8-ROW(حسوب)),ROWS(J$9:J11)),0))</f>
        <v>0</v>
      </c>
      <c r="K11" s="52">
        <f>INDEX('1'!L:L,INDEX(4^8-LARGE((حسوب=$R$2)*(تواريخ&gt;=$P$3)*(تواريخ&lt;=$AD$3)*(4^8-ROW(حسوب)),ROWS(K$9:K11)),0))</f>
        <v>0</v>
      </c>
      <c r="L11" s="52">
        <f>INDEX('1'!M:M,INDEX(4^8-LARGE((حسوب=$R$2)*(تواريخ&gt;=$P$3)*(تواريخ&lt;=$AD$3)*(4^8-ROW(حسوب)),ROWS(L$9:L11)),0))</f>
        <v>0</v>
      </c>
      <c r="M11" s="52">
        <f>INDEX('1'!N:N,INDEX(4^8-LARGE((حسوب=$R$2)*(تواريخ&gt;=$P$3)*(تواريخ&lt;=$AD$3)*(4^8-ROW(حسوب)),ROWS(M$9:M11)),0))</f>
        <v>0</v>
      </c>
      <c r="N11" s="52">
        <f>INDEX('1'!O:O,INDEX(4^8-LARGE((حسوب=$R$2)*(تواريخ&gt;=$P$3)*(تواريخ&lt;=$AD$3)*(4^8-ROW(حسوب)),ROWS(N$9:N11)),0))</f>
        <v>0</v>
      </c>
      <c r="O11" s="52">
        <f>INDEX('1'!P:P,INDEX(4^8-LARGE((حسوب=$R$2)*(تواريخ&gt;=$P$3)*(تواريخ&lt;=$AD$3)*(4^8-ROW(حسوب)),ROWS(O$9:O11)),0))</f>
        <v>0</v>
      </c>
      <c r="P11" s="52">
        <f>INDEX('1'!Q:Q,INDEX(4^8-LARGE((حسوب=$R$2)*(تواريخ&gt;=$P$3)*(تواريخ&lt;=$AD$3)*(4^8-ROW(حسوب)),ROWS(P$9:P11)),0))</f>
        <v>0</v>
      </c>
      <c r="Q11" s="52">
        <f>INDEX('1'!R:R,INDEX(4^8-LARGE((حسوب=$R$2)*(تواريخ&gt;=$P$3)*(تواريخ&lt;=$AD$3)*(4^8-ROW(حسوب)),ROWS(Q$9:Q11)),0))</f>
        <v>0</v>
      </c>
      <c r="R11" s="52">
        <f>INDEX('1'!S:S,INDEX(4^8-LARGE((حسوب=$R$2)*(تواريخ&gt;=$P$3)*(تواريخ&lt;=$AD$3)*(4^8-ROW(حسوب)),ROWS(R$9:R11)),0))</f>
        <v>0</v>
      </c>
      <c r="S11" s="52">
        <f>INDEX('1'!T:T,INDEX(4^8-LARGE((حسوب=$R$2)*(تواريخ&gt;=$P$3)*(تواريخ&lt;=$AD$3)*(4^8-ROW(حسوب)),ROWS(S$9:S11)),0))</f>
        <v>0</v>
      </c>
      <c r="T11" s="52">
        <f>INDEX('1'!U:U,INDEX(4^8-LARGE((حسوب=$R$2)*(تواريخ&gt;=$P$3)*(تواريخ&lt;=$AD$3)*(4^8-ROW(حسوب)),ROWS(T$9:T11)),0))</f>
        <v>0</v>
      </c>
      <c r="U11" s="52">
        <f>INDEX('1'!V:V,INDEX(4^8-LARGE((حسوب=$R$2)*(تواريخ&gt;=$P$3)*(تواريخ&lt;=$AD$3)*(4^8-ROW(حسوب)),ROWS(U$9:U11)),0))</f>
        <v>0</v>
      </c>
      <c r="V11" s="52">
        <f>INDEX('1'!W:W,INDEX(4^8-LARGE((حسوب=$R$2)*(تواريخ&gt;=$P$3)*(تواريخ&lt;=$AD$3)*(4^8-ROW(حسوب)),ROWS(V$9:V11)),0))</f>
        <v>0</v>
      </c>
      <c r="W11" s="52">
        <f>INDEX('1'!X:X,INDEX(4^8-LARGE((حسوب=$R$2)*(تواريخ&gt;=$P$3)*(تواريخ&lt;=$AD$3)*(4^8-ROW(حسوب)),ROWS(W$9:W11)),0))</f>
        <v>0</v>
      </c>
      <c r="X11" s="52">
        <f>INDEX('1'!Y:Y,INDEX(4^8-LARGE((حسوب=$R$2)*(تواريخ&gt;=$P$3)*(تواريخ&lt;=$AD$3)*(4^8-ROW(حسوب)),ROWS(X$9:X11)),0))</f>
        <v>0</v>
      </c>
      <c r="Y11" s="52">
        <f>INDEX('1'!Z:Z,INDEX(4^8-LARGE((حسوب=$R$2)*(تواريخ&gt;=$P$3)*(تواريخ&lt;=$AD$3)*(4^8-ROW(حسوب)),ROWS(Y$9:Y11)),0))</f>
        <v>0</v>
      </c>
      <c r="Z11" s="52">
        <f>INDEX('1'!AA:AA,INDEX(4^8-LARGE((حسوب=$R$2)*(تواريخ&gt;=$P$3)*(تواريخ&lt;=$AD$3)*(4^8-ROW(حسوب)),ROWS(Z$9:Z11)),0))</f>
        <v>0</v>
      </c>
      <c r="AA11" s="52">
        <f>INDEX('1'!AB:AB,INDEX(4^8-LARGE((حسوب=$R$2)*(تواريخ&gt;=$P$3)*(تواريخ&lt;=$AD$3)*(4^8-ROW(حسوب)),ROWS(AA$9:AA11)),0))</f>
        <v>0</v>
      </c>
      <c r="AB11" s="52">
        <f>INDEX('1'!AC:AC,INDEX(4^8-LARGE((حسوب=$R$2)*(تواريخ&gt;=$P$3)*(تواريخ&lt;=$AD$3)*(4^8-ROW(حسوب)),ROWS(AB$9:AB11)),0))</f>
        <v>0</v>
      </c>
      <c r="AC11" s="52">
        <f>INDEX('1'!AD:AD,INDEX(4^8-LARGE((حسوب=$R$2)*(تواريخ&gt;=$P$3)*(تواريخ&lt;=$AD$3)*(4^8-ROW(حسوب)),ROWS(AC$9:AC11)),0))</f>
        <v>0</v>
      </c>
      <c r="AD11" s="52">
        <f>INDEX('1'!AE:AE,INDEX(4^8-LARGE((حسوب=$R$2)*(تواريخ&gt;=$P$3)*(تواريخ&lt;=$AD$3)*(4^8-ROW(حسوب)),ROWS(AD$9:AD11)),0))</f>
        <v>0</v>
      </c>
      <c r="AE11" s="53"/>
      <c r="AF11" s="53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3"/>
      <c r="AR11" s="53"/>
      <c r="AS11" s="55">
        <f>INDEX('1'!AY:AY,INDEX(4^8-LARGE((حسوب=$R$2)*(تواريخ&gt;=$P$3)*(تواريخ&lt;=$AD$3)*(4^8-ROW(حسوب)),ROWS(AS$9:AS11)),0))</f>
        <v>0</v>
      </c>
      <c r="AT11" s="55">
        <f>INDEX('1'!AX:AX,INDEX(4^8-LARGE((حسوب=$R$2)*(تواريخ&gt;=$P$3)*(تواريخ&lt;=$AD$3)*(4^8-ROW(حسوب)),ROWS(AT$9:AT11)),0))</f>
        <v>0</v>
      </c>
      <c r="AU11" s="55">
        <f>INDEX('1'!BA:BA,INDEX(4^8-LARGE((حسوب=$R$2)*(تواريخ&gt;=$P$3)*(تواريخ&lt;=$AD$3)*(4^8-ROW(حسوب)),ROWS(AU$9:AU11)),0))</f>
        <v>0</v>
      </c>
      <c r="AV11" s="55">
        <f>INDEX('1'!AZ:AZ,INDEX(4^8-LARGE((حسوب=$R$2)*(تواريخ&gt;=$P$3)*(تواريخ&lt;=$AD$3)*(4^8-ROW(حسوب)),ROWS(AV$9:AV11)),0))</f>
        <v>0</v>
      </c>
      <c r="AW11" s="56" t="str">
        <f t="shared" si="0"/>
        <v/>
      </c>
    </row>
    <row r="12" spans="5:49" ht="16.5" customHeight="1">
      <c r="E12" s="13" t="s">
        <v>12</v>
      </c>
      <c r="F12" s="51">
        <f>IF($G12="","",(INDEX('1'!A:A,INDEX(4^8-LARGE((حسوب=$R$2)*(تواريخ&gt;=$P$3)*(تواريخ&lt;=$AD$3)*(4^8-ROW(حسوب)),ROWS(F$9:F12)),0))))</f>
        <v>0</v>
      </c>
      <c r="G12" s="52">
        <f>INDEX('1'!AT:AT,INDEX(4^8-LARGE((حسوب=$R$2)*(تواريخ&gt;=$P$3)*(تواريخ&lt;=$AD$3)*(4^8-ROW(حسوب)),ROWS(G$9:G12)),0))</f>
        <v>0</v>
      </c>
      <c r="H12" s="52">
        <f>INDEX('1'!AV:AV,INDEX(4^8-LARGE((حسوب=$R$2)*(تواريخ&gt;=$P$3)*(تواريخ&lt;=$AD$3)*(4^8-ROW(حسوب)),ROWS(H$9:H12)),0))</f>
        <v>0</v>
      </c>
      <c r="I12" s="52">
        <f>INDEX('1'!J:J,INDEX(4^8-LARGE((حسوب=$R$2)*(تواريخ&gt;=$P$3)*(تواريخ&lt;=$AD$3)*(4^8-ROW(حسوب)),ROWS(I$9:I12)),0))</f>
        <v>0</v>
      </c>
      <c r="J12" s="52">
        <f>INDEX('1'!K:K,INDEX(4^8-LARGE((حسوب=$R$2)*(تواريخ&gt;=$P$3)*(تواريخ&lt;=$AD$3)*(4^8-ROW(حسوب)),ROWS(J$9:J12)),0))</f>
        <v>0</v>
      </c>
      <c r="K12" s="52">
        <f>INDEX('1'!L:L,INDEX(4^8-LARGE((حسوب=$R$2)*(تواريخ&gt;=$P$3)*(تواريخ&lt;=$AD$3)*(4^8-ROW(حسوب)),ROWS(K$9:K12)),0))</f>
        <v>0</v>
      </c>
      <c r="L12" s="52">
        <f>INDEX('1'!M:M,INDEX(4^8-LARGE((حسوب=$R$2)*(تواريخ&gt;=$P$3)*(تواريخ&lt;=$AD$3)*(4^8-ROW(حسوب)),ROWS(L$9:L12)),0))</f>
        <v>0</v>
      </c>
      <c r="M12" s="52">
        <f>INDEX('1'!N:N,INDEX(4^8-LARGE((حسوب=$R$2)*(تواريخ&gt;=$P$3)*(تواريخ&lt;=$AD$3)*(4^8-ROW(حسوب)),ROWS(M$9:M12)),0))</f>
        <v>0</v>
      </c>
      <c r="N12" s="52">
        <f>INDEX('1'!O:O,INDEX(4^8-LARGE((حسوب=$R$2)*(تواريخ&gt;=$P$3)*(تواريخ&lt;=$AD$3)*(4^8-ROW(حسوب)),ROWS(N$9:N12)),0))</f>
        <v>0</v>
      </c>
      <c r="O12" s="52">
        <f>INDEX('1'!P:P,INDEX(4^8-LARGE((حسوب=$R$2)*(تواريخ&gt;=$P$3)*(تواريخ&lt;=$AD$3)*(4^8-ROW(حسوب)),ROWS(O$9:O12)),0))</f>
        <v>0</v>
      </c>
      <c r="P12" s="52">
        <f>INDEX('1'!Q:Q,INDEX(4^8-LARGE((حسوب=$R$2)*(تواريخ&gt;=$P$3)*(تواريخ&lt;=$AD$3)*(4^8-ROW(حسوب)),ROWS(P$9:P12)),0))</f>
        <v>0</v>
      </c>
      <c r="Q12" s="52">
        <f>INDEX('1'!R:R,INDEX(4^8-LARGE((حسوب=$R$2)*(تواريخ&gt;=$P$3)*(تواريخ&lt;=$AD$3)*(4^8-ROW(حسوب)),ROWS(Q$9:Q12)),0))</f>
        <v>0</v>
      </c>
      <c r="R12" s="52">
        <f>INDEX('1'!S:S,INDEX(4^8-LARGE((حسوب=$R$2)*(تواريخ&gt;=$P$3)*(تواريخ&lt;=$AD$3)*(4^8-ROW(حسوب)),ROWS(R$9:R12)),0))</f>
        <v>0</v>
      </c>
      <c r="S12" s="52">
        <f>INDEX('1'!T:T,INDEX(4^8-LARGE((حسوب=$R$2)*(تواريخ&gt;=$P$3)*(تواريخ&lt;=$AD$3)*(4^8-ROW(حسوب)),ROWS(S$9:S12)),0))</f>
        <v>0</v>
      </c>
      <c r="T12" s="52">
        <f>INDEX('1'!U:U,INDEX(4^8-LARGE((حسوب=$R$2)*(تواريخ&gt;=$P$3)*(تواريخ&lt;=$AD$3)*(4^8-ROW(حسوب)),ROWS(T$9:T12)),0))</f>
        <v>0</v>
      </c>
      <c r="U12" s="52">
        <f>INDEX('1'!V:V,INDEX(4^8-LARGE((حسوب=$R$2)*(تواريخ&gt;=$P$3)*(تواريخ&lt;=$AD$3)*(4^8-ROW(حسوب)),ROWS(U$9:U12)),0))</f>
        <v>0</v>
      </c>
      <c r="V12" s="52">
        <f>INDEX('1'!W:W,INDEX(4^8-LARGE((حسوب=$R$2)*(تواريخ&gt;=$P$3)*(تواريخ&lt;=$AD$3)*(4^8-ROW(حسوب)),ROWS(V$9:V12)),0))</f>
        <v>0</v>
      </c>
      <c r="W12" s="52">
        <f>INDEX('1'!X:X,INDEX(4^8-LARGE((حسوب=$R$2)*(تواريخ&gt;=$P$3)*(تواريخ&lt;=$AD$3)*(4^8-ROW(حسوب)),ROWS(W$9:W12)),0))</f>
        <v>0</v>
      </c>
      <c r="X12" s="52">
        <f>INDEX('1'!Y:Y,INDEX(4^8-LARGE((حسوب=$R$2)*(تواريخ&gt;=$P$3)*(تواريخ&lt;=$AD$3)*(4^8-ROW(حسوب)),ROWS(X$9:X12)),0))</f>
        <v>0</v>
      </c>
      <c r="Y12" s="52">
        <f>INDEX('1'!Z:Z,INDEX(4^8-LARGE((حسوب=$R$2)*(تواريخ&gt;=$P$3)*(تواريخ&lt;=$AD$3)*(4^8-ROW(حسوب)),ROWS(Y$9:Y12)),0))</f>
        <v>0</v>
      </c>
      <c r="Z12" s="52">
        <f>INDEX('1'!AA:AA,INDEX(4^8-LARGE((حسوب=$R$2)*(تواريخ&gt;=$P$3)*(تواريخ&lt;=$AD$3)*(4^8-ROW(حسوب)),ROWS(Z$9:Z12)),0))</f>
        <v>0</v>
      </c>
      <c r="AA12" s="52">
        <f>INDEX('1'!AB:AB,INDEX(4^8-LARGE((حسوب=$R$2)*(تواريخ&gt;=$P$3)*(تواريخ&lt;=$AD$3)*(4^8-ROW(حسوب)),ROWS(AA$9:AA12)),0))</f>
        <v>0</v>
      </c>
      <c r="AB12" s="52">
        <f>INDEX('1'!AC:AC,INDEX(4^8-LARGE((حسوب=$R$2)*(تواريخ&gt;=$P$3)*(تواريخ&lt;=$AD$3)*(4^8-ROW(حسوب)),ROWS(AB$9:AB12)),0))</f>
        <v>0</v>
      </c>
      <c r="AC12" s="52">
        <f>INDEX('1'!AD:AD,INDEX(4^8-LARGE((حسوب=$R$2)*(تواريخ&gt;=$P$3)*(تواريخ&lt;=$AD$3)*(4^8-ROW(حسوب)),ROWS(AC$9:AC12)),0))</f>
        <v>0</v>
      </c>
      <c r="AD12" s="52">
        <f>INDEX('1'!AE:AE,INDEX(4^8-LARGE((حسوب=$R$2)*(تواريخ&gt;=$P$3)*(تواريخ&lt;=$AD$3)*(4^8-ROW(حسوب)),ROWS(AD$9:AD12)),0))</f>
        <v>0</v>
      </c>
      <c r="AE12" s="53"/>
      <c r="AF12" s="53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3"/>
      <c r="AR12" s="53"/>
      <c r="AS12" s="55">
        <f>INDEX('1'!AY:AY,INDEX(4^8-LARGE((حسوب=$R$2)*(تواريخ&gt;=$P$3)*(تواريخ&lt;=$AD$3)*(4^8-ROW(حسوب)),ROWS(AS$9:AS12)),0))</f>
        <v>0</v>
      </c>
      <c r="AT12" s="55">
        <f>INDEX('1'!AX:AX,INDEX(4^8-LARGE((حسوب=$R$2)*(تواريخ&gt;=$P$3)*(تواريخ&lt;=$AD$3)*(4^8-ROW(حسوب)),ROWS(AT$9:AT12)),0))</f>
        <v>0</v>
      </c>
      <c r="AU12" s="55">
        <f>INDEX('1'!BA:BA,INDEX(4^8-LARGE((حسوب=$R$2)*(تواريخ&gt;=$P$3)*(تواريخ&lt;=$AD$3)*(4^8-ROW(حسوب)),ROWS(AU$9:AU12)),0))</f>
        <v>0</v>
      </c>
      <c r="AV12" s="55">
        <f>INDEX('1'!AZ:AZ,INDEX(4^8-LARGE((حسوب=$R$2)*(تواريخ&gt;=$P$3)*(تواريخ&lt;=$AD$3)*(4^8-ROW(حسوب)),ROWS(AV$9:AV12)),0))</f>
        <v>0</v>
      </c>
      <c r="AW12" s="56" t="str">
        <f>IF(AND(AS12=0,AT12=0,AU12=0,AV12=0),"",AW11+AS12+AT12-AU12-AV12)</f>
        <v/>
      </c>
    </row>
    <row r="13" spans="5:49" ht="16.5" customHeight="1">
      <c r="E13" s="13" t="s">
        <v>87</v>
      </c>
      <c r="F13" s="51">
        <f>IF($G13="","",(INDEX('1'!A:A,INDEX(4^8-LARGE((حسوب=$R$2)*(تواريخ&gt;=$P$3)*(تواريخ&lt;=$AD$3)*(4^8-ROW(حسوب)),ROWS(F$9:F13)),0))))</f>
        <v>0</v>
      </c>
      <c r="G13" s="52">
        <f>INDEX('1'!AT:AT,INDEX(4^8-LARGE((حسوب=$R$2)*(تواريخ&gt;=$P$3)*(تواريخ&lt;=$AD$3)*(4^8-ROW(حسوب)),ROWS(G$9:G13)),0))</f>
        <v>0</v>
      </c>
      <c r="H13" s="52">
        <f>INDEX('1'!AV:AV,INDEX(4^8-LARGE((حسوب=$R$2)*(تواريخ&gt;=$P$3)*(تواريخ&lt;=$AD$3)*(4^8-ROW(حسوب)),ROWS(H$9:H13)),0))</f>
        <v>0</v>
      </c>
      <c r="I13" s="52">
        <f>INDEX('1'!J:J,INDEX(4^8-LARGE((حسوب=$R$2)*(تواريخ&gt;=$P$3)*(تواريخ&lt;=$AD$3)*(4^8-ROW(حسوب)),ROWS(I$9:I13)),0))</f>
        <v>0</v>
      </c>
      <c r="J13" s="52">
        <f>INDEX('1'!K:K,INDEX(4^8-LARGE((حسوب=$R$2)*(تواريخ&gt;=$P$3)*(تواريخ&lt;=$AD$3)*(4^8-ROW(حسوب)),ROWS(J$9:J13)),0))</f>
        <v>0</v>
      </c>
      <c r="K13" s="52">
        <f>INDEX('1'!L:L,INDEX(4^8-LARGE((حسوب=$R$2)*(تواريخ&gt;=$P$3)*(تواريخ&lt;=$AD$3)*(4^8-ROW(حسوب)),ROWS(K$9:K13)),0))</f>
        <v>0</v>
      </c>
      <c r="L13" s="52">
        <f>INDEX('1'!M:M,INDEX(4^8-LARGE((حسوب=$R$2)*(تواريخ&gt;=$P$3)*(تواريخ&lt;=$AD$3)*(4^8-ROW(حسوب)),ROWS(L$9:L13)),0))</f>
        <v>0</v>
      </c>
      <c r="M13" s="52">
        <f>INDEX('1'!N:N,INDEX(4^8-LARGE((حسوب=$R$2)*(تواريخ&gt;=$P$3)*(تواريخ&lt;=$AD$3)*(4^8-ROW(حسوب)),ROWS(M$9:M13)),0))</f>
        <v>0</v>
      </c>
      <c r="N13" s="52">
        <f>INDEX('1'!O:O,INDEX(4^8-LARGE((حسوب=$R$2)*(تواريخ&gt;=$P$3)*(تواريخ&lt;=$AD$3)*(4^8-ROW(حسوب)),ROWS(N$9:N13)),0))</f>
        <v>0</v>
      </c>
      <c r="O13" s="52">
        <f>INDEX('1'!P:P,INDEX(4^8-LARGE((حسوب=$R$2)*(تواريخ&gt;=$P$3)*(تواريخ&lt;=$AD$3)*(4^8-ROW(حسوب)),ROWS(O$9:O13)),0))</f>
        <v>0</v>
      </c>
      <c r="P13" s="52">
        <f>INDEX('1'!Q:Q,INDEX(4^8-LARGE((حسوب=$R$2)*(تواريخ&gt;=$P$3)*(تواريخ&lt;=$AD$3)*(4^8-ROW(حسوب)),ROWS(P$9:P13)),0))</f>
        <v>0</v>
      </c>
      <c r="Q13" s="52">
        <f>INDEX('1'!R:R,INDEX(4^8-LARGE((حسوب=$R$2)*(تواريخ&gt;=$P$3)*(تواريخ&lt;=$AD$3)*(4^8-ROW(حسوب)),ROWS(Q$9:Q13)),0))</f>
        <v>0</v>
      </c>
      <c r="R13" s="52">
        <f>INDEX('1'!S:S,INDEX(4^8-LARGE((حسوب=$R$2)*(تواريخ&gt;=$P$3)*(تواريخ&lt;=$AD$3)*(4^8-ROW(حسوب)),ROWS(R$9:R13)),0))</f>
        <v>0</v>
      </c>
      <c r="S13" s="52">
        <f>INDEX('1'!T:T,INDEX(4^8-LARGE((حسوب=$R$2)*(تواريخ&gt;=$P$3)*(تواريخ&lt;=$AD$3)*(4^8-ROW(حسوب)),ROWS(S$9:S13)),0))</f>
        <v>0</v>
      </c>
      <c r="T13" s="52">
        <f>INDEX('1'!U:U,INDEX(4^8-LARGE((حسوب=$R$2)*(تواريخ&gt;=$P$3)*(تواريخ&lt;=$AD$3)*(4^8-ROW(حسوب)),ROWS(T$9:T13)),0))</f>
        <v>0</v>
      </c>
      <c r="U13" s="52">
        <f>INDEX('1'!V:V,INDEX(4^8-LARGE((حسوب=$R$2)*(تواريخ&gt;=$P$3)*(تواريخ&lt;=$AD$3)*(4^8-ROW(حسوب)),ROWS(U$9:U13)),0))</f>
        <v>0</v>
      </c>
      <c r="V13" s="52">
        <f>INDEX('1'!W:W,INDEX(4^8-LARGE((حسوب=$R$2)*(تواريخ&gt;=$P$3)*(تواريخ&lt;=$AD$3)*(4^8-ROW(حسوب)),ROWS(V$9:V13)),0))</f>
        <v>0</v>
      </c>
      <c r="W13" s="52">
        <f>INDEX('1'!X:X,INDEX(4^8-LARGE((حسوب=$R$2)*(تواريخ&gt;=$P$3)*(تواريخ&lt;=$AD$3)*(4^8-ROW(حسوب)),ROWS(W$9:W13)),0))</f>
        <v>0</v>
      </c>
      <c r="X13" s="52">
        <f>INDEX('1'!Y:Y,INDEX(4^8-LARGE((حسوب=$R$2)*(تواريخ&gt;=$P$3)*(تواريخ&lt;=$AD$3)*(4^8-ROW(حسوب)),ROWS(X$9:X13)),0))</f>
        <v>0</v>
      </c>
      <c r="Y13" s="52">
        <f>INDEX('1'!Z:Z,INDEX(4^8-LARGE((حسوب=$R$2)*(تواريخ&gt;=$P$3)*(تواريخ&lt;=$AD$3)*(4^8-ROW(حسوب)),ROWS(Y$9:Y13)),0))</f>
        <v>0</v>
      </c>
      <c r="Z13" s="52">
        <f>INDEX('1'!AA:AA,INDEX(4^8-LARGE((حسوب=$R$2)*(تواريخ&gt;=$P$3)*(تواريخ&lt;=$AD$3)*(4^8-ROW(حسوب)),ROWS(Z$9:Z13)),0))</f>
        <v>0</v>
      </c>
      <c r="AA13" s="52">
        <f>INDEX('1'!AB:AB,INDEX(4^8-LARGE((حسوب=$R$2)*(تواريخ&gt;=$P$3)*(تواريخ&lt;=$AD$3)*(4^8-ROW(حسوب)),ROWS(AA$9:AA13)),0))</f>
        <v>0</v>
      </c>
      <c r="AB13" s="52">
        <f>INDEX('1'!AC:AC,INDEX(4^8-LARGE((حسوب=$R$2)*(تواريخ&gt;=$P$3)*(تواريخ&lt;=$AD$3)*(4^8-ROW(حسوب)),ROWS(AB$9:AB13)),0))</f>
        <v>0</v>
      </c>
      <c r="AC13" s="52">
        <f>INDEX('1'!AD:AD,INDEX(4^8-LARGE((حسوب=$R$2)*(تواريخ&gt;=$P$3)*(تواريخ&lt;=$AD$3)*(4^8-ROW(حسوب)),ROWS(AC$9:AC13)),0))</f>
        <v>0</v>
      </c>
      <c r="AD13" s="52">
        <f>INDEX('1'!AE:AE,INDEX(4^8-LARGE((حسوب=$R$2)*(تواريخ&gt;=$P$3)*(تواريخ&lt;=$AD$3)*(4^8-ROW(حسوب)),ROWS(AD$9:AD13)),0))</f>
        <v>0</v>
      </c>
      <c r="AE13" s="53"/>
      <c r="AF13" s="53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3"/>
      <c r="AR13" s="53"/>
      <c r="AS13" s="55">
        <f>INDEX('1'!AY:AY,INDEX(4^8-LARGE((حسوب=$R$2)*(تواريخ&gt;=$P$3)*(تواريخ&lt;=$AD$3)*(4^8-ROW(حسوب)),ROWS(AS$9:AS13)),0))</f>
        <v>0</v>
      </c>
      <c r="AT13" s="55">
        <f>INDEX('1'!AX:AX,INDEX(4^8-LARGE((حسوب=$R$2)*(تواريخ&gt;=$P$3)*(تواريخ&lt;=$AD$3)*(4^8-ROW(حسوب)),ROWS(AT$9:AT13)),0))</f>
        <v>0</v>
      </c>
      <c r="AU13" s="55">
        <f>INDEX('1'!BA:BA,INDEX(4^8-LARGE((حسوب=$R$2)*(تواريخ&gt;=$P$3)*(تواريخ&lt;=$AD$3)*(4^8-ROW(حسوب)),ROWS(AU$9:AU13)),0))</f>
        <v>0</v>
      </c>
      <c r="AV13" s="55">
        <f>INDEX('1'!AZ:AZ,INDEX(4^8-LARGE((حسوب=$R$2)*(تواريخ&gt;=$P$3)*(تواريخ&lt;=$AD$3)*(4^8-ROW(حسوب)),ROWS(AV$9:AV13)),0))</f>
        <v>0</v>
      </c>
      <c r="AW13" s="56" t="str">
        <f t="shared" ref="AW13:AW28" si="1">IF(AND(AS13=0,AT13=0,AU13=0,AV13=0),"",AW12+AS13+AT13-AU13-AV13)</f>
        <v/>
      </c>
    </row>
    <row r="14" spans="5:49" ht="16.5" customHeight="1">
      <c r="E14" s="13" t="s">
        <v>21</v>
      </c>
      <c r="F14" s="51">
        <f>IF($G14="","",(INDEX('1'!A:A,INDEX(4^8-LARGE((حسوب=$R$2)*(تواريخ&gt;=$P$3)*(تواريخ&lt;=$AD$3)*(4^8-ROW(حسوب)),ROWS(F$9:F14)),0))))</f>
        <v>0</v>
      </c>
      <c r="G14" s="52">
        <f>INDEX('1'!AT:AT,INDEX(4^8-LARGE((حسوب=$R$2)*(تواريخ&gt;=$P$3)*(تواريخ&lt;=$AD$3)*(4^8-ROW(حسوب)),ROWS(G$9:G14)),0))</f>
        <v>0</v>
      </c>
      <c r="H14" s="52">
        <f>INDEX('1'!AV:AV,INDEX(4^8-LARGE((حسوب=$R$2)*(تواريخ&gt;=$P$3)*(تواريخ&lt;=$AD$3)*(4^8-ROW(حسوب)),ROWS(H$9:H14)),0))</f>
        <v>0</v>
      </c>
      <c r="I14" s="52">
        <f>INDEX('1'!J:J,INDEX(4^8-LARGE((حسوب=$R$2)*(تواريخ&gt;=$P$3)*(تواريخ&lt;=$AD$3)*(4^8-ROW(حسوب)),ROWS(I$9:I14)),0))</f>
        <v>0</v>
      </c>
      <c r="J14" s="52">
        <f>INDEX('1'!K:K,INDEX(4^8-LARGE((حسوب=$R$2)*(تواريخ&gt;=$P$3)*(تواريخ&lt;=$AD$3)*(4^8-ROW(حسوب)),ROWS(J$9:J14)),0))</f>
        <v>0</v>
      </c>
      <c r="K14" s="52">
        <f>INDEX('1'!L:L,INDEX(4^8-LARGE((حسوب=$R$2)*(تواريخ&gt;=$P$3)*(تواريخ&lt;=$AD$3)*(4^8-ROW(حسوب)),ROWS(K$9:K14)),0))</f>
        <v>0</v>
      </c>
      <c r="L14" s="52">
        <f>INDEX('1'!M:M,INDEX(4^8-LARGE((حسوب=$R$2)*(تواريخ&gt;=$P$3)*(تواريخ&lt;=$AD$3)*(4^8-ROW(حسوب)),ROWS(L$9:L14)),0))</f>
        <v>0</v>
      </c>
      <c r="M14" s="52">
        <f>INDEX('1'!N:N,INDEX(4^8-LARGE((حسوب=$R$2)*(تواريخ&gt;=$P$3)*(تواريخ&lt;=$AD$3)*(4^8-ROW(حسوب)),ROWS(M$9:M14)),0))</f>
        <v>0</v>
      </c>
      <c r="N14" s="52">
        <f>INDEX('1'!O:O,INDEX(4^8-LARGE((حسوب=$R$2)*(تواريخ&gt;=$P$3)*(تواريخ&lt;=$AD$3)*(4^8-ROW(حسوب)),ROWS(N$9:N14)),0))</f>
        <v>0</v>
      </c>
      <c r="O14" s="52">
        <f>INDEX('1'!P:P,INDEX(4^8-LARGE((حسوب=$R$2)*(تواريخ&gt;=$P$3)*(تواريخ&lt;=$AD$3)*(4^8-ROW(حسوب)),ROWS(O$9:O14)),0))</f>
        <v>0</v>
      </c>
      <c r="P14" s="52">
        <f>INDEX('1'!Q:Q,INDEX(4^8-LARGE((حسوب=$R$2)*(تواريخ&gt;=$P$3)*(تواريخ&lt;=$AD$3)*(4^8-ROW(حسوب)),ROWS(P$9:P14)),0))</f>
        <v>0</v>
      </c>
      <c r="Q14" s="52">
        <f>INDEX('1'!R:R,INDEX(4^8-LARGE((حسوب=$R$2)*(تواريخ&gt;=$P$3)*(تواريخ&lt;=$AD$3)*(4^8-ROW(حسوب)),ROWS(Q$9:Q14)),0))</f>
        <v>0</v>
      </c>
      <c r="R14" s="52">
        <f>INDEX('1'!S:S,INDEX(4^8-LARGE((حسوب=$R$2)*(تواريخ&gt;=$P$3)*(تواريخ&lt;=$AD$3)*(4^8-ROW(حسوب)),ROWS(R$9:R14)),0))</f>
        <v>0</v>
      </c>
      <c r="S14" s="52">
        <f>INDEX('1'!T:T,INDEX(4^8-LARGE((حسوب=$R$2)*(تواريخ&gt;=$P$3)*(تواريخ&lt;=$AD$3)*(4^8-ROW(حسوب)),ROWS(S$9:S14)),0))</f>
        <v>0</v>
      </c>
      <c r="T14" s="52">
        <f>INDEX('1'!U:U,INDEX(4^8-LARGE((حسوب=$R$2)*(تواريخ&gt;=$P$3)*(تواريخ&lt;=$AD$3)*(4^8-ROW(حسوب)),ROWS(T$9:T14)),0))</f>
        <v>0</v>
      </c>
      <c r="U14" s="52">
        <f>INDEX('1'!V:V,INDEX(4^8-LARGE((حسوب=$R$2)*(تواريخ&gt;=$P$3)*(تواريخ&lt;=$AD$3)*(4^8-ROW(حسوب)),ROWS(U$9:U14)),0))</f>
        <v>0</v>
      </c>
      <c r="V14" s="52">
        <f>INDEX('1'!W:W,INDEX(4^8-LARGE((حسوب=$R$2)*(تواريخ&gt;=$P$3)*(تواريخ&lt;=$AD$3)*(4^8-ROW(حسوب)),ROWS(V$9:V14)),0))</f>
        <v>0</v>
      </c>
      <c r="W14" s="52">
        <f>INDEX('1'!X:X,INDEX(4^8-LARGE((حسوب=$R$2)*(تواريخ&gt;=$P$3)*(تواريخ&lt;=$AD$3)*(4^8-ROW(حسوب)),ROWS(W$9:W14)),0))</f>
        <v>0</v>
      </c>
      <c r="X14" s="52">
        <f>INDEX('1'!Y:Y,INDEX(4^8-LARGE((حسوب=$R$2)*(تواريخ&gt;=$P$3)*(تواريخ&lt;=$AD$3)*(4^8-ROW(حسوب)),ROWS(X$9:X14)),0))</f>
        <v>0</v>
      </c>
      <c r="Y14" s="52">
        <f>INDEX('1'!Z:Z,INDEX(4^8-LARGE((حسوب=$R$2)*(تواريخ&gt;=$P$3)*(تواريخ&lt;=$AD$3)*(4^8-ROW(حسوب)),ROWS(Y$9:Y14)),0))</f>
        <v>0</v>
      </c>
      <c r="Z14" s="52">
        <f>INDEX('1'!AA:AA,INDEX(4^8-LARGE((حسوب=$R$2)*(تواريخ&gt;=$P$3)*(تواريخ&lt;=$AD$3)*(4^8-ROW(حسوب)),ROWS(Z$9:Z14)),0))</f>
        <v>0</v>
      </c>
      <c r="AA14" s="52">
        <f>INDEX('1'!AB:AB,INDEX(4^8-LARGE((حسوب=$R$2)*(تواريخ&gt;=$P$3)*(تواريخ&lt;=$AD$3)*(4^8-ROW(حسوب)),ROWS(AA$9:AA14)),0))</f>
        <v>0</v>
      </c>
      <c r="AB14" s="52">
        <f>INDEX('1'!AC:AC,INDEX(4^8-LARGE((حسوب=$R$2)*(تواريخ&gt;=$P$3)*(تواريخ&lt;=$AD$3)*(4^8-ROW(حسوب)),ROWS(AB$9:AB14)),0))</f>
        <v>0</v>
      </c>
      <c r="AC14" s="52">
        <f>INDEX('1'!AD:AD,INDEX(4^8-LARGE((حسوب=$R$2)*(تواريخ&gt;=$P$3)*(تواريخ&lt;=$AD$3)*(4^8-ROW(حسوب)),ROWS(AC$9:AC14)),0))</f>
        <v>0</v>
      </c>
      <c r="AD14" s="52">
        <f>INDEX('1'!AE:AE,INDEX(4^8-LARGE((حسوب=$R$2)*(تواريخ&gt;=$P$3)*(تواريخ&lt;=$AD$3)*(4^8-ROW(حسوب)),ROWS(AD$9:AD14)),0))</f>
        <v>0</v>
      </c>
      <c r="AE14" s="53"/>
      <c r="AF14" s="53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3"/>
      <c r="AR14" s="53"/>
      <c r="AS14" s="55">
        <f>INDEX('1'!AY:AY,INDEX(4^8-LARGE((حسوب=$R$2)*(تواريخ&gt;=$P$3)*(تواريخ&lt;=$AD$3)*(4^8-ROW(حسوب)),ROWS(AS$9:AS14)),0))</f>
        <v>0</v>
      </c>
      <c r="AT14" s="55">
        <f>INDEX('1'!AX:AX,INDEX(4^8-LARGE((حسوب=$R$2)*(تواريخ&gt;=$P$3)*(تواريخ&lt;=$AD$3)*(4^8-ROW(حسوب)),ROWS(AT$9:AT14)),0))</f>
        <v>0</v>
      </c>
      <c r="AU14" s="55">
        <f>INDEX('1'!BA:BA,INDEX(4^8-LARGE((حسوب=$R$2)*(تواريخ&gt;=$P$3)*(تواريخ&lt;=$AD$3)*(4^8-ROW(حسوب)),ROWS(AU$9:AU14)),0))</f>
        <v>0</v>
      </c>
      <c r="AV14" s="55">
        <f>INDEX('1'!AZ:AZ,INDEX(4^8-LARGE((حسوب=$R$2)*(تواريخ&gt;=$P$3)*(تواريخ&lt;=$AD$3)*(4^8-ROW(حسوب)),ROWS(AV$9:AV14)),0))</f>
        <v>0</v>
      </c>
      <c r="AW14" s="56" t="str">
        <f t="shared" si="1"/>
        <v/>
      </c>
    </row>
    <row r="15" spans="5:49" ht="16.5" customHeight="1">
      <c r="E15" s="13" t="s">
        <v>22</v>
      </c>
      <c r="F15" s="51">
        <f>IF($G15="","",(INDEX('1'!A:A,INDEX(4^8-LARGE((حسوب=$R$2)*(تواريخ&gt;=$P$3)*(تواريخ&lt;=$AD$3)*(4^8-ROW(حسوب)),ROWS(F$9:F15)),0))))</f>
        <v>0</v>
      </c>
      <c r="G15" s="52">
        <f>INDEX('1'!AT:AT,INDEX(4^8-LARGE((حسوب=$R$2)*(تواريخ&gt;=$P$3)*(تواريخ&lt;=$AD$3)*(4^8-ROW(حسوب)),ROWS(G$9:G15)),0))</f>
        <v>0</v>
      </c>
      <c r="H15" s="52">
        <f>INDEX('1'!AV:AV,INDEX(4^8-LARGE((حسوب=$R$2)*(تواريخ&gt;=$P$3)*(تواريخ&lt;=$AD$3)*(4^8-ROW(حسوب)),ROWS(H$9:H15)),0))</f>
        <v>0</v>
      </c>
      <c r="I15" s="52">
        <f>INDEX('1'!J:J,INDEX(4^8-LARGE((حسوب=$R$2)*(تواريخ&gt;=$P$3)*(تواريخ&lt;=$AD$3)*(4^8-ROW(حسوب)),ROWS(I$9:I15)),0))</f>
        <v>0</v>
      </c>
      <c r="J15" s="52">
        <f>INDEX('1'!K:K,INDEX(4^8-LARGE((حسوب=$R$2)*(تواريخ&gt;=$P$3)*(تواريخ&lt;=$AD$3)*(4^8-ROW(حسوب)),ROWS(J$9:J15)),0))</f>
        <v>0</v>
      </c>
      <c r="K15" s="52">
        <f>INDEX('1'!L:L,INDEX(4^8-LARGE((حسوب=$R$2)*(تواريخ&gt;=$P$3)*(تواريخ&lt;=$AD$3)*(4^8-ROW(حسوب)),ROWS(K$9:K15)),0))</f>
        <v>0</v>
      </c>
      <c r="L15" s="52">
        <f>INDEX('1'!M:M,INDEX(4^8-LARGE((حسوب=$R$2)*(تواريخ&gt;=$P$3)*(تواريخ&lt;=$AD$3)*(4^8-ROW(حسوب)),ROWS(L$9:L15)),0))</f>
        <v>0</v>
      </c>
      <c r="M15" s="52">
        <f>INDEX('1'!N:N,INDEX(4^8-LARGE((حسوب=$R$2)*(تواريخ&gt;=$P$3)*(تواريخ&lt;=$AD$3)*(4^8-ROW(حسوب)),ROWS(M$9:M15)),0))</f>
        <v>0</v>
      </c>
      <c r="N15" s="52">
        <f>INDEX('1'!O:O,INDEX(4^8-LARGE((حسوب=$R$2)*(تواريخ&gt;=$P$3)*(تواريخ&lt;=$AD$3)*(4^8-ROW(حسوب)),ROWS(N$9:N15)),0))</f>
        <v>0</v>
      </c>
      <c r="O15" s="52">
        <f>INDEX('1'!P:P,INDEX(4^8-LARGE((حسوب=$R$2)*(تواريخ&gt;=$P$3)*(تواريخ&lt;=$AD$3)*(4^8-ROW(حسوب)),ROWS(O$9:O15)),0))</f>
        <v>0</v>
      </c>
      <c r="P15" s="52">
        <f>INDEX('1'!Q:Q,INDEX(4^8-LARGE((حسوب=$R$2)*(تواريخ&gt;=$P$3)*(تواريخ&lt;=$AD$3)*(4^8-ROW(حسوب)),ROWS(P$9:P15)),0))</f>
        <v>0</v>
      </c>
      <c r="Q15" s="52">
        <f>INDEX('1'!R:R,INDEX(4^8-LARGE((حسوب=$R$2)*(تواريخ&gt;=$P$3)*(تواريخ&lt;=$AD$3)*(4^8-ROW(حسوب)),ROWS(Q$9:Q15)),0))</f>
        <v>0</v>
      </c>
      <c r="R15" s="52">
        <f>INDEX('1'!S:S,INDEX(4^8-LARGE((حسوب=$R$2)*(تواريخ&gt;=$P$3)*(تواريخ&lt;=$AD$3)*(4^8-ROW(حسوب)),ROWS(R$9:R15)),0))</f>
        <v>0</v>
      </c>
      <c r="S15" s="52">
        <f>INDEX('1'!T:T,INDEX(4^8-LARGE((حسوب=$R$2)*(تواريخ&gt;=$P$3)*(تواريخ&lt;=$AD$3)*(4^8-ROW(حسوب)),ROWS(S$9:S15)),0))</f>
        <v>0</v>
      </c>
      <c r="T15" s="52">
        <f>INDEX('1'!U:U,INDEX(4^8-LARGE((حسوب=$R$2)*(تواريخ&gt;=$P$3)*(تواريخ&lt;=$AD$3)*(4^8-ROW(حسوب)),ROWS(T$9:T15)),0))</f>
        <v>0</v>
      </c>
      <c r="U15" s="52">
        <f>INDEX('1'!V:V,INDEX(4^8-LARGE((حسوب=$R$2)*(تواريخ&gt;=$P$3)*(تواريخ&lt;=$AD$3)*(4^8-ROW(حسوب)),ROWS(U$9:U15)),0))</f>
        <v>0</v>
      </c>
      <c r="V15" s="52">
        <f>INDEX('1'!W:W,INDEX(4^8-LARGE((حسوب=$R$2)*(تواريخ&gt;=$P$3)*(تواريخ&lt;=$AD$3)*(4^8-ROW(حسوب)),ROWS(V$9:V15)),0))</f>
        <v>0</v>
      </c>
      <c r="W15" s="52">
        <f>INDEX('1'!X:X,INDEX(4^8-LARGE((حسوب=$R$2)*(تواريخ&gt;=$P$3)*(تواريخ&lt;=$AD$3)*(4^8-ROW(حسوب)),ROWS(W$9:W15)),0))</f>
        <v>0</v>
      </c>
      <c r="X15" s="52">
        <f>INDEX('1'!Y:Y,INDEX(4^8-LARGE((حسوب=$R$2)*(تواريخ&gt;=$P$3)*(تواريخ&lt;=$AD$3)*(4^8-ROW(حسوب)),ROWS(X$9:X15)),0))</f>
        <v>0</v>
      </c>
      <c r="Y15" s="52">
        <f>INDEX('1'!Z:Z,INDEX(4^8-LARGE((حسوب=$R$2)*(تواريخ&gt;=$P$3)*(تواريخ&lt;=$AD$3)*(4^8-ROW(حسوب)),ROWS(Y$9:Y15)),0))</f>
        <v>0</v>
      </c>
      <c r="Z15" s="52">
        <f>INDEX('1'!AA:AA,INDEX(4^8-LARGE((حسوب=$R$2)*(تواريخ&gt;=$P$3)*(تواريخ&lt;=$AD$3)*(4^8-ROW(حسوب)),ROWS(Z$9:Z15)),0))</f>
        <v>0</v>
      </c>
      <c r="AA15" s="52">
        <f>INDEX('1'!AB:AB,INDEX(4^8-LARGE((حسوب=$R$2)*(تواريخ&gt;=$P$3)*(تواريخ&lt;=$AD$3)*(4^8-ROW(حسوب)),ROWS(AA$9:AA15)),0))</f>
        <v>0</v>
      </c>
      <c r="AB15" s="52">
        <f>INDEX('1'!AC:AC,INDEX(4^8-LARGE((حسوب=$R$2)*(تواريخ&gt;=$P$3)*(تواريخ&lt;=$AD$3)*(4^8-ROW(حسوب)),ROWS(AB$9:AB15)),0))</f>
        <v>0</v>
      </c>
      <c r="AC15" s="52">
        <f>INDEX('1'!AD:AD,INDEX(4^8-LARGE((حسوب=$R$2)*(تواريخ&gt;=$P$3)*(تواريخ&lt;=$AD$3)*(4^8-ROW(حسوب)),ROWS(AC$9:AC15)),0))</f>
        <v>0</v>
      </c>
      <c r="AD15" s="52">
        <f>INDEX('1'!AE:AE,INDEX(4^8-LARGE((حسوب=$R$2)*(تواريخ&gt;=$P$3)*(تواريخ&lt;=$AD$3)*(4^8-ROW(حسوب)),ROWS(AD$9:AD15)),0))</f>
        <v>0</v>
      </c>
      <c r="AE15" s="53"/>
      <c r="AF15" s="53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3"/>
      <c r="AR15" s="53"/>
      <c r="AS15" s="55">
        <f>INDEX('1'!AY:AY,INDEX(4^8-LARGE((حسوب=$R$2)*(تواريخ&gt;=$P$3)*(تواريخ&lt;=$AD$3)*(4^8-ROW(حسوب)),ROWS(AS$9:AS15)),0))</f>
        <v>0</v>
      </c>
      <c r="AT15" s="55">
        <f>INDEX('1'!AX:AX,INDEX(4^8-LARGE((حسوب=$R$2)*(تواريخ&gt;=$P$3)*(تواريخ&lt;=$AD$3)*(4^8-ROW(حسوب)),ROWS(AT$9:AT15)),0))</f>
        <v>0</v>
      </c>
      <c r="AU15" s="55">
        <f>INDEX('1'!BA:BA,INDEX(4^8-LARGE((حسوب=$R$2)*(تواريخ&gt;=$P$3)*(تواريخ&lt;=$AD$3)*(4^8-ROW(حسوب)),ROWS(AU$9:AU15)),0))</f>
        <v>0</v>
      </c>
      <c r="AV15" s="55">
        <f>INDEX('1'!AZ:AZ,INDEX(4^8-LARGE((حسوب=$R$2)*(تواريخ&gt;=$P$3)*(تواريخ&lt;=$AD$3)*(4^8-ROW(حسوب)),ROWS(AV$9:AV15)),0))</f>
        <v>0</v>
      </c>
      <c r="AW15" s="56" t="str">
        <f t="shared" si="1"/>
        <v/>
      </c>
    </row>
    <row r="16" spans="5:49" ht="16.5" customHeight="1">
      <c r="E16" s="13" t="s">
        <v>24</v>
      </c>
      <c r="F16" s="51">
        <f>IF($G16="","",(INDEX('1'!A:A,INDEX(4^8-LARGE((حسوب=$R$2)*(تواريخ&gt;=$P$3)*(تواريخ&lt;=$AD$3)*(4^8-ROW(حسوب)),ROWS(F$9:F16)),0))))</f>
        <v>0</v>
      </c>
      <c r="G16" s="52">
        <f>INDEX('1'!AT:AT,INDEX(4^8-LARGE((حسوب=$R$2)*(تواريخ&gt;=$P$3)*(تواريخ&lt;=$AD$3)*(4^8-ROW(حسوب)),ROWS(G$9:G16)),0))</f>
        <v>0</v>
      </c>
      <c r="H16" s="52">
        <f>INDEX('1'!AV:AV,INDEX(4^8-LARGE((حسوب=$R$2)*(تواريخ&gt;=$P$3)*(تواريخ&lt;=$AD$3)*(4^8-ROW(حسوب)),ROWS(H$9:H16)),0))</f>
        <v>0</v>
      </c>
      <c r="I16" s="52">
        <f>INDEX('1'!J:J,INDEX(4^8-LARGE((حسوب=$R$2)*(تواريخ&gt;=$P$3)*(تواريخ&lt;=$AD$3)*(4^8-ROW(حسوب)),ROWS(I$9:I16)),0))</f>
        <v>0</v>
      </c>
      <c r="J16" s="52">
        <f>INDEX('1'!K:K,INDEX(4^8-LARGE((حسوب=$R$2)*(تواريخ&gt;=$P$3)*(تواريخ&lt;=$AD$3)*(4^8-ROW(حسوب)),ROWS(J$9:J16)),0))</f>
        <v>0</v>
      </c>
      <c r="K16" s="52">
        <f>INDEX('1'!L:L,INDEX(4^8-LARGE((حسوب=$R$2)*(تواريخ&gt;=$P$3)*(تواريخ&lt;=$AD$3)*(4^8-ROW(حسوب)),ROWS(K$9:K16)),0))</f>
        <v>0</v>
      </c>
      <c r="L16" s="52">
        <f>INDEX('1'!M:M,INDEX(4^8-LARGE((حسوب=$R$2)*(تواريخ&gt;=$P$3)*(تواريخ&lt;=$AD$3)*(4^8-ROW(حسوب)),ROWS(L$9:L16)),0))</f>
        <v>0</v>
      </c>
      <c r="M16" s="52">
        <f>INDEX('1'!N:N,INDEX(4^8-LARGE((حسوب=$R$2)*(تواريخ&gt;=$P$3)*(تواريخ&lt;=$AD$3)*(4^8-ROW(حسوب)),ROWS(M$9:M16)),0))</f>
        <v>0</v>
      </c>
      <c r="N16" s="52">
        <f>INDEX('1'!O:O,INDEX(4^8-LARGE((حسوب=$R$2)*(تواريخ&gt;=$P$3)*(تواريخ&lt;=$AD$3)*(4^8-ROW(حسوب)),ROWS(N$9:N16)),0))</f>
        <v>0</v>
      </c>
      <c r="O16" s="52">
        <f>INDEX('1'!P:P,INDEX(4^8-LARGE((حسوب=$R$2)*(تواريخ&gt;=$P$3)*(تواريخ&lt;=$AD$3)*(4^8-ROW(حسوب)),ROWS(O$9:O16)),0))</f>
        <v>0</v>
      </c>
      <c r="P16" s="52">
        <f>INDEX('1'!Q:Q,INDEX(4^8-LARGE((حسوب=$R$2)*(تواريخ&gt;=$P$3)*(تواريخ&lt;=$AD$3)*(4^8-ROW(حسوب)),ROWS(P$9:P16)),0))</f>
        <v>0</v>
      </c>
      <c r="Q16" s="52">
        <f>INDEX('1'!R:R,INDEX(4^8-LARGE((حسوب=$R$2)*(تواريخ&gt;=$P$3)*(تواريخ&lt;=$AD$3)*(4^8-ROW(حسوب)),ROWS(Q$9:Q16)),0))</f>
        <v>0</v>
      </c>
      <c r="R16" s="52">
        <f>INDEX('1'!S:S,INDEX(4^8-LARGE((حسوب=$R$2)*(تواريخ&gt;=$P$3)*(تواريخ&lt;=$AD$3)*(4^8-ROW(حسوب)),ROWS(R$9:R16)),0))</f>
        <v>0</v>
      </c>
      <c r="S16" s="52">
        <f>INDEX('1'!T:T,INDEX(4^8-LARGE((حسوب=$R$2)*(تواريخ&gt;=$P$3)*(تواريخ&lt;=$AD$3)*(4^8-ROW(حسوب)),ROWS(S$9:S16)),0))</f>
        <v>0</v>
      </c>
      <c r="T16" s="52">
        <f>INDEX('1'!U:U,INDEX(4^8-LARGE((حسوب=$R$2)*(تواريخ&gt;=$P$3)*(تواريخ&lt;=$AD$3)*(4^8-ROW(حسوب)),ROWS(T$9:T16)),0))</f>
        <v>0</v>
      </c>
      <c r="U16" s="52">
        <f>INDEX('1'!V:V,INDEX(4^8-LARGE((حسوب=$R$2)*(تواريخ&gt;=$P$3)*(تواريخ&lt;=$AD$3)*(4^8-ROW(حسوب)),ROWS(U$9:U16)),0))</f>
        <v>0</v>
      </c>
      <c r="V16" s="52">
        <f>INDEX('1'!W:W,INDEX(4^8-LARGE((حسوب=$R$2)*(تواريخ&gt;=$P$3)*(تواريخ&lt;=$AD$3)*(4^8-ROW(حسوب)),ROWS(V$9:V16)),0))</f>
        <v>0</v>
      </c>
      <c r="W16" s="52">
        <f>INDEX('1'!X:X,INDEX(4^8-LARGE((حسوب=$R$2)*(تواريخ&gt;=$P$3)*(تواريخ&lt;=$AD$3)*(4^8-ROW(حسوب)),ROWS(W$9:W16)),0))</f>
        <v>0</v>
      </c>
      <c r="X16" s="52">
        <f>INDEX('1'!Y:Y,INDEX(4^8-LARGE((حسوب=$R$2)*(تواريخ&gt;=$P$3)*(تواريخ&lt;=$AD$3)*(4^8-ROW(حسوب)),ROWS(X$9:X16)),0))</f>
        <v>0</v>
      </c>
      <c r="Y16" s="52">
        <f>INDEX('1'!Z:Z,INDEX(4^8-LARGE((حسوب=$R$2)*(تواريخ&gt;=$P$3)*(تواريخ&lt;=$AD$3)*(4^8-ROW(حسوب)),ROWS(Y$9:Y16)),0))</f>
        <v>0</v>
      </c>
      <c r="Z16" s="52">
        <f>INDEX('1'!AA:AA,INDEX(4^8-LARGE((حسوب=$R$2)*(تواريخ&gt;=$P$3)*(تواريخ&lt;=$AD$3)*(4^8-ROW(حسوب)),ROWS(Z$9:Z16)),0))</f>
        <v>0</v>
      </c>
      <c r="AA16" s="52">
        <f>INDEX('1'!AB:AB,INDEX(4^8-LARGE((حسوب=$R$2)*(تواريخ&gt;=$P$3)*(تواريخ&lt;=$AD$3)*(4^8-ROW(حسوب)),ROWS(AA$9:AA16)),0))</f>
        <v>0</v>
      </c>
      <c r="AB16" s="52">
        <f>INDEX('1'!AC:AC,INDEX(4^8-LARGE((حسوب=$R$2)*(تواريخ&gt;=$P$3)*(تواريخ&lt;=$AD$3)*(4^8-ROW(حسوب)),ROWS(AB$9:AB16)),0))</f>
        <v>0</v>
      </c>
      <c r="AC16" s="52">
        <f>INDEX('1'!AD:AD,INDEX(4^8-LARGE((حسوب=$R$2)*(تواريخ&gt;=$P$3)*(تواريخ&lt;=$AD$3)*(4^8-ROW(حسوب)),ROWS(AC$9:AC16)),0))</f>
        <v>0</v>
      </c>
      <c r="AD16" s="52">
        <f>INDEX('1'!AE:AE,INDEX(4^8-LARGE((حسوب=$R$2)*(تواريخ&gt;=$P$3)*(تواريخ&lt;=$AD$3)*(4^8-ROW(حسوب)),ROWS(AD$9:AD16)),0))</f>
        <v>0</v>
      </c>
      <c r="AE16" s="53"/>
      <c r="AF16" s="53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3"/>
      <c r="AR16" s="53"/>
      <c r="AS16" s="55">
        <f>INDEX('1'!AY:AY,INDEX(4^8-LARGE((حسوب=$R$2)*(تواريخ&gt;=$P$3)*(تواريخ&lt;=$AD$3)*(4^8-ROW(حسوب)),ROWS(AS$9:AS16)),0))</f>
        <v>0</v>
      </c>
      <c r="AT16" s="55">
        <f>INDEX('1'!AX:AX,INDEX(4^8-LARGE((حسوب=$R$2)*(تواريخ&gt;=$P$3)*(تواريخ&lt;=$AD$3)*(4^8-ROW(حسوب)),ROWS(AT$9:AT16)),0))</f>
        <v>0</v>
      </c>
      <c r="AU16" s="55">
        <f>INDEX('1'!BA:BA,INDEX(4^8-LARGE((حسوب=$R$2)*(تواريخ&gt;=$P$3)*(تواريخ&lt;=$AD$3)*(4^8-ROW(حسوب)),ROWS(AU$9:AU16)),0))</f>
        <v>0</v>
      </c>
      <c r="AV16" s="55">
        <f>INDEX('1'!AZ:AZ,INDEX(4^8-LARGE((حسوب=$R$2)*(تواريخ&gt;=$P$3)*(تواريخ&lt;=$AD$3)*(4^8-ROW(حسوب)),ROWS(AV$9:AV16)),0))</f>
        <v>0</v>
      </c>
      <c r="AW16" s="56" t="str">
        <f t="shared" si="1"/>
        <v/>
      </c>
    </row>
    <row r="17" spans="6:49" ht="16.5" customHeight="1">
      <c r="F17" s="51">
        <f>IF($G17="","",(INDEX('1'!A:A,INDEX(4^8-LARGE((حسوب=$R$2)*(تواريخ&gt;=$P$3)*(تواريخ&lt;=$AD$3)*(4^8-ROW(حسوب)),ROWS(F$9:F17)),0))))</f>
        <v>0</v>
      </c>
      <c r="G17" s="52">
        <f>INDEX('1'!AT:AT,INDEX(4^8-LARGE((حسوب=$R$2)*(تواريخ&gt;=$P$3)*(تواريخ&lt;=$AD$3)*(4^8-ROW(حسوب)),ROWS(G$9:G17)),0))</f>
        <v>0</v>
      </c>
      <c r="H17" s="52">
        <f>INDEX('1'!AV:AV,INDEX(4^8-LARGE((حسوب=$R$2)*(تواريخ&gt;=$P$3)*(تواريخ&lt;=$AD$3)*(4^8-ROW(حسوب)),ROWS(H$9:H17)),0))</f>
        <v>0</v>
      </c>
      <c r="I17" s="52">
        <f>INDEX('1'!J:J,INDEX(4^8-LARGE((حسوب=$R$2)*(تواريخ&gt;=$P$3)*(تواريخ&lt;=$AD$3)*(4^8-ROW(حسوب)),ROWS(I$9:I17)),0))</f>
        <v>0</v>
      </c>
      <c r="J17" s="52">
        <f>INDEX('1'!K:K,INDEX(4^8-LARGE((حسوب=$R$2)*(تواريخ&gt;=$P$3)*(تواريخ&lt;=$AD$3)*(4^8-ROW(حسوب)),ROWS(J$9:J17)),0))</f>
        <v>0</v>
      </c>
      <c r="K17" s="52">
        <f>INDEX('1'!L:L,INDEX(4^8-LARGE((حسوب=$R$2)*(تواريخ&gt;=$P$3)*(تواريخ&lt;=$AD$3)*(4^8-ROW(حسوب)),ROWS(K$9:K17)),0))</f>
        <v>0</v>
      </c>
      <c r="L17" s="52">
        <f>INDEX('1'!M:M,INDEX(4^8-LARGE((حسوب=$R$2)*(تواريخ&gt;=$P$3)*(تواريخ&lt;=$AD$3)*(4^8-ROW(حسوب)),ROWS(L$9:L17)),0))</f>
        <v>0</v>
      </c>
      <c r="M17" s="52">
        <f>INDEX('1'!N:N,INDEX(4^8-LARGE((حسوب=$R$2)*(تواريخ&gt;=$P$3)*(تواريخ&lt;=$AD$3)*(4^8-ROW(حسوب)),ROWS(M$9:M17)),0))</f>
        <v>0</v>
      </c>
      <c r="N17" s="52">
        <f>INDEX('1'!O:O,INDEX(4^8-LARGE((حسوب=$R$2)*(تواريخ&gt;=$P$3)*(تواريخ&lt;=$AD$3)*(4^8-ROW(حسوب)),ROWS(N$9:N17)),0))</f>
        <v>0</v>
      </c>
      <c r="O17" s="52">
        <f>INDEX('1'!P:P,INDEX(4^8-LARGE((حسوب=$R$2)*(تواريخ&gt;=$P$3)*(تواريخ&lt;=$AD$3)*(4^8-ROW(حسوب)),ROWS(O$9:O17)),0))</f>
        <v>0</v>
      </c>
      <c r="P17" s="52">
        <f>INDEX('1'!Q:Q,INDEX(4^8-LARGE((حسوب=$R$2)*(تواريخ&gt;=$P$3)*(تواريخ&lt;=$AD$3)*(4^8-ROW(حسوب)),ROWS(P$9:P17)),0))</f>
        <v>0</v>
      </c>
      <c r="Q17" s="52">
        <f>INDEX('1'!R:R,INDEX(4^8-LARGE((حسوب=$R$2)*(تواريخ&gt;=$P$3)*(تواريخ&lt;=$AD$3)*(4^8-ROW(حسوب)),ROWS(Q$9:Q17)),0))</f>
        <v>0</v>
      </c>
      <c r="R17" s="52">
        <f>INDEX('1'!S:S,INDEX(4^8-LARGE((حسوب=$R$2)*(تواريخ&gt;=$P$3)*(تواريخ&lt;=$AD$3)*(4^8-ROW(حسوب)),ROWS(R$9:R17)),0))</f>
        <v>0</v>
      </c>
      <c r="S17" s="52">
        <f>INDEX('1'!T:T,INDEX(4^8-LARGE((حسوب=$R$2)*(تواريخ&gt;=$P$3)*(تواريخ&lt;=$AD$3)*(4^8-ROW(حسوب)),ROWS(S$9:S17)),0))</f>
        <v>0</v>
      </c>
      <c r="T17" s="52">
        <f>INDEX('1'!U:U,INDEX(4^8-LARGE((حسوب=$R$2)*(تواريخ&gt;=$P$3)*(تواريخ&lt;=$AD$3)*(4^8-ROW(حسوب)),ROWS(T$9:T17)),0))</f>
        <v>0</v>
      </c>
      <c r="U17" s="52">
        <f>INDEX('1'!V:V,INDEX(4^8-LARGE((حسوب=$R$2)*(تواريخ&gt;=$P$3)*(تواريخ&lt;=$AD$3)*(4^8-ROW(حسوب)),ROWS(U$9:U17)),0))</f>
        <v>0</v>
      </c>
      <c r="V17" s="52">
        <f>INDEX('1'!W:W,INDEX(4^8-LARGE((حسوب=$R$2)*(تواريخ&gt;=$P$3)*(تواريخ&lt;=$AD$3)*(4^8-ROW(حسوب)),ROWS(V$9:V17)),0))</f>
        <v>0</v>
      </c>
      <c r="W17" s="52">
        <f>INDEX('1'!X:X,INDEX(4^8-LARGE((حسوب=$R$2)*(تواريخ&gt;=$P$3)*(تواريخ&lt;=$AD$3)*(4^8-ROW(حسوب)),ROWS(W$9:W17)),0))</f>
        <v>0</v>
      </c>
      <c r="X17" s="52">
        <f>INDEX('1'!Y:Y,INDEX(4^8-LARGE((حسوب=$R$2)*(تواريخ&gt;=$P$3)*(تواريخ&lt;=$AD$3)*(4^8-ROW(حسوب)),ROWS(X$9:X17)),0))</f>
        <v>0</v>
      </c>
      <c r="Y17" s="52">
        <f>INDEX('1'!Z:Z,INDEX(4^8-LARGE((حسوب=$R$2)*(تواريخ&gt;=$P$3)*(تواريخ&lt;=$AD$3)*(4^8-ROW(حسوب)),ROWS(Y$9:Y17)),0))</f>
        <v>0</v>
      </c>
      <c r="Z17" s="52">
        <f>INDEX('1'!AA:AA,INDEX(4^8-LARGE((حسوب=$R$2)*(تواريخ&gt;=$P$3)*(تواريخ&lt;=$AD$3)*(4^8-ROW(حسوب)),ROWS(Z$9:Z17)),0))</f>
        <v>0</v>
      </c>
      <c r="AA17" s="52">
        <f>INDEX('1'!AB:AB,INDEX(4^8-LARGE((حسوب=$R$2)*(تواريخ&gt;=$P$3)*(تواريخ&lt;=$AD$3)*(4^8-ROW(حسوب)),ROWS(AA$9:AA17)),0))</f>
        <v>0</v>
      </c>
      <c r="AB17" s="52">
        <f>INDEX('1'!AC:AC,INDEX(4^8-LARGE((حسوب=$R$2)*(تواريخ&gt;=$P$3)*(تواريخ&lt;=$AD$3)*(4^8-ROW(حسوب)),ROWS(AB$9:AB17)),0))</f>
        <v>0</v>
      </c>
      <c r="AC17" s="52">
        <f>INDEX('1'!AD:AD,INDEX(4^8-LARGE((حسوب=$R$2)*(تواريخ&gt;=$P$3)*(تواريخ&lt;=$AD$3)*(4^8-ROW(حسوب)),ROWS(AC$9:AC17)),0))</f>
        <v>0</v>
      </c>
      <c r="AD17" s="52">
        <f>INDEX('1'!AE:AE,INDEX(4^8-LARGE((حسوب=$R$2)*(تواريخ&gt;=$P$3)*(تواريخ&lt;=$AD$3)*(4^8-ROW(حسوب)),ROWS(AD$9:AD17)),0))</f>
        <v>0</v>
      </c>
      <c r="AE17" s="53"/>
      <c r="AF17" s="53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3"/>
      <c r="AR17" s="53"/>
      <c r="AS17" s="55">
        <f>INDEX('1'!AY:AY,INDEX(4^8-LARGE((حسوب=$R$2)*(تواريخ&gt;=$P$3)*(تواريخ&lt;=$AD$3)*(4^8-ROW(حسوب)),ROWS(AS$9:AS17)),0))</f>
        <v>0</v>
      </c>
      <c r="AT17" s="55">
        <f>INDEX('1'!AX:AX,INDEX(4^8-LARGE((حسوب=$R$2)*(تواريخ&gt;=$P$3)*(تواريخ&lt;=$AD$3)*(4^8-ROW(حسوب)),ROWS(AT$9:AT17)),0))</f>
        <v>0</v>
      </c>
      <c r="AU17" s="55">
        <f>INDEX('1'!BA:BA,INDEX(4^8-LARGE((حسوب=$R$2)*(تواريخ&gt;=$P$3)*(تواريخ&lt;=$AD$3)*(4^8-ROW(حسوب)),ROWS(AU$9:AU17)),0))</f>
        <v>0</v>
      </c>
      <c r="AV17" s="55">
        <f>INDEX('1'!AZ:AZ,INDEX(4^8-LARGE((حسوب=$R$2)*(تواريخ&gt;=$P$3)*(تواريخ&lt;=$AD$3)*(4^8-ROW(حسوب)),ROWS(AV$9:AV17)),0))</f>
        <v>0</v>
      </c>
      <c r="AW17" s="56" t="str">
        <f t="shared" si="1"/>
        <v/>
      </c>
    </row>
    <row r="18" spans="6:49" ht="16.5" customHeight="1">
      <c r="F18" s="51">
        <f>IF($G18="","",(INDEX('1'!A:A,INDEX(4^8-LARGE((حسوب=$R$2)*(تواريخ&gt;=$P$3)*(تواريخ&lt;=$AD$3)*(4^8-ROW(حسوب)),ROWS(F$9:F18)),0))))</f>
        <v>0</v>
      </c>
      <c r="G18" s="52">
        <f>INDEX('1'!AT:AT,INDEX(4^8-LARGE((حسوب=$R$2)*(تواريخ&gt;=$P$3)*(تواريخ&lt;=$AD$3)*(4^8-ROW(حسوب)),ROWS(G$9:G18)),0))</f>
        <v>0</v>
      </c>
      <c r="H18" s="52">
        <f>INDEX('1'!AV:AV,INDEX(4^8-LARGE((حسوب=$R$2)*(تواريخ&gt;=$P$3)*(تواريخ&lt;=$AD$3)*(4^8-ROW(حسوب)),ROWS(H$9:H18)),0))</f>
        <v>0</v>
      </c>
      <c r="I18" s="52">
        <f>INDEX('1'!J:J,INDEX(4^8-LARGE((حسوب=$R$2)*(تواريخ&gt;=$P$3)*(تواريخ&lt;=$AD$3)*(4^8-ROW(حسوب)),ROWS(I$9:I18)),0))</f>
        <v>0</v>
      </c>
      <c r="J18" s="52">
        <f>INDEX('1'!K:K,INDEX(4^8-LARGE((حسوب=$R$2)*(تواريخ&gt;=$P$3)*(تواريخ&lt;=$AD$3)*(4^8-ROW(حسوب)),ROWS(J$9:J18)),0))</f>
        <v>0</v>
      </c>
      <c r="K18" s="52">
        <f>INDEX('1'!L:L,INDEX(4^8-LARGE((حسوب=$R$2)*(تواريخ&gt;=$P$3)*(تواريخ&lt;=$AD$3)*(4^8-ROW(حسوب)),ROWS(K$9:K18)),0))</f>
        <v>0</v>
      </c>
      <c r="L18" s="52">
        <f>INDEX('1'!M:M,INDEX(4^8-LARGE((حسوب=$R$2)*(تواريخ&gt;=$P$3)*(تواريخ&lt;=$AD$3)*(4^8-ROW(حسوب)),ROWS(L$9:L18)),0))</f>
        <v>0</v>
      </c>
      <c r="M18" s="52">
        <f>INDEX('1'!N:N,INDEX(4^8-LARGE((حسوب=$R$2)*(تواريخ&gt;=$P$3)*(تواريخ&lt;=$AD$3)*(4^8-ROW(حسوب)),ROWS(M$9:M18)),0))</f>
        <v>0</v>
      </c>
      <c r="N18" s="52">
        <f>INDEX('1'!O:O,INDEX(4^8-LARGE((حسوب=$R$2)*(تواريخ&gt;=$P$3)*(تواريخ&lt;=$AD$3)*(4^8-ROW(حسوب)),ROWS(N$9:N18)),0))</f>
        <v>0</v>
      </c>
      <c r="O18" s="52">
        <f>INDEX('1'!P:P,INDEX(4^8-LARGE((حسوب=$R$2)*(تواريخ&gt;=$P$3)*(تواريخ&lt;=$AD$3)*(4^8-ROW(حسوب)),ROWS(O$9:O18)),0))</f>
        <v>0</v>
      </c>
      <c r="P18" s="52">
        <f>INDEX('1'!Q:Q,INDEX(4^8-LARGE((حسوب=$R$2)*(تواريخ&gt;=$P$3)*(تواريخ&lt;=$AD$3)*(4^8-ROW(حسوب)),ROWS(P$9:P18)),0))</f>
        <v>0</v>
      </c>
      <c r="Q18" s="52">
        <f>INDEX('1'!R:R,INDEX(4^8-LARGE((حسوب=$R$2)*(تواريخ&gt;=$P$3)*(تواريخ&lt;=$AD$3)*(4^8-ROW(حسوب)),ROWS(Q$9:Q18)),0))</f>
        <v>0</v>
      </c>
      <c r="R18" s="52">
        <f>INDEX('1'!S:S,INDEX(4^8-LARGE((حسوب=$R$2)*(تواريخ&gt;=$P$3)*(تواريخ&lt;=$AD$3)*(4^8-ROW(حسوب)),ROWS(R$9:R18)),0))</f>
        <v>0</v>
      </c>
      <c r="S18" s="52">
        <f>INDEX('1'!T:T,INDEX(4^8-LARGE((حسوب=$R$2)*(تواريخ&gt;=$P$3)*(تواريخ&lt;=$AD$3)*(4^8-ROW(حسوب)),ROWS(S$9:S18)),0))</f>
        <v>0</v>
      </c>
      <c r="T18" s="52">
        <f>INDEX('1'!U:U,INDEX(4^8-LARGE((حسوب=$R$2)*(تواريخ&gt;=$P$3)*(تواريخ&lt;=$AD$3)*(4^8-ROW(حسوب)),ROWS(T$9:T18)),0))</f>
        <v>0</v>
      </c>
      <c r="U18" s="52">
        <f>INDEX('1'!V:V,INDEX(4^8-LARGE((حسوب=$R$2)*(تواريخ&gt;=$P$3)*(تواريخ&lt;=$AD$3)*(4^8-ROW(حسوب)),ROWS(U$9:U18)),0))</f>
        <v>0</v>
      </c>
      <c r="V18" s="52">
        <f>INDEX('1'!W:W,INDEX(4^8-LARGE((حسوب=$R$2)*(تواريخ&gt;=$P$3)*(تواريخ&lt;=$AD$3)*(4^8-ROW(حسوب)),ROWS(V$9:V18)),0))</f>
        <v>0</v>
      </c>
      <c r="W18" s="52">
        <f>INDEX('1'!X:X,INDEX(4^8-LARGE((حسوب=$R$2)*(تواريخ&gt;=$P$3)*(تواريخ&lt;=$AD$3)*(4^8-ROW(حسوب)),ROWS(W$9:W18)),0))</f>
        <v>0</v>
      </c>
      <c r="X18" s="52">
        <f>INDEX('1'!Y:Y,INDEX(4^8-LARGE((حسوب=$R$2)*(تواريخ&gt;=$P$3)*(تواريخ&lt;=$AD$3)*(4^8-ROW(حسوب)),ROWS(X$9:X18)),0))</f>
        <v>0</v>
      </c>
      <c r="Y18" s="52">
        <f>INDEX('1'!Z:Z,INDEX(4^8-LARGE((حسوب=$R$2)*(تواريخ&gt;=$P$3)*(تواريخ&lt;=$AD$3)*(4^8-ROW(حسوب)),ROWS(Y$9:Y18)),0))</f>
        <v>0</v>
      </c>
      <c r="Z18" s="52">
        <f>INDEX('1'!AA:AA,INDEX(4^8-LARGE((حسوب=$R$2)*(تواريخ&gt;=$P$3)*(تواريخ&lt;=$AD$3)*(4^8-ROW(حسوب)),ROWS(Z$9:Z18)),0))</f>
        <v>0</v>
      </c>
      <c r="AA18" s="52">
        <f>INDEX('1'!AB:AB,INDEX(4^8-LARGE((حسوب=$R$2)*(تواريخ&gt;=$P$3)*(تواريخ&lt;=$AD$3)*(4^8-ROW(حسوب)),ROWS(AA$9:AA18)),0))</f>
        <v>0</v>
      </c>
      <c r="AB18" s="52">
        <f>INDEX('1'!AC:AC,INDEX(4^8-LARGE((حسوب=$R$2)*(تواريخ&gt;=$P$3)*(تواريخ&lt;=$AD$3)*(4^8-ROW(حسوب)),ROWS(AB$9:AB18)),0))</f>
        <v>0</v>
      </c>
      <c r="AC18" s="52">
        <f>INDEX('1'!AD:AD,INDEX(4^8-LARGE((حسوب=$R$2)*(تواريخ&gt;=$P$3)*(تواريخ&lt;=$AD$3)*(4^8-ROW(حسوب)),ROWS(AC$9:AC18)),0))</f>
        <v>0</v>
      </c>
      <c r="AD18" s="52">
        <f>INDEX('1'!AE:AE,INDEX(4^8-LARGE((حسوب=$R$2)*(تواريخ&gt;=$P$3)*(تواريخ&lt;=$AD$3)*(4^8-ROW(حسوب)),ROWS(AD$9:AD18)),0))</f>
        <v>0</v>
      </c>
      <c r="AE18" s="53"/>
      <c r="AF18" s="53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3"/>
      <c r="AR18" s="53"/>
      <c r="AS18" s="55">
        <f>INDEX('1'!AY:AY,INDEX(4^8-LARGE((حسوب=$R$2)*(تواريخ&gt;=$P$3)*(تواريخ&lt;=$AD$3)*(4^8-ROW(حسوب)),ROWS(AS$9:AS18)),0))</f>
        <v>0</v>
      </c>
      <c r="AT18" s="55">
        <f>INDEX('1'!AX:AX,INDEX(4^8-LARGE((حسوب=$R$2)*(تواريخ&gt;=$P$3)*(تواريخ&lt;=$AD$3)*(4^8-ROW(حسوب)),ROWS(AT$9:AT18)),0))</f>
        <v>0</v>
      </c>
      <c r="AU18" s="55">
        <f>INDEX('1'!BA:BA,INDEX(4^8-LARGE((حسوب=$R$2)*(تواريخ&gt;=$P$3)*(تواريخ&lt;=$AD$3)*(4^8-ROW(حسوب)),ROWS(AU$9:AU18)),0))</f>
        <v>0</v>
      </c>
      <c r="AV18" s="55">
        <f>INDEX('1'!AZ:AZ,INDEX(4^8-LARGE((حسوب=$R$2)*(تواريخ&gt;=$P$3)*(تواريخ&lt;=$AD$3)*(4^8-ROW(حسوب)),ROWS(AV$9:AV18)),0))</f>
        <v>0</v>
      </c>
      <c r="AW18" s="56" t="str">
        <f t="shared" si="1"/>
        <v/>
      </c>
    </row>
    <row r="19" spans="6:49" ht="16.5" customHeight="1">
      <c r="F19" s="51">
        <f>IF($G19="","",(INDEX('1'!A:A,INDEX(4^8-LARGE((حسوب=$R$2)*(تواريخ&gt;=$P$3)*(تواريخ&lt;=$AD$3)*(4^8-ROW(حسوب)),ROWS(F$9:F19)),0))))</f>
        <v>0</v>
      </c>
      <c r="G19" s="52">
        <f>INDEX('1'!AT:AT,INDEX(4^8-LARGE((حسوب=$R$2)*(تواريخ&gt;=$P$3)*(تواريخ&lt;=$AD$3)*(4^8-ROW(حسوب)),ROWS(G$9:G19)),0))</f>
        <v>0</v>
      </c>
      <c r="H19" s="52">
        <f>INDEX('1'!AV:AV,INDEX(4^8-LARGE((حسوب=$R$2)*(تواريخ&gt;=$P$3)*(تواريخ&lt;=$AD$3)*(4^8-ROW(حسوب)),ROWS(H$9:H19)),0))</f>
        <v>0</v>
      </c>
      <c r="I19" s="52">
        <f>INDEX('1'!J:J,INDEX(4^8-LARGE((حسوب=$R$2)*(تواريخ&gt;=$P$3)*(تواريخ&lt;=$AD$3)*(4^8-ROW(حسوب)),ROWS(I$9:I19)),0))</f>
        <v>0</v>
      </c>
      <c r="J19" s="52">
        <f>INDEX('1'!K:K,INDEX(4^8-LARGE((حسوب=$R$2)*(تواريخ&gt;=$P$3)*(تواريخ&lt;=$AD$3)*(4^8-ROW(حسوب)),ROWS(J$9:J19)),0))</f>
        <v>0</v>
      </c>
      <c r="K19" s="52">
        <f>INDEX('1'!L:L,INDEX(4^8-LARGE((حسوب=$R$2)*(تواريخ&gt;=$P$3)*(تواريخ&lt;=$AD$3)*(4^8-ROW(حسوب)),ROWS(K$9:K19)),0))</f>
        <v>0</v>
      </c>
      <c r="L19" s="52">
        <f>INDEX('1'!M:M,INDEX(4^8-LARGE((حسوب=$R$2)*(تواريخ&gt;=$P$3)*(تواريخ&lt;=$AD$3)*(4^8-ROW(حسوب)),ROWS(L$9:L19)),0))</f>
        <v>0</v>
      </c>
      <c r="M19" s="52">
        <f>INDEX('1'!N:N,INDEX(4^8-LARGE((حسوب=$R$2)*(تواريخ&gt;=$P$3)*(تواريخ&lt;=$AD$3)*(4^8-ROW(حسوب)),ROWS(M$9:M19)),0))</f>
        <v>0</v>
      </c>
      <c r="N19" s="52">
        <f>INDEX('1'!O:O,INDEX(4^8-LARGE((حسوب=$R$2)*(تواريخ&gt;=$P$3)*(تواريخ&lt;=$AD$3)*(4^8-ROW(حسوب)),ROWS(N$9:N19)),0))</f>
        <v>0</v>
      </c>
      <c r="O19" s="52">
        <f>INDEX('1'!P:P,INDEX(4^8-LARGE((حسوب=$R$2)*(تواريخ&gt;=$P$3)*(تواريخ&lt;=$AD$3)*(4^8-ROW(حسوب)),ROWS(O$9:O19)),0))</f>
        <v>0</v>
      </c>
      <c r="P19" s="52">
        <f>INDEX('1'!Q:Q,INDEX(4^8-LARGE((حسوب=$R$2)*(تواريخ&gt;=$P$3)*(تواريخ&lt;=$AD$3)*(4^8-ROW(حسوب)),ROWS(P$9:P19)),0))</f>
        <v>0</v>
      </c>
      <c r="Q19" s="52">
        <f>INDEX('1'!R:R,INDEX(4^8-LARGE((حسوب=$R$2)*(تواريخ&gt;=$P$3)*(تواريخ&lt;=$AD$3)*(4^8-ROW(حسوب)),ROWS(Q$9:Q19)),0))</f>
        <v>0</v>
      </c>
      <c r="R19" s="52">
        <f>INDEX('1'!S:S,INDEX(4^8-LARGE((حسوب=$R$2)*(تواريخ&gt;=$P$3)*(تواريخ&lt;=$AD$3)*(4^8-ROW(حسوب)),ROWS(R$9:R19)),0))</f>
        <v>0</v>
      </c>
      <c r="S19" s="52">
        <f>INDEX('1'!T:T,INDEX(4^8-LARGE((حسوب=$R$2)*(تواريخ&gt;=$P$3)*(تواريخ&lt;=$AD$3)*(4^8-ROW(حسوب)),ROWS(S$9:S19)),0))</f>
        <v>0</v>
      </c>
      <c r="T19" s="52">
        <f>INDEX('1'!U:U,INDEX(4^8-LARGE((حسوب=$R$2)*(تواريخ&gt;=$P$3)*(تواريخ&lt;=$AD$3)*(4^8-ROW(حسوب)),ROWS(T$9:T19)),0))</f>
        <v>0</v>
      </c>
      <c r="U19" s="52">
        <f>INDEX('1'!V:V,INDEX(4^8-LARGE((حسوب=$R$2)*(تواريخ&gt;=$P$3)*(تواريخ&lt;=$AD$3)*(4^8-ROW(حسوب)),ROWS(U$9:U19)),0))</f>
        <v>0</v>
      </c>
      <c r="V19" s="52">
        <f>INDEX('1'!W:W,INDEX(4^8-LARGE((حسوب=$R$2)*(تواريخ&gt;=$P$3)*(تواريخ&lt;=$AD$3)*(4^8-ROW(حسوب)),ROWS(V$9:V19)),0))</f>
        <v>0</v>
      </c>
      <c r="W19" s="52">
        <f>INDEX('1'!X:X,INDEX(4^8-LARGE((حسوب=$R$2)*(تواريخ&gt;=$P$3)*(تواريخ&lt;=$AD$3)*(4^8-ROW(حسوب)),ROWS(W$9:W19)),0))</f>
        <v>0</v>
      </c>
      <c r="X19" s="52">
        <f>INDEX('1'!Y:Y,INDEX(4^8-LARGE((حسوب=$R$2)*(تواريخ&gt;=$P$3)*(تواريخ&lt;=$AD$3)*(4^8-ROW(حسوب)),ROWS(X$9:X19)),0))</f>
        <v>0</v>
      </c>
      <c r="Y19" s="52">
        <f>INDEX('1'!Z:Z,INDEX(4^8-LARGE((حسوب=$R$2)*(تواريخ&gt;=$P$3)*(تواريخ&lt;=$AD$3)*(4^8-ROW(حسوب)),ROWS(Y$9:Y19)),0))</f>
        <v>0</v>
      </c>
      <c r="Z19" s="52">
        <f>INDEX('1'!AA:AA,INDEX(4^8-LARGE((حسوب=$R$2)*(تواريخ&gt;=$P$3)*(تواريخ&lt;=$AD$3)*(4^8-ROW(حسوب)),ROWS(Z$9:Z19)),0))</f>
        <v>0</v>
      </c>
      <c r="AA19" s="52">
        <f>INDEX('1'!AB:AB,INDEX(4^8-LARGE((حسوب=$R$2)*(تواريخ&gt;=$P$3)*(تواريخ&lt;=$AD$3)*(4^8-ROW(حسوب)),ROWS(AA$9:AA19)),0))</f>
        <v>0</v>
      </c>
      <c r="AB19" s="52">
        <f>INDEX('1'!AC:AC,INDEX(4^8-LARGE((حسوب=$R$2)*(تواريخ&gt;=$P$3)*(تواريخ&lt;=$AD$3)*(4^8-ROW(حسوب)),ROWS(AB$9:AB19)),0))</f>
        <v>0</v>
      </c>
      <c r="AC19" s="52">
        <f>INDEX('1'!AD:AD,INDEX(4^8-LARGE((حسوب=$R$2)*(تواريخ&gt;=$P$3)*(تواريخ&lt;=$AD$3)*(4^8-ROW(حسوب)),ROWS(AC$9:AC19)),0))</f>
        <v>0</v>
      </c>
      <c r="AD19" s="52">
        <f>INDEX('1'!AE:AE,INDEX(4^8-LARGE((حسوب=$R$2)*(تواريخ&gt;=$P$3)*(تواريخ&lt;=$AD$3)*(4^8-ROW(حسوب)),ROWS(AD$9:AD19)),0))</f>
        <v>0</v>
      </c>
      <c r="AE19" s="53"/>
      <c r="AF19" s="53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3"/>
      <c r="AR19" s="53"/>
      <c r="AS19" s="55">
        <f>INDEX('1'!AY:AY,INDEX(4^8-LARGE((حسوب=$R$2)*(تواريخ&gt;=$P$3)*(تواريخ&lt;=$AD$3)*(4^8-ROW(حسوب)),ROWS(AS$9:AS19)),0))</f>
        <v>0</v>
      </c>
      <c r="AT19" s="55">
        <f>INDEX('1'!AX:AX,INDEX(4^8-LARGE((حسوب=$R$2)*(تواريخ&gt;=$P$3)*(تواريخ&lt;=$AD$3)*(4^8-ROW(حسوب)),ROWS(AT$9:AT19)),0))</f>
        <v>0</v>
      </c>
      <c r="AU19" s="55">
        <f>INDEX('1'!BA:BA,INDEX(4^8-LARGE((حسوب=$R$2)*(تواريخ&gt;=$P$3)*(تواريخ&lt;=$AD$3)*(4^8-ROW(حسوب)),ROWS(AU$9:AU19)),0))</f>
        <v>0</v>
      </c>
      <c r="AV19" s="55">
        <f>INDEX('1'!AZ:AZ,INDEX(4^8-LARGE((حسوب=$R$2)*(تواريخ&gt;=$P$3)*(تواريخ&lt;=$AD$3)*(4^8-ROW(حسوب)),ROWS(AV$9:AV19)),0))</f>
        <v>0</v>
      </c>
      <c r="AW19" s="56" t="str">
        <f t="shared" si="1"/>
        <v/>
      </c>
    </row>
    <row r="20" spans="6:49" ht="16.5" customHeight="1">
      <c r="F20" s="51">
        <f>IF($G20="","",(INDEX('1'!A:A,INDEX(4^8-LARGE((حسوب=$R$2)*(تواريخ&gt;=$P$3)*(تواريخ&lt;=$AD$3)*(4^8-ROW(حسوب)),ROWS(F$9:F20)),0))))</f>
        <v>0</v>
      </c>
      <c r="G20" s="52">
        <f>INDEX('1'!AT:AT,INDEX(4^8-LARGE((حسوب=$R$2)*(تواريخ&gt;=$P$3)*(تواريخ&lt;=$AD$3)*(4^8-ROW(حسوب)),ROWS(G$9:G20)),0))</f>
        <v>0</v>
      </c>
      <c r="H20" s="52">
        <f>INDEX('1'!AV:AV,INDEX(4^8-LARGE((حسوب=$R$2)*(تواريخ&gt;=$P$3)*(تواريخ&lt;=$AD$3)*(4^8-ROW(حسوب)),ROWS(H$9:H20)),0))</f>
        <v>0</v>
      </c>
      <c r="I20" s="52">
        <f>INDEX('1'!J:J,INDEX(4^8-LARGE((حسوب=$R$2)*(تواريخ&gt;=$P$3)*(تواريخ&lt;=$AD$3)*(4^8-ROW(حسوب)),ROWS(I$9:I20)),0))</f>
        <v>0</v>
      </c>
      <c r="J20" s="52">
        <f>INDEX('1'!K:K,INDEX(4^8-LARGE((حسوب=$R$2)*(تواريخ&gt;=$P$3)*(تواريخ&lt;=$AD$3)*(4^8-ROW(حسوب)),ROWS(J$9:J20)),0))</f>
        <v>0</v>
      </c>
      <c r="K20" s="52">
        <f>INDEX('1'!L:L,INDEX(4^8-LARGE((حسوب=$R$2)*(تواريخ&gt;=$P$3)*(تواريخ&lt;=$AD$3)*(4^8-ROW(حسوب)),ROWS(K$9:K20)),0))</f>
        <v>0</v>
      </c>
      <c r="L20" s="52">
        <f>INDEX('1'!M:M,INDEX(4^8-LARGE((حسوب=$R$2)*(تواريخ&gt;=$P$3)*(تواريخ&lt;=$AD$3)*(4^8-ROW(حسوب)),ROWS(L$9:L20)),0))</f>
        <v>0</v>
      </c>
      <c r="M20" s="52">
        <f>INDEX('1'!N:N,INDEX(4^8-LARGE((حسوب=$R$2)*(تواريخ&gt;=$P$3)*(تواريخ&lt;=$AD$3)*(4^8-ROW(حسوب)),ROWS(M$9:M20)),0))</f>
        <v>0</v>
      </c>
      <c r="N20" s="52">
        <f>INDEX('1'!O:O,INDEX(4^8-LARGE((حسوب=$R$2)*(تواريخ&gt;=$P$3)*(تواريخ&lt;=$AD$3)*(4^8-ROW(حسوب)),ROWS(N$9:N20)),0))</f>
        <v>0</v>
      </c>
      <c r="O20" s="52">
        <f>INDEX('1'!P:P,INDEX(4^8-LARGE((حسوب=$R$2)*(تواريخ&gt;=$P$3)*(تواريخ&lt;=$AD$3)*(4^8-ROW(حسوب)),ROWS(O$9:O20)),0))</f>
        <v>0</v>
      </c>
      <c r="P20" s="52">
        <f>INDEX('1'!Q:Q,INDEX(4^8-LARGE((حسوب=$R$2)*(تواريخ&gt;=$P$3)*(تواريخ&lt;=$AD$3)*(4^8-ROW(حسوب)),ROWS(P$9:P20)),0))</f>
        <v>0</v>
      </c>
      <c r="Q20" s="52">
        <f>INDEX('1'!R:R,INDEX(4^8-LARGE((حسوب=$R$2)*(تواريخ&gt;=$P$3)*(تواريخ&lt;=$AD$3)*(4^8-ROW(حسوب)),ROWS(Q$9:Q20)),0))</f>
        <v>0</v>
      </c>
      <c r="R20" s="52">
        <f>INDEX('1'!S:S,INDEX(4^8-LARGE((حسوب=$R$2)*(تواريخ&gt;=$P$3)*(تواريخ&lt;=$AD$3)*(4^8-ROW(حسوب)),ROWS(R$9:R20)),0))</f>
        <v>0</v>
      </c>
      <c r="S20" s="52">
        <f>INDEX('1'!T:T,INDEX(4^8-LARGE((حسوب=$R$2)*(تواريخ&gt;=$P$3)*(تواريخ&lt;=$AD$3)*(4^8-ROW(حسوب)),ROWS(S$9:S20)),0))</f>
        <v>0</v>
      </c>
      <c r="T20" s="52">
        <f>INDEX('1'!U:U,INDEX(4^8-LARGE((حسوب=$R$2)*(تواريخ&gt;=$P$3)*(تواريخ&lt;=$AD$3)*(4^8-ROW(حسوب)),ROWS(T$9:T20)),0))</f>
        <v>0</v>
      </c>
      <c r="U20" s="52">
        <f>INDEX('1'!V:V,INDEX(4^8-LARGE((حسوب=$R$2)*(تواريخ&gt;=$P$3)*(تواريخ&lt;=$AD$3)*(4^8-ROW(حسوب)),ROWS(U$9:U20)),0))</f>
        <v>0</v>
      </c>
      <c r="V20" s="52">
        <f>INDEX('1'!W:W,INDEX(4^8-LARGE((حسوب=$R$2)*(تواريخ&gt;=$P$3)*(تواريخ&lt;=$AD$3)*(4^8-ROW(حسوب)),ROWS(V$9:V20)),0))</f>
        <v>0</v>
      </c>
      <c r="W20" s="52">
        <f>INDEX('1'!X:X,INDEX(4^8-LARGE((حسوب=$R$2)*(تواريخ&gt;=$P$3)*(تواريخ&lt;=$AD$3)*(4^8-ROW(حسوب)),ROWS(W$9:W20)),0))</f>
        <v>0</v>
      </c>
      <c r="X20" s="52">
        <f>INDEX('1'!Y:Y,INDEX(4^8-LARGE((حسوب=$R$2)*(تواريخ&gt;=$P$3)*(تواريخ&lt;=$AD$3)*(4^8-ROW(حسوب)),ROWS(X$9:X20)),0))</f>
        <v>0</v>
      </c>
      <c r="Y20" s="52">
        <f>INDEX('1'!Z:Z,INDEX(4^8-LARGE((حسوب=$R$2)*(تواريخ&gt;=$P$3)*(تواريخ&lt;=$AD$3)*(4^8-ROW(حسوب)),ROWS(Y$9:Y20)),0))</f>
        <v>0</v>
      </c>
      <c r="Z20" s="52">
        <f>INDEX('1'!AA:AA,INDEX(4^8-LARGE((حسوب=$R$2)*(تواريخ&gt;=$P$3)*(تواريخ&lt;=$AD$3)*(4^8-ROW(حسوب)),ROWS(Z$9:Z20)),0))</f>
        <v>0</v>
      </c>
      <c r="AA20" s="52">
        <f>INDEX('1'!AB:AB,INDEX(4^8-LARGE((حسوب=$R$2)*(تواريخ&gt;=$P$3)*(تواريخ&lt;=$AD$3)*(4^8-ROW(حسوب)),ROWS(AA$9:AA20)),0))</f>
        <v>0</v>
      </c>
      <c r="AB20" s="52">
        <f>INDEX('1'!AC:AC,INDEX(4^8-LARGE((حسوب=$R$2)*(تواريخ&gt;=$P$3)*(تواريخ&lt;=$AD$3)*(4^8-ROW(حسوب)),ROWS(AB$9:AB20)),0))</f>
        <v>0</v>
      </c>
      <c r="AC20" s="52">
        <f>INDEX('1'!AD:AD,INDEX(4^8-LARGE((حسوب=$R$2)*(تواريخ&gt;=$P$3)*(تواريخ&lt;=$AD$3)*(4^8-ROW(حسوب)),ROWS(AC$9:AC20)),0))</f>
        <v>0</v>
      </c>
      <c r="AD20" s="52">
        <f>INDEX('1'!AE:AE,INDEX(4^8-LARGE((حسوب=$R$2)*(تواريخ&gt;=$P$3)*(تواريخ&lt;=$AD$3)*(4^8-ROW(حسوب)),ROWS(AD$9:AD20)),0))</f>
        <v>0</v>
      </c>
      <c r="AE20" s="53"/>
      <c r="AF20" s="53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3"/>
      <c r="AR20" s="53"/>
      <c r="AS20" s="55">
        <f>INDEX('1'!AY:AY,INDEX(4^8-LARGE((حسوب=$R$2)*(تواريخ&gt;=$P$3)*(تواريخ&lt;=$AD$3)*(4^8-ROW(حسوب)),ROWS(AS$9:AS20)),0))</f>
        <v>0</v>
      </c>
      <c r="AT20" s="55">
        <f>INDEX('1'!AX:AX,INDEX(4^8-LARGE((حسوب=$R$2)*(تواريخ&gt;=$P$3)*(تواريخ&lt;=$AD$3)*(4^8-ROW(حسوب)),ROWS(AT$9:AT20)),0))</f>
        <v>0</v>
      </c>
      <c r="AU20" s="55">
        <f>INDEX('1'!BA:BA,INDEX(4^8-LARGE((حسوب=$R$2)*(تواريخ&gt;=$P$3)*(تواريخ&lt;=$AD$3)*(4^8-ROW(حسوب)),ROWS(AU$9:AU20)),0))</f>
        <v>0</v>
      </c>
      <c r="AV20" s="55">
        <f>INDEX('1'!AZ:AZ,INDEX(4^8-LARGE((حسوب=$R$2)*(تواريخ&gt;=$P$3)*(تواريخ&lt;=$AD$3)*(4^8-ROW(حسوب)),ROWS(AV$9:AV20)),0))</f>
        <v>0</v>
      </c>
      <c r="AW20" s="56" t="str">
        <f t="shared" si="1"/>
        <v/>
      </c>
    </row>
    <row r="21" spans="6:49" ht="16.5" customHeight="1">
      <c r="F21" s="51">
        <f>IF($G21="","",(INDEX('1'!A:A,INDEX(4^8-LARGE((حسوب=$R$2)*(تواريخ&gt;=$P$3)*(تواريخ&lt;=$AD$3)*(4^8-ROW(حسوب)),ROWS(F$9:F21)),0))))</f>
        <v>0</v>
      </c>
      <c r="G21" s="52">
        <f>INDEX('1'!AT:AT,INDEX(4^8-LARGE((حسوب=$R$2)*(تواريخ&gt;=$P$3)*(تواريخ&lt;=$AD$3)*(4^8-ROW(حسوب)),ROWS(G$9:G21)),0))</f>
        <v>0</v>
      </c>
      <c r="H21" s="52">
        <f>INDEX('1'!AV:AV,INDEX(4^8-LARGE((حسوب=$R$2)*(تواريخ&gt;=$P$3)*(تواريخ&lt;=$AD$3)*(4^8-ROW(حسوب)),ROWS(H$9:H21)),0))</f>
        <v>0</v>
      </c>
      <c r="I21" s="52">
        <f>INDEX('1'!J:J,INDEX(4^8-LARGE((حسوب=$R$2)*(تواريخ&gt;=$P$3)*(تواريخ&lt;=$AD$3)*(4^8-ROW(حسوب)),ROWS(I$9:I21)),0))</f>
        <v>0</v>
      </c>
      <c r="J21" s="52">
        <f>INDEX('1'!K:K,INDEX(4^8-LARGE((حسوب=$R$2)*(تواريخ&gt;=$P$3)*(تواريخ&lt;=$AD$3)*(4^8-ROW(حسوب)),ROWS(J$9:J21)),0))</f>
        <v>0</v>
      </c>
      <c r="K21" s="52">
        <f>INDEX('1'!L:L,INDEX(4^8-LARGE((حسوب=$R$2)*(تواريخ&gt;=$P$3)*(تواريخ&lt;=$AD$3)*(4^8-ROW(حسوب)),ROWS(K$9:K21)),0))</f>
        <v>0</v>
      </c>
      <c r="L21" s="52">
        <f>INDEX('1'!M:M,INDEX(4^8-LARGE((حسوب=$R$2)*(تواريخ&gt;=$P$3)*(تواريخ&lt;=$AD$3)*(4^8-ROW(حسوب)),ROWS(L$9:L21)),0))</f>
        <v>0</v>
      </c>
      <c r="M21" s="52">
        <f>INDEX('1'!N:N,INDEX(4^8-LARGE((حسوب=$R$2)*(تواريخ&gt;=$P$3)*(تواريخ&lt;=$AD$3)*(4^8-ROW(حسوب)),ROWS(M$9:M21)),0))</f>
        <v>0</v>
      </c>
      <c r="N21" s="52">
        <f>INDEX('1'!O:O,INDEX(4^8-LARGE((حسوب=$R$2)*(تواريخ&gt;=$P$3)*(تواريخ&lt;=$AD$3)*(4^8-ROW(حسوب)),ROWS(N$9:N21)),0))</f>
        <v>0</v>
      </c>
      <c r="O21" s="52">
        <f>INDEX('1'!P:P,INDEX(4^8-LARGE((حسوب=$R$2)*(تواريخ&gt;=$P$3)*(تواريخ&lt;=$AD$3)*(4^8-ROW(حسوب)),ROWS(O$9:O21)),0))</f>
        <v>0</v>
      </c>
      <c r="P21" s="52">
        <f>INDEX('1'!Q:Q,INDEX(4^8-LARGE((حسوب=$R$2)*(تواريخ&gt;=$P$3)*(تواريخ&lt;=$AD$3)*(4^8-ROW(حسوب)),ROWS(P$9:P21)),0))</f>
        <v>0</v>
      </c>
      <c r="Q21" s="52">
        <f>INDEX('1'!R:R,INDEX(4^8-LARGE((حسوب=$R$2)*(تواريخ&gt;=$P$3)*(تواريخ&lt;=$AD$3)*(4^8-ROW(حسوب)),ROWS(Q$9:Q21)),0))</f>
        <v>0</v>
      </c>
      <c r="R21" s="52">
        <f>INDEX('1'!S:S,INDEX(4^8-LARGE((حسوب=$R$2)*(تواريخ&gt;=$P$3)*(تواريخ&lt;=$AD$3)*(4^8-ROW(حسوب)),ROWS(R$9:R21)),0))</f>
        <v>0</v>
      </c>
      <c r="S21" s="52">
        <f>INDEX('1'!T:T,INDEX(4^8-LARGE((حسوب=$R$2)*(تواريخ&gt;=$P$3)*(تواريخ&lt;=$AD$3)*(4^8-ROW(حسوب)),ROWS(S$9:S21)),0))</f>
        <v>0</v>
      </c>
      <c r="T21" s="52">
        <f>INDEX('1'!U:U,INDEX(4^8-LARGE((حسوب=$R$2)*(تواريخ&gt;=$P$3)*(تواريخ&lt;=$AD$3)*(4^8-ROW(حسوب)),ROWS(T$9:T21)),0))</f>
        <v>0</v>
      </c>
      <c r="U21" s="52">
        <f>INDEX('1'!V:V,INDEX(4^8-LARGE((حسوب=$R$2)*(تواريخ&gt;=$P$3)*(تواريخ&lt;=$AD$3)*(4^8-ROW(حسوب)),ROWS(U$9:U21)),0))</f>
        <v>0</v>
      </c>
      <c r="V21" s="52">
        <f>INDEX('1'!W:W,INDEX(4^8-LARGE((حسوب=$R$2)*(تواريخ&gt;=$P$3)*(تواريخ&lt;=$AD$3)*(4^8-ROW(حسوب)),ROWS(V$9:V21)),0))</f>
        <v>0</v>
      </c>
      <c r="W21" s="52">
        <f>INDEX('1'!X:X,INDEX(4^8-LARGE((حسوب=$R$2)*(تواريخ&gt;=$P$3)*(تواريخ&lt;=$AD$3)*(4^8-ROW(حسوب)),ROWS(W$9:W21)),0))</f>
        <v>0</v>
      </c>
      <c r="X21" s="52">
        <f>INDEX('1'!Y:Y,INDEX(4^8-LARGE((حسوب=$R$2)*(تواريخ&gt;=$P$3)*(تواريخ&lt;=$AD$3)*(4^8-ROW(حسوب)),ROWS(X$9:X21)),0))</f>
        <v>0</v>
      </c>
      <c r="Y21" s="52">
        <f>INDEX('1'!Z:Z,INDEX(4^8-LARGE((حسوب=$R$2)*(تواريخ&gt;=$P$3)*(تواريخ&lt;=$AD$3)*(4^8-ROW(حسوب)),ROWS(Y$9:Y21)),0))</f>
        <v>0</v>
      </c>
      <c r="Z21" s="52">
        <f>INDEX('1'!AA:AA,INDEX(4^8-LARGE((حسوب=$R$2)*(تواريخ&gt;=$P$3)*(تواريخ&lt;=$AD$3)*(4^8-ROW(حسوب)),ROWS(Z$9:Z21)),0))</f>
        <v>0</v>
      </c>
      <c r="AA21" s="52">
        <f>INDEX('1'!AB:AB,INDEX(4^8-LARGE((حسوب=$R$2)*(تواريخ&gt;=$P$3)*(تواريخ&lt;=$AD$3)*(4^8-ROW(حسوب)),ROWS(AA$9:AA21)),0))</f>
        <v>0</v>
      </c>
      <c r="AB21" s="52">
        <f>INDEX('1'!AC:AC,INDEX(4^8-LARGE((حسوب=$R$2)*(تواريخ&gt;=$P$3)*(تواريخ&lt;=$AD$3)*(4^8-ROW(حسوب)),ROWS(AB$9:AB21)),0))</f>
        <v>0</v>
      </c>
      <c r="AC21" s="52">
        <f>INDEX('1'!AD:AD,INDEX(4^8-LARGE((حسوب=$R$2)*(تواريخ&gt;=$P$3)*(تواريخ&lt;=$AD$3)*(4^8-ROW(حسوب)),ROWS(AC$9:AC21)),0))</f>
        <v>0</v>
      </c>
      <c r="AD21" s="52">
        <f>INDEX('1'!AE:AE,INDEX(4^8-LARGE((حسوب=$R$2)*(تواريخ&gt;=$P$3)*(تواريخ&lt;=$AD$3)*(4^8-ROW(حسوب)),ROWS(AD$9:AD21)),0))</f>
        <v>0</v>
      </c>
      <c r="AE21" s="53"/>
      <c r="AF21" s="53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3"/>
      <c r="AR21" s="53"/>
      <c r="AS21" s="55">
        <f>INDEX('1'!AY:AY,INDEX(4^8-LARGE((حسوب=$R$2)*(تواريخ&gt;=$P$3)*(تواريخ&lt;=$AD$3)*(4^8-ROW(حسوب)),ROWS(AS$9:AS21)),0))</f>
        <v>0</v>
      </c>
      <c r="AT21" s="55">
        <f>INDEX('1'!AX:AX,INDEX(4^8-LARGE((حسوب=$R$2)*(تواريخ&gt;=$P$3)*(تواريخ&lt;=$AD$3)*(4^8-ROW(حسوب)),ROWS(AT$9:AT21)),0))</f>
        <v>0</v>
      </c>
      <c r="AU21" s="55">
        <f>INDEX('1'!BA:BA,INDEX(4^8-LARGE((حسوب=$R$2)*(تواريخ&gt;=$P$3)*(تواريخ&lt;=$AD$3)*(4^8-ROW(حسوب)),ROWS(AU$9:AU21)),0))</f>
        <v>0</v>
      </c>
      <c r="AV21" s="55">
        <f>INDEX('1'!AZ:AZ,INDEX(4^8-LARGE((حسوب=$R$2)*(تواريخ&gt;=$P$3)*(تواريخ&lt;=$AD$3)*(4^8-ROW(حسوب)),ROWS(AV$9:AV21)),0))</f>
        <v>0</v>
      </c>
      <c r="AW21" s="56" t="str">
        <f t="shared" si="1"/>
        <v/>
      </c>
    </row>
    <row r="22" spans="6:49" ht="16.5" customHeight="1">
      <c r="F22" s="51">
        <f>IF($G22="","",(INDEX('1'!A:A,INDEX(4^8-LARGE((حسوب=$R$2)*(تواريخ&gt;=$P$3)*(تواريخ&lt;=$AD$3)*(4^8-ROW(حسوب)),ROWS(F$9:F22)),0))))</f>
        <v>0</v>
      </c>
      <c r="G22" s="52">
        <f>INDEX('1'!AT:AT,INDEX(4^8-LARGE((حسوب=$R$2)*(تواريخ&gt;=$P$3)*(تواريخ&lt;=$AD$3)*(4^8-ROW(حسوب)),ROWS(G$9:G22)),0))</f>
        <v>0</v>
      </c>
      <c r="H22" s="52">
        <f>INDEX('1'!AV:AV,INDEX(4^8-LARGE((حسوب=$R$2)*(تواريخ&gt;=$P$3)*(تواريخ&lt;=$AD$3)*(4^8-ROW(حسوب)),ROWS(H$9:H22)),0))</f>
        <v>0</v>
      </c>
      <c r="I22" s="52">
        <f>INDEX('1'!J:J,INDEX(4^8-LARGE((حسوب=$R$2)*(تواريخ&gt;=$P$3)*(تواريخ&lt;=$AD$3)*(4^8-ROW(حسوب)),ROWS(I$9:I22)),0))</f>
        <v>0</v>
      </c>
      <c r="J22" s="52">
        <f>INDEX('1'!K:K,INDEX(4^8-LARGE((حسوب=$R$2)*(تواريخ&gt;=$P$3)*(تواريخ&lt;=$AD$3)*(4^8-ROW(حسوب)),ROWS(J$9:J22)),0))</f>
        <v>0</v>
      </c>
      <c r="K22" s="52">
        <f>INDEX('1'!L:L,INDEX(4^8-LARGE((حسوب=$R$2)*(تواريخ&gt;=$P$3)*(تواريخ&lt;=$AD$3)*(4^8-ROW(حسوب)),ROWS(K$9:K22)),0))</f>
        <v>0</v>
      </c>
      <c r="L22" s="52">
        <f>INDEX('1'!M:M,INDEX(4^8-LARGE((حسوب=$R$2)*(تواريخ&gt;=$P$3)*(تواريخ&lt;=$AD$3)*(4^8-ROW(حسوب)),ROWS(L$9:L22)),0))</f>
        <v>0</v>
      </c>
      <c r="M22" s="52">
        <f>INDEX('1'!N:N,INDEX(4^8-LARGE((حسوب=$R$2)*(تواريخ&gt;=$P$3)*(تواريخ&lt;=$AD$3)*(4^8-ROW(حسوب)),ROWS(M$9:M22)),0))</f>
        <v>0</v>
      </c>
      <c r="N22" s="52">
        <f>INDEX('1'!O:O,INDEX(4^8-LARGE((حسوب=$R$2)*(تواريخ&gt;=$P$3)*(تواريخ&lt;=$AD$3)*(4^8-ROW(حسوب)),ROWS(N$9:N22)),0))</f>
        <v>0</v>
      </c>
      <c r="O22" s="52">
        <f>INDEX('1'!P:P,INDEX(4^8-LARGE((حسوب=$R$2)*(تواريخ&gt;=$P$3)*(تواريخ&lt;=$AD$3)*(4^8-ROW(حسوب)),ROWS(O$9:O22)),0))</f>
        <v>0</v>
      </c>
      <c r="P22" s="52">
        <f>INDEX('1'!Q:Q,INDEX(4^8-LARGE((حسوب=$R$2)*(تواريخ&gt;=$P$3)*(تواريخ&lt;=$AD$3)*(4^8-ROW(حسوب)),ROWS(P$9:P22)),0))</f>
        <v>0</v>
      </c>
      <c r="Q22" s="52">
        <f>INDEX('1'!R:R,INDEX(4^8-LARGE((حسوب=$R$2)*(تواريخ&gt;=$P$3)*(تواريخ&lt;=$AD$3)*(4^8-ROW(حسوب)),ROWS(Q$9:Q22)),0))</f>
        <v>0</v>
      </c>
      <c r="R22" s="52">
        <f>INDEX('1'!S:S,INDEX(4^8-LARGE((حسوب=$R$2)*(تواريخ&gt;=$P$3)*(تواريخ&lt;=$AD$3)*(4^8-ROW(حسوب)),ROWS(R$9:R22)),0))</f>
        <v>0</v>
      </c>
      <c r="S22" s="52">
        <f>INDEX('1'!T:T,INDEX(4^8-LARGE((حسوب=$R$2)*(تواريخ&gt;=$P$3)*(تواريخ&lt;=$AD$3)*(4^8-ROW(حسوب)),ROWS(S$9:S22)),0))</f>
        <v>0</v>
      </c>
      <c r="T22" s="52">
        <f>INDEX('1'!U:U,INDEX(4^8-LARGE((حسوب=$R$2)*(تواريخ&gt;=$P$3)*(تواريخ&lt;=$AD$3)*(4^8-ROW(حسوب)),ROWS(T$9:T22)),0))</f>
        <v>0</v>
      </c>
      <c r="U22" s="52">
        <f>INDEX('1'!V:V,INDEX(4^8-LARGE((حسوب=$R$2)*(تواريخ&gt;=$P$3)*(تواريخ&lt;=$AD$3)*(4^8-ROW(حسوب)),ROWS(U$9:U22)),0))</f>
        <v>0</v>
      </c>
      <c r="V22" s="52">
        <f>INDEX('1'!W:W,INDEX(4^8-LARGE((حسوب=$R$2)*(تواريخ&gt;=$P$3)*(تواريخ&lt;=$AD$3)*(4^8-ROW(حسوب)),ROWS(V$9:V22)),0))</f>
        <v>0</v>
      </c>
      <c r="W22" s="52">
        <f>INDEX('1'!X:X,INDEX(4^8-LARGE((حسوب=$R$2)*(تواريخ&gt;=$P$3)*(تواريخ&lt;=$AD$3)*(4^8-ROW(حسوب)),ROWS(W$9:W22)),0))</f>
        <v>0</v>
      </c>
      <c r="X22" s="52">
        <f>INDEX('1'!Y:Y,INDEX(4^8-LARGE((حسوب=$R$2)*(تواريخ&gt;=$P$3)*(تواريخ&lt;=$AD$3)*(4^8-ROW(حسوب)),ROWS(X$9:X22)),0))</f>
        <v>0</v>
      </c>
      <c r="Y22" s="52">
        <f>INDEX('1'!Z:Z,INDEX(4^8-LARGE((حسوب=$R$2)*(تواريخ&gt;=$P$3)*(تواريخ&lt;=$AD$3)*(4^8-ROW(حسوب)),ROWS(Y$9:Y22)),0))</f>
        <v>0</v>
      </c>
      <c r="Z22" s="52">
        <f>INDEX('1'!AA:AA,INDEX(4^8-LARGE((حسوب=$R$2)*(تواريخ&gt;=$P$3)*(تواريخ&lt;=$AD$3)*(4^8-ROW(حسوب)),ROWS(Z$9:Z22)),0))</f>
        <v>0</v>
      </c>
      <c r="AA22" s="52">
        <f>INDEX('1'!AB:AB,INDEX(4^8-LARGE((حسوب=$R$2)*(تواريخ&gt;=$P$3)*(تواريخ&lt;=$AD$3)*(4^8-ROW(حسوب)),ROWS(AA$9:AA22)),0))</f>
        <v>0</v>
      </c>
      <c r="AB22" s="52">
        <f>INDEX('1'!AC:AC,INDEX(4^8-LARGE((حسوب=$R$2)*(تواريخ&gt;=$P$3)*(تواريخ&lt;=$AD$3)*(4^8-ROW(حسوب)),ROWS(AB$9:AB22)),0))</f>
        <v>0</v>
      </c>
      <c r="AC22" s="52">
        <f>INDEX('1'!AD:AD,INDEX(4^8-LARGE((حسوب=$R$2)*(تواريخ&gt;=$P$3)*(تواريخ&lt;=$AD$3)*(4^8-ROW(حسوب)),ROWS(AC$9:AC22)),0))</f>
        <v>0</v>
      </c>
      <c r="AD22" s="52">
        <f>INDEX('1'!AE:AE,INDEX(4^8-LARGE((حسوب=$R$2)*(تواريخ&gt;=$P$3)*(تواريخ&lt;=$AD$3)*(4^8-ROW(حسوب)),ROWS(AD$9:AD22)),0))</f>
        <v>0</v>
      </c>
      <c r="AE22" s="53"/>
      <c r="AF22" s="53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3"/>
      <c r="AR22" s="53"/>
      <c r="AS22" s="55">
        <f>INDEX('1'!AY:AY,INDEX(4^8-LARGE((حسوب=$R$2)*(تواريخ&gt;=$P$3)*(تواريخ&lt;=$AD$3)*(4^8-ROW(حسوب)),ROWS(AS$9:AS22)),0))</f>
        <v>0</v>
      </c>
      <c r="AT22" s="55">
        <f>INDEX('1'!AX:AX,INDEX(4^8-LARGE((حسوب=$R$2)*(تواريخ&gt;=$P$3)*(تواريخ&lt;=$AD$3)*(4^8-ROW(حسوب)),ROWS(AT$9:AT22)),0))</f>
        <v>0</v>
      </c>
      <c r="AU22" s="55">
        <f>INDEX('1'!BA:BA,INDEX(4^8-LARGE((حسوب=$R$2)*(تواريخ&gt;=$P$3)*(تواريخ&lt;=$AD$3)*(4^8-ROW(حسوب)),ROWS(AU$9:AU22)),0))</f>
        <v>0</v>
      </c>
      <c r="AV22" s="55">
        <f>INDEX('1'!AZ:AZ,INDEX(4^8-LARGE((حسوب=$R$2)*(تواريخ&gt;=$P$3)*(تواريخ&lt;=$AD$3)*(4^8-ROW(حسوب)),ROWS(AV$9:AV22)),0))</f>
        <v>0</v>
      </c>
      <c r="AW22" s="56" t="str">
        <f t="shared" si="1"/>
        <v/>
      </c>
    </row>
    <row r="23" spans="6:49" ht="16.5" customHeight="1">
      <c r="F23" s="51">
        <f>IF($G23="","",(INDEX('1'!A:A,INDEX(4^8-LARGE((حسوب=$R$2)*(تواريخ&gt;=$P$3)*(تواريخ&lt;=$AD$3)*(4^8-ROW(حسوب)),ROWS(F$9:F23)),0))))</f>
        <v>0</v>
      </c>
      <c r="G23" s="52">
        <f>INDEX('1'!AT:AT,INDEX(4^8-LARGE((حسوب=$R$2)*(تواريخ&gt;=$P$3)*(تواريخ&lt;=$AD$3)*(4^8-ROW(حسوب)),ROWS(G$9:G23)),0))</f>
        <v>0</v>
      </c>
      <c r="H23" s="52">
        <f>INDEX('1'!AV:AV,INDEX(4^8-LARGE((حسوب=$R$2)*(تواريخ&gt;=$P$3)*(تواريخ&lt;=$AD$3)*(4^8-ROW(حسوب)),ROWS(H$9:H23)),0))</f>
        <v>0</v>
      </c>
      <c r="I23" s="52">
        <f>INDEX('1'!J:J,INDEX(4^8-LARGE((حسوب=$R$2)*(تواريخ&gt;=$P$3)*(تواريخ&lt;=$AD$3)*(4^8-ROW(حسوب)),ROWS(I$9:I23)),0))</f>
        <v>0</v>
      </c>
      <c r="J23" s="52">
        <f>INDEX('1'!K:K,INDEX(4^8-LARGE((حسوب=$R$2)*(تواريخ&gt;=$P$3)*(تواريخ&lt;=$AD$3)*(4^8-ROW(حسوب)),ROWS(J$9:J23)),0))</f>
        <v>0</v>
      </c>
      <c r="K23" s="52">
        <f>INDEX('1'!L:L,INDEX(4^8-LARGE((حسوب=$R$2)*(تواريخ&gt;=$P$3)*(تواريخ&lt;=$AD$3)*(4^8-ROW(حسوب)),ROWS(K$9:K23)),0))</f>
        <v>0</v>
      </c>
      <c r="L23" s="52">
        <f>INDEX('1'!M:M,INDEX(4^8-LARGE((حسوب=$R$2)*(تواريخ&gt;=$P$3)*(تواريخ&lt;=$AD$3)*(4^8-ROW(حسوب)),ROWS(L$9:L23)),0))</f>
        <v>0</v>
      </c>
      <c r="M23" s="52">
        <f>INDEX('1'!N:N,INDEX(4^8-LARGE((حسوب=$R$2)*(تواريخ&gt;=$P$3)*(تواريخ&lt;=$AD$3)*(4^8-ROW(حسوب)),ROWS(M$9:M23)),0))</f>
        <v>0</v>
      </c>
      <c r="N23" s="52">
        <f>INDEX('1'!O:O,INDEX(4^8-LARGE((حسوب=$R$2)*(تواريخ&gt;=$P$3)*(تواريخ&lt;=$AD$3)*(4^8-ROW(حسوب)),ROWS(N$9:N23)),0))</f>
        <v>0</v>
      </c>
      <c r="O23" s="52">
        <f>INDEX('1'!P:P,INDEX(4^8-LARGE((حسوب=$R$2)*(تواريخ&gt;=$P$3)*(تواريخ&lt;=$AD$3)*(4^8-ROW(حسوب)),ROWS(O$9:O23)),0))</f>
        <v>0</v>
      </c>
      <c r="P23" s="52">
        <f>INDEX('1'!Q:Q,INDEX(4^8-LARGE((حسوب=$R$2)*(تواريخ&gt;=$P$3)*(تواريخ&lt;=$AD$3)*(4^8-ROW(حسوب)),ROWS(P$9:P23)),0))</f>
        <v>0</v>
      </c>
      <c r="Q23" s="52">
        <f>INDEX('1'!R:R,INDEX(4^8-LARGE((حسوب=$R$2)*(تواريخ&gt;=$P$3)*(تواريخ&lt;=$AD$3)*(4^8-ROW(حسوب)),ROWS(Q$9:Q23)),0))</f>
        <v>0</v>
      </c>
      <c r="R23" s="52">
        <f>INDEX('1'!S:S,INDEX(4^8-LARGE((حسوب=$R$2)*(تواريخ&gt;=$P$3)*(تواريخ&lt;=$AD$3)*(4^8-ROW(حسوب)),ROWS(R$9:R23)),0))</f>
        <v>0</v>
      </c>
      <c r="S23" s="52">
        <f>INDEX('1'!T:T,INDEX(4^8-LARGE((حسوب=$R$2)*(تواريخ&gt;=$P$3)*(تواريخ&lt;=$AD$3)*(4^8-ROW(حسوب)),ROWS(S$9:S23)),0))</f>
        <v>0</v>
      </c>
      <c r="T23" s="52">
        <f>INDEX('1'!U:U,INDEX(4^8-LARGE((حسوب=$R$2)*(تواريخ&gt;=$P$3)*(تواريخ&lt;=$AD$3)*(4^8-ROW(حسوب)),ROWS(T$9:T23)),0))</f>
        <v>0</v>
      </c>
      <c r="U23" s="52">
        <f>INDEX('1'!V:V,INDEX(4^8-LARGE((حسوب=$R$2)*(تواريخ&gt;=$P$3)*(تواريخ&lt;=$AD$3)*(4^8-ROW(حسوب)),ROWS(U$9:U23)),0))</f>
        <v>0</v>
      </c>
      <c r="V23" s="52">
        <f>INDEX('1'!W:W,INDEX(4^8-LARGE((حسوب=$R$2)*(تواريخ&gt;=$P$3)*(تواريخ&lt;=$AD$3)*(4^8-ROW(حسوب)),ROWS(V$9:V23)),0))</f>
        <v>0</v>
      </c>
      <c r="W23" s="52">
        <f>INDEX('1'!X:X,INDEX(4^8-LARGE((حسوب=$R$2)*(تواريخ&gt;=$P$3)*(تواريخ&lt;=$AD$3)*(4^8-ROW(حسوب)),ROWS(W$9:W23)),0))</f>
        <v>0</v>
      </c>
      <c r="X23" s="52">
        <f>INDEX('1'!Y:Y,INDEX(4^8-LARGE((حسوب=$R$2)*(تواريخ&gt;=$P$3)*(تواريخ&lt;=$AD$3)*(4^8-ROW(حسوب)),ROWS(X$9:X23)),0))</f>
        <v>0</v>
      </c>
      <c r="Y23" s="52">
        <f>INDEX('1'!Z:Z,INDEX(4^8-LARGE((حسوب=$R$2)*(تواريخ&gt;=$P$3)*(تواريخ&lt;=$AD$3)*(4^8-ROW(حسوب)),ROWS(Y$9:Y23)),0))</f>
        <v>0</v>
      </c>
      <c r="Z23" s="52">
        <f>INDEX('1'!AA:AA,INDEX(4^8-LARGE((حسوب=$R$2)*(تواريخ&gt;=$P$3)*(تواريخ&lt;=$AD$3)*(4^8-ROW(حسوب)),ROWS(Z$9:Z23)),0))</f>
        <v>0</v>
      </c>
      <c r="AA23" s="52">
        <f>INDEX('1'!AB:AB,INDEX(4^8-LARGE((حسوب=$R$2)*(تواريخ&gt;=$P$3)*(تواريخ&lt;=$AD$3)*(4^8-ROW(حسوب)),ROWS(AA$9:AA23)),0))</f>
        <v>0</v>
      </c>
      <c r="AB23" s="52">
        <f>INDEX('1'!AC:AC,INDEX(4^8-LARGE((حسوب=$R$2)*(تواريخ&gt;=$P$3)*(تواريخ&lt;=$AD$3)*(4^8-ROW(حسوب)),ROWS(AB$9:AB23)),0))</f>
        <v>0</v>
      </c>
      <c r="AC23" s="52">
        <f>INDEX('1'!AD:AD,INDEX(4^8-LARGE((حسوب=$R$2)*(تواريخ&gt;=$P$3)*(تواريخ&lt;=$AD$3)*(4^8-ROW(حسوب)),ROWS(AC$9:AC23)),0))</f>
        <v>0</v>
      </c>
      <c r="AD23" s="52">
        <f>INDEX('1'!AE:AE,INDEX(4^8-LARGE((حسوب=$R$2)*(تواريخ&gt;=$P$3)*(تواريخ&lt;=$AD$3)*(4^8-ROW(حسوب)),ROWS(AD$9:AD23)),0))</f>
        <v>0</v>
      </c>
      <c r="AE23" s="53"/>
      <c r="AF23" s="53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3"/>
      <c r="AR23" s="53"/>
      <c r="AS23" s="55">
        <f>INDEX('1'!AY:AY,INDEX(4^8-LARGE((حسوب=$R$2)*(تواريخ&gt;=$P$3)*(تواريخ&lt;=$AD$3)*(4^8-ROW(حسوب)),ROWS(AS$9:AS23)),0))</f>
        <v>0</v>
      </c>
      <c r="AT23" s="55">
        <f>INDEX('1'!AX:AX,INDEX(4^8-LARGE((حسوب=$R$2)*(تواريخ&gt;=$P$3)*(تواريخ&lt;=$AD$3)*(4^8-ROW(حسوب)),ROWS(AT$9:AT23)),0))</f>
        <v>0</v>
      </c>
      <c r="AU23" s="55">
        <f>INDEX('1'!BA:BA,INDEX(4^8-LARGE((حسوب=$R$2)*(تواريخ&gt;=$P$3)*(تواريخ&lt;=$AD$3)*(4^8-ROW(حسوب)),ROWS(AU$9:AU23)),0))</f>
        <v>0</v>
      </c>
      <c r="AV23" s="55">
        <f>INDEX('1'!AZ:AZ,INDEX(4^8-LARGE((حسوب=$R$2)*(تواريخ&gt;=$P$3)*(تواريخ&lt;=$AD$3)*(4^8-ROW(حسوب)),ROWS(AV$9:AV23)),0))</f>
        <v>0</v>
      </c>
      <c r="AW23" s="56" t="str">
        <f t="shared" si="1"/>
        <v/>
      </c>
    </row>
    <row r="24" spans="6:49" ht="16.5" customHeight="1">
      <c r="F24" s="51">
        <f>IF($G24="","",(INDEX('1'!A:A,INDEX(4^8-LARGE((حسوب=$R$2)*(تواريخ&gt;=$P$3)*(تواريخ&lt;=$AD$3)*(4^8-ROW(حسوب)),ROWS(F$9:F24)),0))))</f>
        <v>0</v>
      </c>
      <c r="G24" s="52">
        <f>INDEX('1'!AT:AT,INDEX(4^8-LARGE((حسوب=$R$2)*(تواريخ&gt;=$P$3)*(تواريخ&lt;=$AD$3)*(4^8-ROW(حسوب)),ROWS(G$9:G24)),0))</f>
        <v>0</v>
      </c>
      <c r="H24" s="52">
        <f>INDEX('1'!AV:AV,INDEX(4^8-LARGE((حسوب=$R$2)*(تواريخ&gt;=$P$3)*(تواريخ&lt;=$AD$3)*(4^8-ROW(حسوب)),ROWS(H$9:H24)),0))</f>
        <v>0</v>
      </c>
      <c r="I24" s="49">
        <f>INDEX('1'!J:J,INDEX(4^8-LARGE((حسوب=$R$2)*(تواريخ&gt;=$P$3)*(تواريخ&lt;=$AD$3)*(4^8-ROW(حسوب)),ROWS(I$9:I24)),0))</f>
        <v>0</v>
      </c>
      <c r="J24" s="49">
        <f>INDEX('1'!K:K,INDEX(4^8-LARGE((حسوب=$R$2)*(تواريخ&gt;=$P$3)*(تواريخ&lt;=$AD$3)*(4^8-ROW(حسوب)),ROWS(J$9:J24)),0))</f>
        <v>0</v>
      </c>
      <c r="K24" s="49">
        <f>INDEX('1'!L:L,INDEX(4^8-LARGE((حسوب=$R$2)*(تواريخ&gt;=$P$3)*(تواريخ&lt;=$AD$3)*(4^8-ROW(حسوب)),ROWS(K$9:K24)),0))</f>
        <v>0</v>
      </c>
      <c r="L24" s="49">
        <f>INDEX('1'!M:M,INDEX(4^8-LARGE((حسوب=$R$2)*(تواريخ&gt;=$P$3)*(تواريخ&lt;=$AD$3)*(4^8-ROW(حسوب)),ROWS(L$9:L24)),0))</f>
        <v>0</v>
      </c>
      <c r="M24" s="49">
        <f>INDEX('1'!N:N,INDEX(4^8-LARGE((حسوب=$R$2)*(تواريخ&gt;=$P$3)*(تواريخ&lt;=$AD$3)*(4^8-ROW(حسوب)),ROWS(M$9:M24)),0))</f>
        <v>0</v>
      </c>
      <c r="N24" s="49">
        <f>INDEX('1'!O:O,INDEX(4^8-LARGE((حسوب=$R$2)*(تواريخ&gt;=$P$3)*(تواريخ&lt;=$AD$3)*(4^8-ROW(حسوب)),ROWS(N$9:N24)),0))</f>
        <v>0</v>
      </c>
      <c r="O24" s="49">
        <f>INDEX('1'!P:P,INDEX(4^8-LARGE((حسوب=$R$2)*(تواريخ&gt;=$P$3)*(تواريخ&lt;=$AD$3)*(4^8-ROW(حسوب)),ROWS(O$9:O24)),0))</f>
        <v>0</v>
      </c>
      <c r="P24" s="49">
        <f>INDEX('1'!Q:Q,INDEX(4^8-LARGE((حسوب=$R$2)*(تواريخ&gt;=$P$3)*(تواريخ&lt;=$AD$3)*(4^8-ROW(حسوب)),ROWS(P$9:P24)),0))</f>
        <v>0</v>
      </c>
      <c r="Q24" s="49">
        <f>INDEX('1'!R:R,INDEX(4^8-LARGE((حسوب=$R$2)*(تواريخ&gt;=$P$3)*(تواريخ&lt;=$AD$3)*(4^8-ROW(حسوب)),ROWS(Q$9:Q24)),0))</f>
        <v>0</v>
      </c>
      <c r="R24" s="49">
        <f>INDEX('1'!S:S,INDEX(4^8-LARGE((حسوب=$R$2)*(تواريخ&gt;=$P$3)*(تواريخ&lt;=$AD$3)*(4^8-ROW(حسوب)),ROWS(R$9:R24)),0))</f>
        <v>0</v>
      </c>
      <c r="S24" s="49">
        <f>INDEX('1'!T:T,INDEX(4^8-LARGE((حسوب=$R$2)*(تواريخ&gt;=$P$3)*(تواريخ&lt;=$AD$3)*(4^8-ROW(حسوب)),ROWS(S$9:S24)),0))</f>
        <v>0</v>
      </c>
      <c r="T24" s="49">
        <f>INDEX('1'!U:U,INDEX(4^8-LARGE((حسوب=$R$2)*(تواريخ&gt;=$P$3)*(تواريخ&lt;=$AD$3)*(4^8-ROW(حسوب)),ROWS(T$9:T24)),0))</f>
        <v>0</v>
      </c>
      <c r="U24" s="49">
        <f>INDEX('1'!V:V,INDEX(4^8-LARGE((حسوب=$R$2)*(تواريخ&gt;=$P$3)*(تواريخ&lt;=$AD$3)*(4^8-ROW(حسوب)),ROWS(U$9:U24)),0))</f>
        <v>0</v>
      </c>
      <c r="V24" s="49">
        <f>INDEX('1'!W:W,INDEX(4^8-LARGE((حسوب=$R$2)*(تواريخ&gt;=$P$3)*(تواريخ&lt;=$AD$3)*(4^8-ROW(حسوب)),ROWS(V$9:V24)),0))</f>
        <v>0</v>
      </c>
      <c r="W24" s="49">
        <f>INDEX('1'!X:X,INDEX(4^8-LARGE((حسوب=$R$2)*(تواريخ&gt;=$P$3)*(تواريخ&lt;=$AD$3)*(4^8-ROW(حسوب)),ROWS(W$9:W24)),0))</f>
        <v>0</v>
      </c>
      <c r="X24" s="49">
        <f>INDEX('1'!Y:Y,INDEX(4^8-LARGE((حسوب=$R$2)*(تواريخ&gt;=$P$3)*(تواريخ&lt;=$AD$3)*(4^8-ROW(حسوب)),ROWS(X$9:X24)),0))</f>
        <v>0</v>
      </c>
      <c r="Y24" s="49">
        <f>INDEX('1'!Z:Z,INDEX(4^8-LARGE((حسوب=$R$2)*(تواريخ&gt;=$P$3)*(تواريخ&lt;=$AD$3)*(4^8-ROW(حسوب)),ROWS(Y$9:Y24)),0))</f>
        <v>0</v>
      </c>
      <c r="Z24" s="49">
        <f>INDEX('1'!AA:AA,INDEX(4^8-LARGE((حسوب=$R$2)*(تواريخ&gt;=$P$3)*(تواريخ&lt;=$AD$3)*(4^8-ROW(حسوب)),ROWS(Z$9:Z24)),0))</f>
        <v>0</v>
      </c>
      <c r="AA24" s="49">
        <f>INDEX('1'!AB:AB,INDEX(4^8-LARGE((حسوب=$R$2)*(تواريخ&gt;=$P$3)*(تواريخ&lt;=$AD$3)*(4^8-ROW(حسوب)),ROWS(AA$9:AA24)),0))</f>
        <v>0</v>
      </c>
      <c r="AB24" s="49">
        <f>INDEX('1'!AC:AC,INDEX(4^8-LARGE((حسوب=$R$2)*(تواريخ&gt;=$P$3)*(تواريخ&lt;=$AD$3)*(4^8-ROW(حسوب)),ROWS(AB$9:AB24)),0))</f>
        <v>0</v>
      </c>
      <c r="AC24" s="49">
        <f>INDEX('1'!AD:AD,INDEX(4^8-LARGE((حسوب=$R$2)*(تواريخ&gt;=$P$3)*(تواريخ&lt;=$AD$3)*(4^8-ROW(حسوب)),ROWS(AC$9:AC24)),0))</f>
        <v>0</v>
      </c>
      <c r="AD24" s="49">
        <f>INDEX('1'!AE:AE,INDEX(4^8-LARGE((حسوب=$R$2)*(تواريخ&gt;=$P$3)*(تواريخ&lt;=$AD$3)*(4^8-ROW(حسوب)),ROWS(AD$9:AD24)),0))</f>
        <v>0</v>
      </c>
      <c r="AE24" s="28"/>
      <c r="AF24" s="28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8"/>
      <c r="AR24" s="28"/>
      <c r="AS24" s="48">
        <f>INDEX('1'!AY:AY,INDEX(4^8-LARGE((حسوب=$R$2)*(تواريخ&gt;=$P$3)*(تواريخ&lt;=$AD$3)*(4^8-ROW(حسوب)),ROWS(AS$9:AS24)),0))</f>
        <v>0</v>
      </c>
      <c r="AT24" s="48">
        <f>INDEX('1'!AX:AX,INDEX(4^8-LARGE((حسوب=$R$2)*(تواريخ&gt;=$P$3)*(تواريخ&lt;=$AD$3)*(4^8-ROW(حسوب)),ROWS(AT$9:AT24)),0))</f>
        <v>0</v>
      </c>
      <c r="AU24" s="48">
        <f>INDEX('1'!BA:BA,INDEX(4^8-LARGE((حسوب=$R$2)*(تواريخ&gt;=$P$3)*(تواريخ&lt;=$AD$3)*(4^8-ROW(حسوب)),ROWS(AU$9:AU24)),0))</f>
        <v>0</v>
      </c>
      <c r="AV24" s="48">
        <f>INDEX('1'!AZ:AZ,INDEX(4^8-LARGE((حسوب=$R$2)*(تواريخ&gt;=$P$3)*(تواريخ&lt;=$AD$3)*(4^8-ROW(حسوب)),ROWS(AV$9:AV24)),0))</f>
        <v>0</v>
      </c>
      <c r="AW24" s="47" t="str">
        <f t="shared" si="1"/>
        <v/>
      </c>
    </row>
    <row r="25" spans="6:49" ht="16.5" customHeight="1">
      <c r="F25" s="51">
        <f>IF($G25="","",(INDEX('1'!A:A,INDEX(4^8-LARGE((حسوب=$R$2)*(تواريخ&gt;=$P$3)*(تواريخ&lt;=$AD$3)*(4^8-ROW(حسوب)),ROWS(F$9:F25)),0))))</f>
        <v>0</v>
      </c>
      <c r="G25" s="52">
        <f>INDEX('1'!AT:AT,INDEX(4^8-LARGE((حسوب=$R$2)*(تواريخ&gt;=$P$3)*(تواريخ&lt;=$AD$3)*(4^8-ROW(حسوب)),ROWS(G$9:G25)),0))</f>
        <v>0</v>
      </c>
      <c r="H25" s="52">
        <f>INDEX('1'!AV:AV,INDEX(4^8-LARGE((حسوب=$R$2)*(تواريخ&gt;=$P$3)*(تواريخ&lt;=$AD$3)*(4^8-ROW(حسوب)),ROWS(H$9:H25)),0))</f>
        <v>0</v>
      </c>
      <c r="I25" s="49">
        <f>INDEX('1'!J:J,INDEX(4^8-LARGE((حسوب=$R$2)*(تواريخ&gt;=$P$3)*(تواريخ&lt;=$AD$3)*(4^8-ROW(حسوب)),ROWS(I$9:I25)),0))</f>
        <v>0</v>
      </c>
      <c r="J25" s="49">
        <f>INDEX('1'!K:K,INDEX(4^8-LARGE((حسوب=$R$2)*(تواريخ&gt;=$P$3)*(تواريخ&lt;=$AD$3)*(4^8-ROW(حسوب)),ROWS(J$9:J25)),0))</f>
        <v>0</v>
      </c>
      <c r="K25" s="49">
        <f>INDEX('1'!L:L,INDEX(4^8-LARGE((حسوب=$R$2)*(تواريخ&gt;=$P$3)*(تواريخ&lt;=$AD$3)*(4^8-ROW(حسوب)),ROWS(K$9:K25)),0))</f>
        <v>0</v>
      </c>
      <c r="L25" s="49">
        <f>INDEX('1'!M:M,INDEX(4^8-LARGE((حسوب=$R$2)*(تواريخ&gt;=$P$3)*(تواريخ&lt;=$AD$3)*(4^8-ROW(حسوب)),ROWS(L$9:L25)),0))</f>
        <v>0</v>
      </c>
      <c r="M25" s="49">
        <f>INDEX('1'!N:N,INDEX(4^8-LARGE((حسوب=$R$2)*(تواريخ&gt;=$P$3)*(تواريخ&lt;=$AD$3)*(4^8-ROW(حسوب)),ROWS(M$9:M25)),0))</f>
        <v>0</v>
      </c>
      <c r="N25" s="49">
        <f>INDEX('1'!O:O,INDEX(4^8-LARGE((حسوب=$R$2)*(تواريخ&gt;=$P$3)*(تواريخ&lt;=$AD$3)*(4^8-ROW(حسوب)),ROWS(N$9:N25)),0))</f>
        <v>0</v>
      </c>
      <c r="O25" s="49">
        <f>INDEX('1'!P:P,INDEX(4^8-LARGE((حسوب=$R$2)*(تواريخ&gt;=$P$3)*(تواريخ&lt;=$AD$3)*(4^8-ROW(حسوب)),ROWS(O$9:O25)),0))</f>
        <v>0</v>
      </c>
      <c r="P25" s="49">
        <f>INDEX('1'!Q:Q,INDEX(4^8-LARGE((حسوب=$R$2)*(تواريخ&gt;=$P$3)*(تواريخ&lt;=$AD$3)*(4^8-ROW(حسوب)),ROWS(P$9:P25)),0))</f>
        <v>0</v>
      </c>
      <c r="Q25" s="49">
        <f>INDEX('1'!R:R,INDEX(4^8-LARGE((حسوب=$R$2)*(تواريخ&gt;=$P$3)*(تواريخ&lt;=$AD$3)*(4^8-ROW(حسوب)),ROWS(Q$9:Q25)),0))</f>
        <v>0</v>
      </c>
      <c r="R25" s="49">
        <f>INDEX('1'!S:S,INDEX(4^8-LARGE((حسوب=$R$2)*(تواريخ&gt;=$P$3)*(تواريخ&lt;=$AD$3)*(4^8-ROW(حسوب)),ROWS(R$9:R25)),0))</f>
        <v>0</v>
      </c>
      <c r="S25" s="49">
        <f>INDEX('1'!T:T,INDEX(4^8-LARGE((حسوب=$R$2)*(تواريخ&gt;=$P$3)*(تواريخ&lt;=$AD$3)*(4^8-ROW(حسوب)),ROWS(S$9:S25)),0))</f>
        <v>0</v>
      </c>
      <c r="T25" s="49">
        <f>INDEX('1'!U:U,INDEX(4^8-LARGE((حسوب=$R$2)*(تواريخ&gt;=$P$3)*(تواريخ&lt;=$AD$3)*(4^8-ROW(حسوب)),ROWS(T$9:T25)),0))</f>
        <v>0</v>
      </c>
      <c r="U25" s="49">
        <f>INDEX('1'!V:V,INDEX(4^8-LARGE((حسوب=$R$2)*(تواريخ&gt;=$P$3)*(تواريخ&lt;=$AD$3)*(4^8-ROW(حسوب)),ROWS(U$9:U25)),0))</f>
        <v>0</v>
      </c>
      <c r="V25" s="49">
        <f>INDEX('1'!W:W,INDEX(4^8-LARGE((حسوب=$R$2)*(تواريخ&gt;=$P$3)*(تواريخ&lt;=$AD$3)*(4^8-ROW(حسوب)),ROWS(V$9:V25)),0))</f>
        <v>0</v>
      </c>
      <c r="W25" s="49">
        <f>INDEX('1'!X:X,INDEX(4^8-LARGE((حسوب=$R$2)*(تواريخ&gt;=$P$3)*(تواريخ&lt;=$AD$3)*(4^8-ROW(حسوب)),ROWS(W$9:W25)),0))</f>
        <v>0</v>
      </c>
      <c r="X25" s="49">
        <f>INDEX('1'!Y:Y,INDEX(4^8-LARGE((حسوب=$R$2)*(تواريخ&gt;=$P$3)*(تواريخ&lt;=$AD$3)*(4^8-ROW(حسوب)),ROWS(X$9:X25)),0))</f>
        <v>0</v>
      </c>
      <c r="Y25" s="49">
        <f>INDEX('1'!Z:Z,INDEX(4^8-LARGE((حسوب=$R$2)*(تواريخ&gt;=$P$3)*(تواريخ&lt;=$AD$3)*(4^8-ROW(حسوب)),ROWS(Y$9:Y25)),0))</f>
        <v>0</v>
      </c>
      <c r="Z25" s="49">
        <f>INDEX('1'!AA:AA,INDEX(4^8-LARGE((حسوب=$R$2)*(تواريخ&gt;=$P$3)*(تواريخ&lt;=$AD$3)*(4^8-ROW(حسوب)),ROWS(Z$9:Z25)),0))</f>
        <v>0</v>
      </c>
      <c r="AA25" s="49">
        <f>INDEX('1'!AB:AB,INDEX(4^8-LARGE((حسوب=$R$2)*(تواريخ&gt;=$P$3)*(تواريخ&lt;=$AD$3)*(4^8-ROW(حسوب)),ROWS(AA$9:AA25)),0))</f>
        <v>0</v>
      </c>
      <c r="AB25" s="49">
        <f>INDEX('1'!AC:AC,INDEX(4^8-LARGE((حسوب=$R$2)*(تواريخ&gt;=$P$3)*(تواريخ&lt;=$AD$3)*(4^8-ROW(حسوب)),ROWS(AB$9:AB25)),0))</f>
        <v>0</v>
      </c>
      <c r="AC25" s="49">
        <f>INDEX('1'!AD:AD,INDEX(4^8-LARGE((حسوب=$R$2)*(تواريخ&gt;=$P$3)*(تواريخ&lt;=$AD$3)*(4^8-ROW(حسوب)),ROWS(AC$9:AC25)),0))</f>
        <v>0</v>
      </c>
      <c r="AD25" s="49">
        <f>INDEX('1'!AE:AE,INDEX(4^8-LARGE((حسوب=$R$2)*(تواريخ&gt;=$P$3)*(تواريخ&lt;=$AD$3)*(4^8-ROW(حسوب)),ROWS(AD$9:AD25)),0))</f>
        <v>0</v>
      </c>
      <c r="AE25" s="28"/>
      <c r="AF25" s="28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8"/>
      <c r="AR25" s="28"/>
      <c r="AS25" s="48">
        <f>INDEX('1'!AY:AY,INDEX(4^8-LARGE((حسوب=$R$2)*(تواريخ&gt;=$P$3)*(تواريخ&lt;=$AD$3)*(4^8-ROW(حسوب)),ROWS(AS$9:AS25)),0))</f>
        <v>0</v>
      </c>
      <c r="AT25" s="48">
        <f>INDEX('1'!AX:AX,INDEX(4^8-LARGE((حسوب=$R$2)*(تواريخ&gt;=$P$3)*(تواريخ&lt;=$AD$3)*(4^8-ROW(حسوب)),ROWS(AT$9:AT25)),0))</f>
        <v>0</v>
      </c>
      <c r="AU25" s="48">
        <f>INDEX('1'!BA:BA,INDEX(4^8-LARGE((حسوب=$R$2)*(تواريخ&gt;=$P$3)*(تواريخ&lt;=$AD$3)*(4^8-ROW(حسوب)),ROWS(AU$9:AU25)),0))</f>
        <v>0</v>
      </c>
      <c r="AV25" s="48">
        <f>INDEX('1'!AZ:AZ,INDEX(4^8-LARGE((حسوب=$R$2)*(تواريخ&gt;=$P$3)*(تواريخ&lt;=$AD$3)*(4^8-ROW(حسوب)),ROWS(AV$9:AV25)),0))</f>
        <v>0</v>
      </c>
      <c r="AW25" s="47" t="str">
        <f t="shared" si="1"/>
        <v/>
      </c>
    </row>
    <row r="26" spans="6:49" ht="16.5" customHeight="1">
      <c r="F26" s="51">
        <f>IF($G26="","",(INDEX('1'!A:A,INDEX(4^8-LARGE((حسوب=$R$2)*(تواريخ&gt;=$P$3)*(تواريخ&lt;=$AD$3)*(4^8-ROW(حسوب)),ROWS(F$9:F26)),0))))</f>
        <v>0</v>
      </c>
      <c r="G26" s="52">
        <f>INDEX('1'!AT:AT,INDEX(4^8-LARGE((حسوب=$R$2)*(تواريخ&gt;=$P$3)*(تواريخ&lt;=$AD$3)*(4^8-ROW(حسوب)),ROWS(G$9:G26)),0))</f>
        <v>0</v>
      </c>
      <c r="H26" s="52">
        <f>INDEX('1'!AV:AV,INDEX(4^8-LARGE((حسوب=$R$2)*(تواريخ&gt;=$P$3)*(تواريخ&lt;=$AD$3)*(4^8-ROW(حسوب)),ROWS(H$9:H26)),0))</f>
        <v>0</v>
      </c>
      <c r="I26" s="49">
        <f>INDEX('1'!J:J,INDEX(4^8-LARGE((حسوب=$R$2)*(تواريخ&gt;=$P$3)*(تواريخ&lt;=$AD$3)*(4^8-ROW(حسوب)),ROWS(I$9:I26)),0))</f>
        <v>0</v>
      </c>
      <c r="J26" s="49">
        <f>INDEX('1'!K:K,INDEX(4^8-LARGE((حسوب=$R$2)*(تواريخ&gt;=$P$3)*(تواريخ&lt;=$AD$3)*(4^8-ROW(حسوب)),ROWS(J$9:J26)),0))</f>
        <v>0</v>
      </c>
      <c r="K26" s="49">
        <f>INDEX('1'!L:L,INDEX(4^8-LARGE((حسوب=$R$2)*(تواريخ&gt;=$P$3)*(تواريخ&lt;=$AD$3)*(4^8-ROW(حسوب)),ROWS(K$9:K26)),0))</f>
        <v>0</v>
      </c>
      <c r="L26" s="49">
        <f>INDEX('1'!M:M,INDEX(4^8-LARGE((حسوب=$R$2)*(تواريخ&gt;=$P$3)*(تواريخ&lt;=$AD$3)*(4^8-ROW(حسوب)),ROWS(L$9:L26)),0))</f>
        <v>0</v>
      </c>
      <c r="M26" s="49">
        <f>INDEX('1'!N:N,INDEX(4^8-LARGE((حسوب=$R$2)*(تواريخ&gt;=$P$3)*(تواريخ&lt;=$AD$3)*(4^8-ROW(حسوب)),ROWS(M$9:M26)),0))</f>
        <v>0</v>
      </c>
      <c r="N26" s="49">
        <f>INDEX('1'!O:O,INDEX(4^8-LARGE((حسوب=$R$2)*(تواريخ&gt;=$P$3)*(تواريخ&lt;=$AD$3)*(4^8-ROW(حسوب)),ROWS(N$9:N26)),0))</f>
        <v>0</v>
      </c>
      <c r="O26" s="49">
        <f>INDEX('1'!P:P,INDEX(4^8-LARGE((حسوب=$R$2)*(تواريخ&gt;=$P$3)*(تواريخ&lt;=$AD$3)*(4^8-ROW(حسوب)),ROWS(O$9:O26)),0))</f>
        <v>0</v>
      </c>
      <c r="P26" s="49">
        <f>INDEX('1'!Q:Q,INDEX(4^8-LARGE((حسوب=$R$2)*(تواريخ&gt;=$P$3)*(تواريخ&lt;=$AD$3)*(4^8-ROW(حسوب)),ROWS(P$9:P26)),0))</f>
        <v>0</v>
      </c>
      <c r="Q26" s="49">
        <f>INDEX('1'!R:R,INDEX(4^8-LARGE((حسوب=$R$2)*(تواريخ&gt;=$P$3)*(تواريخ&lt;=$AD$3)*(4^8-ROW(حسوب)),ROWS(Q$9:Q26)),0))</f>
        <v>0</v>
      </c>
      <c r="R26" s="49">
        <f>INDEX('1'!S:S,INDEX(4^8-LARGE((حسوب=$R$2)*(تواريخ&gt;=$P$3)*(تواريخ&lt;=$AD$3)*(4^8-ROW(حسوب)),ROWS(R$9:R26)),0))</f>
        <v>0</v>
      </c>
      <c r="S26" s="49">
        <f>INDEX('1'!T:T,INDEX(4^8-LARGE((حسوب=$R$2)*(تواريخ&gt;=$P$3)*(تواريخ&lt;=$AD$3)*(4^8-ROW(حسوب)),ROWS(S$9:S26)),0))</f>
        <v>0</v>
      </c>
      <c r="T26" s="49">
        <f>INDEX('1'!U:U,INDEX(4^8-LARGE((حسوب=$R$2)*(تواريخ&gt;=$P$3)*(تواريخ&lt;=$AD$3)*(4^8-ROW(حسوب)),ROWS(T$9:T26)),0))</f>
        <v>0</v>
      </c>
      <c r="U26" s="49">
        <f>INDEX('1'!V:V,INDEX(4^8-LARGE((حسوب=$R$2)*(تواريخ&gt;=$P$3)*(تواريخ&lt;=$AD$3)*(4^8-ROW(حسوب)),ROWS(U$9:U26)),0))</f>
        <v>0</v>
      </c>
      <c r="V26" s="49">
        <f>INDEX('1'!W:W,INDEX(4^8-LARGE((حسوب=$R$2)*(تواريخ&gt;=$P$3)*(تواريخ&lt;=$AD$3)*(4^8-ROW(حسوب)),ROWS(V$9:V26)),0))</f>
        <v>0</v>
      </c>
      <c r="W26" s="49">
        <f>INDEX('1'!X:X,INDEX(4^8-LARGE((حسوب=$R$2)*(تواريخ&gt;=$P$3)*(تواريخ&lt;=$AD$3)*(4^8-ROW(حسوب)),ROWS(W$9:W26)),0))</f>
        <v>0</v>
      </c>
      <c r="X26" s="49">
        <f>INDEX('1'!Y:Y,INDEX(4^8-LARGE((حسوب=$R$2)*(تواريخ&gt;=$P$3)*(تواريخ&lt;=$AD$3)*(4^8-ROW(حسوب)),ROWS(X$9:X26)),0))</f>
        <v>0</v>
      </c>
      <c r="Y26" s="49">
        <f>INDEX('1'!Z:Z,INDEX(4^8-LARGE((حسوب=$R$2)*(تواريخ&gt;=$P$3)*(تواريخ&lt;=$AD$3)*(4^8-ROW(حسوب)),ROWS(Y$9:Y26)),0))</f>
        <v>0</v>
      </c>
      <c r="Z26" s="49">
        <f>INDEX('1'!AA:AA,INDEX(4^8-LARGE((حسوب=$R$2)*(تواريخ&gt;=$P$3)*(تواريخ&lt;=$AD$3)*(4^8-ROW(حسوب)),ROWS(Z$9:Z26)),0))</f>
        <v>0</v>
      </c>
      <c r="AA26" s="49">
        <f>INDEX('1'!AB:AB,INDEX(4^8-LARGE((حسوب=$R$2)*(تواريخ&gt;=$P$3)*(تواريخ&lt;=$AD$3)*(4^8-ROW(حسوب)),ROWS(AA$9:AA26)),0))</f>
        <v>0</v>
      </c>
      <c r="AB26" s="49">
        <f>INDEX('1'!AC:AC,INDEX(4^8-LARGE((حسوب=$R$2)*(تواريخ&gt;=$P$3)*(تواريخ&lt;=$AD$3)*(4^8-ROW(حسوب)),ROWS(AB$9:AB26)),0))</f>
        <v>0</v>
      </c>
      <c r="AC26" s="49">
        <f>INDEX('1'!AD:AD,INDEX(4^8-LARGE((حسوب=$R$2)*(تواريخ&gt;=$P$3)*(تواريخ&lt;=$AD$3)*(4^8-ROW(حسوب)),ROWS(AC$9:AC26)),0))</f>
        <v>0</v>
      </c>
      <c r="AD26" s="49">
        <f>INDEX('1'!AE:AE,INDEX(4^8-LARGE((حسوب=$R$2)*(تواريخ&gt;=$P$3)*(تواريخ&lt;=$AD$3)*(4^8-ROW(حسوب)),ROWS(AD$9:AD26)),0))</f>
        <v>0</v>
      </c>
      <c r="AE26" s="28"/>
      <c r="AF26" s="28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8"/>
      <c r="AR26" s="28"/>
      <c r="AS26" s="48">
        <f>INDEX('1'!AY:AY,INDEX(4^8-LARGE((حسوب=$R$2)*(تواريخ&gt;=$P$3)*(تواريخ&lt;=$AD$3)*(4^8-ROW(حسوب)),ROWS(AS$9:AS26)),0))</f>
        <v>0</v>
      </c>
      <c r="AT26" s="48">
        <f>INDEX('1'!AX:AX,INDEX(4^8-LARGE((حسوب=$R$2)*(تواريخ&gt;=$P$3)*(تواريخ&lt;=$AD$3)*(4^8-ROW(حسوب)),ROWS(AT$9:AT26)),0))</f>
        <v>0</v>
      </c>
      <c r="AU26" s="48">
        <f>INDEX('1'!BA:BA,INDEX(4^8-LARGE((حسوب=$R$2)*(تواريخ&gt;=$P$3)*(تواريخ&lt;=$AD$3)*(4^8-ROW(حسوب)),ROWS(AU$9:AU26)),0))</f>
        <v>0</v>
      </c>
      <c r="AV26" s="48">
        <f>INDEX('1'!AZ:AZ,INDEX(4^8-LARGE((حسوب=$R$2)*(تواريخ&gt;=$P$3)*(تواريخ&lt;=$AD$3)*(4^8-ROW(حسوب)),ROWS(AV$9:AV26)),0))</f>
        <v>0</v>
      </c>
      <c r="AW26" s="47" t="str">
        <f t="shared" si="1"/>
        <v/>
      </c>
    </row>
    <row r="27" spans="6:49" ht="16.5" customHeight="1">
      <c r="F27" s="51">
        <f>IF($G27="","",(INDEX('1'!A:A,INDEX(4^8-LARGE((حسوب=$R$2)*(تواريخ&gt;=$P$3)*(تواريخ&lt;=$AD$3)*(4^8-ROW(حسوب)),ROWS(F$9:F27)),0))))</f>
        <v>0</v>
      </c>
      <c r="G27" s="52">
        <f>INDEX('1'!AT:AT,INDEX(4^8-LARGE((حسوب=$R$2)*(تواريخ&gt;=$P$3)*(تواريخ&lt;=$AD$3)*(4^8-ROW(حسوب)),ROWS(G$9:G27)),0))</f>
        <v>0</v>
      </c>
      <c r="H27" s="52">
        <f>INDEX('1'!AV:AV,INDEX(4^8-LARGE((حسوب=$R$2)*(تواريخ&gt;=$P$3)*(تواريخ&lt;=$AD$3)*(4^8-ROW(حسوب)),ROWS(H$9:H27)),0))</f>
        <v>0</v>
      </c>
      <c r="I27" s="49">
        <f>INDEX('1'!J:J,INDEX(4^8-LARGE((حسوب=$R$2)*(تواريخ&gt;=$P$3)*(تواريخ&lt;=$AD$3)*(4^8-ROW(حسوب)),ROWS(I$9:I27)),0))</f>
        <v>0</v>
      </c>
      <c r="J27" s="49">
        <f>INDEX('1'!K:K,INDEX(4^8-LARGE((حسوب=$R$2)*(تواريخ&gt;=$P$3)*(تواريخ&lt;=$AD$3)*(4^8-ROW(حسوب)),ROWS(J$9:J27)),0))</f>
        <v>0</v>
      </c>
      <c r="K27" s="49">
        <f>INDEX('1'!L:L,INDEX(4^8-LARGE((حسوب=$R$2)*(تواريخ&gt;=$P$3)*(تواريخ&lt;=$AD$3)*(4^8-ROW(حسوب)),ROWS(K$9:K27)),0))</f>
        <v>0</v>
      </c>
      <c r="L27" s="49">
        <f>INDEX('1'!M:M,INDEX(4^8-LARGE((حسوب=$R$2)*(تواريخ&gt;=$P$3)*(تواريخ&lt;=$AD$3)*(4^8-ROW(حسوب)),ROWS(L$9:L27)),0))</f>
        <v>0</v>
      </c>
      <c r="M27" s="49">
        <f>INDEX('1'!N:N,INDEX(4^8-LARGE((حسوب=$R$2)*(تواريخ&gt;=$P$3)*(تواريخ&lt;=$AD$3)*(4^8-ROW(حسوب)),ROWS(M$9:M27)),0))</f>
        <v>0</v>
      </c>
      <c r="N27" s="49">
        <f>INDEX('1'!O:O,INDEX(4^8-LARGE((حسوب=$R$2)*(تواريخ&gt;=$P$3)*(تواريخ&lt;=$AD$3)*(4^8-ROW(حسوب)),ROWS(N$9:N27)),0))</f>
        <v>0</v>
      </c>
      <c r="O27" s="49">
        <f>INDEX('1'!P:P,INDEX(4^8-LARGE((حسوب=$R$2)*(تواريخ&gt;=$P$3)*(تواريخ&lt;=$AD$3)*(4^8-ROW(حسوب)),ROWS(O$9:O27)),0))</f>
        <v>0</v>
      </c>
      <c r="P27" s="49">
        <f>INDEX('1'!Q:Q,INDEX(4^8-LARGE((حسوب=$R$2)*(تواريخ&gt;=$P$3)*(تواريخ&lt;=$AD$3)*(4^8-ROW(حسوب)),ROWS(P$9:P27)),0))</f>
        <v>0</v>
      </c>
      <c r="Q27" s="49">
        <f>INDEX('1'!R:R,INDEX(4^8-LARGE((حسوب=$R$2)*(تواريخ&gt;=$P$3)*(تواريخ&lt;=$AD$3)*(4^8-ROW(حسوب)),ROWS(Q$9:Q27)),0))</f>
        <v>0</v>
      </c>
      <c r="R27" s="49">
        <f>INDEX('1'!S:S,INDEX(4^8-LARGE((حسوب=$R$2)*(تواريخ&gt;=$P$3)*(تواريخ&lt;=$AD$3)*(4^8-ROW(حسوب)),ROWS(R$9:R27)),0))</f>
        <v>0</v>
      </c>
      <c r="S27" s="49">
        <f>INDEX('1'!T:T,INDEX(4^8-LARGE((حسوب=$R$2)*(تواريخ&gt;=$P$3)*(تواريخ&lt;=$AD$3)*(4^8-ROW(حسوب)),ROWS(S$9:S27)),0))</f>
        <v>0</v>
      </c>
      <c r="T27" s="49">
        <f>INDEX('1'!U:U,INDEX(4^8-LARGE((حسوب=$R$2)*(تواريخ&gt;=$P$3)*(تواريخ&lt;=$AD$3)*(4^8-ROW(حسوب)),ROWS(T$9:T27)),0))</f>
        <v>0</v>
      </c>
      <c r="U27" s="49">
        <f>INDEX('1'!V:V,INDEX(4^8-LARGE((حسوب=$R$2)*(تواريخ&gt;=$P$3)*(تواريخ&lt;=$AD$3)*(4^8-ROW(حسوب)),ROWS(U$9:U27)),0))</f>
        <v>0</v>
      </c>
      <c r="V27" s="49">
        <f>INDEX('1'!W:W,INDEX(4^8-LARGE((حسوب=$R$2)*(تواريخ&gt;=$P$3)*(تواريخ&lt;=$AD$3)*(4^8-ROW(حسوب)),ROWS(V$9:V27)),0))</f>
        <v>0</v>
      </c>
      <c r="W27" s="49">
        <f>INDEX('1'!X:X,INDEX(4^8-LARGE((حسوب=$R$2)*(تواريخ&gt;=$P$3)*(تواريخ&lt;=$AD$3)*(4^8-ROW(حسوب)),ROWS(W$9:W27)),0))</f>
        <v>0</v>
      </c>
      <c r="X27" s="49">
        <f>INDEX('1'!Y:Y,INDEX(4^8-LARGE((حسوب=$R$2)*(تواريخ&gt;=$P$3)*(تواريخ&lt;=$AD$3)*(4^8-ROW(حسوب)),ROWS(X$9:X27)),0))</f>
        <v>0</v>
      </c>
      <c r="Y27" s="49">
        <f>INDEX('1'!Z:Z,INDEX(4^8-LARGE((حسوب=$R$2)*(تواريخ&gt;=$P$3)*(تواريخ&lt;=$AD$3)*(4^8-ROW(حسوب)),ROWS(Y$9:Y27)),0))</f>
        <v>0</v>
      </c>
      <c r="Z27" s="49">
        <f>INDEX('1'!AA:AA,INDEX(4^8-LARGE((حسوب=$R$2)*(تواريخ&gt;=$P$3)*(تواريخ&lt;=$AD$3)*(4^8-ROW(حسوب)),ROWS(Z$9:Z27)),0))</f>
        <v>0</v>
      </c>
      <c r="AA27" s="49">
        <f>INDEX('1'!AB:AB,INDEX(4^8-LARGE((حسوب=$R$2)*(تواريخ&gt;=$P$3)*(تواريخ&lt;=$AD$3)*(4^8-ROW(حسوب)),ROWS(AA$9:AA27)),0))</f>
        <v>0</v>
      </c>
      <c r="AB27" s="49">
        <f>INDEX('1'!AC:AC,INDEX(4^8-LARGE((حسوب=$R$2)*(تواريخ&gt;=$P$3)*(تواريخ&lt;=$AD$3)*(4^8-ROW(حسوب)),ROWS(AB$9:AB27)),0))</f>
        <v>0</v>
      </c>
      <c r="AC27" s="49">
        <f>INDEX('1'!AD:AD,INDEX(4^8-LARGE((حسوب=$R$2)*(تواريخ&gt;=$P$3)*(تواريخ&lt;=$AD$3)*(4^8-ROW(حسوب)),ROWS(AC$9:AC27)),0))</f>
        <v>0</v>
      </c>
      <c r="AD27" s="49">
        <f>INDEX('1'!AE:AE,INDEX(4^8-LARGE((حسوب=$R$2)*(تواريخ&gt;=$P$3)*(تواريخ&lt;=$AD$3)*(4^8-ROW(حسوب)),ROWS(AD$9:AD27)),0))</f>
        <v>0</v>
      </c>
      <c r="AE27" s="28"/>
      <c r="AF27" s="28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8"/>
      <c r="AR27" s="28"/>
      <c r="AS27" s="48">
        <f>INDEX('1'!AY:AY,INDEX(4^8-LARGE((حسوب=$R$2)*(تواريخ&gt;=$P$3)*(تواريخ&lt;=$AD$3)*(4^8-ROW(حسوب)),ROWS(AS$9:AS27)),0))</f>
        <v>0</v>
      </c>
      <c r="AT27" s="48">
        <f>INDEX('1'!AX:AX,INDEX(4^8-LARGE((حسوب=$R$2)*(تواريخ&gt;=$P$3)*(تواريخ&lt;=$AD$3)*(4^8-ROW(حسوب)),ROWS(AT$9:AT27)),0))</f>
        <v>0</v>
      </c>
      <c r="AU27" s="48">
        <f>INDEX('1'!BA:BA,INDEX(4^8-LARGE((حسوب=$R$2)*(تواريخ&gt;=$P$3)*(تواريخ&lt;=$AD$3)*(4^8-ROW(حسوب)),ROWS(AU$9:AU27)),0))</f>
        <v>0</v>
      </c>
      <c r="AV27" s="48">
        <f>INDEX('1'!AZ:AZ,INDEX(4^8-LARGE((حسوب=$R$2)*(تواريخ&gt;=$P$3)*(تواريخ&lt;=$AD$3)*(4^8-ROW(حسوب)),ROWS(AV$9:AV27)),0))</f>
        <v>0</v>
      </c>
      <c r="AW27" s="47" t="str">
        <f t="shared" si="1"/>
        <v/>
      </c>
    </row>
    <row r="28" spans="6:49" ht="16.5" customHeight="1">
      <c r="F28" s="51">
        <f>IF($G28="","",(INDEX('1'!A:A,INDEX(4^8-LARGE((حسوب=$R$2)*(تواريخ&gt;=$P$3)*(تواريخ&lt;=$AD$3)*(4^8-ROW(حسوب)),ROWS(F$9:F28)),0))))</f>
        <v>0</v>
      </c>
      <c r="G28" s="52">
        <f>INDEX('1'!AT:AT,INDEX(4^8-LARGE((حسوب=$R$2)*(تواريخ&gt;=$P$3)*(تواريخ&lt;=$AD$3)*(4^8-ROW(حسوب)),ROWS(G$9:G28)),0))</f>
        <v>0</v>
      </c>
      <c r="H28" s="52">
        <f>INDEX('1'!AV:AV,INDEX(4^8-LARGE((حسوب=$R$2)*(تواريخ&gt;=$P$3)*(تواريخ&lt;=$AD$3)*(4^8-ROW(حسوب)),ROWS(H$9:H28)),0))</f>
        <v>0</v>
      </c>
      <c r="I28" s="49">
        <f>INDEX('1'!J:J,INDEX(4^8-LARGE((حسوب=$R$2)*(تواريخ&gt;=$P$3)*(تواريخ&lt;=$AD$3)*(4^8-ROW(حسوب)),ROWS(I$9:I28)),0))</f>
        <v>0</v>
      </c>
      <c r="J28" s="49">
        <f>INDEX('1'!K:K,INDEX(4^8-LARGE((حسوب=$R$2)*(تواريخ&gt;=$P$3)*(تواريخ&lt;=$AD$3)*(4^8-ROW(حسوب)),ROWS(J$9:J28)),0))</f>
        <v>0</v>
      </c>
      <c r="K28" s="49">
        <f>INDEX('1'!L:L,INDEX(4^8-LARGE((حسوب=$R$2)*(تواريخ&gt;=$P$3)*(تواريخ&lt;=$AD$3)*(4^8-ROW(حسوب)),ROWS(K$9:K28)),0))</f>
        <v>0</v>
      </c>
      <c r="L28" s="49">
        <f>INDEX('1'!M:M,INDEX(4^8-LARGE((حسوب=$R$2)*(تواريخ&gt;=$P$3)*(تواريخ&lt;=$AD$3)*(4^8-ROW(حسوب)),ROWS(L$9:L28)),0))</f>
        <v>0</v>
      </c>
      <c r="M28" s="49">
        <f>INDEX('1'!N:N,INDEX(4^8-LARGE((حسوب=$R$2)*(تواريخ&gt;=$P$3)*(تواريخ&lt;=$AD$3)*(4^8-ROW(حسوب)),ROWS(M$9:M28)),0))</f>
        <v>0</v>
      </c>
      <c r="N28" s="49">
        <f>INDEX('1'!O:O,INDEX(4^8-LARGE((حسوب=$R$2)*(تواريخ&gt;=$P$3)*(تواريخ&lt;=$AD$3)*(4^8-ROW(حسوب)),ROWS(N$9:N28)),0))</f>
        <v>0</v>
      </c>
      <c r="O28" s="49">
        <f>INDEX('1'!P:P,INDEX(4^8-LARGE((حسوب=$R$2)*(تواريخ&gt;=$P$3)*(تواريخ&lt;=$AD$3)*(4^8-ROW(حسوب)),ROWS(O$9:O28)),0))</f>
        <v>0</v>
      </c>
      <c r="P28" s="49">
        <f>INDEX('1'!Q:Q,INDEX(4^8-LARGE((حسوب=$R$2)*(تواريخ&gt;=$P$3)*(تواريخ&lt;=$AD$3)*(4^8-ROW(حسوب)),ROWS(P$9:P28)),0))</f>
        <v>0</v>
      </c>
      <c r="Q28" s="49">
        <f>INDEX('1'!R:R,INDEX(4^8-LARGE((حسوب=$R$2)*(تواريخ&gt;=$P$3)*(تواريخ&lt;=$AD$3)*(4^8-ROW(حسوب)),ROWS(Q$9:Q28)),0))</f>
        <v>0</v>
      </c>
      <c r="R28" s="49">
        <f>INDEX('1'!S:S,INDEX(4^8-LARGE((حسوب=$R$2)*(تواريخ&gt;=$P$3)*(تواريخ&lt;=$AD$3)*(4^8-ROW(حسوب)),ROWS(R$9:R28)),0))</f>
        <v>0</v>
      </c>
      <c r="S28" s="49">
        <f>INDEX('1'!T:T,INDEX(4^8-LARGE((حسوب=$R$2)*(تواريخ&gt;=$P$3)*(تواريخ&lt;=$AD$3)*(4^8-ROW(حسوب)),ROWS(S$9:S28)),0))</f>
        <v>0</v>
      </c>
      <c r="T28" s="49">
        <f>INDEX('1'!U:U,INDEX(4^8-LARGE((حسوب=$R$2)*(تواريخ&gt;=$P$3)*(تواريخ&lt;=$AD$3)*(4^8-ROW(حسوب)),ROWS(T$9:T28)),0))</f>
        <v>0</v>
      </c>
      <c r="U28" s="49">
        <f>INDEX('1'!V:V,INDEX(4^8-LARGE((حسوب=$R$2)*(تواريخ&gt;=$P$3)*(تواريخ&lt;=$AD$3)*(4^8-ROW(حسوب)),ROWS(U$9:U28)),0))</f>
        <v>0</v>
      </c>
      <c r="V28" s="49">
        <f>INDEX('1'!W:W,INDEX(4^8-LARGE((حسوب=$R$2)*(تواريخ&gt;=$P$3)*(تواريخ&lt;=$AD$3)*(4^8-ROW(حسوب)),ROWS(V$9:V28)),0))</f>
        <v>0</v>
      </c>
      <c r="W28" s="49">
        <f>INDEX('1'!X:X,INDEX(4^8-LARGE((حسوب=$R$2)*(تواريخ&gt;=$P$3)*(تواريخ&lt;=$AD$3)*(4^8-ROW(حسوب)),ROWS(W$9:W28)),0))</f>
        <v>0</v>
      </c>
      <c r="X28" s="49">
        <f>INDEX('1'!Y:Y,INDEX(4^8-LARGE((حسوب=$R$2)*(تواريخ&gt;=$P$3)*(تواريخ&lt;=$AD$3)*(4^8-ROW(حسوب)),ROWS(X$9:X28)),0))</f>
        <v>0</v>
      </c>
      <c r="Y28" s="49">
        <f>INDEX('1'!Z:Z,INDEX(4^8-LARGE((حسوب=$R$2)*(تواريخ&gt;=$P$3)*(تواريخ&lt;=$AD$3)*(4^8-ROW(حسوب)),ROWS(Y$9:Y28)),0))</f>
        <v>0</v>
      </c>
      <c r="Z28" s="49">
        <f>INDEX('1'!AA:AA,INDEX(4^8-LARGE((حسوب=$R$2)*(تواريخ&gt;=$P$3)*(تواريخ&lt;=$AD$3)*(4^8-ROW(حسوب)),ROWS(Z$9:Z28)),0))</f>
        <v>0</v>
      </c>
      <c r="AA28" s="49">
        <f>INDEX('1'!AB:AB,INDEX(4^8-LARGE((حسوب=$R$2)*(تواريخ&gt;=$P$3)*(تواريخ&lt;=$AD$3)*(4^8-ROW(حسوب)),ROWS(AA$9:AA28)),0))</f>
        <v>0</v>
      </c>
      <c r="AB28" s="49">
        <f>INDEX('1'!AC:AC,INDEX(4^8-LARGE((حسوب=$R$2)*(تواريخ&gt;=$P$3)*(تواريخ&lt;=$AD$3)*(4^8-ROW(حسوب)),ROWS(AB$9:AB28)),0))</f>
        <v>0</v>
      </c>
      <c r="AC28" s="49">
        <f>INDEX('1'!AD:AD,INDEX(4^8-LARGE((حسوب=$R$2)*(تواريخ&gt;=$P$3)*(تواريخ&lt;=$AD$3)*(4^8-ROW(حسوب)),ROWS(AC$9:AC28)),0))</f>
        <v>0</v>
      </c>
      <c r="AD28" s="49">
        <f>INDEX('1'!AE:AE,INDEX(4^8-LARGE((حسوب=$R$2)*(تواريخ&gt;=$P$3)*(تواريخ&lt;=$AD$3)*(4^8-ROW(حسوب)),ROWS(AD$9:AD28)),0))</f>
        <v>0</v>
      </c>
      <c r="AE28" s="28"/>
      <c r="AF28" s="28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8"/>
      <c r="AR28" s="28"/>
      <c r="AS28" s="48">
        <f>INDEX('1'!AY:AY,INDEX(4^8-LARGE((حسوب=$R$2)*(تواريخ&gt;=$P$3)*(تواريخ&lt;=$AD$3)*(4^8-ROW(حسوب)),ROWS(AS$9:AS28)),0))</f>
        <v>0</v>
      </c>
      <c r="AT28" s="48">
        <f>INDEX('1'!AX:AX,INDEX(4^8-LARGE((حسوب=$R$2)*(تواريخ&gt;=$P$3)*(تواريخ&lt;=$AD$3)*(4^8-ROW(حسوب)),ROWS(AT$9:AT28)),0))</f>
        <v>0</v>
      </c>
      <c r="AU28" s="48">
        <f>INDEX('1'!BA:BA,INDEX(4^8-LARGE((حسوب=$R$2)*(تواريخ&gt;=$P$3)*(تواريخ&lt;=$AD$3)*(4^8-ROW(حسوب)),ROWS(AU$9:AU28)),0))</f>
        <v>0</v>
      </c>
      <c r="AV28" s="48">
        <f>INDEX('1'!AZ:AZ,INDEX(4^8-LARGE((حسوب=$R$2)*(تواريخ&gt;=$P$3)*(تواريخ&lt;=$AD$3)*(4^8-ROW(حسوب)),ROWS(AV$9:AV28)),0))</f>
        <v>0</v>
      </c>
      <c r="AW28" s="47" t="str">
        <f t="shared" si="1"/>
        <v/>
      </c>
    </row>
    <row r="29" spans="6:49" ht="18.75">
      <c r="F29" s="51">
        <f>IF($G29="","",(INDEX('1'!A:A,INDEX(4^8-LARGE((حسوب=$R$2)*(تواريخ&gt;=$P$3)*(تواريخ&lt;=$AD$3)*(4^8-ROW(حسوب)),ROWS(F$9:F29)),0))))</f>
        <v>0</v>
      </c>
      <c r="G29" s="52">
        <f>INDEX('1'!AT:AT,INDEX(4^8-LARGE((حسوب=$R$2)*(تواريخ&gt;=$P$3)*(تواريخ&lt;=$AD$3)*(4^8-ROW(حسوب)),ROWS(G$9:G29)),0))</f>
        <v>0</v>
      </c>
      <c r="H29" s="52">
        <f>INDEX('1'!AV:AV,INDEX(4^8-LARGE((حسوب=$R$2)*(تواريخ&gt;=$P$3)*(تواريخ&lt;=$AD$3)*(4^8-ROW(حسوب)),ROWS(H$9:H29)),0))</f>
        <v>0</v>
      </c>
      <c r="I29" s="49">
        <f>INDEX('1'!J:J,INDEX(4^8-LARGE((حسوب=$R$2)*(تواريخ&gt;=$P$3)*(تواريخ&lt;=$AD$3)*(4^8-ROW(حسوب)),ROWS(I$9:I29)),0))</f>
        <v>0</v>
      </c>
      <c r="J29" s="49">
        <f>INDEX('1'!K:K,INDEX(4^8-LARGE((حسوب=$R$2)*(تواريخ&gt;=$P$3)*(تواريخ&lt;=$AD$3)*(4^8-ROW(حسوب)),ROWS(J$9:J29)),0))</f>
        <v>0</v>
      </c>
      <c r="K29" s="49">
        <f>INDEX('1'!L:L,INDEX(4^8-LARGE((حسوب=$R$2)*(تواريخ&gt;=$P$3)*(تواريخ&lt;=$AD$3)*(4^8-ROW(حسوب)),ROWS(K$9:K29)),0))</f>
        <v>0</v>
      </c>
      <c r="L29" s="49">
        <f>INDEX('1'!M:M,INDEX(4^8-LARGE((حسوب=$R$2)*(تواريخ&gt;=$P$3)*(تواريخ&lt;=$AD$3)*(4^8-ROW(حسوب)),ROWS(L$9:L29)),0))</f>
        <v>0</v>
      </c>
      <c r="M29" s="49">
        <f>INDEX('1'!N:N,INDEX(4^8-LARGE((حسوب=$R$2)*(تواريخ&gt;=$P$3)*(تواريخ&lt;=$AD$3)*(4^8-ROW(حسوب)),ROWS(M$9:M29)),0))</f>
        <v>0</v>
      </c>
      <c r="N29" s="49">
        <f>INDEX('1'!O:O,INDEX(4^8-LARGE((حسوب=$R$2)*(تواريخ&gt;=$P$3)*(تواريخ&lt;=$AD$3)*(4^8-ROW(حسوب)),ROWS(N$9:N29)),0))</f>
        <v>0</v>
      </c>
      <c r="O29" s="49">
        <f>INDEX('1'!P:P,INDEX(4^8-LARGE((حسوب=$R$2)*(تواريخ&gt;=$P$3)*(تواريخ&lt;=$AD$3)*(4^8-ROW(حسوب)),ROWS(O$9:O29)),0))</f>
        <v>0</v>
      </c>
      <c r="P29" s="49">
        <f>INDEX('1'!Q:Q,INDEX(4^8-LARGE((حسوب=$R$2)*(تواريخ&gt;=$P$3)*(تواريخ&lt;=$AD$3)*(4^8-ROW(حسوب)),ROWS(P$9:P29)),0))</f>
        <v>0</v>
      </c>
      <c r="Q29" s="49">
        <f>INDEX('1'!R:R,INDEX(4^8-LARGE((حسوب=$R$2)*(تواريخ&gt;=$P$3)*(تواريخ&lt;=$AD$3)*(4^8-ROW(حسوب)),ROWS(Q$9:Q29)),0))</f>
        <v>0</v>
      </c>
      <c r="R29" s="49">
        <f>INDEX('1'!S:S,INDEX(4^8-LARGE((حسوب=$R$2)*(تواريخ&gt;=$P$3)*(تواريخ&lt;=$AD$3)*(4^8-ROW(حسوب)),ROWS(R$9:R29)),0))</f>
        <v>0</v>
      </c>
      <c r="S29" s="49">
        <f>INDEX('1'!T:T,INDEX(4^8-LARGE((حسوب=$R$2)*(تواريخ&gt;=$P$3)*(تواريخ&lt;=$AD$3)*(4^8-ROW(حسوب)),ROWS(S$9:S29)),0))</f>
        <v>0</v>
      </c>
      <c r="T29" s="49">
        <f>INDEX('1'!U:U,INDEX(4^8-LARGE((حسوب=$R$2)*(تواريخ&gt;=$P$3)*(تواريخ&lt;=$AD$3)*(4^8-ROW(حسوب)),ROWS(T$9:T29)),0))</f>
        <v>0</v>
      </c>
      <c r="U29" s="49">
        <f>INDEX('1'!V:V,INDEX(4^8-LARGE((حسوب=$R$2)*(تواريخ&gt;=$P$3)*(تواريخ&lt;=$AD$3)*(4^8-ROW(حسوب)),ROWS(U$9:U29)),0))</f>
        <v>0</v>
      </c>
      <c r="V29" s="49">
        <f>INDEX('1'!W:W,INDEX(4^8-LARGE((حسوب=$R$2)*(تواريخ&gt;=$P$3)*(تواريخ&lt;=$AD$3)*(4^8-ROW(حسوب)),ROWS(V$9:V29)),0))</f>
        <v>0</v>
      </c>
      <c r="W29" s="49">
        <f>INDEX('1'!X:X,INDEX(4^8-LARGE((حسوب=$R$2)*(تواريخ&gt;=$P$3)*(تواريخ&lt;=$AD$3)*(4^8-ROW(حسوب)),ROWS(W$9:W29)),0))</f>
        <v>0</v>
      </c>
      <c r="X29" s="49">
        <f>INDEX('1'!Y:Y,INDEX(4^8-LARGE((حسوب=$R$2)*(تواريخ&gt;=$P$3)*(تواريخ&lt;=$AD$3)*(4^8-ROW(حسوب)),ROWS(X$9:X29)),0))</f>
        <v>0</v>
      </c>
      <c r="Y29" s="49">
        <f>INDEX('1'!Z:Z,INDEX(4^8-LARGE((حسوب=$R$2)*(تواريخ&gt;=$P$3)*(تواريخ&lt;=$AD$3)*(4^8-ROW(حسوب)),ROWS(Y$9:Y29)),0))</f>
        <v>0</v>
      </c>
      <c r="Z29" s="49">
        <f>INDEX('1'!AA:AA,INDEX(4^8-LARGE((حسوب=$R$2)*(تواريخ&gt;=$P$3)*(تواريخ&lt;=$AD$3)*(4^8-ROW(حسوب)),ROWS(Z$9:Z29)),0))</f>
        <v>0</v>
      </c>
      <c r="AA29" s="49">
        <f>INDEX('1'!AB:AB,INDEX(4^8-LARGE((حسوب=$R$2)*(تواريخ&gt;=$P$3)*(تواريخ&lt;=$AD$3)*(4^8-ROW(حسوب)),ROWS(AA$9:AA29)),0))</f>
        <v>0</v>
      </c>
      <c r="AB29" s="49">
        <f>INDEX('1'!AC:AC,INDEX(4^8-LARGE((حسوب=$R$2)*(تواريخ&gt;=$P$3)*(تواريخ&lt;=$AD$3)*(4^8-ROW(حسوب)),ROWS(AB$9:AB29)),0))</f>
        <v>0</v>
      </c>
      <c r="AC29" s="49">
        <f>INDEX('1'!AD:AD,INDEX(4^8-LARGE((حسوب=$R$2)*(تواريخ&gt;=$P$3)*(تواريخ&lt;=$AD$3)*(4^8-ROW(حسوب)),ROWS(AC$9:AC29)),0))</f>
        <v>0</v>
      </c>
      <c r="AD29" s="49">
        <f>INDEX('1'!AE:AE,INDEX(4^8-LARGE((حسوب=$R$2)*(تواريخ&gt;=$P$3)*(تواريخ&lt;=$AD$3)*(4^8-ROW(حسوب)),ROWS(AD$9:AD29)),0))</f>
        <v>0</v>
      </c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8"/>
      <c r="AR29" s="28"/>
      <c r="AS29" s="48">
        <f>INDEX('1'!AY:AY,INDEX(4^8-LARGE((حسوب=$R$2)*(تواريخ&gt;=$P$3)*(تواريخ&lt;=$AD$3)*(4^8-ROW(حسوب)),ROWS(AS$9:AS29)),0))</f>
        <v>0</v>
      </c>
      <c r="AT29" s="48">
        <f>INDEX('1'!AX:AX,INDEX(4^8-LARGE((حسوب=$R$2)*(تواريخ&gt;=$P$3)*(تواريخ&lt;=$AD$3)*(4^8-ROW(حسوب)),ROWS(AT$9:AT29)),0))</f>
        <v>0</v>
      </c>
      <c r="AU29" s="48">
        <f>INDEX('1'!BA:BA,INDEX(4^8-LARGE((حسوب=$R$2)*(تواريخ&gt;=$P$3)*(تواريخ&lt;=$AD$3)*(4^8-ROW(حسوب)),ROWS(AU$9:AU29)),0))</f>
        <v>0</v>
      </c>
      <c r="AV29" s="48">
        <f>INDEX('1'!AZ:AZ,INDEX(4^8-LARGE((حسوب=$R$2)*(تواريخ&gt;=$P$3)*(تواريخ&lt;=$AD$3)*(4^8-ROW(حسوب)),ROWS(AV$9:AV29)),0))</f>
        <v>0</v>
      </c>
      <c r="AW29" s="47" t="str">
        <f t="shared" ref="AW29:AW30" si="2">IF(AND(AS29=0,AT29=0,AU29=0,AV29=0),"",AW28+AS29+AT29-AU29-AV29)</f>
        <v/>
      </c>
    </row>
    <row r="30" spans="6:49" ht="18.75">
      <c r="F30" s="51">
        <f>IF($G30="","",(INDEX('1'!A:A,INDEX(4^8-LARGE((حسوب=$R$2)*(تواريخ&gt;=$P$3)*(تواريخ&lt;=$AD$3)*(4^8-ROW(حسوب)),ROWS(F$9:F30)),0))))</f>
        <v>0</v>
      </c>
      <c r="G30" s="52">
        <f>INDEX('1'!AT:AT,INDEX(4^8-LARGE((حسوب=$R$2)*(تواريخ&gt;=$P$3)*(تواريخ&lt;=$AD$3)*(4^8-ROW(حسوب)),ROWS(G$9:G30)),0))</f>
        <v>0</v>
      </c>
      <c r="H30" s="52">
        <f>INDEX('1'!AV:AV,INDEX(4^8-LARGE((حسوب=$R$2)*(تواريخ&gt;=$P$3)*(تواريخ&lt;=$AD$3)*(4^8-ROW(حسوب)),ROWS(H$9:H30)),0))</f>
        <v>0</v>
      </c>
      <c r="I30" s="49">
        <f>INDEX('1'!J:J,INDEX(4^8-LARGE((حسوب=$R$2)*(تواريخ&gt;=$P$3)*(تواريخ&lt;=$AD$3)*(4^8-ROW(حسوب)),ROWS(I$9:I30)),0))</f>
        <v>0</v>
      </c>
      <c r="J30" s="49">
        <f>INDEX('1'!K:K,INDEX(4^8-LARGE((حسوب=$R$2)*(تواريخ&gt;=$P$3)*(تواريخ&lt;=$AD$3)*(4^8-ROW(حسوب)),ROWS(J$9:J30)),0))</f>
        <v>0</v>
      </c>
      <c r="K30" s="49">
        <f>INDEX('1'!L:L,INDEX(4^8-LARGE((حسوب=$R$2)*(تواريخ&gt;=$P$3)*(تواريخ&lt;=$AD$3)*(4^8-ROW(حسوب)),ROWS(K$9:K30)),0))</f>
        <v>0</v>
      </c>
      <c r="L30" s="49">
        <f>INDEX('1'!M:M,INDEX(4^8-LARGE((حسوب=$R$2)*(تواريخ&gt;=$P$3)*(تواريخ&lt;=$AD$3)*(4^8-ROW(حسوب)),ROWS(L$9:L30)),0))</f>
        <v>0</v>
      </c>
      <c r="M30" s="49">
        <f>INDEX('1'!N:N,INDEX(4^8-LARGE((حسوب=$R$2)*(تواريخ&gt;=$P$3)*(تواريخ&lt;=$AD$3)*(4^8-ROW(حسوب)),ROWS(M$9:M30)),0))</f>
        <v>0</v>
      </c>
      <c r="N30" s="49">
        <f>INDEX('1'!O:O,INDEX(4^8-LARGE((حسوب=$R$2)*(تواريخ&gt;=$P$3)*(تواريخ&lt;=$AD$3)*(4^8-ROW(حسوب)),ROWS(N$9:N30)),0))</f>
        <v>0</v>
      </c>
      <c r="O30" s="49">
        <f>INDEX('1'!P:P,INDEX(4^8-LARGE((حسوب=$R$2)*(تواريخ&gt;=$P$3)*(تواريخ&lt;=$AD$3)*(4^8-ROW(حسوب)),ROWS(O$9:O30)),0))</f>
        <v>0</v>
      </c>
      <c r="P30" s="49">
        <f>INDEX('1'!Q:Q,INDEX(4^8-LARGE((حسوب=$R$2)*(تواريخ&gt;=$P$3)*(تواريخ&lt;=$AD$3)*(4^8-ROW(حسوب)),ROWS(P$9:P30)),0))</f>
        <v>0</v>
      </c>
      <c r="Q30" s="49">
        <f>INDEX('1'!R:R,INDEX(4^8-LARGE((حسوب=$R$2)*(تواريخ&gt;=$P$3)*(تواريخ&lt;=$AD$3)*(4^8-ROW(حسوب)),ROWS(Q$9:Q30)),0))</f>
        <v>0</v>
      </c>
      <c r="R30" s="49">
        <f>INDEX('1'!S:S,INDEX(4^8-LARGE((حسوب=$R$2)*(تواريخ&gt;=$P$3)*(تواريخ&lt;=$AD$3)*(4^8-ROW(حسوب)),ROWS(R$9:R30)),0))</f>
        <v>0</v>
      </c>
      <c r="S30" s="49">
        <f>INDEX('1'!T:T,INDEX(4^8-LARGE((حسوب=$R$2)*(تواريخ&gt;=$P$3)*(تواريخ&lt;=$AD$3)*(4^8-ROW(حسوب)),ROWS(S$9:S30)),0))</f>
        <v>0</v>
      </c>
      <c r="T30" s="49">
        <f>INDEX('1'!U:U,INDEX(4^8-LARGE((حسوب=$R$2)*(تواريخ&gt;=$P$3)*(تواريخ&lt;=$AD$3)*(4^8-ROW(حسوب)),ROWS(T$9:T30)),0))</f>
        <v>0</v>
      </c>
      <c r="U30" s="49">
        <f>INDEX('1'!V:V,INDEX(4^8-LARGE((حسوب=$R$2)*(تواريخ&gt;=$P$3)*(تواريخ&lt;=$AD$3)*(4^8-ROW(حسوب)),ROWS(U$9:U30)),0))</f>
        <v>0</v>
      </c>
      <c r="V30" s="49">
        <f>INDEX('1'!W:W,INDEX(4^8-LARGE((حسوب=$R$2)*(تواريخ&gt;=$P$3)*(تواريخ&lt;=$AD$3)*(4^8-ROW(حسوب)),ROWS(V$9:V30)),0))</f>
        <v>0</v>
      </c>
      <c r="W30" s="49">
        <f>INDEX('1'!X:X,INDEX(4^8-LARGE((حسوب=$R$2)*(تواريخ&gt;=$P$3)*(تواريخ&lt;=$AD$3)*(4^8-ROW(حسوب)),ROWS(W$9:W30)),0))</f>
        <v>0</v>
      </c>
      <c r="X30" s="49">
        <f>INDEX('1'!Y:Y,INDEX(4^8-LARGE((حسوب=$R$2)*(تواريخ&gt;=$P$3)*(تواريخ&lt;=$AD$3)*(4^8-ROW(حسوب)),ROWS(X$9:X30)),0))</f>
        <v>0</v>
      </c>
      <c r="Y30" s="49">
        <f>INDEX('1'!Z:Z,INDEX(4^8-LARGE((حسوب=$R$2)*(تواريخ&gt;=$P$3)*(تواريخ&lt;=$AD$3)*(4^8-ROW(حسوب)),ROWS(Y$9:Y30)),0))</f>
        <v>0</v>
      </c>
      <c r="Z30" s="49">
        <f>INDEX('1'!AA:AA,INDEX(4^8-LARGE((حسوب=$R$2)*(تواريخ&gt;=$P$3)*(تواريخ&lt;=$AD$3)*(4^8-ROW(حسوب)),ROWS(Z$9:Z30)),0))</f>
        <v>0</v>
      </c>
      <c r="AA30" s="49">
        <f>INDEX('1'!AB:AB,INDEX(4^8-LARGE((حسوب=$R$2)*(تواريخ&gt;=$P$3)*(تواريخ&lt;=$AD$3)*(4^8-ROW(حسوب)),ROWS(AA$9:AA30)),0))</f>
        <v>0</v>
      </c>
      <c r="AB30" s="49">
        <f>INDEX('1'!AC:AC,INDEX(4^8-LARGE((حسوب=$R$2)*(تواريخ&gt;=$P$3)*(تواريخ&lt;=$AD$3)*(4^8-ROW(حسوب)),ROWS(AB$9:AB30)),0))</f>
        <v>0</v>
      </c>
      <c r="AC30" s="49">
        <f>INDEX('1'!AD:AD,INDEX(4^8-LARGE((حسوب=$R$2)*(تواريخ&gt;=$P$3)*(تواريخ&lt;=$AD$3)*(4^8-ROW(حسوب)),ROWS(AC$9:AC30)),0))</f>
        <v>0</v>
      </c>
      <c r="AD30" s="49">
        <f>INDEX('1'!AE:AE,INDEX(4^8-LARGE((حسوب=$R$2)*(تواريخ&gt;=$P$3)*(تواريخ&lt;=$AD$3)*(4^8-ROW(حسوب)),ROWS(AD$9:AD30)),0))</f>
        <v>0</v>
      </c>
      <c r="AE30" s="28"/>
      <c r="AF30" s="28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8"/>
      <c r="AR30" s="28"/>
      <c r="AS30" s="48">
        <f>INDEX('1'!AY:AY,INDEX(4^8-LARGE((حسوب=$R$2)*(تواريخ&gt;=$P$3)*(تواريخ&lt;=$AD$3)*(4^8-ROW(حسوب)),ROWS(AS$9:AS30)),0))</f>
        <v>0</v>
      </c>
      <c r="AT30" s="48">
        <f>INDEX('1'!AX:AX,INDEX(4^8-LARGE((حسوب=$R$2)*(تواريخ&gt;=$P$3)*(تواريخ&lt;=$AD$3)*(4^8-ROW(حسوب)),ROWS(AT$9:AT30)),0))</f>
        <v>0</v>
      </c>
      <c r="AU30" s="48">
        <f>INDEX('1'!BA:BA,INDEX(4^8-LARGE((حسوب=$R$2)*(تواريخ&gt;=$P$3)*(تواريخ&lt;=$AD$3)*(4^8-ROW(حسوب)),ROWS(AU$9:AU30)),0))</f>
        <v>0</v>
      </c>
      <c r="AV30" s="48">
        <f>INDEX('1'!AZ:AZ,INDEX(4^8-LARGE((حسوب=$R$2)*(تواريخ&gt;=$P$3)*(تواريخ&lt;=$AD$3)*(4^8-ROW(حسوب)),ROWS(AV$9:AV30)),0))</f>
        <v>0</v>
      </c>
      <c r="AW30" s="47" t="str">
        <f t="shared" si="2"/>
        <v/>
      </c>
    </row>
  </sheetData>
  <mergeCells count="55">
    <mergeCell ref="M2:Q2"/>
    <mergeCell ref="J2:L2"/>
    <mergeCell ref="AT6:AT7"/>
    <mergeCell ref="AS4:AT5"/>
    <mergeCell ref="AU6:AU7"/>
    <mergeCell ref="AU4:AV5"/>
    <mergeCell ref="V3:AC3"/>
    <mergeCell ref="S4:T4"/>
    <mergeCell ref="U4:V4"/>
    <mergeCell ref="W4:X4"/>
    <mergeCell ref="Y4:Z4"/>
    <mergeCell ref="AA4:AB4"/>
    <mergeCell ref="Q4:R4"/>
    <mergeCell ref="S5:T5"/>
    <mergeCell ref="AC4:AD4"/>
    <mergeCell ref="AE4:AF4"/>
    <mergeCell ref="I6:J6"/>
    <mergeCell ref="K6:L6"/>
    <mergeCell ref="M6:N6"/>
    <mergeCell ref="AQ6:AR6"/>
    <mergeCell ref="H4:H7"/>
    <mergeCell ref="AQ4:AR4"/>
    <mergeCell ref="AQ5:AR5"/>
    <mergeCell ref="I5:J5"/>
    <mergeCell ref="K5:L5"/>
    <mergeCell ref="M5:N5"/>
    <mergeCell ref="O5:P5"/>
    <mergeCell ref="Q5:R5"/>
    <mergeCell ref="I4:J4"/>
    <mergeCell ref="K4:L4"/>
    <mergeCell ref="M4:N4"/>
    <mergeCell ref="O4:P4"/>
    <mergeCell ref="AV6:AV7"/>
    <mergeCell ref="U6:V6"/>
    <mergeCell ref="W6:X6"/>
    <mergeCell ref="Y6:Z6"/>
    <mergeCell ref="AA6:AB6"/>
    <mergeCell ref="AC6:AD6"/>
    <mergeCell ref="AE6:AF6"/>
    <mergeCell ref="F1:AW1"/>
    <mergeCell ref="R2:AD2"/>
    <mergeCell ref="P3:U3"/>
    <mergeCell ref="AS8:AV8"/>
    <mergeCell ref="AD3:AS3"/>
    <mergeCell ref="O6:P6"/>
    <mergeCell ref="Q6:R6"/>
    <mergeCell ref="S6:T6"/>
    <mergeCell ref="U5:V5"/>
    <mergeCell ref="W5:X5"/>
    <mergeCell ref="Y5:Z5"/>
    <mergeCell ref="AA5:AB5"/>
    <mergeCell ref="AC5:AD5"/>
    <mergeCell ref="AE5:AF5"/>
    <mergeCell ref="G4:G7"/>
    <mergeCell ref="AW4:AW7"/>
  </mergeCells>
  <conditionalFormatting sqref="F9:AW30">
    <cfRule type="expression" dxfId="0" priority="1">
      <formula>$F9&lt;$P$3</formula>
    </cfRule>
  </conditionalFormatting>
  <dataValidations count="2">
    <dataValidation type="list" allowBlank="1" showInputMessage="1" showErrorMessage="1" sqref="R2:AD2">
      <formula1>INDIRECT(SUBSTITUTE($M2," ",""))</formula1>
    </dataValidation>
    <dataValidation type="list" allowBlank="1" showInputMessage="1" showErrorMessage="1" sqref="M2:Q2">
      <formula1>فروع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3:P36"/>
  <sheetViews>
    <sheetView rightToLeft="1" topLeftCell="J1" zoomScaleNormal="100" workbookViewId="0">
      <selection activeCell="P10" sqref="P10"/>
    </sheetView>
  </sheetViews>
  <sheetFormatPr defaultRowHeight="15"/>
  <cols>
    <col min="2" max="2" width="13.42578125" bestFit="1" customWidth="1"/>
    <col min="3" max="3" width="14.5703125" bestFit="1" customWidth="1"/>
    <col min="4" max="4" width="5.42578125" bestFit="1" customWidth="1"/>
    <col min="15" max="15" width="15.42578125" style="101" bestFit="1" customWidth="1"/>
    <col min="16" max="16" width="118.5703125" style="99" customWidth="1"/>
  </cols>
  <sheetData>
    <row r="3" spans="1:16">
      <c r="A3" t="s">
        <v>29</v>
      </c>
      <c r="B3" t="s">
        <v>58</v>
      </c>
      <c r="C3" t="s">
        <v>69</v>
      </c>
      <c r="D3" t="s">
        <v>16</v>
      </c>
      <c r="E3" t="s">
        <v>15</v>
      </c>
    </row>
    <row r="4" spans="1:16" ht="45">
      <c r="A4" t="s">
        <v>12</v>
      </c>
      <c r="B4" t="s">
        <v>68</v>
      </c>
      <c r="C4" t="s">
        <v>91</v>
      </c>
      <c r="D4" t="s">
        <v>19</v>
      </c>
      <c r="E4" t="s">
        <v>124</v>
      </c>
      <c r="O4" s="103" t="s">
        <v>158</v>
      </c>
      <c r="P4" s="104" t="s">
        <v>159</v>
      </c>
    </row>
    <row r="5" spans="1:16" ht="45">
      <c r="A5" t="s">
        <v>88</v>
      </c>
      <c r="B5" s="65" t="s">
        <v>156</v>
      </c>
      <c r="C5" s="65" t="s">
        <v>157</v>
      </c>
      <c r="D5" t="s">
        <v>24</v>
      </c>
      <c r="E5" t="s">
        <v>125</v>
      </c>
      <c r="O5" s="103" t="s">
        <v>160</v>
      </c>
      <c r="P5" s="104" t="s">
        <v>159</v>
      </c>
    </row>
    <row r="6" spans="1:16">
      <c r="D6" t="s">
        <v>121</v>
      </c>
      <c r="E6" t="s">
        <v>126</v>
      </c>
      <c r="O6" s="103" t="s">
        <v>161</v>
      </c>
      <c r="P6" s="104" t="s">
        <v>162</v>
      </c>
    </row>
    <row r="7" spans="1:16" ht="45">
      <c r="O7" s="103" t="s">
        <v>163</v>
      </c>
      <c r="P7" s="104" t="s">
        <v>159</v>
      </c>
    </row>
    <row r="8" spans="1:16">
      <c r="O8" s="102" t="s">
        <v>164</v>
      </c>
      <c r="P8" s="104" t="s">
        <v>165</v>
      </c>
    </row>
    <row r="9" spans="1:16">
      <c r="O9" s="102" t="s">
        <v>166</v>
      </c>
      <c r="P9" s="104" t="s">
        <v>167</v>
      </c>
    </row>
    <row r="10" spans="1:16">
      <c r="O10" s="102" t="s">
        <v>168</v>
      </c>
      <c r="P10" s="104" t="s">
        <v>169</v>
      </c>
    </row>
    <row r="11" spans="1:16">
      <c r="O11" s="102" t="s">
        <v>170</v>
      </c>
      <c r="P11" s="104" t="s">
        <v>171</v>
      </c>
    </row>
    <row r="12" spans="1:16">
      <c r="O12" s="102" t="s">
        <v>172</v>
      </c>
      <c r="P12" s="100" t="s">
        <v>173</v>
      </c>
    </row>
    <row r="13" spans="1:16" ht="30">
      <c r="O13" s="102" t="s">
        <v>174</v>
      </c>
      <c r="P13" s="100" t="s">
        <v>175</v>
      </c>
    </row>
    <row r="14" spans="1:16">
      <c r="O14" s="102" t="s">
        <v>176</v>
      </c>
      <c r="P14" s="104" t="s">
        <v>177</v>
      </c>
    </row>
    <row r="15" spans="1:16">
      <c r="O15" s="102" t="s">
        <v>178</v>
      </c>
      <c r="P15" s="104" t="s">
        <v>179</v>
      </c>
    </row>
    <row r="16" spans="1:16">
      <c r="O16" s="102" t="s">
        <v>180</v>
      </c>
      <c r="P16" s="104" t="s">
        <v>181</v>
      </c>
    </row>
    <row r="17" spans="15:16">
      <c r="O17" s="102" t="s">
        <v>182</v>
      </c>
      <c r="P17" s="104" t="s">
        <v>183</v>
      </c>
    </row>
    <row r="18" spans="15:16">
      <c r="O18" s="102" t="s">
        <v>184</v>
      </c>
      <c r="P18" s="104" t="s">
        <v>185</v>
      </c>
    </row>
    <row r="19" spans="15:16">
      <c r="O19" s="102" t="s">
        <v>186</v>
      </c>
      <c r="P19" s="104" t="s">
        <v>187</v>
      </c>
    </row>
    <row r="20" spans="15:16">
      <c r="O20" s="102" t="s">
        <v>35</v>
      </c>
      <c r="P20" s="104" t="s">
        <v>188</v>
      </c>
    </row>
    <row r="21" spans="15:16">
      <c r="O21" s="102" t="s">
        <v>189</v>
      </c>
      <c r="P21" s="104" t="s">
        <v>190</v>
      </c>
    </row>
    <row r="22" spans="15:16">
      <c r="O22" s="102" t="s">
        <v>2</v>
      </c>
      <c r="P22" s="104" t="s">
        <v>191</v>
      </c>
    </row>
    <row r="23" spans="15:16">
      <c r="O23" s="102" t="s">
        <v>4</v>
      </c>
      <c r="P23" s="104" t="s">
        <v>192</v>
      </c>
    </row>
    <row r="24" spans="15:16">
      <c r="O24" s="102" t="s">
        <v>8</v>
      </c>
      <c r="P24" s="104" t="s">
        <v>193</v>
      </c>
    </row>
    <row r="25" spans="15:16">
      <c r="O25" s="102" t="s">
        <v>194</v>
      </c>
      <c r="P25" s="100" t="s">
        <v>195</v>
      </c>
    </row>
    <row r="26" spans="15:16">
      <c r="O26" s="102" t="s">
        <v>196</v>
      </c>
      <c r="P26" s="104" t="s">
        <v>197</v>
      </c>
    </row>
    <row r="27" spans="15:16">
      <c r="O27" s="102" t="s">
        <v>198</v>
      </c>
      <c r="P27" s="104" t="s">
        <v>199</v>
      </c>
    </row>
    <row r="28" spans="15:16">
      <c r="O28" s="102" t="s">
        <v>200</v>
      </c>
      <c r="P28" s="100" t="s">
        <v>201</v>
      </c>
    </row>
    <row r="29" spans="15:16">
      <c r="O29" s="102" t="s">
        <v>202</v>
      </c>
      <c r="P29" s="104" t="s">
        <v>203</v>
      </c>
    </row>
    <row r="30" spans="15:16">
      <c r="O30" s="102" t="s">
        <v>204</v>
      </c>
      <c r="P30" s="100" t="s">
        <v>205</v>
      </c>
    </row>
    <row r="31" spans="15:16">
      <c r="O31" s="102" t="s">
        <v>12</v>
      </c>
      <c r="P31" s="100" t="s">
        <v>206</v>
      </c>
    </row>
    <row r="32" spans="15:16">
      <c r="O32" s="102" t="s">
        <v>24</v>
      </c>
      <c r="P32" s="100" t="s">
        <v>207</v>
      </c>
    </row>
    <row r="33" spans="15:16">
      <c r="O33" s="102" t="s">
        <v>21</v>
      </c>
      <c r="P33" s="100" t="s">
        <v>208</v>
      </c>
    </row>
    <row r="34" spans="15:16">
      <c r="O34" s="102" t="s">
        <v>209</v>
      </c>
      <c r="P34" s="104" t="s">
        <v>210</v>
      </c>
    </row>
    <row r="35" spans="15:16">
      <c r="O35" s="102" t="s">
        <v>211</v>
      </c>
      <c r="P35" s="100" t="s">
        <v>212</v>
      </c>
    </row>
    <row r="36" spans="15:16">
      <c r="O36" s="102" t="s">
        <v>213</v>
      </c>
      <c r="P36" s="100" t="s">
        <v>214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2:S42"/>
  <sheetViews>
    <sheetView rightToLeft="1" workbookViewId="0">
      <selection activeCell="Q6" sqref="Q6:Q7"/>
    </sheetView>
  </sheetViews>
  <sheetFormatPr defaultRowHeight="15"/>
  <cols>
    <col min="1" max="1" width="3.85546875" style="84" bestFit="1" customWidth="1"/>
    <col min="2" max="2" width="10" style="84" customWidth="1"/>
    <col min="3" max="3" width="23.28515625" bestFit="1" customWidth="1"/>
    <col min="4" max="4" width="14.42578125" bestFit="1" customWidth="1"/>
    <col min="5" max="5" width="14.28515625" bestFit="1" customWidth="1"/>
    <col min="6" max="6" width="5" customWidth="1"/>
    <col min="7" max="7" width="6.42578125" customWidth="1"/>
    <col min="8" max="8" width="5.7109375" customWidth="1"/>
    <col min="9" max="9" width="6.42578125" customWidth="1"/>
    <col min="10" max="10" width="5.7109375" customWidth="1"/>
    <col min="11" max="11" width="6.42578125" customWidth="1"/>
    <col min="12" max="12" width="5.42578125" customWidth="1"/>
    <col min="13" max="13" width="6" customWidth="1"/>
    <col min="15" max="15" width="9.140625" style="65"/>
    <col min="16" max="17" width="11.42578125" bestFit="1" customWidth="1"/>
    <col min="18" max="18" width="12.28515625" bestFit="1" customWidth="1"/>
    <col min="19" max="19" width="14.42578125" bestFit="1" customWidth="1"/>
  </cols>
  <sheetData>
    <row r="2" spans="1:19" ht="23.25">
      <c r="A2" s="169" t="s">
        <v>130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1:19" ht="15.75">
      <c r="A3" s="168" t="s">
        <v>131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8.75">
      <c r="A4" s="166" t="s">
        <v>151</v>
      </c>
      <c r="B4" s="166"/>
      <c r="C4" s="166"/>
      <c r="D4" s="166"/>
      <c r="E4" s="166"/>
      <c r="F4" s="166"/>
      <c r="G4" s="166"/>
      <c r="H4" s="166"/>
      <c r="I4" s="166"/>
      <c r="J4" s="166"/>
      <c r="K4" s="167">
        <v>41275</v>
      </c>
      <c r="L4" s="168"/>
      <c r="M4" s="73" t="s">
        <v>129</v>
      </c>
      <c r="N4" s="167">
        <v>41639</v>
      </c>
      <c r="O4" s="168"/>
      <c r="P4" s="98"/>
      <c r="Q4" s="83"/>
      <c r="R4" s="83"/>
      <c r="S4" s="83"/>
    </row>
    <row r="5" spans="1:19">
      <c r="B5" s="94" t="s">
        <v>15</v>
      </c>
      <c r="F5" s="65"/>
      <c r="G5" s="65"/>
    </row>
    <row r="6" spans="1:19" ht="15.75">
      <c r="A6" s="170" t="s">
        <v>132</v>
      </c>
      <c r="B6" s="85"/>
      <c r="C6" s="172" t="s">
        <v>133</v>
      </c>
      <c r="D6" s="92" t="s">
        <v>153</v>
      </c>
      <c r="E6" s="89" t="s">
        <v>152</v>
      </c>
      <c r="F6" s="174" t="s">
        <v>134</v>
      </c>
      <c r="G6" s="175"/>
      <c r="H6" s="175"/>
      <c r="I6" s="175"/>
      <c r="J6" s="175"/>
      <c r="K6" s="175"/>
      <c r="L6" s="175"/>
      <c r="M6" s="175"/>
      <c r="N6" s="176" t="s">
        <v>135</v>
      </c>
      <c r="O6" s="176" t="s">
        <v>122</v>
      </c>
      <c r="P6" s="170" t="s">
        <v>136</v>
      </c>
      <c r="Q6" s="170" t="s">
        <v>137</v>
      </c>
      <c r="R6" s="170" t="s">
        <v>138</v>
      </c>
      <c r="S6" s="170" t="s">
        <v>139</v>
      </c>
    </row>
    <row r="7" spans="1:19" ht="39">
      <c r="A7" s="171"/>
      <c r="B7" s="86"/>
      <c r="C7" s="173"/>
      <c r="D7" s="88" t="s">
        <v>128</v>
      </c>
      <c r="E7" s="90" t="s">
        <v>128</v>
      </c>
      <c r="F7" s="87" t="s">
        <v>140</v>
      </c>
      <c r="G7" s="75" t="s">
        <v>141</v>
      </c>
      <c r="H7" s="74" t="s">
        <v>142</v>
      </c>
      <c r="I7" s="75" t="s">
        <v>141</v>
      </c>
      <c r="J7" s="74" t="s">
        <v>143</v>
      </c>
      <c r="K7" s="75" t="s">
        <v>141</v>
      </c>
      <c r="L7" s="74" t="s">
        <v>144</v>
      </c>
      <c r="M7" s="75" t="s">
        <v>141</v>
      </c>
      <c r="N7" s="177" t="s">
        <v>145</v>
      </c>
      <c r="O7" s="178"/>
      <c r="P7" s="171" t="s">
        <v>146</v>
      </c>
      <c r="Q7" s="171" t="s">
        <v>147</v>
      </c>
      <c r="R7" s="171"/>
      <c r="S7" s="171"/>
    </row>
    <row r="8" spans="1:19" ht="15.75">
      <c r="A8" s="79">
        <v>1</v>
      </c>
      <c r="B8" s="79" t="s">
        <v>12</v>
      </c>
      <c r="C8" s="67" t="s">
        <v>63</v>
      </c>
      <c r="D8" s="91">
        <f>SUMIFS('1'!AY:AY,'1'!AT:AT,$B$5,'1'!A:A,"&gt;="&amp;($K$4),'1'!A:A,"&lt;="&amp;($N$4),'1'!C:C,$C8)</f>
        <v>0</v>
      </c>
      <c r="E8" s="93">
        <f t="shared" ref="E8:E23" si="0">D8/1.05</f>
        <v>0</v>
      </c>
      <c r="F8" s="76">
        <f>SUMIFS('1'!S:S,'1'!AT:AT,$B$5,'1'!A:A,"&gt;="&amp;($K$4),'1'!A:A,"&lt;="&amp;($N$4),'1'!C:C,$C8)</f>
        <v>0</v>
      </c>
      <c r="G8" s="77">
        <v>600</v>
      </c>
      <c r="H8" s="78">
        <f>SUMIFS('1'!K:K,'1'!AT:AT,$B$5,'1'!A:A,"&gt;="&amp;($K$4),'1'!A:A,"&lt;="&amp;($N$4),'1'!C:C,$C8)</f>
        <v>0</v>
      </c>
      <c r="I8" s="79">
        <v>400</v>
      </c>
      <c r="J8" s="76">
        <f>SUMIFS('1'!O:O,'1'!AT:AT,$B$5,'1'!A:A,"&gt;="&amp;($K$4),'1'!A:A,"&lt;="&amp;($N$4),'1'!C:C,$C8)</f>
        <v>0</v>
      </c>
      <c r="K8" s="79">
        <v>500</v>
      </c>
      <c r="L8" s="76">
        <f>SUMIFS('1'!Q:Q,'1'!AT:AT,$B$5,'1'!A:A,"&gt;="&amp;($K$4),'1'!A:A,"&lt;="&amp;($N$4),'1'!C:C,$C8)+SUMIFS('1'!W:W,'1'!AT:AT,$B$5,'1'!A:A,"&gt;="&amp;($K$4),'1'!A:A,"&lt;="&amp;($N$4),'1'!C:C,$C8)+SUMIFS('1'!Y:Y,'1'!AT:AT,$B$5,'1'!A:A,"&gt;="&amp;($K$4),'1'!A:A,"&lt;="&amp;($N$4),'1'!C:C,$C8)+SUMIFS('1'!AA:AA,'1'!AT:AT,$B$5,'1'!A:A,"&gt;="&amp;($K$4),'1'!A:A,"&lt;="&amp;($N$4),'1'!C:C,$C8)+SUMIFS('1'!AC:AC,'1'!AT:AT,$B$5,'1'!A:A,"&gt;="&amp;($K$4),'1'!A:A,"&lt;="&amp;($N$4),'1'!C:C,$C8)+SUMIFS('1'!AE:AE,'1'!AT:AT,$B$5,'1'!A:A,"&gt;="&amp;($K$4),'1'!A:A,"&lt;="&amp;($N$4),'1'!C:C,$C8)+SUMIFS('1'!U:U,'1'!AT:AT,$B$5,'1'!A:A,"&gt;="&amp;($K$4),'1'!A:A,"&lt;="&amp;($N$4),'1'!C:C,$C8)+SUMIFS('1'!M:M,'1'!AT:AT,$B$5,'1'!A:A,"&gt;="&amp;($K$4),'1'!A:A,"&lt;="&amp;($N$4),'1'!C:C,$C8)</f>
        <v>0</v>
      </c>
      <c r="M8" s="79">
        <v>400</v>
      </c>
      <c r="N8" s="80">
        <f t="shared" ref="N8:N20" si="1">F8+H8+J8+L8</f>
        <v>0</v>
      </c>
      <c r="O8" s="80">
        <v>9000</v>
      </c>
      <c r="P8" s="66">
        <f>F8*G8+H8*I8+J8*K8+L8*M8</f>
        <v>0</v>
      </c>
      <c r="Q8" s="66">
        <f>IF(N8&gt;O8,(P8*((N8/O8)*100)%),IF(N8&lt;O8,(P8*((N8/O8)*100)%),P8))</f>
        <v>0</v>
      </c>
      <c r="R8" s="66">
        <f t="shared" ref="R8:R21" si="2">IF(E8&gt;=100000000,E8*1%,IF(E8&gt;=50000000,E8*0.5%,0))</f>
        <v>0</v>
      </c>
      <c r="S8" s="68">
        <f t="shared" ref="S8:S21" si="3">Q8+R8</f>
        <v>0</v>
      </c>
    </row>
    <row r="9" spans="1:19" ht="15.75">
      <c r="A9" s="79">
        <v>2</v>
      </c>
      <c r="B9" s="79" t="s">
        <v>12</v>
      </c>
      <c r="C9" s="67" t="s">
        <v>13</v>
      </c>
      <c r="D9" s="91">
        <f>SUMIFS('1'!AY:AY,'1'!AT:AT,$B$5,'1'!A:A,"&gt;="&amp;($K$4),'1'!A:A,"&lt;="&amp;($N$4),'1'!C:C,$C9)</f>
        <v>0</v>
      </c>
      <c r="E9" s="93">
        <f t="shared" si="0"/>
        <v>0</v>
      </c>
      <c r="F9" s="76">
        <f>SUMIFS('1'!S:S,'1'!AT:AT,$B$5,'1'!A:A,"&gt;="&amp;($K$4),'1'!A:A,"&lt;="&amp;($N$4),'1'!C:C,$C9)</f>
        <v>0</v>
      </c>
      <c r="G9" s="77">
        <v>600</v>
      </c>
      <c r="H9" s="78">
        <f>SUMIFS('1'!K:K,'1'!AT:AT,$B$5,'1'!A:A,"&gt;="&amp;($K$4),'1'!A:A,"&lt;="&amp;($N$4),'1'!C:C,$C9)</f>
        <v>0</v>
      </c>
      <c r="I9" s="79">
        <v>400</v>
      </c>
      <c r="J9" s="76">
        <f>SUMIFS('1'!O:O,'1'!AT:AT,$B$5,'1'!A:A,"&gt;="&amp;($K$4),'1'!A:A,"&lt;="&amp;($N$4),'1'!C:C,$C9)</f>
        <v>0</v>
      </c>
      <c r="K9" s="79">
        <v>500</v>
      </c>
      <c r="L9" s="76">
        <f>SUMIFS('1'!Q:Q,'1'!AT:AT,$B$5,'1'!A:A,"&gt;="&amp;($K$4),'1'!A:A,"&lt;="&amp;($N$4),'1'!C:C,$C9)+SUMIFS('1'!W:W,'1'!AT:AT,$B$5,'1'!A:A,"&gt;="&amp;($K$4),'1'!A:A,"&lt;="&amp;($N$4),'1'!C:C,$C9)+SUMIFS('1'!Y:Y,'1'!AT:AT,$B$5,'1'!A:A,"&gt;="&amp;($K$4),'1'!A:A,"&lt;="&amp;($N$4),'1'!C:C,$C9)+SUMIFS('1'!AA:AA,'1'!AT:AT,$B$5,'1'!A:A,"&gt;="&amp;($K$4),'1'!A:A,"&lt;="&amp;($N$4),'1'!C:C,$C9)+SUMIFS('1'!AC:AC,'1'!AT:AT,$B$5,'1'!A:A,"&gt;="&amp;($K$4),'1'!A:A,"&lt;="&amp;($N$4),'1'!C:C,$C9)+SUMIFS('1'!AE:AE,'1'!AT:AT,$B$5,'1'!A:A,"&gt;="&amp;($K$4),'1'!A:A,"&lt;="&amp;($N$4),'1'!C:C,$C9)+SUMIFS('1'!U:U,'1'!AT:AT,$B$5,'1'!A:A,"&gt;="&amp;($K$4),'1'!A:A,"&lt;="&amp;($N$4),'1'!C:C,$C9)+SUMIFS('1'!M:M,'1'!AT:AT,$B$5,'1'!A:A,"&gt;="&amp;($K$4),'1'!A:A,"&lt;="&amp;($N$4),'1'!C:C,$C9)</f>
        <v>0</v>
      </c>
      <c r="M9" s="79">
        <v>400</v>
      </c>
      <c r="N9" s="80">
        <f t="shared" si="1"/>
        <v>0</v>
      </c>
      <c r="O9" s="80">
        <v>9000</v>
      </c>
      <c r="P9" s="66">
        <f>F9*G9+H9*I9+J9*K9+L9*M9</f>
        <v>0</v>
      </c>
      <c r="Q9" s="66">
        <f t="shared" ref="Q9:Q15" si="4">IF(N9&gt;O9,(P9*((N9/O9)*100)%),IF(N9&lt;O9,(P9*((N9/O9)*100)%),P9))</f>
        <v>0</v>
      </c>
      <c r="R9" s="66">
        <f t="shared" si="2"/>
        <v>0</v>
      </c>
      <c r="S9" s="68">
        <f t="shared" si="3"/>
        <v>0</v>
      </c>
    </row>
    <row r="10" spans="1:19" ht="15.75">
      <c r="A10" s="79">
        <v>3</v>
      </c>
      <c r="B10" s="79" t="s">
        <v>12</v>
      </c>
      <c r="C10" s="67" t="s">
        <v>61</v>
      </c>
      <c r="D10" s="91">
        <f>SUMIFS('1'!AY:AY,'1'!AT:AT,$B$5,'1'!A:A,"&gt;="&amp;($K$4),'1'!A:A,"&lt;="&amp;($N$4),'1'!C:C,$C10)</f>
        <v>0</v>
      </c>
      <c r="E10" s="93">
        <f t="shared" si="0"/>
        <v>0</v>
      </c>
      <c r="F10" s="76">
        <f>SUMIFS('1'!S:S,'1'!AT:AT,$B$5,'1'!A:A,"&gt;="&amp;($K$4),'1'!A:A,"&lt;="&amp;($N$4),'1'!C:C,$C10)</f>
        <v>0</v>
      </c>
      <c r="G10" s="77">
        <v>600</v>
      </c>
      <c r="H10" s="78">
        <f>SUMIFS('1'!K:K,'1'!AT:AT,$B$5,'1'!A:A,"&gt;="&amp;($K$4),'1'!A:A,"&lt;="&amp;($N$4),'1'!C:C,$C10)</f>
        <v>0</v>
      </c>
      <c r="I10" s="79">
        <v>400</v>
      </c>
      <c r="J10" s="76">
        <f>SUMIFS('1'!O:O,'1'!AT:AT,$B$5,'1'!A:A,"&gt;="&amp;($K$4),'1'!A:A,"&lt;="&amp;($N$4),'1'!C:C,$C10)</f>
        <v>0</v>
      </c>
      <c r="K10" s="79">
        <v>500</v>
      </c>
      <c r="L10" s="76">
        <f>SUMIFS('1'!Q:Q,'1'!AT:AT,$B$5,'1'!A:A,"&gt;="&amp;($K$4),'1'!A:A,"&lt;="&amp;($N$4),'1'!C:C,$C10)+SUMIFS('1'!W:W,'1'!AT:AT,$B$5,'1'!A:A,"&gt;="&amp;($K$4),'1'!A:A,"&lt;="&amp;($N$4),'1'!C:C,$C10)+SUMIFS('1'!Y:Y,'1'!AT:AT,$B$5,'1'!A:A,"&gt;="&amp;($K$4),'1'!A:A,"&lt;="&amp;($N$4),'1'!C:C,$C10)+SUMIFS('1'!AA:AA,'1'!AT:AT,$B$5,'1'!A:A,"&gt;="&amp;($K$4),'1'!A:A,"&lt;="&amp;($N$4),'1'!C:C,$C10)+SUMIFS('1'!AC:AC,'1'!AT:AT,$B$5,'1'!A:A,"&gt;="&amp;($K$4),'1'!A:A,"&lt;="&amp;($N$4),'1'!C:C,$C10)+SUMIFS('1'!AE:AE,'1'!AT:AT,$B$5,'1'!A:A,"&gt;="&amp;($K$4),'1'!A:A,"&lt;="&amp;($N$4),'1'!C:C,$C10)+SUMIFS('1'!U:U,'1'!AT:AT,$B$5,'1'!A:A,"&gt;="&amp;($K$4),'1'!A:A,"&lt;="&amp;($N$4),'1'!C:C,$C10)+SUMIFS('1'!M:M,'1'!AT:AT,$B$5,'1'!A:A,"&gt;="&amp;($K$4),'1'!A:A,"&lt;="&amp;($N$4),'1'!C:C,$C10)</f>
        <v>0</v>
      </c>
      <c r="M10" s="79">
        <v>400</v>
      </c>
      <c r="N10" s="80">
        <f t="shared" si="1"/>
        <v>0</v>
      </c>
      <c r="O10" s="80">
        <v>9000</v>
      </c>
      <c r="P10" s="66">
        <f t="shared" ref="P10:P21" si="5">(F10*G10)+(H10*I10)+(J10*K10)+(L10*M10)</f>
        <v>0</v>
      </c>
      <c r="Q10" s="66">
        <f t="shared" si="4"/>
        <v>0</v>
      </c>
      <c r="R10" s="66">
        <f t="shared" si="2"/>
        <v>0</v>
      </c>
      <c r="S10" s="68">
        <f t="shared" si="3"/>
        <v>0</v>
      </c>
    </row>
    <row r="11" spans="1:19" ht="15.75">
      <c r="A11" s="79">
        <v>4</v>
      </c>
      <c r="B11" s="79" t="s">
        <v>12</v>
      </c>
      <c r="C11" s="67" t="s">
        <v>66</v>
      </c>
      <c r="D11" s="91">
        <f>SUMIFS('1'!AY:AY,'1'!AT:AT,$B$5,'1'!A:A,"&gt;="&amp;($K$4),'1'!A:A,"&lt;="&amp;($N$4),'1'!C:C,$C11)</f>
        <v>0</v>
      </c>
      <c r="E11" s="93">
        <f t="shared" si="0"/>
        <v>0</v>
      </c>
      <c r="F11" s="76">
        <f>SUMIFS('1'!S:S,'1'!AT:AT,$B$5,'1'!A:A,"&gt;="&amp;($K$4),'1'!A:A,"&lt;="&amp;($N$4),'1'!C:C,$C11)</f>
        <v>0</v>
      </c>
      <c r="G11" s="77">
        <v>600</v>
      </c>
      <c r="H11" s="78">
        <f>SUMIFS('1'!K:K,'1'!AT:AT,$B$5,'1'!A:A,"&gt;="&amp;($K$4),'1'!A:A,"&lt;="&amp;($N$4),'1'!C:C,$C11)</f>
        <v>0</v>
      </c>
      <c r="I11" s="79">
        <v>400</v>
      </c>
      <c r="J11" s="76">
        <f>SUMIFS('1'!O:O,'1'!AT:AT,$B$5,'1'!A:A,"&gt;="&amp;($K$4),'1'!A:A,"&lt;="&amp;($N$4),'1'!C:C,$C11)</f>
        <v>0</v>
      </c>
      <c r="K11" s="79">
        <v>500</v>
      </c>
      <c r="L11" s="76">
        <f>SUMIFS('1'!Q:Q,'1'!AT:AT,$B$5,'1'!A:A,"&gt;="&amp;($K$4),'1'!A:A,"&lt;="&amp;($N$4),'1'!C:C,$C11)+SUMIFS('1'!W:W,'1'!AT:AT,$B$5,'1'!A:A,"&gt;="&amp;($K$4),'1'!A:A,"&lt;="&amp;($N$4),'1'!C:C,$C11)+SUMIFS('1'!Y:Y,'1'!AT:AT,$B$5,'1'!A:A,"&gt;="&amp;($K$4),'1'!A:A,"&lt;="&amp;($N$4),'1'!C:C,$C11)+SUMIFS('1'!AA:AA,'1'!AT:AT,$B$5,'1'!A:A,"&gt;="&amp;($K$4),'1'!A:A,"&lt;="&amp;($N$4),'1'!C:C,$C11)+SUMIFS('1'!AC:AC,'1'!AT:AT,$B$5,'1'!A:A,"&gt;="&amp;($K$4),'1'!A:A,"&lt;="&amp;($N$4),'1'!C:C,$C11)+SUMIFS('1'!AE:AE,'1'!AT:AT,$B$5,'1'!A:A,"&gt;="&amp;($K$4),'1'!A:A,"&lt;="&amp;($N$4),'1'!C:C,$C11)+SUMIFS('1'!U:U,'1'!AT:AT,$B$5,'1'!A:A,"&gt;="&amp;($K$4),'1'!A:A,"&lt;="&amp;($N$4),'1'!C:C,$C11)+SUMIFS('1'!M:M,'1'!AT:AT,$B$5,'1'!A:A,"&gt;="&amp;($K$4),'1'!A:A,"&lt;="&amp;($N$4),'1'!C:C,$C11)</f>
        <v>0</v>
      </c>
      <c r="M11" s="79">
        <v>400</v>
      </c>
      <c r="N11" s="80">
        <f t="shared" si="1"/>
        <v>0</v>
      </c>
      <c r="O11" s="80">
        <v>9000</v>
      </c>
      <c r="P11" s="66">
        <f t="shared" si="5"/>
        <v>0</v>
      </c>
      <c r="Q11" s="66">
        <f t="shared" si="4"/>
        <v>0</v>
      </c>
      <c r="R11" s="66">
        <f t="shared" si="2"/>
        <v>0</v>
      </c>
      <c r="S11" s="68">
        <f t="shared" si="3"/>
        <v>0</v>
      </c>
    </row>
    <row r="12" spans="1:19" ht="15.75">
      <c r="A12" s="79">
        <v>5</v>
      </c>
      <c r="B12" s="79" t="s">
        <v>12</v>
      </c>
      <c r="C12" s="67" t="s">
        <v>64</v>
      </c>
      <c r="D12" s="91">
        <f>SUMIFS('1'!AY:AY,'1'!AT:AT,$B$5,'1'!A:A,"&gt;="&amp;($K$4),'1'!A:A,"&lt;="&amp;($N$4),'1'!C:C,$C12)</f>
        <v>0</v>
      </c>
      <c r="E12" s="93">
        <f t="shared" si="0"/>
        <v>0</v>
      </c>
      <c r="F12" s="76">
        <f>SUMIFS('1'!S:S,'1'!AT:AT,$B$5,'1'!A:A,"&gt;="&amp;($K$4),'1'!A:A,"&lt;="&amp;($N$4),'1'!C:C,$C12)</f>
        <v>0</v>
      </c>
      <c r="G12" s="77">
        <v>600</v>
      </c>
      <c r="H12" s="78">
        <f>SUMIFS('1'!K:K,'1'!AT:AT,$B$5,'1'!A:A,"&gt;="&amp;($K$4),'1'!A:A,"&lt;="&amp;($N$4),'1'!C:C,$C12)</f>
        <v>0</v>
      </c>
      <c r="I12" s="79">
        <v>400</v>
      </c>
      <c r="J12" s="76">
        <f>SUMIFS('1'!O:O,'1'!AT:AT,$B$5,'1'!A:A,"&gt;="&amp;($K$4),'1'!A:A,"&lt;="&amp;($N$4),'1'!C:C,$C12)</f>
        <v>0</v>
      </c>
      <c r="K12" s="79">
        <v>500</v>
      </c>
      <c r="L12" s="76">
        <f>SUMIFS('1'!Q:Q,'1'!AT:AT,$B$5,'1'!A:A,"&gt;="&amp;($K$4),'1'!A:A,"&lt;="&amp;($N$4),'1'!C:C,$C12)+SUMIFS('1'!W:W,'1'!AT:AT,$B$5,'1'!A:A,"&gt;="&amp;($K$4),'1'!A:A,"&lt;="&amp;($N$4),'1'!C:C,$C12)+SUMIFS('1'!Y:Y,'1'!AT:AT,$B$5,'1'!A:A,"&gt;="&amp;($K$4),'1'!A:A,"&lt;="&amp;($N$4),'1'!C:C,$C12)+SUMIFS('1'!AA:AA,'1'!AT:AT,$B$5,'1'!A:A,"&gt;="&amp;($K$4),'1'!A:A,"&lt;="&amp;($N$4),'1'!C:C,$C12)+SUMIFS('1'!AC:AC,'1'!AT:AT,$B$5,'1'!A:A,"&gt;="&amp;($K$4),'1'!A:A,"&lt;="&amp;($N$4),'1'!C:C,$C12)+SUMIFS('1'!AE:AE,'1'!AT:AT,$B$5,'1'!A:A,"&gt;="&amp;($K$4),'1'!A:A,"&lt;="&amp;($N$4),'1'!C:C,$C12)+SUMIFS('1'!U:U,'1'!AT:AT,$B$5,'1'!A:A,"&gt;="&amp;($K$4),'1'!A:A,"&lt;="&amp;($N$4),'1'!C:C,$C12)+SUMIFS('1'!M:M,'1'!AT:AT,$B$5,'1'!A:A,"&gt;="&amp;($K$4),'1'!A:A,"&lt;="&amp;($N$4),'1'!C:C,$C12)</f>
        <v>0</v>
      </c>
      <c r="M12" s="79">
        <v>400</v>
      </c>
      <c r="N12" s="80">
        <f t="shared" si="1"/>
        <v>0</v>
      </c>
      <c r="O12" s="81">
        <v>5000</v>
      </c>
      <c r="P12" s="66">
        <f t="shared" si="5"/>
        <v>0</v>
      </c>
      <c r="Q12" s="66">
        <f t="shared" si="4"/>
        <v>0</v>
      </c>
      <c r="R12" s="66">
        <f t="shared" si="2"/>
        <v>0</v>
      </c>
      <c r="S12" s="68">
        <f t="shared" si="3"/>
        <v>0</v>
      </c>
    </row>
    <row r="13" spans="1:19" ht="15.75">
      <c r="A13" s="79">
        <v>6</v>
      </c>
      <c r="B13" s="79" t="s">
        <v>12</v>
      </c>
      <c r="C13" s="67" t="s">
        <v>65</v>
      </c>
      <c r="D13" s="91">
        <f>SUMIFS('1'!AY:AY,'1'!AT:AT,$B$5,'1'!A:A,"&gt;="&amp;($K$4),'1'!A:A,"&lt;="&amp;($N$4),'1'!C:C,$C13)</f>
        <v>0</v>
      </c>
      <c r="E13" s="93">
        <f t="shared" si="0"/>
        <v>0</v>
      </c>
      <c r="F13" s="76">
        <f>SUMIFS('1'!S:S,'1'!AT:AT,$B$5,'1'!A:A,"&gt;="&amp;($K$4),'1'!A:A,"&lt;="&amp;($N$4),'1'!C:C,$C13)</f>
        <v>0</v>
      </c>
      <c r="G13" s="77">
        <v>600</v>
      </c>
      <c r="H13" s="78">
        <f>SUMIFS('1'!K:K,'1'!AT:AT,$B$5,'1'!A:A,"&gt;="&amp;($K$4),'1'!A:A,"&lt;="&amp;($N$4),'1'!C:C,$C13)</f>
        <v>0</v>
      </c>
      <c r="I13" s="79">
        <v>400</v>
      </c>
      <c r="J13" s="76">
        <f>SUMIFS('1'!O:O,'1'!AT:AT,$B$5,'1'!A:A,"&gt;="&amp;($K$4),'1'!A:A,"&lt;="&amp;($N$4),'1'!C:C,$C13)</f>
        <v>0</v>
      </c>
      <c r="K13" s="79">
        <v>500</v>
      </c>
      <c r="L13" s="76">
        <f>SUMIFS('1'!Q:Q,'1'!AT:AT,$B$5,'1'!A:A,"&gt;="&amp;($K$4),'1'!A:A,"&lt;="&amp;($N$4),'1'!C:C,$C13)+SUMIFS('1'!W:W,'1'!AT:AT,$B$5,'1'!A:A,"&gt;="&amp;($K$4),'1'!A:A,"&lt;="&amp;($N$4),'1'!C:C,$C13)+SUMIFS('1'!Y:Y,'1'!AT:AT,$B$5,'1'!A:A,"&gt;="&amp;($K$4),'1'!A:A,"&lt;="&amp;($N$4),'1'!C:C,$C13)+SUMIFS('1'!AA:AA,'1'!AT:AT,$B$5,'1'!A:A,"&gt;="&amp;($K$4),'1'!A:A,"&lt;="&amp;($N$4),'1'!C:C,$C13)+SUMIFS('1'!AC:AC,'1'!AT:AT,$B$5,'1'!A:A,"&gt;="&amp;($K$4),'1'!A:A,"&lt;="&amp;($N$4),'1'!C:C,$C13)+SUMIFS('1'!AE:AE,'1'!AT:AT,$B$5,'1'!A:A,"&gt;="&amp;($K$4),'1'!A:A,"&lt;="&amp;($N$4),'1'!C:C,$C13)+SUMIFS('1'!U:U,'1'!AT:AT,$B$5,'1'!A:A,"&gt;="&amp;($K$4),'1'!A:A,"&lt;="&amp;($N$4),'1'!C:C,$C13)+SUMIFS('1'!M:M,'1'!AT:AT,$B$5,'1'!A:A,"&gt;="&amp;($K$4),'1'!A:A,"&lt;="&amp;($N$4),'1'!C:C,$C13)</f>
        <v>0</v>
      </c>
      <c r="M13" s="79">
        <v>400</v>
      </c>
      <c r="N13" s="80">
        <f t="shared" si="1"/>
        <v>0</v>
      </c>
      <c r="O13" s="80">
        <v>5000</v>
      </c>
      <c r="P13" s="66">
        <f t="shared" si="5"/>
        <v>0</v>
      </c>
      <c r="Q13" s="66">
        <f t="shared" si="4"/>
        <v>0</v>
      </c>
      <c r="R13" s="66">
        <f t="shared" si="2"/>
        <v>0</v>
      </c>
      <c r="S13" s="68">
        <f t="shared" si="3"/>
        <v>0</v>
      </c>
    </row>
    <row r="14" spans="1:19" ht="15.75">
      <c r="A14" s="79">
        <v>7</v>
      </c>
      <c r="B14" s="79" t="s">
        <v>89</v>
      </c>
      <c r="C14" s="67" t="s">
        <v>86</v>
      </c>
      <c r="D14" s="91">
        <f>SUMIFS('1'!AY:AY,'1'!AT:AT,$B$5,'1'!A:A,"&gt;="&amp;($K$4),'1'!A:A,"&lt;="&amp;($N$4),'1'!C:C,$C14)</f>
        <v>0</v>
      </c>
      <c r="E14" s="93">
        <f t="shared" si="0"/>
        <v>0</v>
      </c>
      <c r="F14" s="76">
        <f>SUMIFS('1'!S:S,'1'!AT:AT,$B$5,'1'!A:A,"&gt;="&amp;($K$4),'1'!A:A,"&lt;="&amp;($N$4),'1'!C:C,$C14)</f>
        <v>0</v>
      </c>
      <c r="G14" s="77">
        <v>600</v>
      </c>
      <c r="H14" s="78">
        <f>SUMIFS('1'!K:K,'1'!AT:AT,$B$5,'1'!A:A,"&gt;="&amp;($K$4),'1'!A:A,"&lt;="&amp;($N$4),'1'!C:C,$C14)</f>
        <v>0</v>
      </c>
      <c r="I14" s="79">
        <v>400</v>
      </c>
      <c r="J14" s="76">
        <f>SUMIFS('1'!O:O,'1'!AT:AT,$B$5,'1'!A:A,"&gt;="&amp;($K$4),'1'!A:A,"&lt;="&amp;($N$4),'1'!C:C,$C14)</f>
        <v>0</v>
      </c>
      <c r="K14" s="79">
        <v>500</v>
      </c>
      <c r="L14" s="76">
        <f>SUMIFS('1'!Q:Q,'1'!AT:AT,$B$5,'1'!A:A,"&gt;="&amp;($K$4),'1'!A:A,"&lt;="&amp;($N$4),'1'!C:C,$C14)+SUMIFS('1'!W:W,'1'!AT:AT,$B$5,'1'!A:A,"&gt;="&amp;($K$4),'1'!A:A,"&lt;="&amp;($N$4),'1'!C:C,$C14)+SUMIFS('1'!Y:Y,'1'!AT:AT,$B$5,'1'!A:A,"&gt;="&amp;($K$4),'1'!A:A,"&lt;="&amp;($N$4),'1'!C:C,$C14)+SUMIFS('1'!AA:AA,'1'!AT:AT,$B$5,'1'!A:A,"&gt;="&amp;($K$4),'1'!A:A,"&lt;="&amp;($N$4),'1'!C:C,$C14)+SUMIFS('1'!AC:AC,'1'!AT:AT,$B$5,'1'!A:A,"&gt;="&amp;($K$4),'1'!A:A,"&lt;="&amp;($N$4),'1'!C:C,$C14)+SUMIFS('1'!AE:AE,'1'!AT:AT,$B$5,'1'!A:A,"&gt;="&amp;($K$4),'1'!A:A,"&lt;="&amp;($N$4),'1'!C:C,$C14)+SUMIFS('1'!U:U,'1'!AT:AT,$B$5,'1'!A:A,"&gt;="&amp;($K$4),'1'!A:A,"&lt;="&amp;($N$4),'1'!C:C,$C14)+SUMIFS('1'!M:M,'1'!AT:AT,$B$5,'1'!A:A,"&gt;="&amp;($K$4),'1'!A:A,"&lt;="&amp;($N$4),'1'!C:C,$C14)</f>
        <v>0</v>
      </c>
      <c r="M14" s="79">
        <v>400</v>
      </c>
      <c r="N14" s="80">
        <f t="shared" si="1"/>
        <v>0</v>
      </c>
      <c r="O14" s="80">
        <v>4380</v>
      </c>
      <c r="P14" s="66">
        <f t="shared" si="5"/>
        <v>0</v>
      </c>
      <c r="Q14" s="66">
        <f t="shared" si="4"/>
        <v>0</v>
      </c>
      <c r="R14" s="66">
        <f t="shared" si="2"/>
        <v>0</v>
      </c>
      <c r="S14" s="68">
        <f t="shared" si="3"/>
        <v>0</v>
      </c>
    </row>
    <row r="15" spans="1:19" ht="15.75">
      <c r="A15" s="79">
        <v>8</v>
      </c>
      <c r="B15" s="79" t="s">
        <v>22</v>
      </c>
      <c r="C15" s="67" t="s">
        <v>77</v>
      </c>
      <c r="D15" s="91">
        <f>SUMIFS('1'!AY:AY,'1'!AT:AT,$B$5,'1'!A:A,"&gt;="&amp;($K$4),'1'!A:A,"&lt;="&amp;($N$4),'1'!C:C,$C15)</f>
        <v>0</v>
      </c>
      <c r="E15" s="93">
        <f t="shared" si="0"/>
        <v>0</v>
      </c>
      <c r="F15" s="76">
        <f>SUMIFS('1'!S:S,'1'!AT:AT,$B$5,'1'!A:A,"&gt;="&amp;($K$4),'1'!A:A,"&lt;="&amp;($N$4),'1'!C:C,$C15)</f>
        <v>0</v>
      </c>
      <c r="G15" s="77">
        <v>600</v>
      </c>
      <c r="H15" s="78">
        <f>SUMIFS('1'!K:K,'1'!AT:AT,$B$5,'1'!A:A,"&gt;="&amp;($K$4),'1'!A:A,"&lt;="&amp;($N$4),'1'!C:C,$C15)</f>
        <v>0</v>
      </c>
      <c r="I15" s="79">
        <v>400</v>
      </c>
      <c r="J15" s="76">
        <f>SUMIFS('1'!O:O,'1'!AT:AT,$B$5,'1'!A:A,"&gt;="&amp;($K$4),'1'!A:A,"&lt;="&amp;($N$4),'1'!C:C,$C15)</f>
        <v>0</v>
      </c>
      <c r="K15" s="79">
        <v>500</v>
      </c>
      <c r="L15" s="76">
        <f>SUMIFS('1'!Q:Q,'1'!AT:AT,$B$5,'1'!A:A,"&gt;="&amp;($K$4),'1'!A:A,"&lt;="&amp;($N$4),'1'!C:C,$C15)+SUMIFS('1'!W:W,'1'!AT:AT,$B$5,'1'!A:A,"&gt;="&amp;($K$4),'1'!A:A,"&lt;="&amp;($N$4),'1'!C:C,$C15)+SUMIFS('1'!Y:Y,'1'!AT:AT,$B$5,'1'!A:A,"&gt;="&amp;($K$4),'1'!A:A,"&lt;="&amp;($N$4),'1'!C:C,$C15)+SUMIFS('1'!AA:AA,'1'!AT:AT,$B$5,'1'!A:A,"&gt;="&amp;($K$4),'1'!A:A,"&lt;="&amp;($N$4),'1'!C:C,$C15)+SUMIFS('1'!AC:AC,'1'!AT:AT,$B$5,'1'!A:A,"&gt;="&amp;($K$4),'1'!A:A,"&lt;="&amp;($N$4),'1'!C:C,$C15)+SUMIFS('1'!AE:AE,'1'!AT:AT,$B$5,'1'!A:A,"&gt;="&amp;($K$4),'1'!A:A,"&lt;="&amp;($N$4),'1'!C:C,$C15)+SUMIFS('1'!U:U,'1'!AT:AT,$B$5,'1'!A:A,"&gt;="&amp;($K$4),'1'!A:A,"&lt;="&amp;($N$4),'1'!C:C,$C15)+SUMIFS('1'!M:M,'1'!AT:AT,$B$5,'1'!A:A,"&gt;="&amp;($K$4),'1'!A:A,"&lt;="&amp;($N$4),'1'!C:C,$C15)</f>
        <v>0</v>
      </c>
      <c r="M15" s="79">
        <v>400</v>
      </c>
      <c r="N15" s="80">
        <f t="shared" si="1"/>
        <v>0</v>
      </c>
      <c r="O15" s="81">
        <v>3500</v>
      </c>
      <c r="P15" s="66">
        <f t="shared" si="5"/>
        <v>0</v>
      </c>
      <c r="Q15" s="66">
        <f t="shared" si="4"/>
        <v>0</v>
      </c>
      <c r="R15" s="66">
        <f t="shared" si="2"/>
        <v>0</v>
      </c>
      <c r="S15" s="68">
        <f t="shared" si="3"/>
        <v>0</v>
      </c>
    </row>
    <row r="16" spans="1:19" ht="15.75">
      <c r="A16" s="79">
        <v>9</v>
      </c>
      <c r="B16" s="79" t="s">
        <v>88</v>
      </c>
      <c r="C16" s="67" t="s">
        <v>27</v>
      </c>
      <c r="D16" s="91">
        <f>SUMIFS('1'!AY:AY,'1'!AT:AT,$B$5,'1'!A:A,"&gt;="&amp;($K$4),'1'!A:A,"&lt;="&amp;($N$4),'1'!C:C,$C16)</f>
        <v>0</v>
      </c>
      <c r="E16" s="93">
        <f t="shared" si="0"/>
        <v>0</v>
      </c>
      <c r="F16" s="76">
        <f>SUMIFS('1'!S:S,'1'!AT:AT,$B$5,'1'!A:A,"&gt;="&amp;($K$4),'1'!A:A,"&lt;="&amp;($N$4),'1'!C:C,$C16)</f>
        <v>0</v>
      </c>
      <c r="G16" s="77">
        <v>600</v>
      </c>
      <c r="H16" s="78">
        <f>SUMIFS('1'!K:K,'1'!AT:AT,$B$5,'1'!A:A,"&gt;="&amp;($K$4),'1'!A:A,"&lt;="&amp;($N$4),'1'!C:C,$C16)</f>
        <v>0</v>
      </c>
      <c r="I16" s="79">
        <v>400</v>
      </c>
      <c r="J16" s="76">
        <f>SUMIFS('1'!O:O,'1'!AT:AT,$B$5,'1'!A:A,"&gt;="&amp;($K$4),'1'!A:A,"&lt;="&amp;($N$4),'1'!C:C,$C16)</f>
        <v>0</v>
      </c>
      <c r="K16" s="79">
        <v>500</v>
      </c>
      <c r="L16" s="76">
        <f>SUMIFS('1'!Q:Q,'1'!AT:AT,$B$5,'1'!A:A,"&gt;="&amp;($K$4),'1'!A:A,"&lt;="&amp;($N$4),'1'!C:C,$C16)+SUMIFS('1'!W:W,'1'!AT:AT,$B$5,'1'!A:A,"&gt;="&amp;($K$4),'1'!A:A,"&lt;="&amp;($N$4),'1'!C:C,$C16)+SUMIFS('1'!Y:Y,'1'!AT:AT,$B$5,'1'!A:A,"&gt;="&amp;($K$4),'1'!A:A,"&lt;="&amp;($N$4),'1'!C:C,$C16)+SUMIFS('1'!AA:AA,'1'!AT:AT,$B$5,'1'!A:A,"&gt;="&amp;($K$4),'1'!A:A,"&lt;="&amp;($N$4),'1'!C:C,$C16)+SUMIFS('1'!AC:AC,'1'!AT:AT,$B$5,'1'!A:A,"&gt;="&amp;($K$4),'1'!A:A,"&lt;="&amp;($N$4),'1'!C:C,$C16)+SUMIFS('1'!AE:AE,'1'!AT:AT,$B$5,'1'!A:A,"&gt;="&amp;($K$4),'1'!A:A,"&lt;="&amp;($N$4),'1'!C:C,$C16)+SUMIFS('1'!U:U,'1'!AT:AT,$B$5,'1'!A:A,"&gt;="&amp;($K$4),'1'!A:A,"&lt;="&amp;($N$4),'1'!C:C,$C16)+SUMIFS('1'!M:M,'1'!AT:AT,$B$5,'1'!A:A,"&gt;="&amp;($K$4),'1'!A:A,"&lt;="&amp;($N$4),'1'!C:C,$C16)</f>
        <v>0</v>
      </c>
      <c r="M16" s="79">
        <v>400</v>
      </c>
      <c r="N16" s="80">
        <f t="shared" si="1"/>
        <v>0</v>
      </c>
      <c r="O16" s="80">
        <v>3500</v>
      </c>
      <c r="P16" s="66">
        <f t="shared" si="5"/>
        <v>0</v>
      </c>
      <c r="Q16" s="66">
        <f t="shared" ref="Q16" si="6">IF(N16&gt;O16,(P16*((N16/O16)*100)%),IF(N16&lt;O16,(P16*((N16/O16)*100)%),P16))</f>
        <v>0</v>
      </c>
      <c r="R16" s="66">
        <f t="shared" si="2"/>
        <v>0</v>
      </c>
      <c r="S16" s="68">
        <f t="shared" si="3"/>
        <v>0</v>
      </c>
    </row>
    <row r="17" spans="1:19" ht="15.75">
      <c r="A17" s="79">
        <v>10</v>
      </c>
      <c r="B17" s="79" t="s">
        <v>18</v>
      </c>
      <c r="C17" s="67" t="s">
        <v>85</v>
      </c>
      <c r="D17" s="91">
        <f>SUMIFS('1'!AY:AY,'1'!AT:AT,$B$5,'1'!A:A,"&gt;="&amp;($K$4),'1'!A:A,"&lt;="&amp;($N$4),'1'!C:C,$C17)</f>
        <v>0</v>
      </c>
      <c r="E17" s="93">
        <f t="shared" si="0"/>
        <v>0</v>
      </c>
      <c r="F17" s="76">
        <f>SUMIFS('1'!S:S,'1'!AT:AT,$B$5,'1'!A:A,"&gt;="&amp;($K$4),'1'!A:A,"&lt;="&amp;($N$4),'1'!C:C,$C17)</f>
        <v>0</v>
      </c>
      <c r="G17" s="77">
        <v>600</v>
      </c>
      <c r="H17" s="78">
        <f>SUMIFS('1'!K:K,'1'!AT:AT,$B$5,'1'!A:A,"&gt;="&amp;($K$4),'1'!A:A,"&lt;="&amp;($N$4),'1'!C:C,$C17)</f>
        <v>0</v>
      </c>
      <c r="I17" s="79">
        <v>400</v>
      </c>
      <c r="J17" s="76">
        <f>SUMIFS('1'!O:O,'1'!AT:AT,$B$5,'1'!A:A,"&gt;="&amp;($K$4),'1'!A:A,"&lt;="&amp;($N$4),'1'!C:C,$C17)</f>
        <v>0</v>
      </c>
      <c r="K17" s="79">
        <v>500</v>
      </c>
      <c r="L17" s="76">
        <f>SUMIFS('1'!Q:Q,'1'!AT:AT,$B$5,'1'!A:A,"&gt;="&amp;($K$4),'1'!A:A,"&lt;="&amp;($N$4),'1'!C:C,$C17)+SUMIFS('1'!W:W,'1'!AT:AT,$B$5,'1'!A:A,"&gt;="&amp;($K$4),'1'!A:A,"&lt;="&amp;($N$4),'1'!C:C,$C17)+SUMIFS('1'!Y:Y,'1'!AT:AT,$B$5,'1'!A:A,"&gt;="&amp;($K$4),'1'!A:A,"&lt;="&amp;($N$4),'1'!C:C,$C17)+SUMIFS('1'!AA:AA,'1'!AT:AT,$B$5,'1'!A:A,"&gt;="&amp;($K$4),'1'!A:A,"&lt;="&amp;($N$4),'1'!C:C,$C17)+SUMIFS('1'!AC:AC,'1'!AT:AT,$B$5,'1'!A:A,"&gt;="&amp;($K$4),'1'!A:A,"&lt;="&amp;($N$4),'1'!C:C,$C17)+SUMIFS('1'!AE:AE,'1'!AT:AT,$B$5,'1'!A:A,"&gt;="&amp;($K$4),'1'!A:A,"&lt;="&amp;($N$4),'1'!C:C,$C17)+SUMIFS('1'!U:U,'1'!AT:AT,$B$5,'1'!A:A,"&gt;="&amp;($K$4),'1'!A:A,"&lt;="&amp;($N$4),'1'!C:C,$C17)+SUMIFS('1'!M:M,'1'!AT:AT,$B$5,'1'!A:A,"&gt;="&amp;($K$4),'1'!A:A,"&lt;="&amp;($N$4),'1'!C:C,$C17)</f>
        <v>0</v>
      </c>
      <c r="M17" s="79">
        <v>400</v>
      </c>
      <c r="N17" s="80">
        <f t="shared" si="1"/>
        <v>0</v>
      </c>
      <c r="O17" s="81">
        <v>2500</v>
      </c>
      <c r="P17" s="66">
        <f t="shared" si="5"/>
        <v>0</v>
      </c>
      <c r="Q17" s="66">
        <f t="shared" ref="Q17" si="7">IF(N17&gt;O17,(P17*((N17/O17)*100)%),IF(N17&lt;O17,(P17*((N17/O17)*100)%),P17))</f>
        <v>0</v>
      </c>
      <c r="R17" s="66">
        <f t="shared" si="2"/>
        <v>0</v>
      </c>
      <c r="S17" s="68">
        <f t="shared" si="3"/>
        <v>0</v>
      </c>
    </row>
    <row r="18" spans="1:19" ht="15.75">
      <c r="A18" s="79">
        <v>11</v>
      </c>
      <c r="B18" s="79" t="s">
        <v>88</v>
      </c>
      <c r="C18" s="67" t="s">
        <v>73</v>
      </c>
      <c r="D18" s="91">
        <f>SUMIFS('1'!AY:AY,'1'!AT:AT,$B$5,'1'!A:A,"&gt;="&amp;($K$4),'1'!A:A,"&lt;="&amp;($N$4),'1'!C:C,$C18)</f>
        <v>0</v>
      </c>
      <c r="E18" s="93">
        <f t="shared" si="0"/>
        <v>0</v>
      </c>
      <c r="F18" s="76">
        <f>SUMIFS('1'!S:S,'1'!AT:AT,$B$5,'1'!A:A,"&gt;="&amp;($K$4),'1'!A:A,"&lt;="&amp;($N$4),'1'!C:C,$C18)</f>
        <v>0</v>
      </c>
      <c r="G18" s="77">
        <v>600</v>
      </c>
      <c r="H18" s="78">
        <f>SUMIFS('1'!K:K,'1'!AT:AT,$B$5,'1'!A:A,"&gt;="&amp;($K$4),'1'!A:A,"&lt;="&amp;($N$4),'1'!C:C,$C18)</f>
        <v>0</v>
      </c>
      <c r="I18" s="79">
        <v>400</v>
      </c>
      <c r="J18" s="76">
        <f>SUMIFS('1'!O:O,'1'!AT:AT,$B$5,'1'!A:A,"&gt;="&amp;($K$4),'1'!A:A,"&lt;="&amp;($N$4),'1'!C:C,$C18)</f>
        <v>0</v>
      </c>
      <c r="K18" s="79">
        <v>500</v>
      </c>
      <c r="L18" s="76">
        <f>SUMIFS('1'!Q:Q,'1'!AT:AT,$B$5,'1'!A:A,"&gt;="&amp;($K$4),'1'!A:A,"&lt;="&amp;($N$4),'1'!C:C,$C18)+SUMIFS('1'!W:W,'1'!AT:AT,$B$5,'1'!A:A,"&gt;="&amp;($K$4),'1'!A:A,"&lt;="&amp;($N$4),'1'!C:C,$C18)+SUMIFS('1'!Y:Y,'1'!AT:AT,$B$5,'1'!A:A,"&gt;="&amp;($K$4),'1'!A:A,"&lt;="&amp;($N$4),'1'!C:C,$C18)+SUMIFS('1'!AA:AA,'1'!AT:AT,$B$5,'1'!A:A,"&gt;="&amp;($K$4),'1'!A:A,"&lt;="&amp;($N$4),'1'!C:C,$C18)+SUMIFS('1'!AC:AC,'1'!AT:AT,$B$5,'1'!A:A,"&gt;="&amp;($K$4),'1'!A:A,"&lt;="&amp;($N$4),'1'!C:C,$C18)+SUMIFS('1'!AE:AE,'1'!AT:AT,$B$5,'1'!A:A,"&gt;="&amp;($K$4),'1'!A:A,"&lt;="&amp;($N$4),'1'!C:C,$C18)+SUMIFS('1'!U:U,'1'!AT:AT,$B$5,'1'!A:A,"&gt;="&amp;($K$4),'1'!A:A,"&lt;="&amp;($N$4),'1'!C:C,$C18)+SUMIFS('1'!M:M,'1'!AT:AT,$B$5,'1'!A:A,"&gt;="&amp;($K$4),'1'!A:A,"&lt;="&amp;($N$4),'1'!C:C,$C18)</f>
        <v>0</v>
      </c>
      <c r="M18" s="79">
        <v>400</v>
      </c>
      <c r="N18" s="80">
        <f t="shared" si="1"/>
        <v>0</v>
      </c>
      <c r="O18" s="80">
        <v>2000</v>
      </c>
      <c r="P18" s="66">
        <f t="shared" si="5"/>
        <v>0</v>
      </c>
      <c r="Q18" s="66">
        <f t="shared" ref="Q18" si="8">IF(N18&gt;O18,(P18*((N18/O18)*100)%),IF(N18&lt;O18,(P18*((N18/O18)*100)%),P18))</f>
        <v>0</v>
      </c>
      <c r="R18" s="66">
        <f t="shared" si="2"/>
        <v>0</v>
      </c>
      <c r="S18" s="68">
        <f t="shared" si="3"/>
        <v>0</v>
      </c>
    </row>
    <row r="19" spans="1:19" ht="15.75">
      <c r="A19" s="79">
        <v>12</v>
      </c>
      <c r="B19" s="79" t="s">
        <v>18</v>
      </c>
      <c r="C19" s="67" t="s">
        <v>78</v>
      </c>
      <c r="D19" s="91">
        <f>SUMIFS('1'!AY:AY,'1'!AT:AT,$B$5,'1'!A:A,"&gt;="&amp;($K$4),'1'!A:A,"&lt;="&amp;($N$4),'1'!C:C,$C19)</f>
        <v>0</v>
      </c>
      <c r="E19" s="93">
        <f t="shared" si="0"/>
        <v>0</v>
      </c>
      <c r="F19" s="76">
        <f>SUMIFS('1'!S:S,'1'!AT:AT,$B$5,'1'!A:A,"&gt;="&amp;($K$4),'1'!A:A,"&lt;="&amp;($N$4),'1'!C:C,$C19)</f>
        <v>0</v>
      </c>
      <c r="G19" s="77">
        <v>600</v>
      </c>
      <c r="H19" s="78">
        <f>SUMIFS('1'!K:K,'1'!AT:AT,$B$5,'1'!A:A,"&gt;="&amp;($K$4),'1'!A:A,"&lt;="&amp;($N$4),'1'!C:C,$C19)</f>
        <v>0</v>
      </c>
      <c r="I19" s="79">
        <v>400</v>
      </c>
      <c r="J19" s="76">
        <f>SUMIFS('1'!O:O,'1'!AT:AT,$B$5,'1'!A:A,"&gt;="&amp;($K$4),'1'!A:A,"&lt;="&amp;($N$4),'1'!C:C,$C19)</f>
        <v>0</v>
      </c>
      <c r="K19" s="79">
        <v>500</v>
      </c>
      <c r="L19" s="76">
        <f>SUMIFS('1'!Q:Q,'1'!AT:AT,$B$5,'1'!A:A,"&gt;="&amp;($K$4),'1'!A:A,"&lt;="&amp;($N$4),'1'!C:C,$C19)+SUMIFS('1'!W:W,'1'!AT:AT,$B$5,'1'!A:A,"&gt;="&amp;($K$4),'1'!A:A,"&lt;="&amp;($N$4),'1'!C:C,$C19)+SUMIFS('1'!Y:Y,'1'!AT:AT,$B$5,'1'!A:A,"&gt;="&amp;($K$4),'1'!A:A,"&lt;="&amp;($N$4),'1'!C:C,$C19)+SUMIFS('1'!AA:AA,'1'!AT:AT,$B$5,'1'!A:A,"&gt;="&amp;($K$4),'1'!A:A,"&lt;="&amp;($N$4),'1'!C:C,$C19)+SUMIFS('1'!AC:AC,'1'!AT:AT,$B$5,'1'!A:A,"&gt;="&amp;($K$4),'1'!A:A,"&lt;="&amp;($N$4),'1'!C:C,$C19)+SUMIFS('1'!AE:AE,'1'!AT:AT,$B$5,'1'!A:A,"&gt;="&amp;($K$4),'1'!A:A,"&lt;="&amp;($N$4),'1'!C:C,$C19)+SUMIFS('1'!U:U,'1'!AT:AT,$B$5,'1'!A:A,"&gt;="&amp;($K$4),'1'!A:A,"&lt;="&amp;($N$4),'1'!C:C,$C19)+SUMIFS('1'!M:M,'1'!AT:AT,$B$5,'1'!A:A,"&gt;="&amp;($K$4),'1'!A:A,"&lt;="&amp;($N$4),'1'!C:C,$C19)</f>
        <v>0</v>
      </c>
      <c r="M19" s="79">
        <v>400</v>
      </c>
      <c r="N19" s="80">
        <f t="shared" si="1"/>
        <v>0</v>
      </c>
      <c r="O19" s="81">
        <v>1700</v>
      </c>
      <c r="P19" s="66">
        <f t="shared" si="5"/>
        <v>0</v>
      </c>
      <c r="Q19" s="66">
        <f t="shared" ref="Q19" si="9">IF(N19&gt;O19,(P19*((N19/O19)*100)%),IF(N19&lt;O19,(P19*((N19/O19)*100)%),P19))</f>
        <v>0</v>
      </c>
      <c r="R19" s="66">
        <f t="shared" si="2"/>
        <v>0</v>
      </c>
      <c r="S19" s="68">
        <f t="shared" si="3"/>
        <v>0</v>
      </c>
    </row>
    <row r="20" spans="1:19" ht="15.75">
      <c r="A20" s="79">
        <v>13</v>
      </c>
      <c r="B20" s="79" t="s">
        <v>89</v>
      </c>
      <c r="C20" s="67" t="s">
        <v>80</v>
      </c>
      <c r="D20" s="91">
        <f>SUMIFS('1'!AY:AY,'1'!AT:AT,$B$5,'1'!A:A,"&gt;="&amp;($K$4),'1'!A:A,"&lt;="&amp;($N$4),'1'!C:C,$C20)</f>
        <v>0</v>
      </c>
      <c r="E20" s="93">
        <f t="shared" si="0"/>
        <v>0</v>
      </c>
      <c r="F20" s="76">
        <f>SUMIFS('1'!S:S,'1'!AT:AT,$B$5,'1'!A:A,"&gt;="&amp;($K$4),'1'!A:A,"&lt;="&amp;($N$4),'1'!C:C,$C20)</f>
        <v>0</v>
      </c>
      <c r="G20" s="77">
        <v>600</v>
      </c>
      <c r="H20" s="78">
        <f>SUMIFS('1'!K:K,'1'!AT:AT,$B$5,'1'!A:A,"&gt;="&amp;($K$4),'1'!A:A,"&lt;="&amp;($N$4),'1'!C:C,$C20)</f>
        <v>0</v>
      </c>
      <c r="I20" s="79">
        <v>400</v>
      </c>
      <c r="J20" s="76">
        <f>SUMIFS('1'!O:O,'1'!AT:AT,$B$5,'1'!A:A,"&gt;="&amp;($K$4),'1'!A:A,"&lt;="&amp;($N$4),'1'!C:C,$C20)</f>
        <v>0</v>
      </c>
      <c r="K20" s="79">
        <v>500</v>
      </c>
      <c r="L20" s="76">
        <f>SUMIFS('1'!Q:Q,'1'!AT:AT,$B$5,'1'!A:A,"&gt;="&amp;($K$4),'1'!A:A,"&lt;="&amp;($N$4),'1'!C:C,$C20)+SUMIFS('1'!W:W,'1'!AT:AT,$B$5,'1'!A:A,"&gt;="&amp;($K$4),'1'!A:A,"&lt;="&amp;($N$4),'1'!C:C,$C20)+SUMIFS('1'!Y:Y,'1'!AT:AT,$B$5,'1'!A:A,"&gt;="&amp;($K$4),'1'!A:A,"&lt;="&amp;($N$4),'1'!C:C,$C20)+SUMIFS('1'!AA:AA,'1'!AT:AT,$B$5,'1'!A:A,"&gt;="&amp;($K$4),'1'!A:A,"&lt;="&amp;($N$4),'1'!C:C,$C20)+SUMIFS('1'!AC:AC,'1'!AT:AT,$B$5,'1'!A:A,"&gt;="&amp;($K$4),'1'!A:A,"&lt;="&amp;($N$4),'1'!C:C,$C20)+SUMIFS('1'!AE:AE,'1'!AT:AT,$B$5,'1'!A:A,"&gt;="&amp;($K$4),'1'!A:A,"&lt;="&amp;($N$4),'1'!C:C,$C20)+SUMIFS('1'!U:U,'1'!AT:AT,$B$5,'1'!A:A,"&gt;="&amp;($K$4),'1'!A:A,"&lt;="&amp;($N$4),'1'!C:C,$C20)+SUMIFS('1'!M:M,'1'!AT:AT,$B$5,'1'!A:A,"&gt;="&amp;($K$4),'1'!A:A,"&lt;="&amp;($N$4),'1'!C:C,$C20)</f>
        <v>0</v>
      </c>
      <c r="M20" s="79">
        <v>400</v>
      </c>
      <c r="N20" s="80">
        <f t="shared" si="1"/>
        <v>0</v>
      </c>
      <c r="O20" s="81">
        <v>1700</v>
      </c>
      <c r="P20" s="66">
        <f t="shared" si="5"/>
        <v>0</v>
      </c>
      <c r="Q20" s="66">
        <f t="shared" ref="Q20" si="10">IF(N20&gt;O20,(P20*((N20/O20)*100)%),IF(N20&lt;O20,(P20*((N20/O20)*100)%),P20))</f>
        <v>0</v>
      </c>
      <c r="R20" s="66">
        <f t="shared" si="2"/>
        <v>0</v>
      </c>
      <c r="S20" s="68">
        <f t="shared" si="3"/>
        <v>0</v>
      </c>
    </row>
    <row r="21" spans="1:19" ht="15.75">
      <c r="A21" s="79">
        <v>14</v>
      </c>
      <c r="B21" s="79" t="s">
        <v>22</v>
      </c>
      <c r="C21" s="67" t="s">
        <v>74</v>
      </c>
      <c r="D21" s="91">
        <f>SUMIFS('1'!AY:AY,'1'!AT:AT,$B$5,'1'!A:A,"&gt;="&amp;($K$4),'1'!A:A,"&lt;="&amp;($N$4),'1'!C:C,$C21)</f>
        <v>0</v>
      </c>
      <c r="E21" s="93">
        <f t="shared" si="0"/>
        <v>0</v>
      </c>
      <c r="F21" s="76">
        <f>SUMIFS('1'!S:S,'1'!AT:AT,$B$5,'1'!A:A,"&gt;="&amp;($K$4),'1'!A:A,"&lt;="&amp;($N$4),'1'!C:C,$C21)</f>
        <v>0</v>
      </c>
      <c r="G21" s="77">
        <v>600</v>
      </c>
      <c r="H21" s="78">
        <f>SUMIFS('1'!K:K,'1'!AT:AT,$B$5,'1'!A:A,"&gt;="&amp;($K$4),'1'!A:A,"&lt;="&amp;($N$4),'1'!C:C,$C21)</f>
        <v>0</v>
      </c>
      <c r="I21" s="79">
        <v>400</v>
      </c>
      <c r="J21" s="76">
        <f>SUMIFS('1'!O:O,'1'!AT:AT,$B$5,'1'!A:A,"&gt;="&amp;($K$4),'1'!A:A,"&lt;="&amp;($N$4),'1'!C:C,$C21)</f>
        <v>0</v>
      </c>
      <c r="K21" s="79">
        <v>500</v>
      </c>
      <c r="L21" s="76">
        <f>SUMIFS('1'!Q:Q,'1'!AT:AT,$B$5,'1'!A:A,"&gt;="&amp;($K$4),'1'!A:A,"&lt;="&amp;($N$4),'1'!C:C,$C21)+SUMIFS('1'!W:W,'1'!AT:AT,$B$5,'1'!A:A,"&gt;="&amp;($K$4),'1'!A:A,"&lt;="&amp;($N$4),'1'!C:C,$C21)+SUMIFS('1'!Y:Y,'1'!AT:AT,$B$5,'1'!A:A,"&gt;="&amp;($K$4),'1'!A:A,"&lt;="&amp;($N$4),'1'!C:C,$C21)+SUMIFS('1'!AA:AA,'1'!AT:AT,$B$5,'1'!A:A,"&gt;="&amp;($K$4),'1'!A:A,"&lt;="&amp;($N$4),'1'!C:C,$C21)+SUMIFS('1'!AC:AC,'1'!AT:AT,$B$5,'1'!A:A,"&gt;="&amp;($K$4),'1'!A:A,"&lt;="&amp;($N$4),'1'!C:C,$C21)+SUMIFS('1'!AE:AE,'1'!AT:AT,$B$5,'1'!A:A,"&gt;="&amp;($K$4),'1'!A:A,"&lt;="&amp;($N$4),'1'!C:C,$C21)+SUMIFS('1'!U:U,'1'!AT:AT,$B$5,'1'!A:A,"&gt;="&amp;($K$4),'1'!A:A,"&lt;="&amp;($N$4),'1'!C:C,$C21)+SUMIFS('1'!M:M,'1'!AT:AT,$B$5,'1'!A:A,"&gt;="&amp;($K$4),'1'!A:A,"&lt;="&amp;($N$4),'1'!C:C,$C21)</f>
        <v>0</v>
      </c>
      <c r="M21" s="79">
        <v>400</v>
      </c>
      <c r="N21" s="80">
        <f t="shared" ref="N21:N30" si="11">F21+H21+J21+L21</f>
        <v>0</v>
      </c>
      <c r="O21" s="81">
        <v>1500</v>
      </c>
      <c r="P21" s="66">
        <f t="shared" si="5"/>
        <v>0</v>
      </c>
      <c r="Q21" s="66">
        <f t="shared" ref="Q21" si="12">IF(N21&gt;O21,(P21*((N21/O21)*100)%),IF(N21&lt;O21,(P21*((N21/O21)*100)%),P21))</f>
        <v>0</v>
      </c>
      <c r="R21" s="66">
        <f t="shared" si="2"/>
        <v>0</v>
      </c>
      <c r="S21" s="68">
        <f t="shared" si="3"/>
        <v>0</v>
      </c>
    </row>
    <row r="22" spans="1:19" ht="15.75">
      <c r="A22" s="79">
        <v>15</v>
      </c>
      <c r="B22" s="79" t="s">
        <v>88</v>
      </c>
      <c r="C22" s="67" t="s">
        <v>70</v>
      </c>
      <c r="D22" s="91">
        <f>SUMIFS('1'!AY:AY,'1'!AT:AT,$B$5,'1'!A:A,"&gt;="&amp;($K$4),'1'!A:A,"&lt;="&amp;($N$4),'1'!C:C,$C22)</f>
        <v>0</v>
      </c>
      <c r="E22" s="93">
        <f t="shared" si="0"/>
        <v>0</v>
      </c>
      <c r="F22" s="76">
        <f>SUMIFS('1'!S:S,'1'!AT:AT,$B$5,'1'!A:A,"&gt;="&amp;($K$4),'1'!A:A,"&lt;="&amp;($N$4),'1'!C:C,$C22)</f>
        <v>0</v>
      </c>
      <c r="G22" s="77">
        <v>600</v>
      </c>
      <c r="H22" s="78">
        <f>SUMIFS('1'!K:K,'1'!AT:AT,$B$5,'1'!A:A,"&gt;="&amp;($K$4),'1'!A:A,"&lt;="&amp;($N$4),'1'!C:C,$C22)</f>
        <v>0</v>
      </c>
      <c r="I22" s="79">
        <v>400</v>
      </c>
      <c r="J22" s="76">
        <f>SUMIFS('1'!O:O,'1'!AT:AT,$B$5,'1'!A:A,"&gt;="&amp;($K$4),'1'!A:A,"&lt;="&amp;($N$4),'1'!C:C,$C22)</f>
        <v>0</v>
      </c>
      <c r="K22" s="79">
        <v>500</v>
      </c>
      <c r="L22" s="76">
        <f>SUMIFS('1'!Q:Q,'1'!AT:AT,$B$5,'1'!A:A,"&gt;="&amp;($K$4),'1'!A:A,"&lt;="&amp;($N$4),'1'!C:C,$C22)+SUMIFS('1'!W:W,'1'!AT:AT,$B$5,'1'!A:A,"&gt;="&amp;($K$4),'1'!A:A,"&lt;="&amp;($N$4),'1'!C:C,$C22)+SUMIFS('1'!Y:Y,'1'!AT:AT,$B$5,'1'!A:A,"&gt;="&amp;($K$4),'1'!A:A,"&lt;="&amp;($N$4),'1'!C:C,$C22)+SUMIFS('1'!AA:AA,'1'!AT:AT,$B$5,'1'!A:A,"&gt;="&amp;($K$4),'1'!A:A,"&lt;="&amp;($N$4),'1'!C:C,$C22)+SUMIFS('1'!AC:AC,'1'!AT:AT,$B$5,'1'!A:A,"&gt;="&amp;($K$4),'1'!A:A,"&lt;="&amp;($N$4),'1'!C:C,$C22)+SUMIFS('1'!AE:AE,'1'!AT:AT,$B$5,'1'!A:A,"&gt;="&amp;($K$4),'1'!A:A,"&lt;="&amp;($N$4),'1'!C:C,$C22)+SUMIFS('1'!U:U,'1'!AT:AT,$B$5,'1'!A:A,"&gt;="&amp;($K$4),'1'!A:A,"&lt;="&amp;($N$4),'1'!C:C,$C22)+SUMIFS('1'!M:M,'1'!AT:AT,$B$5,'1'!A:A,"&gt;="&amp;($K$4),'1'!A:A,"&lt;="&amp;($N$4),'1'!C:C,$C22)</f>
        <v>0</v>
      </c>
      <c r="M22" s="79">
        <v>400</v>
      </c>
      <c r="N22" s="80">
        <f t="shared" si="11"/>
        <v>0</v>
      </c>
      <c r="O22" s="80">
        <v>1500</v>
      </c>
      <c r="P22" s="66">
        <f t="shared" ref="P22:P27" si="13">(F22*G22)+(H22*I22)+(J22*K22)+(L22*M22)</f>
        <v>0</v>
      </c>
      <c r="Q22" s="66">
        <f t="shared" ref="Q22:Q27" si="14">IF(N22&gt;O22,(P22*((N22/O22)*100)%),IF(N22&lt;O22,(P22*((N22/O22)*100)%),P22))</f>
        <v>0</v>
      </c>
      <c r="R22" s="66">
        <f t="shared" ref="R22:R27" si="15">IF(E22&gt;=100000000,E22*1%,IF(E22&gt;=50000000,E22*0.5%,0))</f>
        <v>0</v>
      </c>
      <c r="S22" s="68">
        <f t="shared" ref="S22:S27" si="16">Q22+R22</f>
        <v>0</v>
      </c>
    </row>
    <row r="23" spans="1:19" ht="15.75">
      <c r="A23" s="79">
        <v>16</v>
      </c>
      <c r="B23" s="76" t="s">
        <v>18</v>
      </c>
      <c r="C23" s="67" t="s">
        <v>81</v>
      </c>
      <c r="D23" s="91">
        <f>SUMIFS('1'!AY:AY,'1'!AT:AT,$B$5,'1'!A:A,"&gt;="&amp;($K$4),'1'!A:A,"&lt;="&amp;($N$4),'1'!C:C,$C23)</f>
        <v>0</v>
      </c>
      <c r="E23" s="93">
        <f t="shared" si="0"/>
        <v>0</v>
      </c>
      <c r="F23" s="76">
        <f>SUMIFS('1'!S:S,'1'!AT:AT,$B$5,'1'!A:A,"&gt;="&amp;($K$4),'1'!A:A,"&lt;="&amp;($N$4),'1'!C:C,$C23)</f>
        <v>0</v>
      </c>
      <c r="G23" s="77">
        <v>600</v>
      </c>
      <c r="H23" s="78">
        <f>SUMIFS('1'!K:K,'1'!AT:AT,$B$5,'1'!A:A,"&gt;="&amp;($K$4),'1'!A:A,"&lt;="&amp;($N$4),'1'!C:C,$C23)</f>
        <v>0</v>
      </c>
      <c r="I23" s="79">
        <v>400</v>
      </c>
      <c r="J23" s="76">
        <f>SUMIFS('1'!O:O,'1'!AT:AT,$B$5,'1'!A:A,"&gt;="&amp;($K$4),'1'!A:A,"&lt;="&amp;($N$4),'1'!C:C,$C23)</f>
        <v>0</v>
      </c>
      <c r="K23" s="79">
        <v>500</v>
      </c>
      <c r="L23" s="76">
        <f>SUMIFS('1'!Q:Q,'1'!AT:AT,$B$5,'1'!A:A,"&gt;="&amp;($K$4),'1'!A:A,"&lt;="&amp;($N$4),'1'!C:C,$C23)+SUMIFS('1'!W:W,'1'!AT:AT,$B$5,'1'!A:A,"&gt;="&amp;($K$4),'1'!A:A,"&lt;="&amp;($N$4),'1'!C:C,$C23)+SUMIFS('1'!Y:Y,'1'!AT:AT,$B$5,'1'!A:A,"&gt;="&amp;($K$4),'1'!A:A,"&lt;="&amp;($N$4),'1'!C:C,$C23)+SUMIFS('1'!AA:AA,'1'!AT:AT,$B$5,'1'!A:A,"&gt;="&amp;($K$4),'1'!A:A,"&lt;="&amp;($N$4),'1'!C:C,$C23)+SUMIFS('1'!AC:AC,'1'!AT:AT,$B$5,'1'!A:A,"&gt;="&amp;($K$4),'1'!A:A,"&lt;="&amp;($N$4),'1'!C:C,$C23)+SUMIFS('1'!AE:AE,'1'!AT:AT,$B$5,'1'!A:A,"&gt;="&amp;($K$4),'1'!A:A,"&lt;="&amp;($N$4),'1'!C:C,$C23)+SUMIFS('1'!U:U,'1'!AT:AT,$B$5,'1'!A:A,"&gt;="&amp;($K$4),'1'!A:A,"&lt;="&amp;($N$4),'1'!C:C,$C23)+SUMIFS('1'!M:M,'1'!AT:AT,$B$5,'1'!A:A,"&gt;="&amp;($K$4),'1'!A:A,"&lt;="&amp;($N$4),'1'!C:C,$C23)</f>
        <v>0</v>
      </c>
      <c r="M23" s="79">
        <v>400</v>
      </c>
      <c r="N23" s="80">
        <f t="shared" si="11"/>
        <v>0</v>
      </c>
      <c r="O23" s="80">
        <v>1500</v>
      </c>
      <c r="P23" s="66">
        <f t="shared" si="13"/>
        <v>0</v>
      </c>
      <c r="Q23" s="66">
        <f t="shared" si="14"/>
        <v>0</v>
      </c>
      <c r="R23" s="66">
        <f t="shared" si="15"/>
        <v>0</v>
      </c>
      <c r="S23" s="68">
        <f t="shared" si="16"/>
        <v>0</v>
      </c>
    </row>
    <row r="24" spans="1:19" ht="15.75">
      <c r="A24" s="79">
        <v>17</v>
      </c>
      <c r="B24" s="79" t="s">
        <v>89</v>
      </c>
      <c r="C24" s="67" t="s">
        <v>84</v>
      </c>
      <c r="D24" s="91">
        <f>SUMIFS('1'!AY:AY,'1'!AT:AT,$B$5,'1'!A:A,"&gt;="&amp;($K$4),'1'!A:A,"&lt;="&amp;($N$4),'1'!C:C,$C24)</f>
        <v>0</v>
      </c>
      <c r="E24" s="93">
        <f t="shared" ref="E24:E30" si="17">D24/1.05</f>
        <v>0</v>
      </c>
      <c r="F24" s="76">
        <f>SUMIFS('1'!S:S,'1'!AT:AT,$B$5,'1'!A:A,"&gt;="&amp;($K$4),'1'!A:A,"&lt;="&amp;($N$4),'1'!C:C,$C24)</f>
        <v>0</v>
      </c>
      <c r="G24" s="77">
        <v>600</v>
      </c>
      <c r="H24" s="78">
        <f>SUMIFS('1'!K:K,'1'!AT:AT,$B$5,'1'!A:A,"&gt;="&amp;($K$4),'1'!A:A,"&lt;="&amp;($N$4),'1'!C:C,$C24)</f>
        <v>0</v>
      </c>
      <c r="I24" s="79">
        <v>400</v>
      </c>
      <c r="J24" s="76">
        <f>SUMIFS('1'!O:O,'1'!AT:AT,$B$5,'1'!A:A,"&gt;="&amp;($K$4),'1'!A:A,"&lt;="&amp;($N$4),'1'!C:C,$C24)</f>
        <v>0</v>
      </c>
      <c r="K24" s="79">
        <v>500</v>
      </c>
      <c r="L24" s="76">
        <f>SUMIFS('1'!Q:Q,'1'!AT:AT,$B$5,'1'!A:A,"&gt;="&amp;($K$4),'1'!A:A,"&lt;="&amp;($N$4),'1'!C:C,$C24)+SUMIFS('1'!W:W,'1'!AT:AT,$B$5,'1'!A:A,"&gt;="&amp;($K$4),'1'!A:A,"&lt;="&amp;($N$4),'1'!C:C,$C24)+SUMIFS('1'!Y:Y,'1'!AT:AT,$B$5,'1'!A:A,"&gt;="&amp;($K$4),'1'!A:A,"&lt;="&amp;($N$4),'1'!C:C,$C24)+SUMIFS('1'!AA:AA,'1'!AT:AT,$B$5,'1'!A:A,"&gt;="&amp;($K$4),'1'!A:A,"&lt;="&amp;($N$4),'1'!C:C,$C24)+SUMIFS('1'!AC:AC,'1'!AT:AT,$B$5,'1'!A:A,"&gt;="&amp;($K$4),'1'!A:A,"&lt;="&amp;($N$4),'1'!C:C,$C24)+SUMIFS('1'!AE:AE,'1'!AT:AT,$B$5,'1'!A:A,"&gt;="&amp;($K$4),'1'!A:A,"&lt;="&amp;($N$4),'1'!C:C,$C24)+SUMIFS('1'!U:U,'1'!AT:AT,$B$5,'1'!A:A,"&gt;="&amp;($K$4),'1'!A:A,"&lt;="&amp;($N$4),'1'!C:C,$C24)+SUMIFS('1'!M:M,'1'!AT:AT,$B$5,'1'!A:A,"&gt;="&amp;($K$4),'1'!A:A,"&lt;="&amp;($N$4),'1'!C:C,$C24)</f>
        <v>0</v>
      </c>
      <c r="M24" s="79">
        <v>400</v>
      </c>
      <c r="N24" s="80">
        <f t="shared" si="11"/>
        <v>0</v>
      </c>
      <c r="O24" s="80">
        <v>1500</v>
      </c>
      <c r="P24" s="66">
        <f t="shared" si="13"/>
        <v>0</v>
      </c>
      <c r="Q24" s="66">
        <f t="shared" si="14"/>
        <v>0</v>
      </c>
      <c r="R24" s="66">
        <f t="shared" si="15"/>
        <v>0</v>
      </c>
      <c r="S24" s="68">
        <f t="shared" si="16"/>
        <v>0</v>
      </c>
    </row>
    <row r="25" spans="1:19" ht="15.75">
      <c r="A25" s="79">
        <v>18</v>
      </c>
      <c r="B25" s="79" t="s">
        <v>12</v>
      </c>
      <c r="C25" s="67" t="s">
        <v>20</v>
      </c>
      <c r="D25" s="91">
        <f>SUMIFS('1'!AY:AY,'1'!AT:AT,$B$5,'1'!A:A,"&gt;="&amp;($K$4),'1'!A:A,"&lt;="&amp;($N$4),'1'!C:C,$C25)</f>
        <v>0</v>
      </c>
      <c r="E25" s="93">
        <f t="shared" si="17"/>
        <v>0</v>
      </c>
      <c r="F25" s="76">
        <f>SUMIFS('1'!S:S,'1'!AT:AT,$B$5,'1'!A:A,"&gt;="&amp;($K$4),'1'!A:A,"&lt;="&amp;($N$4),'1'!C:C,$C25)</f>
        <v>0</v>
      </c>
      <c r="G25" s="77">
        <v>600</v>
      </c>
      <c r="H25" s="78">
        <f>SUMIFS('1'!K:K,'1'!AT:AT,$B$5,'1'!A:A,"&gt;="&amp;($K$4),'1'!A:A,"&lt;="&amp;($N$4),'1'!C:C,$C25)</f>
        <v>0</v>
      </c>
      <c r="I25" s="79">
        <v>400</v>
      </c>
      <c r="J25" s="76">
        <f>SUMIFS('1'!O:O,'1'!AT:AT,$B$5,'1'!A:A,"&gt;="&amp;($K$4),'1'!A:A,"&lt;="&amp;($N$4),'1'!C:C,$C25)</f>
        <v>0</v>
      </c>
      <c r="K25" s="79">
        <v>500</v>
      </c>
      <c r="L25" s="76">
        <f>SUMIFS('1'!Q:Q,'1'!AT:AT,$B$5,'1'!A:A,"&gt;="&amp;($K$4),'1'!A:A,"&lt;="&amp;($N$4),'1'!C:C,$C25)+SUMIFS('1'!W:W,'1'!AT:AT,$B$5,'1'!A:A,"&gt;="&amp;($K$4),'1'!A:A,"&lt;="&amp;($N$4),'1'!C:C,$C25)+SUMIFS('1'!Y:Y,'1'!AT:AT,$B$5,'1'!A:A,"&gt;="&amp;($K$4),'1'!A:A,"&lt;="&amp;($N$4),'1'!C:C,$C25)+SUMIFS('1'!AA:AA,'1'!AT:AT,$B$5,'1'!A:A,"&gt;="&amp;($K$4),'1'!A:A,"&lt;="&amp;($N$4),'1'!C:C,$C25)+SUMIFS('1'!AC:AC,'1'!AT:AT,$B$5,'1'!A:A,"&gt;="&amp;($K$4),'1'!A:A,"&lt;="&amp;($N$4),'1'!C:C,$C25)+SUMIFS('1'!AE:AE,'1'!AT:AT,$B$5,'1'!A:A,"&gt;="&amp;($K$4),'1'!A:A,"&lt;="&amp;($N$4),'1'!C:C,$C25)+SUMIFS('1'!U:U,'1'!AT:AT,$B$5,'1'!A:A,"&gt;="&amp;($K$4),'1'!A:A,"&lt;="&amp;($N$4),'1'!C:C,$C25)+SUMIFS('1'!M:M,'1'!AT:AT,$B$5,'1'!A:A,"&gt;="&amp;($K$4),'1'!A:A,"&lt;="&amp;($N$4),'1'!C:C,$C25)</f>
        <v>0</v>
      </c>
      <c r="M25" s="79">
        <v>400</v>
      </c>
      <c r="N25" s="80">
        <f t="shared" si="11"/>
        <v>0</v>
      </c>
      <c r="O25" s="81">
        <v>1500</v>
      </c>
      <c r="P25" s="66">
        <f t="shared" si="13"/>
        <v>0</v>
      </c>
      <c r="Q25" s="66">
        <f t="shared" si="14"/>
        <v>0</v>
      </c>
      <c r="R25" s="66">
        <f t="shared" si="15"/>
        <v>0</v>
      </c>
      <c r="S25" s="68">
        <f t="shared" si="16"/>
        <v>0</v>
      </c>
    </row>
    <row r="26" spans="1:19" ht="15.75">
      <c r="A26" s="79">
        <v>19</v>
      </c>
      <c r="B26" s="79" t="s">
        <v>12</v>
      </c>
      <c r="C26" s="67" t="s">
        <v>67</v>
      </c>
      <c r="D26" s="91">
        <f>SUMIFS('1'!AY:AY,'1'!AT:AT,$B$5,'1'!A:A,"&gt;="&amp;($K$4),'1'!A:A,"&lt;="&amp;($N$4),'1'!C:C,$C26)</f>
        <v>0</v>
      </c>
      <c r="E26" s="93">
        <f t="shared" si="17"/>
        <v>0</v>
      </c>
      <c r="F26" s="76">
        <f>SUMIFS('1'!S:S,'1'!AT:AT,$B$5,'1'!A:A,"&gt;="&amp;($K$4),'1'!A:A,"&lt;="&amp;($N$4),'1'!C:C,$C26)</f>
        <v>0</v>
      </c>
      <c r="G26" s="77">
        <v>600</v>
      </c>
      <c r="H26" s="78">
        <f>SUMIFS('1'!K:K,'1'!AT:AT,$B$5,'1'!A:A,"&gt;="&amp;($K$4),'1'!A:A,"&lt;="&amp;($N$4),'1'!C:C,$C26)</f>
        <v>0</v>
      </c>
      <c r="I26" s="79">
        <v>400</v>
      </c>
      <c r="J26" s="76">
        <f>SUMIFS('1'!O:O,'1'!AT:AT,$B$5,'1'!A:A,"&gt;="&amp;($K$4),'1'!A:A,"&lt;="&amp;($N$4),'1'!C:C,$C26)</f>
        <v>0</v>
      </c>
      <c r="K26" s="79">
        <v>500</v>
      </c>
      <c r="L26" s="76">
        <f>SUMIFS('1'!Q:Q,'1'!AT:AT,$B$5,'1'!A:A,"&gt;="&amp;($K$4),'1'!A:A,"&lt;="&amp;($N$4),'1'!C:C,$C26)+SUMIFS('1'!W:W,'1'!AT:AT,$B$5,'1'!A:A,"&gt;="&amp;($K$4),'1'!A:A,"&lt;="&amp;($N$4),'1'!C:C,$C26)+SUMIFS('1'!Y:Y,'1'!AT:AT,$B$5,'1'!A:A,"&gt;="&amp;($K$4),'1'!A:A,"&lt;="&amp;($N$4),'1'!C:C,$C26)+SUMIFS('1'!AA:AA,'1'!AT:AT,$B$5,'1'!A:A,"&gt;="&amp;($K$4),'1'!A:A,"&lt;="&amp;($N$4),'1'!C:C,$C26)+SUMIFS('1'!AC:AC,'1'!AT:AT,$B$5,'1'!A:A,"&gt;="&amp;($K$4),'1'!A:A,"&lt;="&amp;($N$4),'1'!C:C,$C26)+SUMIFS('1'!AE:AE,'1'!AT:AT,$B$5,'1'!A:A,"&gt;="&amp;($K$4),'1'!A:A,"&lt;="&amp;($N$4),'1'!C:C,$C26)+SUMIFS('1'!U:U,'1'!AT:AT,$B$5,'1'!A:A,"&gt;="&amp;($K$4),'1'!A:A,"&lt;="&amp;($N$4),'1'!C:C,$C26)+SUMIFS('1'!M:M,'1'!AT:AT,$B$5,'1'!A:A,"&gt;="&amp;($K$4),'1'!A:A,"&lt;="&amp;($N$4),'1'!C:C,$C26)</f>
        <v>0</v>
      </c>
      <c r="M26" s="79">
        <v>400</v>
      </c>
      <c r="N26" s="80">
        <f t="shared" si="11"/>
        <v>0</v>
      </c>
      <c r="O26" s="80">
        <v>1500</v>
      </c>
      <c r="P26" s="66">
        <f t="shared" si="13"/>
        <v>0</v>
      </c>
      <c r="Q26" s="66">
        <f t="shared" si="14"/>
        <v>0</v>
      </c>
      <c r="R26" s="66">
        <f t="shared" si="15"/>
        <v>0</v>
      </c>
      <c r="S26" s="68">
        <f t="shared" si="16"/>
        <v>0</v>
      </c>
    </row>
    <row r="27" spans="1:19" ht="15.75">
      <c r="A27" s="79">
        <v>20</v>
      </c>
      <c r="B27" s="79" t="s">
        <v>18</v>
      </c>
      <c r="C27" s="67" t="s">
        <v>79</v>
      </c>
      <c r="D27" s="91">
        <f>SUMIFS('1'!AY:AY,'1'!AT:AT,$B$5,'1'!A:A,"&gt;="&amp;($K$4),'1'!A:A,"&lt;="&amp;($N$4),'1'!C:C,$C27)</f>
        <v>0</v>
      </c>
      <c r="E27" s="93">
        <f t="shared" si="17"/>
        <v>0</v>
      </c>
      <c r="F27" s="76">
        <f>SUMIFS('1'!S:S,'1'!AT:AT,$B$5,'1'!A:A,"&gt;="&amp;($K$4),'1'!A:A,"&lt;="&amp;($N$4),'1'!C:C,$C27)</f>
        <v>0</v>
      </c>
      <c r="G27" s="77">
        <v>600</v>
      </c>
      <c r="H27" s="78">
        <f>SUMIFS('1'!K:K,'1'!AT:AT,$B$5,'1'!A:A,"&gt;="&amp;($K$4),'1'!A:A,"&lt;="&amp;($N$4),'1'!C:C,$C27)</f>
        <v>0</v>
      </c>
      <c r="I27" s="79">
        <v>400</v>
      </c>
      <c r="J27" s="76">
        <f>SUMIFS('1'!O:O,'1'!AT:AT,$B$5,'1'!A:A,"&gt;="&amp;($K$4),'1'!A:A,"&lt;="&amp;($N$4),'1'!C:C,$C27)</f>
        <v>0</v>
      </c>
      <c r="K27" s="79">
        <v>500</v>
      </c>
      <c r="L27" s="76">
        <f>SUMIFS('1'!Q:Q,'1'!AT:AT,$B$5,'1'!A:A,"&gt;="&amp;($K$4),'1'!A:A,"&lt;="&amp;($N$4),'1'!C:C,$C27)+SUMIFS('1'!W:W,'1'!AT:AT,$B$5,'1'!A:A,"&gt;="&amp;($K$4),'1'!A:A,"&lt;="&amp;($N$4),'1'!C:C,$C27)+SUMIFS('1'!Y:Y,'1'!AT:AT,$B$5,'1'!A:A,"&gt;="&amp;($K$4),'1'!A:A,"&lt;="&amp;($N$4),'1'!C:C,$C27)+SUMIFS('1'!AA:AA,'1'!AT:AT,$B$5,'1'!A:A,"&gt;="&amp;($K$4),'1'!A:A,"&lt;="&amp;($N$4),'1'!C:C,$C27)+SUMIFS('1'!AC:AC,'1'!AT:AT,$B$5,'1'!A:A,"&gt;="&amp;($K$4),'1'!A:A,"&lt;="&amp;($N$4),'1'!C:C,$C27)+SUMIFS('1'!AE:AE,'1'!AT:AT,$B$5,'1'!A:A,"&gt;="&amp;($K$4),'1'!A:A,"&lt;="&amp;($N$4),'1'!C:C,$C27)+SUMIFS('1'!U:U,'1'!AT:AT,$B$5,'1'!A:A,"&gt;="&amp;($K$4),'1'!A:A,"&lt;="&amp;($N$4),'1'!C:C,$C27)+SUMIFS('1'!M:M,'1'!AT:AT,$B$5,'1'!A:A,"&gt;="&amp;($K$4),'1'!A:A,"&lt;="&amp;($N$4),'1'!C:C,$C27)</f>
        <v>0</v>
      </c>
      <c r="M27" s="79">
        <v>400</v>
      </c>
      <c r="N27" s="80">
        <f t="shared" si="11"/>
        <v>0</v>
      </c>
      <c r="O27" s="80">
        <v>1200</v>
      </c>
      <c r="P27" s="66">
        <f t="shared" si="13"/>
        <v>0</v>
      </c>
      <c r="Q27" s="66">
        <f t="shared" si="14"/>
        <v>0</v>
      </c>
      <c r="R27" s="66">
        <f t="shared" si="15"/>
        <v>0</v>
      </c>
      <c r="S27" s="68">
        <f t="shared" si="16"/>
        <v>0</v>
      </c>
    </row>
    <row r="28" spans="1:19" ht="15.75">
      <c r="A28" s="79">
        <v>21</v>
      </c>
      <c r="B28" s="79" t="s">
        <v>22</v>
      </c>
      <c r="C28" s="67" t="s">
        <v>76</v>
      </c>
      <c r="D28" s="91">
        <f>SUMIFS('1'!AY:AY,'1'!AT:AT,$B$5,'1'!A:A,"&gt;="&amp;($K$4),'1'!A:A,"&lt;="&amp;($N$4),'1'!C:C,$C28)</f>
        <v>0</v>
      </c>
      <c r="E28" s="93">
        <f t="shared" si="17"/>
        <v>0</v>
      </c>
      <c r="F28" s="76">
        <f>SUMIFS('1'!S:S,'1'!AT:AT,$B$5,'1'!A:A,"&gt;="&amp;($K$4),'1'!A:A,"&lt;="&amp;($N$4),'1'!C:C,$C28)</f>
        <v>0</v>
      </c>
      <c r="G28" s="77">
        <v>600</v>
      </c>
      <c r="H28" s="78">
        <f>SUMIFS('1'!K:K,'1'!AT:AT,$B$5,'1'!A:A,"&gt;="&amp;($K$4),'1'!A:A,"&lt;="&amp;($N$4),'1'!C:C,$C28)</f>
        <v>0</v>
      </c>
      <c r="I28" s="79">
        <v>400</v>
      </c>
      <c r="J28" s="76">
        <f>SUMIFS('1'!O:O,'1'!AT:AT,$B$5,'1'!A:A,"&gt;="&amp;($K$4),'1'!A:A,"&lt;="&amp;($N$4),'1'!C:C,$C28)</f>
        <v>0</v>
      </c>
      <c r="K28" s="79">
        <v>500</v>
      </c>
      <c r="L28" s="76">
        <f>SUMIFS('1'!Q:Q,'1'!AT:AT,$B$5,'1'!A:A,"&gt;="&amp;($K$4),'1'!A:A,"&lt;="&amp;($N$4),'1'!C:C,$C28)+SUMIFS('1'!W:W,'1'!AT:AT,$B$5,'1'!A:A,"&gt;="&amp;($K$4),'1'!A:A,"&lt;="&amp;($N$4),'1'!C:C,$C28)+SUMIFS('1'!Y:Y,'1'!AT:AT,$B$5,'1'!A:A,"&gt;="&amp;($K$4),'1'!A:A,"&lt;="&amp;($N$4),'1'!C:C,$C28)+SUMIFS('1'!AA:AA,'1'!AT:AT,$B$5,'1'!A:A,"&gt;="&amp;($K$4),'1'!A:A,"&lt;="&amp;($N$4),'1'!C:C,$C28)+SUMIFS('1'!AC:AC,'1'!AT:AT,$B$5,'1'!A:A,"&gt;="&amp;($K$4),'1'!A:A,"&lt;="&amp;($N$4),'1'!C:C,$C28)+SUMIFS('1'!AE:AE,'1'!AT:AT,$B$5,'1'!A:A,"&gt;="&amp;($K$4),'1'!A:A,"&lt;="&amp;($N$4),'1'!C:C,$C28)+SUMIFS('1'!U:U,'1'!AT:AT,$B$5,'1'!A:A,"&gt;="&amp;($K$4),'1'!A:A,"&lt;="&amp;($N$4),'1'!C:C,$C28)+SUMIFS('1'!M:M,'1'!AT:AT,$B$5,'1'!A:A,"&gt;="&amp;($K$4),'1'!A:A,"&lt;="&amp;($N$4),'1'!C:C,$C28)</f>
        <v>0</v>
      </c>
      <c r="M28" s="79">
        <v>400</v>
      </c>
      <c r="N28" s="80">
        <f t="shared" si="11"/>
        <v>0</v>
      </c>
      <c r="O28" s="79">
        <v>1200</v>
      </c>
      <c r="P28" s="66">
        <f t="shared" ref="P28:P30" si="18">(F28*G28)+(H28*I28)+(J28*K28)+(L28*M28)</f>
        <v>0</v>
      </c>
      <c r="Q28" s="66">
        <f t="shared" ref="Q28:Q30" si="19">IF(N28&gt;O28,(P28*((N28/O28)*100)%),IF(N28&lt;O28,(P28*((N28/O28)*100)%),P28))</f>
        <v>0</v>
      </c>
      <c r="R28" s="66">
        <f t="shared" ref="R28:R30" si="20">IF(E28&gt;=100000000,E28*1%,IF(E28&gt;=50000000,E28*0.5%,0))</f>
        <v>0</v>
      </c>
      <c r="S28" s="68">
        <f t="shared" ref="S28:S30" si="21">Q28+R28</f>
        <v>0</v>
      </c>
    </row>
    <row r="29" spans="1:19" ht="15.75">
      <c r="A29" s="79">
        <v>22</v>
      </c>
      <c r="B29" s="79" t="s">
        <v>22</v>
      </c>
      <c r="C29" s="67" t="s">
        <v>23</v>
      </c>
      <c r="D29" s="91">
        <f>SUMIFS('1'!AY:AY,'1'!AT:AT,$B$5,'1'!A:A,"&gt;="&amp;($K$4),'1'!A:A,"&lt;="&amp;($N$4),'1'!C:C,$C29)</f>
        <v>0</v>
      </c>
      <c r="E29" s="93">
        <f t="shared" si="17"/>
        <v>0</v>
      </c>
      <c r="F29" s="76">
        <f>SUMIFS('1'!S:S,'1'!AT:AT,$B$5,'1'!A:A,"&gt;="&amp;($K$4),'1'!A:A,"&lt;="&amp;($N$4),'1'!C:C,$C29)</f>
        <v>0</v>
      </c>
      <c r="G29" s="77">
        <v>600</v>
      </c>
      <c r="H29" s="78">
        <f>SUMIFS('1'!K:K,'1'!AT:AT,$B$5,'1'!A:A,"&gt;="&amp;($K$4),'1'!A:A,"&lt;="&amp;($N$4),'1'!C:C,$C29)</f>
        <v>0</v>
      </c>
      <c r="I29" s="79">
        <v>400</v>
      </c>
      <c r="J29" s="76">
        <f>SUMIFS('1'!O:O,'1'!AT:AT,$B$5,'1'!A:A,"&gt;="&amp;($K$4),'1'!A:A,"&lt;="&amp;($N$4),'1'!C:C,$C29)</f>
        <v>0</v>
      </c>
      <c r="K29" s="79">
        <v>500</v>
      </c>
      <c r="L29" s="76">
        <f>SUMIFS('1'!Q:Q,'1'!AT:AT,$B$5,'1'!A:A,"&gt;="&amp;($K$4),'1'!A:A,"&lt;="&amp;($N$4),'1'!C:C,$C29)+SUMIFS('1'!W:W,'1'!AT:AT,$B$5,'1'!A:A,"&gt;="&amp;($K$4),'1'!A:A,"&lt;="&amp;($N$4),'1'!C:C,$C29)+SUMIFS('1'!Y:Y,'1'!AT:AT,$B$5,'1'!A:A,"&gt;="&amp;($K$4),'1'!A:A,"&lt;="&amp;($N$4),'1'!C:C,$C29)+SUMIFS('1'!AA:AA,'1'!AT:AT,$B$5,'1'!A:A,"&gt;="&amp;($K$4),'1'!A:A,"&lt;="&amp;($N$4),'1'!C:C,$C29)+SUMIFS('1'!AC:AC,'1'!AT:AT,$B$5,'1'!A:A,"&gt;="&amp;($K$4),'1'!A:A,"&lt;="&amp;($N$4),'1'!C:C,$C29)+SUMIFS('1'!AE:AE,'1'!AT:AT,$B$5,'1'!A:A,"&gt;="&amp;($K$4),'1'!A:A,"&lt;="&amp;($N$4),'1'!C:C,$C29)+SUMIFS('1'!U:U,'1'!AT:AT,$B$5,'1'!A:A,"&gt;="&amp;($K$4),'1'!A:A,"&lt;="&amp;($N$4),'1'!C:C,$C29)+SUMIFS('1'!M:M,'1'!AT:AT,$B$5,'1'!A:A,"&gt;="&amp;($K$4),'1'!A:A,"&lt;="&amp;($N$4),'1'!C:C,$C29)</f>
        <v>0</v>
      </c>
      <c r="M29" s="79">
        <v>400</v>
      </c>
      <c r="N29" s="80">
        <f t="shared" si="11"/>
        <v>0</v>
      </c>
      <c r="O29" s="79">
        <v>1200</v>
      </c>
      <c r="P29" s="66">
        <f t="shared" si="18"/>
        <v>0</v>
      </c>
      <c r="Q29" s="66">
        <f t="shared" si="19"/>
        <v>0</v>
      </c>
      <c r="R29" s="66">
        <f t="shared" si="20"/>
        <v>0</v>
      </c>
      <c r="S29" s="68">
        <f t="shared" si="21"/>
        <v>0</v>
      </c>
    </row>
    <row r="30" spans="1:19" ht="15.75">
      <c r="A30" s="79">
        <v>23</v>
      </c>
      <c r="B30" s="79" t="s">
        <v>12</v>
      </c>
      <c r="C30" s="67" t="s">
        <v>62</v>
      </c>
      <c r="D30" s="91">
        <f>SUMIFS('1'!AY:AY,'1'!AT:AT,$B$5,'1'!A:A,"&gt;="&amp;($K$4),'1'!A:A,"&lt;="&amp;($N$4),'1'!C:C,$C30)</f>
        <v>0</v>
      </c>
      <c r="E30" s="93">
        <f t="shared" si="17"/>
        <v>0</v>
      </c>
      <c r="F30" s="76">
        <f>SUMIFS('1'!S:S,'1'!AT:AT,$B$5,'1'!A:A,"&gt;="&amp;($K$4),'1'!A:A,"&lt;="&amp;($N$4),'1'!C:C,$C30)</f>
        <v>0</v>
      </c>
      <c r="G30" s="77">
        <v>600</v>
      </c>
      <c r="H30" s="78">
        <f>SUMIFS('1'!K:K,'1'!AT:AT,$B$5,'1'!A:A,"&gt;="&amp;($K$4),'1'!A:A,"&lt;="&amp;($N$4),'1'!C:C,$C30)</f>
        <v>0</v>
      </c>
      <c r="I30" s="79">
        <v>400</v>
      </c>
      <c r="J30" s="76">
        <f>SUMIFS('1'!O:O,'1'!AT:AT,$B$5,'1'!A:A,"&gt;="&amp;($K$4),'1'!A:A,"&lt;="&amp;($N$4),'1'!C:C,$C30)</f>
        <v>0</v>
      </c>
      <c r="K30" s="79">
        <v>500</v>
      </c>
      <c r="L30" s="76">
        <f>SUMIFS('1'!Q:Q,'1'!AT:AT,$B$5,'1'!A:A,"&gt;="&amp;($K$4),'1'!A:A,"&lt;="&amp;($N$4),'1'!C:C,$C30)+SUMIFS('1'!W:W,'1'!AT:AT,$B$5,'1'!A:A,"&gt;="&amp;($K$4),'1'!A:A,"&lt;="&amp;($N$4),'1'!C:C,$C30)+SUMIFS('1'!Y:Y,'1'!AT:AT,$B$5,'1'!A:A,"&gt;="&amp;($K$4),'1'!A:A,"&lt;="&amp;($N$4),'1'!C:C,$C30)+SUMIFS('1'!AA:AA,'1'!AT:AT,$B$5,'1'!A:A,"&gt;="&amp;($K$4),'1'!A:A,"&lt;="&amp;($N$4),'1'!C:C,$C30)+SUMIFS('1'!AC:AC,'1'!AT:AT,$B$5,'1'!A:A,"&gt;="&amp;($K$4),'1'!A:A,"&lt;="&amp;($N$4),'1'!C:C,$C30)+SUMIFS('1'!AE:AE,'1'!AT:AT,$B$5,'1'!A:A,"&gt;="&amp;($K$4),'1'!A:A,"&lt;="&amp;($N$4),'1'!C:C,$C30)+SUMIFS('1'!U:U,'1'!AT:AT,$B$5,'1'!A:A,"&gt;="&amp;($K$4),'1'!A:A,"&lt;="&amp;($N$4),'1'!C:C,$C30)+SUMIFS('1'!M:M,'1'!AT:AT,$B$5,'1'!A:A,"&gt;="&amp;($K$4),'1'!A:A,"&lt;="&amp;($N$4),'1'!C:C,$C30)</f>
        <v>0</v>
      </c>
      <c r="M30" s="79">
        <v>400</v>
      </c>
      <c r="N30" s="80">
        <f t="shared" si="11"/>
        <v>0</v>
      </c>
      <c r="O30" s="80">
        <v>1200</v>
      </c>
      <c r="P30" s="66">
        <f t="shared" si="18"/>
        <v>0</v>
      </c>
      <c r="Q30" s="66">
        <f t="shared" si="19"/>
        <v>0</v>
      </c>
      <c r="R30" s="66">
        <f t="shared" si="20"/>
        <v>0</v>
      </c>
      <c r="S30" s="68">
        <f t="shared" si="21"/>
        <v>0</v>
      </c>
    </row>
    <row r="31" spans="1:19" s="65" customFormat="1" ht="15.75">
      <c r="A31" s="79">
        <v>24</v>
      </c>
      <c r="B31" s="79" t="s">
        <v>22</v>
      </c>
      <c r="C31" s="67" t="s">
        <v>75</v>
      </c>
      <c r="D31" s="91">
        <f>SUMIFS('1'!AY:AY,'1'!AT:AT,$B$5,'1'!A:A,"&gt;="&amp;($K$4),'1'!A:A,"&lt;="&amp;($N$4),'1'!C:C,$C31)</f>
        <v>0</v>
      </c>
      <c r="E31" s="93">
        <f t="shared" ref="E31:E34" si="22">D31/1.05</f>
        <v>0</v>
      </c>
      <c r="F31" s="76">
        <f>SUMIFS('1'!S:S,'1'!AT:AT,$B$5,'1'!A:A,"&gt;="&amp;($K$4),'1'!A:A,"&lt;="&amp;($N$4),'1'!C:C,$C31)</f>
        <v>0</v>
      </c>
      <c r="G31" s="77">
        <v>600</v>
      </c>
      <c r="H31" s="78">
        <f>SUMIFS('1'!K:K,'1'!AT:AT,$B$5,'1'!A:A,"&gt;="&amp;($K$4),'1'!A:A,"&lt;="&amp;($N$4),'1'!C:C,$C31)</f>
        <v>0</v>
      </c>
      <c r="I31" s="79">
        <v>400</v>
      </c>
      <c r="J31" s="76">
        <f>SUMIFS('1'!O:O,'1'!AT:AT,$B$5,'1'!A:A,"&gt;="&amp;($K$4),'1'!A:A,"&lt;="&amp;($N$4),'1'!C:C,$C31)</f>
        <v>0</v>
      </c>
      <c r="K31" s="79">
        <v>500</v>
      </c>
      <c r="L31" s="76">
        <f>SUMIFS('1'!Q:Q,'1'!AT:AT,$B$5,'1'!A:A,"&gt;="&amp;($K$4),'1'!A:A,"&lt;="&amp;($N$4),'1'!C:C,$C31)+SUMIFS('1'!W:W,'1'!AT:AT,$B$5,'1'!A:A,"&gt;="&amp;($K$4),'1'!A:A,"&lt;="&amp;($N$4),'1'!C:C,$C31)+SUMIFS('1'!Y:Y,'1'!AT:AT,$B$5,'1'!A:A,"&gt;="&amp;($K$4),'1'!A:A,"&lt;="&amp;($N$4),'1'!C:C,$C31)+SUMIFS('1'!AA:AA,'1'!AT:AT,$B$5,'1'!A:A,"&gt;="&amp;($K$4),'1'!A:A,"&lt;="&amp;($N$4),'1'!C:C,$C31)+SUMIFS('1'!AC:AC,'1'!AT:AT,$B$5,'1'!A:A,"&gt;="&amp;($K$4),'1'!A:A,"&lt;="&amp;($N$4),'1'!C:C,$C31)+SUMIFS('1'!AE:AE,'1'!AT:AT,$B$5,'1'!A:A,"&gt;="&amp;($K$4),'1'!A:A,"&lt;="&amp;($N$4),'1'!C:C,$C31)+SUMIFS('1'!U:U,'1'!AT:AT,$B$5,'1'!A:A,"&gt;="&amp;($K$4),'1'!A:A,"&lt;="&amp;($N$4),'1'!C:C,$C31)+SUMIFS('1'!M:M,'1'!AT:AT,$B$5,'1'!A:A,"&gt;="&amp;($K$4),'1'!A:A,"&lt;="&amp;($N$4),'1'!C:C,$C31)</f>
        <v>0</v>
      </c>
      <c r="M31" s="79">
        <v>400</v>
      </c>
      <c r="N31" s="80">
        <f t="shared" ref="N31:N34" si="23">F31+H31+J31+L31</f>
        <v>0</v>
      </c>
      <c r="O31" s="80">
        <v>1200</v>
      </c>
      <c r="P31" s="66">
        <f t="shared" ref="P31:P34" si="24">(F31*G31)+(H31*I31)+(J31*K31)+(L31*M31)</f>
        <v>0</v>
      </c>
      <c r="Q31" s="66">
        <f t="shared" ref="Q31:Q34" si="25">IF(N31&gt;O31,(P31*((N31/O31)*100)%),IF(N31&lt;O31,(P31*((N31/O31)*100)%),P31))</f>
        <v>0</v>
      </c>
      <c r="R31" s="66">
        <f t="shared" ref="R31:R34" si="26">IF(E31&gt;=100000000,E31*1%,IF(E31&gt;=50000000,E31*0.5%,0))</f>
        <v>0</v>
      </c>
      <c r="S31" s="68">
        <f t="shared" ref="S31:S34" si="27">Q31+R31</f>
        <v>0</v>
      </c>
    </row>
    <row r="32" spans="1:19" s="65" customFormat="1" ht="15.75">
      <c r="A32" s="79">
        <v>25</v>
      </c>
      <c r="B32" s="79" t="s">
        <v>88</v>
      </c>
      <c r="C32" s="67" t="s">
        <v>26</v>
      </c>
      <c r="D32" s="91">
        <f>SUMIFS('1'!AY:AY,'1'!AT:AT,$B$5,'1'!A:A,"&gt;="&amp;($K$4),'1'!A:A,"&lt;="&amp;($N$4),'1'!C:C,$C32)</f>
        <v>0</v>
      </c>
      <c r="E32" s="93">
        <f t="shared" si="22"/>
        <v>0</v>
      </c>
      <c r="F32" s="76">
        <f>SUMIFS('1'!S:S,'1'!AT:AT,$B$5,'1'!A:A,"&gt;="&amp;($K$4),'1'!A:A,"&lt;="&amp;($N$4),'1'!C:C,$C32)</f>
        <v>0</v>
      </c>
      <c r="G32" s="77">
        <v>600</v>
      </c>
      <c r="H32" s="78">
        <f>SUMIFS('1'!K:K,'1'!AT:AT,$B$5,'1'!A:A,"&gt;="&amp;($K$4),'1'!A:A,"&lt;="&amp;($N$4),'1'!C:C,$C32)</f>
        <v>0</v>
      </c>
      <c r="I32" s="79">
        <v>400</v>
      </c>
      <c r="J32" s="76">
        <f>SUMIFS('1'!O:O,'1'!AT:AT,$B$5,'1'!A:A,"&gt;="&amp;($K$4),'1'!A:A,"&lt;="&amp;($N$4),'1'!C:C,$C32)</f>
        <v>0</v>
      </c>
      <c r="K32" s="79">
        <v>500</v>
      </c>
      <c r="L32" s="76">
        <f>SUMIFS('1'!Q:Q,'1'!AT:AT,$B$5,'1'!A:A,"&gt;="&amp;($K$4),'1'!A:A,"&lt;="&amp;($N$4),'1'!C:C,$C32)+SUMIFS('1'!W:W,'1'!AT:AT,$B$5,'1'!A:A,"&gt;="&amp;($K$4),'1'!A:A,"&lt;="&amp;($N$4),'1'!C:C,$C32)+SUMIFS('1'!Y:Y,'1'!AT:AT,$B$5,'1'!A:A,"&gt;="&amp;($K$4),'1'!A:A,"&lt;="&amp;($N$4),'1'!C:C,$C32)+SUMIFS('1'!AA:AA,'1'!AT:AT,$B$5,'1'!A:A,"&gt;="&amp;($K$4),'1'!A:A,"&lt;="&amp;($N$4),'1'!C:C,$C32)+SUMIFS('1'!AC:AC,'1'!AT:AT,$B$5,'1'!A:A,"&gt;="&amp;($K$4),'1'!A:A,"&lt;="&amp;($N$4),'1'!C:C,$C32)+SUMIFS('1'!AE:AE,'1'!AT:AT,$B$5,'1'!A:A,"&gt;="&amp;($K$4),'1'!A:A,"&lt;="&amp;($N$4),'1'!C:C,$C32)+SUMIFS('1'!U:U,'1'!AT:AT,$B$5,'1'!A:A,"&gt;="&amp;($K$4),'1'!A:A,"&lt;="&amp;($N$4),'1'!C:C,$C32)+SUMIFS('1'!M:M,'1'!AT:AT,$B$5,'1'!A:A,"&gt;="&amp;($K$4),'1'!A:A,"&lt;="&amp;($N$4),'1'!C:C,$C32)</f>
        <v>0</v>
      </c>
      <c r="M32" s="79">
        <v>400</v>
      </c>
      <c r="N32" s="80">
        <f t="shared" si="23"/>
        <v>0</v>
      </c>
      <c r="O32" s="80">
        <v>1000</v>
      </c>
      <c r="P32" s="66">
        <f t="shared" si="24"/>
        <v>0</v>
      </c>
      <c r="Q32" s="66">
        <f t="shared" si="25"/>
        <v>0</v>
      </c>
      <c r="R32" s="66">
        <f t="shared" si="26"/>
        <v>0</v>
      </c>
      <c r="S32" s="68">
        <f t="shared" si="27"/>
        <v>0</v>
      </c>
    </row>
    <row r="33" spans="1:19" s="65" customFormat="1" ht="15.75">
      <c r="A33" s="79">
        <v>26</v>
      </c>
      <c r="B33" s="79" t="s">
        <v>18</v>
      </c>
      <c r="C33" s="67" t="s">
        <v>83</v>
      </c>
      <c r="D33" s="91">
        <f>SUMIFS('1'!AY:AY,'1'!AT:AT,$B$5,'1'!A:A,"&gt;="&amp;($K$4),'1'!A:A,"&lt;="&amp;($N$4),'1'!C:C,$C33)</f>
        <v>0</v>
      </c>
      <c r="E33" s="93">
        <f t="shared" si="22"/>
        <v>0</v>
      </c>
      <c r="F33" s="76">
        <f>SUMIFS('1'!S:S,'1'!AT:AT,$B$5,'1'!A:A,"&gt;="&amp;($K$4),'1'!A:A,"&lt;="&amp;($N$4),'1'!C:C,$C33)</f>
        <v>0</v>
      </c>
      <c r="G33" s="77">
        <v>600</v>
      </c>
      <c r="H33" s="78">
        <f>SUMIFS('1'!K:K,'1'!AT:AT,$B$5,'1'!A:A,"&gt;="&amp;($K$4),'1'!A:A,"&lt;="&amp;($N$4),'1'!C:C,$C33)</f>
        <v>0</v>
      </c>
      <c r="I33" s="79">
        <v>400</v>
      </c>
      <c r="J33" s="76">
        <f>SUMIFS('1'!O:O,'1'!AT:AT,$B$5,'1'!A:A,"&gt;="&amp;($K$4),'1'!A:A,"&lt;="&amp;($N$4),'1'!C:C,$C33)</f>
        <v>0</v>
      </c>
      <c r="K33" s="79">
        <v>500</v>
      </c>
      <c r="L33" s="76">
        <f>SUMIFS('1'!Q:Q,'1'!AT:AT,$B$5,'1'!A:A,"&gt;="&amp;($K$4),'1'!A:A,"&lt;="&amp;($N$4),'1'!C:C,$C33)+SUMIFS('1'!W:W,'1'!AT:AT,$B$5,'1'!A:A,"&gt;="&amp;($K$4),'1'!A:A,"&lt;="&amp;($N$4),'1'!C:C,$C33)+SUMIFS('1'!Y:Y,'1'!AT:AT,$B$5,'1'!A:A,"&gt;="&amp;($K$4),'1'!A:A,"&lt;="&amp;($N$4),'1'!C:C,$C33)+SUMIFS('1'!AA:AA,'1'!AT:AT,$B$5,'1'!A:A,"&gt;="&amp;($K$4),'1'!A:A,"&lt;="&amp;($N$4),'1'!C:C,$C33)+SUMIFS('1'!AC:AC,'1'!AT:AT,$B$5,'1'!A:A,"&gt;="&amp;($K$4),'1'!A:A,"&lt;="&amp;($N$4),'1'!C:C,$C33)+SUMIFS('1'!AE:AE,'1'!AT:AT,$B$5,'1'!A:A,"&gt;="&amp;($K$4),'1'!A:A,"&lt;="&amp;($N$4),'1'!C:C,$C33)+SUMIFS('1'!U:U,'1'!AT:AT,$B$5,'1'!A:A,"&gt;="&amp;($K$4),'1'!A:A,"&lt;="&amp;($N$4),'1'!C:C,$C33)+SUMIFS('1'!M:M,'1'!AT:AT,$B$5,'1'!A:A,"&gt;="&amp;($K$4),'1'!A:A,"&lt;="&amp;($N$4),'1'!C:C,$C33)</f>
        <v>0</v>
      </c>
      <c r="M33" s="79">
        <v>400</v>
      </c>
      <c r="N33" s="80">
        <f t="shared" si="23"/>
        <v>0</v>
      </c>
      <c r="O33" s="80">
        <v>880</v>
      </c>
      <c r="P33" s="66">
        <f t="shared" si="24"/>
        <v>0</v>
      </c>
      <c r="Q33" s="66">
        <f t="shared" si="25"/>
        <v>0</v>
      </c>
      <c r="R33" s="66">
        <f t="shared" si="26"/>
        <v>0</v>
      </c>
      <c r="S33" s="68">
        <f t="shared" si="27"/>
        <v>0</v>
      </c>
    </row>
    <row r="34" spans="1:19" s="65" customFormat="1" ht="15.75">
      <c r="A34" s="79">
        <v>27</v>
      </c>
      <c r="B34" s="79" t="s">
        <v>12</v>
      </c>
      <c r="C34" s="67" t="s">
        <v>60</v>
      </c>
      <c r="D34" s="91">
        <f>SUMIFS('1'!AY:AY,'1'!AT:AT,$B$5,'1'!A:A,"&gt;="&amp;($K$4),'1'!A:A,"&lt;="&amp;($N$4),'1'!C:C,$C34)</f>
        <v>0</v>
      </c>
      <c r="E34" s="93">
        <f t="shared" si="22"/>
        <v>0</v>
      </c>
      <c r="F34" s="76">
        <f>SUMIFS('1'!S:S,'1'!AT:AT,$B$5,'1'!A:A,"&gt;="&amp;($K$4),'1'!A:A,"&lt;="&amp;($N$4),'1'!C:C,$C34)</f>
        <v>0</v>
      </c>
      <c r="G34" s="77">
        <v>600</v>
      </c>
      <c r="H34" s="78">
        <f>SUMIFS('1'!K:K,'1'!AT:AT,$B$5,'1'!A:A,"&gt;="&amp;($K$4),'1'!A:A,"&lt;="&amp;($N$4),'1'!C:C,$C34)</f>
        <v>0</v>
      </c>
      <c r="I34" s="79">
        <v>400</v>
      </c>
      <c r="J34" s="76">
        <f>SUMIFS('1'!O:O,'1'!AT:AT,$B$5,'1'!A:A,"&gt;="&amp;($K$4),'1'!A:A,"&lt;="&amp;($N$4),'1'!C:C,$C34)</f>
        <v>0</v>
      </c>
      <c r="K34" s="79">
        <v>500</v>
      </c>
      <c r="L34" s="76">
        <f>SUMIFS('1'!Q:Q,'1'!AT:AT,$B$5,'1'!A:A,"&gt;="&amp;($K$4),'1'!A:A,"&lt;="&amp;($N$4),'1'!C:C,$C34)+SUMIFS('1'!W:W,'1'!AT:AT,$B$5,'1'!A:A,"&gt;="&amp;($K$4),'1'!A:A,"&lt;="&amp;($N$4),'1'!C:C,$C34)+SUMIFS('1'!Y:Y,'1'!AT:AT,$B$5,'1'!A:A,"&gt;="&amp;($K$4),'1'!A:A,"&lt;="&amp;($N$4),'1'!C:C,$C34)+SUMIFS('1'!AA:AA,'1'!AT:AT,$B$5,'1'!A:A,"&gt;="&amp;($K$4),'1'!A:A,"&lt;="&amp;($N$4),'1'!C:C,$C34)+SUMIFS('1'!AC:AC,'1'!AT:AT,$B$5,'1'!A:A,"&gt;="&amp;($K$4),'1'!A:A,"&lt;="&amp;($N$4),'1'!C:C,$C34)+SUMIFS('1'!AE:AE,'1'!AT:AT,$B$5,'1'!A:A,"&gt;="&amp;($K$4),'1'!A:A,"&lt;="&amp;($N$4),'1'!C:C,$C34)+SUMIFS('1'!U:U,'1'!AT:AT,$B$5,'1'!A:A,"&gt;="&amp;($K$4),'1'!A:A,"&lt;="&amp;($N$4),'1'!C:C,$C34)+SUMIFS('1'!M:M,'1'!AT:AT,$B$5,'1'!A:A,"&gt;="&amp;($K$4),'1'!A:A,"&lt;="&amp;($N$4),'1'!C:C,$C34)</f>
        <v>0</v>
      </c>
      <c r="M34" s="79">
        <v>400</v>
      </c>
      <c r="N34" s="80">
        <f t="shared" si="23"/>
        <v>0</v>
      </c>
      <c r="O34" s="80">
        <v>880</v>
      </c>
      <c r="P34" s="66">
        <f t="shared" si="24"/>
        <v>0</v>
      </c>
      <c r="Q34" s="66">
        <f t="shared" si="25"/>
        <v>0</v>
      </c>
      <c r="R34" s="66">
        <f t="shared" si="26"/>
        <v>0</v>
      </c>
      <c r="S34" s="68">
        <f t="shared" si="27"/>
        <v>0</v>
      </c>
    </row>
    <row r="35" spans="1:19" s="65" customFormat="1" ht="15.75">
      <c r="A35" s="79">
        <v>28</v>
      </c>
      <c r="B35" s="76" t="s">
        <v>12</v>
      </c>
      <c r="C35" s="67" t="s">
        <v>25</v>
      </c>
      <c r="D35" s="91">
        <f>SUMIFS('1'!AY:AY,'1'!AT:AT,$B$5,'1'!A:A,"&gt;="&amp;($K$4),'1'!A:A,"&lt;="&amp;($N$4),'1'!C:C,$C35)</f>
        <v>0</v>
      </c>
      <c r="E35" s="93">
        <f t="shared" ref="E35:E39" si="28">D35/1.05</f>
        <v>0</v>
      </c>
      <c r="F35" s="76">
        <f>SUMIFS('1'!S:S,'1'!AT:AT,$B$5,'1'!A:A,"&gt;="&amp;($K$4),'1'!A:A,"&lt;="&amp;($N$4),'1'!C:C,$C35)</f>
        <v>0</v>
      </c>
      <c r="G35" s="77">
        <v>600</v>
      </c>
      <c r="H35" s="78">
        <f>SUMIFS('1'!K:K,'1'!AT:AT,$B$5,'1'!A:A,"&gt;="&amp;($K$4),'1'!A:A,"&lt;="&amp;($N$4),'1'!C:C,$C35)</f>
        <v>0</v>
      </c>
      <c r="I35" s="79">
        <v>400</v>
      </c>
      <c r="J35" s="76">
        <f>SUMIFS('1'!O:O,'1'!AT:AT,$B$5,'1'!A:A,"&gt;="&amp;($K$4),'1'!A:A,"&lt;="&amp;($N$4),'1'!C:C,$C35)</f>
        <v>0</v>
      </c>
      <c r="K35" s="79">
        <v>500</v>
      </c>
      <c r="L35" s="76">
        <f>SUMIFS('1'!Q:Q,'1'!AT:AT,$B$5,'1'!A:A,"&gt;="&amp;($K$4),'1'!A:A,"&lt;="&amp;($N$4),'1'!C:C,$C35)+SUMIFS('1'!W:W,'1'!AT:AT,$B$5,'1'!A:A,"&gt;="&amp;($K$4),'1'!A:A,"&lt;="&amp;($N$4),'1'!C:C,$C35)+SUMIFS('1'!Y:Y,'1'!AT:AT,$B$5,'1'!A:A,"&gt;="&amp;($K$4),'1'!A:A,"&lt;="&amp;($N$4),'1'!C:C,$C35)+SUMIFS('1'!AA:AA,'1'!AT:AT,$B$5,'1'!A:A,"&gt;="&amp;($K$4),'1'!A:A,"&lt;="&amp;($N$4),'1'!C:C,$C35)+SUMIFS('1'!AC:AC,'1'!AT:AT,$B$5,'1'!A:A,"&gt;="&amp;($K$4),'1'!A:A,"&lt;="&amp;($N$4),'1'!C:C,$C35)+SUMIFS('1'!AE:AE,'1'!AT:AT,$B$5,'1'!A:A,"&gt;="&amp;($K$4),'1'!A:A,"&lt;="&amp;($N$4),'1'!C:C,$C35)+SUMIFS('1'!U:U,'1'!AT:AT,$B$5,'1'!A:A,"&gt;="&amp;($K$4),'1'!A:A,"&lt;="&amp;($N$4),'1'!C:C,$C35)+SUMIFS('1'!M:M,'1'!AT:AT,$B$5,'1'!A:A,"&gt;="&amp;($K$4),'1'!A:A,"&lt;="&amp;($N$4),'1'!C:C,$C35)</f>
        <v>0</v>
      </c>
      <c r="M35" s="79">
        <v>400</v>
      </c>
      <c r="N35" s="80">
        <f t="shared" ref="N35:N39" si="29">F35+H35+J35+L35</f>
        <v>0</v>
      </c>
      <c r="O35" s="80">
        <v>700</v>
      </c>
      <c r="P35" s="66">
        <f t="shared" ref="P35:P39" si="30">(F35*G35)+(H35*I35)+(J35*K35)+(L35*M35)</f>
        <v>0</v>
      </c>
      <c r="Q35" s="66">
        <f t="shared" ref="Q35:Q39" si="31">IF(N35&gt;O35,(P35*((N35/O35)*100)%),IF(N35&lt;O35,(P35*((N35/O35)*100)%),P35))</f>
        <v>0</v>
      </c>
      <c r="R35" s="66">
        <f t="shared" ref="R35:R39" si="32">IF(E35&gt;=100000000,E35*1%,IF(E35&gt;=50000000,E35*0.5%,0))</f>
        <v>0</v>
      </c>
      <c r="S35" s="68">
        <f t="shared" ref="S35:S39" si="33">Q35+R35</f>
        <v>0</v>
      </c>
    </row>
    <row r="36" spans="1:19" s="65" customFormat="1" ht="15.75">
      <c r="A36" s="79">
        <v>29</v>
      </c>
      <c r="B36" s="79" t="s">
        <v>12</v>
      </c>
      <c r="C36" s="67" t="s">
        <v>59</v>
      </c>
      <c r="D36" s="91">
        <f>SUMIFS('1'!AY:AY,'1'!AT:AT,$B$5,'1'!A:A,"&gt;="&amp;($K$4),'1'!A:A,"&lt;="&amp;($N$4),'1'!C:C,$C36)</f>
        <v>0</v>
      </c>
      <c r="E36" s="93">
        <f t="shared" si="28"/>
        <v>0</v>
      </c>
      <c r="F36" s="76">
        <f>SUMIFS('1'!S:S,'1'!AT:AT,$B$5,'1'!A:A,"&gt;="&amp;($K$4),'1'!A:A,"&lt;="&amp;($N$4),'1'!C:C,$C36)</f>
        <v>0</v>
      </c>
      <c r="G36" s="77">
        <v>600</v>
      </c>
      <c r="H36" s="78">
        <f>SUMIFS('1'!K:K,'1'!AT:AT,$B$5,'1'!A:A,"&gt;="&amp;($K$4),'1'!A:A,"&lt;="&amp;($N$4),'1'!C:C,$C36)</f>
        <v>0</v>
      </c>
      <c r="I36" s="79">
        <v>400</v>
      </c>
      <c r="J36" s="76">
        <f>SUMIFS('1'!O:O,'1'!AT:AT,$B$5,'1'!A:A,"&gt;="&amp;($K$4),'1'!A:A,"&lt;="&amp;($N$4),'1'!C:C,$C36)</f>
        <v>0</v>
      </c>
      <c r="K36" s="79">
        <v>500</v>
      </c>
      <c r="L36" s="76">
        <f>SUMIFS('1'!Q:Q,'1'!AT:AT,$B$5,'1'!A:A,"&gt;="&amp;($K$4),'1'!A:A,"&lt;="&amp;($N$4),'1'!C:C,$C36)+SUMIFS('1'!W:W,'1'!AT:AT,$B$5,'1'!A:A,"&gt;="&amp;($K$4),'1'!A:A,"&lt;="&amp;($N$4),'1'!C:C,$C36)+SUMIFS('1'!Y:Y,'1'!AT:AT,$B$5,'1'!A:A,"&gt;="&amp;($K$4),'1'!A:A,"&lt;="&amp;($N$4),'1'!C:C,$C36)+SUMIFS('1'!AA:AA,'1'!AT:AT,$B$5,'1'!A:A,"&gt;="&amp;($K$4),'1'!A:A,"&lt;="&amp;($N$4),'1'!C:C,$C36)+SUMIFS('1'!AC:AC,'1'!AT:AT,$B$5,'1'!A:A,"&gt;="&amp;($K$4),'1'!A:A,"&lt;="&amp;($N$4),'1'!C:C,$C36)+SUMIFS('1'!AE:AE,'1'!AT:AT,$B$5,'1'!A:A,"&gt;="&amp;($K$4),'1'!A:A,"&lt;="&amp;($N$4),'1'!C:C,$C36)+SUMIFS('1'!U:U,'1'!AT:AT,$B$5,'1'!A:A,"&gt;="&amp;($K$4),'1'!A:A,"&lt;="&amp;($N$4),'1'!C:C,$C36)+SUMIFS('1'!M:M,'1'!AT:AT,$B$5,'1'!A:A,"&gt;="&amp;($K$4),'1'!A:A,"&lt;="&amp;($N$4),'1'!C:C,$C36)</f>
        <v>0</v>
      </c>
      <c r="M36" s="79">
        <v>400</v>
      </c>
      <c r="N36" s="80">
        <f t="shared" si="29"/>
        <v>0</v>
      </c>
      <c r="O36" s="80">
        <v>660</v>
      </c>
      <c r="P36" s="66">
        <f t="shared" si="30"/>
        <v>0</v>
      </c>
      <c r="Q36" s="66">
        <f t="shared" si="31"/>
        <v>0</v>
      </c>
      <c r="R36" s="66">
        <f t="shared" si="32"/>
        <v>0</v>
      </c>
      <c r="S36" s="68">
        <f t="shared" si="33"/>
        <v>0</v>
      </c>
    </row>
    <row r="37" spans="1:19" s="65" customFormat="1" ht="15.75">
      <c r="A37" s="79">
        <v>30</v>
      </c>
      <c r="B37" s="79" t="s">
        <v>88</v>
      </c>
      <c r="C37" s="67" t="s">
        <v>72</v>
      </c>
      <c r="D37" s="91">
        <f>SUMIFS('1'!AY:AY,'1'!AT:AT,$B$5,'1'!A:A,"&gt;="&amp;($K$4),'1'!A:A,"&lt;="&amp;($N$4),'1'!C:C,$C37)</f>
        <v>0</v>
      </c>
      <c r="E37" s="93">
        <f t="shared" si="28"/>
        <v>0</v>
      </c>
      <c r="F37" s="76">
        <f>SUMIFS('1'!S:S,'1'!AT:AT,$B$5,'1'!A:A,"&gt;="&amp;($K$4),'1'!A:A,"&lt;="&amp;($N$4),'1'!C:C,$C37)</f>
        <v>0</v>
      </c>
      <c r="G37" s="77">
        <v>600</v>
      </c>
      <c r="H37" s="78">
        <f>SUMIFS('1'!K:K,'1'!AT:AT,$B$5,'1'!A:A,"&gt;="&amp;($K$4),'1'!A:A,"&lt;="&amp;($N$4),'1'!C:C,$C37)</f>
        <v>0</v>
      </c>
      <c r="I37" s="79">
        <v>400</v>
      </c>
      <c r="J37" s="76">
        <f>SUMIFS('1'!O:O,'1'!AT:AT,$B$5,'1'!A:A,"&gt;="&amp;($K$4),'1'!A:A,"&lt;="&amp;($N$4),'1'!C:C,$C37)</f>
        <v>0</v>
      </c>
      <c r="K37" s="79">
        <v>500</v>
      </c>
      <c r="L37" s="76">
        <f>SUMIFS('1'!Q:Q,'1'!AT:AT,$B$5,'1'!A:A,"&gt;="&amp;($K$4),'1'!A:A,"&lt;="&amp;($N$4),'1'!C:C,$C37)+SUMIFS('1'!W:W,'1'!AT:AT,$B$5,'1'!A:A,"&gt;="&amp;($K$4),'1'!A:A,"&lt;="&amp;($N$4),'1'!C:C,$C37)+SUMIFS('1'!Y:Y,'1'!AT:AT,$B$5,'1'!A:A,"&gt;="&amp;($K$4),'1'!A:A,"&lt;="&amp;($N$4),'1'!C:C,$C37)+SUMIFS('1'!AA:AA,'1'!AT:AT,$B$5,'1'!A:A,"&gt;="&amp;($K$4),'1'!A:A,"&lt;="&amp;($N$4),'1'!C:C,$C37)+SUMIFS('1'!AC:AC,'1'!AT:AT,$B$5,'1'!A:A,"&gt;="&amp;($K$4),'1'!A:A,"&lt;="&amp;($N$4),'1'!C:C,$C37)+SUMIFS('1'!AE:AE,'1'!AT:AT,$B$5,'1'!A:A,"&gt;="&amp;($K$4),'1'!A:A,"&lt;="&amp;($N$4),'1'!C:C,$C37)+SUMIFS('1'!U:U,'1'!AT:AT,$B$5,'1'!A:A,"&gt;="&amp;($K$4),'1'!A:A,"&lt;="&amp;($N$4),'1'!C:C,$C37)+SUMIFS('1'!M:M,'1'!AT:AT,$B$5,'1'!A:A,"&gt;="&amp;($K$4),'1'!A:A,"&lt;="&amp;($N$4),'1'!C:C,$C37)</f>
        <v>0</v>
      </c>
      <c r="M37" s="79">
        <v>400</v>
      </c>
      <c r="N37" s="80">
        <f t="shared" si="29"/>
        <v>0</v>
      </c>
      <c r="O37" s="80">
        <v>600</v>
      </c>
      <c r="P37" s="66">
        <f t="shared" si="30"/>
        <v>0</v>
      </c>
      <c r="Q37" s="66">
        <f t="shared" si="31"/>
        <v>0</v>
      </c>
      <c r="R37" s="66">
        <f t="shared" si="32"/>
        <v>0</v>
      </c>
      <c r="S37" s="68">
        <f t="shared" si="33"/>
        <v>0</v>
      </c>
    </row>
    <row r="38" spans="1:19" s="65" customFormat="1" ht="15.75">
      <c r="A38" s="79">
        <v>31</v>
      </c>
      <c r="B38" s="79" t="s">
        <v>18</v>
      </c>
      <c r="C38" s="67" t="s">
        <v>82</v>
      </c>
      <c r="D38" s="91">
        <f>SUMIFS('1'!AY:AY,'1'!AT:AT,$B$5,'1'!A:A,"&gt;="&amp;($K$4),'1'!A:A,"&lt;="&amp;($N$4),'1'!C:C,$C38)</f>
        <v>0</v>
      </c>
      <c r="E38" s="93">
        <f t="shared" si="28"/>
        <v>0</v>
      </c>
      <c r="F38" s="76">
        <f>SUMIFS('1'!S:S,'1'!AT:AT,$B$5,'1'!A:A,"&gt;="&amp;($K$4),'1'!A:A,"&lt;="&amp;($N$4),'1'!C:C,$C38)</f>
        <v>0</v>
      </c>
      <c r="G38" s="77">
        <v>600</v>
      </c>
      <c r="H38" s="78">
        <f>SUMIFS('1'!K:K,'1'!AT:AT,$B$5,'1'!A:A,"&gt;="&amp;($K$4),'1'!A:A,"&lt;="&amp;($N$4),'1'!C:C,$C38)</f>
        <v>0</v>
      </c>
      <c r="I38" s="79">
        <v>400</v>
      </c>
      <c r="J38" s="76">
        <f>SUMIFS('1'!O:O,'1'!AT:AT,$B$5,'1'!A:A,"&gt;="&amp;($K$4),'1'!A:A,"&lt;="&amp;($N$4),'1'!C:C,$C38)</f>
        <v>0</v>
      </c>
      <c r="K38" s="79">
        <v>500</v>
      </c>
      <c r="L38" s="76">
        <f>SUMIFS('1'!Q:Q,'1'!AT:AT,$B$5,'1'!A:A,"&gt;="&amp;($K$4),'1'!A:A,"&lt;="&amp;($N$4),'1'!C:C,$C38)+SUMIFS('1'!W:W,'1'!AT:AT,$B$5,'1'!A:A,"&gt;="&amp;($K$4),'1'!A:A,"&lt;="&amp;($N$4),'1'!C:C,$C38)+SUMIFS('1'!Y:Y,'1'!AT:AT,$B$5,'1'!A:A,"&gt;="&amp;($K$4),'1'!A:A,"&lt;="&amp;($N$4),'1'!C:C,$C38)+SUMIFS('1'!AA:AA,'1'!AT:AT,$B$5,'1'!A:A,"&gt;="&amp;($K$4),'1'!A:A,"&lt;="&amp;($N$4),'1'!C:C,$C38)+SUMIFS('1'!AC:AC,'1'!AT:AT,$B$5,'1'!A:A,"&gt;="&amp;($K$4),'1'!A:A,"&lt;="&amp;($N$4),'1'!C:C,$C38)+SUMIFS('1'!AE:AE,'1'!AT:AT,$B$5,'1'!A:A,"&gt;="&amp;($K$4),'1'!A:A,"&lt;="&amp;($N$4),'1'!C:C,$C38)+SUMIFS('1'!U:U,'1'!AT:AT,$B$5,'1'!A:A,"&gt;="&amp;($K$4),'1'!A:A,"&lt;="&amp;($N$4),'1'!C:C,$C38)+SUMIFS('1'!M:M,'1'!AT:AT,$B$5,'1'!A:A,"&gt;="&amp;($K$4),'1'!A:A,"&lt;="&amp;($N$4),'1'!C:C,$C38)</f>
        <v>0</v>
      </c>
      <c r="M38" s="79">
        <v>400</v>
      </c>
      <c r="N38" s="80">
        <f t="shared" si="29"/>
        <v>0</v>
      </c>
      <c r="O38" s="80">
        <v>400</v>
      </c>
      <c r="P38" s="66">
        <f t="shared" si="30"/>
        <v>0</v>
      </c>
      <c r="Q38" s="66">
        <f t="shared" si="31"/>
        <v>0</v>
      </c>
      <c r="R38" s="66">
        <f t="shared" si="32"/>
        <v>0</v>
      </c>
      <c r="S38" s="68">
        <f t="shared" si="33"/>
        <v>0</v>
      </c>
    </row>
    <row r="39" spans="1:19" s="65" customFormat="1" ht="15.75">
      <c r="A39" s="79">
        <v>32</v>
      </c>
      <c r="B39" s="79" t="s">
        <v>88</v>
      </c>
      <c r="C39" s="67" t="s">
        <v>71</v>
      </c>
      <c r="D39" s="91">
        <f>SUMIFS('1'!AY:AY,'1'!AT:AT,$B$5,'1'!A:A,"&gt;="&amp;($K$4),'1'!A:A,"&lt;="&amp;($N$4),'1'!C:C,$C39)</f>
        <v>0</v>
      </c>
      <c r="E39" s="93">
        <f t="shared" si="28"/>
        <v>0</v>
      </c>
      <c r="F39" s="76">
        <f>SUMIFS('1'!S:S,'1'!AT:AT,$B$5,'1'!A:A,"&gt;="&amp;($K$4),'1'!A:A,"&lt;="&amp;($N$4),'1'!C:C,$C39)</f>
        <v>0</v>
      </c>
      <c r="G39" s="77">
        <v>600</v>
      </c>
      <c r="H39" s="78">
        <f>SUMIFS('1'!K:K,'1'!AT:AT,$B$5,'1'!A:A,"&gt;="&amp;($K$4),'1'!A:A,"&lt;="&amp;($N$4),'1'!C:C,$C39)</f>
        <v>0</v>
      </c>
      <c r="I39" s="79">
        <v>400</v>
      </c>
      <c r="J39" s="76">
        <f>SUMIFS('1'!O:O,'1'!AT:AT,$B$5,'1'!A:A,"&gt;="&amp;($K$4),'1'!A:A,"&lt;="&amp;($N$4),'1'!C:C,$C39)</f>
        <v>0</v>
      </c>
      <c r="K39" s="79">
        <v>500</v>
      </c>
      <c r="L39" s="76">
        <f>SUMIFS('1'!Q:Q,'1'!AT:AT,$B$5,'1'!A:A,"&gt;="&amp;($K$4),'1'!A:A,"&lt;="&amp;($N$4),'1'!C:C,$C39)+SUMIFS('1'!W:W,'1'!AT:AT,$B$5,'1'!A:A,"&gt;="&amp;($K$4),'1'!A:A,"&lt;="&amp;($N$4),'1'!C:C,$C39)+SUMIFS('1'!Y:Y,'1'!AT:AT,$B$5,'1'!A:A,"&gt;="&amp;($K$4),'1'!A:A,"&lt;="&amp;($N$4),'1'!C:C,$C39)+SUMIFS('1'!AA:AA,'1'!AT:AT,$B$5,'1'!A:A,"&gt;="&amp;($K$4),'1'!A:A,"&lt;="&amp;($N$4),'1'!C:C,$C39)+SUMIFS('1'!AC:AC,'1'!AT:AT,$B$5,'1'!A:A,"&gt;="&amp;($K$4),'1'!A:A,"&lt;="&amp;($N$4),'1'!C:C,$C39)+SUMIFS('1'!AE:AE,'1'!AT:AT,$B$5,'1'!A:A,"&gt;="&amp;($K$4),'1'!A:A,"&lt;="&amp;($N$4),'1'!C:C,$C39)+SUMIFS('1'!U:U,'1'!AT:AT,$B$5,'1'!A:A,"&gt;="&amp;($K$4),'1'!A:A,"&lt;="&amp;($N$4),'1'!C:C,$C39)+SUMIFS('1'!M:M,'1'!AT:AT,$B$5,'1'!A:A,"&gt;="&amp;($K$4),'1'!A:A,"&lt;="&amp;($N$4),'1'!C:C,$C39)</f>
        <v>0</v>
      </c>
      <c r="M39" s="79">
        <v>400</v>
      </c>
      <c r="N39" s="80">
        <f t="shared" si="29"/>
        <v>0</v>
      </c>
      <c r="O39" s="80">
        <v>400</v>
      </c>
      <c r="P39" s="66">
        <f t="shared" si="30"/>
        <v>0</v>
      </c>
      <c r="Q39" s="66">
        <f t="shared" si="31"/>
        <v>0</v>
      </c>
      <c r="R39" s="66">
        <f t="shared" si="32"/>
        <v>0</v>
      </c>
      <c r="S39" s="68">
        <f t="shared" si="33"/>
        <v>0</v>
      </c>
    </row>
    <row r="40" spans="1:19">
      <c r="A40" s="96"/>
      <c r="B40" s="96"/>
      <c r="C40" s="97"/>
      <c r="D40" s="95">
        <f>SUM(D8:D39)</f>
        <v>0</v>
      </c>
      <c r="E40" s="95">
        <f>SUM(E8:E39)</f>
        <v>0</v>
      </c>
      <c r="F40" s="95"/>
      <c r="G40" s="96"/>
      <c r="H40" s="96"/>
      <c r="I40" s="96"/>
      <c r="J40" s="96"/>
      <c r="K40" s="96"/>
      <c r="L40" s="96"/>
      <c r="M40" s="96"/>
      <c r="N40" s="96"/>
      <c r="O40" s="96"/>
      <c r="P40" s="95">
        <f>SUM(P8:P39)</f>
        <v>0</v>
      </c>
      <c r="Q40" s="95">
        <f t="shared" ref="Q40:S40" si="34">SUM(Q8:Q39)</f>
        <v>0</v>
      </c>
      <c r="R40" s="95">
        <f t="shared" si="34"/>
        <v>0</v>
      </c>
      <c r="S40" s="95">
        <f t="shared" si="34"/>
        <v>0</v>
      </c>
    </row>
    <row r="41" spans="1:19">
      <c r="A41" s="82"/>
      <c r="B41" s="82"/>
      <c r="C41" s="69"/>
      <c r="D41" s="70"/>
      <c r="E41" s="69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70"/>
      <c r="Q41" s="70"/>
      <c r="R41" s="69"/>
      <c r="S41" s="69"/>
    </row>
    <row r="42" spans="1:19">
      <c r="C42" s="65"/>
      <c r="D42" s="71" t="s">
        <v>148</v>
      </c>
      <c r="E42" s="65"/>
      <c r="F42" s="65"/>
      <c r="G42" s="65"/>
      <c r="H42" s="65"/>
      <c r="I42" s="65"/>
      <c r="J42" s="65"/>
      <c r="K42" s="65"/>
      <c r="L42" s="72" t="s">
        <v>149</v>
      </c>
      <c r="M42" s="72"/>
      <c r="N42" s="65"/>
      <c r="P42" s="65"/>
      <c r="Q42" s="65"/>
      <c r="R42" s="71" t="s">
        <v>150</v>
      </c>
      <c r="S42" s="71"/>
    </row>
  </sheetData>
  <mergeCells count="14">
    <mergeCell ref="Q6:Q7"/>
    <mergeCell ref="R6:R7"/>
    <mergeCell ref="S6:S7"/>
    <mergeCell ref="A6:A7"/>
    <mergeCell ref="C6:C7"/>
    <mergeCell ref="F6:M6"/>
    <mergeCell ref="N6:N7"/>
    <mergeCell ref="P6:P7"/>
    <mergeCell ref="O6:O7"/>
    <mergeCell ref="A4:J4"/>
    <mergeCell ref="K4:L4"/>
    <mergeCell ref="A2:S2"/>
    <mergeCell ref="A3:S3"/>
    <mergeCell ref="N4:O4"/>
  </mergeCells>
  <dataValidations count="2">
    <dataValidation type="list" allowBlank="1" showInputMessage="1" showErrorMessage="1" sqref="C8:C39">
      <formula1>INDIRECT(SUBSTITUTE($B8," ",""))</formula1>
    </dataValidation>
    <dataValidation type="list" allowBlank="1" showInputMessage="1" showErrorMessage="1" sqref="B8:B39">
      <formula1>فروع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1</vt:lpstr>
      <vt:lpstr>حساب</vt:lpstr>
      <vt:lpstr>4</vt:lpstr>
      <vt:lpstr>Sheet2</vt:lpstr>
      <vt:lpstr>'1'!kk</vt:lpstr>
      <vt:lpstr>'1'!OO</vt:lpstr>
      <vt:lpstr>حساب!Print_Area</vt:lpstr>
      <vt:lpstr>بيانات</vt:lpstr>
      <vt:lpstr>'1'!تاريخ</vt:lpstr>
      <vt:lpstr>'1'!تعامل</vt:lpstr>
      <vt:lpstr>تواريخ</vt:lpstr>
      <vt:lpstr>'1'!حساب</vt:lpstr>
      <vt:lpstr>حسوب</vt:lpstr>
      <vt:lpstr>صنعاء</vt:lpstr>
      <vt:lpstr>طلب</vt:lpstr>
      <vt:lpstr>عدن</vt:lpstr>
      <vt:lpstr>فروع</vt:lpstr>
      <vt:lpstr>فوترة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cp:lastPrinted>2014-09-29T08:35:55Z</cp:lastPrinted>
  <dcterms:created xsi:type="dcterms:W3CDTF">2014-02-13T11:07:21Z</dcterms:created>
  <dcterms:modified xsi:type="dcterms:W3CDTF">2014-10-01T07:23:37Z</dcterms:modified>
</cp:coreProperties>
</file>