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1715" windowHeight="5130"/>
  </bookViews>
  <sheets>
    <sheet name="STOCK" sheetId="2" r:id="rId1"/>
    <sheet name="A COMADER" sheetId="3" r:id="rId2"/>
  </sheets>
  <definedNames>
    <definedName name="_xlnm._FilterDatabase" localSheetId="0" hidden="1">STOCK!$A$1:$L$22</definedName>
  </definedNames>
  <calcPr calcId="145621"/>
</workbook>
</file>

<file path=xl/calcChain.xml><?xml version="1.0" encoding="utf-8"?>
<calcChain xmlns="http://schemas.openxmlformats.org/spreadsheetml/2006/main">
  <c r="L5" i="2" l="1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K11" i="2"/>
  <c r="K22" i="2"/>
  <c r="H22" i="2"/>
  <c r="K21" i="2"/>
  <c r="H21" i="2"/>
  <c r="K20" i="2"/>
  <c r="H20" i="2"/>
  <c r="K19" i="2"/>
  <c r="H19" i="2"/>
  <c r="K18" i="2"/>
  <c r="H18" i="2"/>
  <c r="K17" i="2"/>
  <c r="H17" i="2"/>
  <c r="K16" i="2"/>
  <c r="H16" i="2"/>
  <c r="K15" i="2"/>
  <c r="H15" i="2"/>
  <c r="K14" i="2"/>
  <c r="H14" i="2"/>
  <c r="K13" i="2"/>
  <c r="H13" i="2"/>
  <c r="K12" i="2"/>
  <c r="H12" i="2"/>
  <c r="H11" i="2"/>
  <c r="K10" i="2"/>
  <c r="H10" i="2"/>
  <c r="K9" i="2"/>
  <c r="H9" i="2"/>
  <c r="K8" i="2"/>
  <c r="H8" i="2"/>
  <c r="K7" i="2"/>
  <c r="H7" i="2"/>
  <c r="K6" i="2"/>
  <c r="H6" i="2"/>
  <c r="K5" i="2"/>
  <c r="H5" i="2"/>
  <c r="K4" i="2"/>
  <c r="L4" i="2" s="1"/>
  <c r="H4" i="2"/>
  <c r="K3" i="2"/>
  <c r="L3" i="2" s="1"/>
  <c r="H3" i="2"/>
  <c r="K2" i="2"/>
  <c r="H2" i="2"/>
  <c r="L2" i="2" l="1"/>
  <c r="L23" i="2" l="1"/>
</calcChain>
</file>

<file path=xl/sharedStrings.xml><?xml version="1.0" encoding="utf-8"?>
<sst xmlns="http://schemas.openxmlformats.org/spreadsheetml/2006/main" count="82" uniqueCount="61">
  <si>
    <t>RF.MS</t>
  </si>
  <si>
    <t>images</t>
  </si>
  <si>
    <t>MARQUE</t>
  </si>
  <si>
    <t>RF</t>
  </si>
  <si>
    <t>FORNI</t>
  </si>
  <si>
    <t>P.U</t>
  </si>
  <si>
    <t>R%</t>
  </si>
  <si>
    <t>P.U.NET</t>
  </si>
  <si>
    <t>+</t>
  </si>
  <si>
    <t>–</t>
  </si>
  <si>
    <t>SK</t>
  </si>
  <si>
    <t>T.NET</t>
  </si>
  <si>
    <t>CPR</t>
  </si>
  <si>
    <t>SDR</t>
  </si>
  <si>
    <t>LUCAS</t>
  </si>
  <si>
    <t>FEBI</t>
  </si>
  <si>
    <t>EXL</t>
  </si>
  <si>
    <t>BZT</t>
  </si>
  <si>
    <t>TOPRAN</t>
  </si>
  <si>
    <t>MGB</t>
  </si>
  <si>
    <t>BOSCH</t>
  </si>
  <si>
    <t>DURER</t>
  </si>
  <si>
    <t>CDS</t>
  </si>
  <si>
    <t>GAL</t>
  </si>
  <si>
    <t>BIGS</t>
  </si>
  <si>
    <t>VALEO</t>
  </si>
  <si>
    <t>GMA</t>
  </si>
  <si>
    <t>2BOSCH</t>
  </si>
  <si>
    <t>MERCEDES</t>
  </si>
  <si>
    <t>LDM</t>
  </si>
  <si>
    <t>DIESEL POWER</t>
  </si>
  <si>
    <t>GLOW-PLUG</t>
  </si>
  <si>
    <t>ELC-176</t>
  </si>
  <si>
    <t>TPR</t>
  </si>
  <si>
    <t>A0011591701</t>
  </si>
  <si>
    <t>ZOEL</t>
  </si>
  <si>
    <t>HDS216 (HDS255)</t>
  </si>
  <si>
    <t>DP888809</t>
  </si>
  <si>
    <t>DURER/EUROCELL</t>
  </si>
  <si>
    <t>(PPD4452) SR74</t>
  </si>
  <si>
    <t>.0250201039</t>
  </si>
  <si>
    <t>2073F</t>
  </si>
  <si>
    <t>ELC-177</t>
  </si>
  <si>
    <t>SX59</t>
  </si>
  <si>
    <t>HDS217 (hds343)</t>
  </si>
  <si>
    <t>DP448809</t>
  </si>
  <si>
    <t>ELC-177A</t>
  </si>
  <si>
    <t>CHMPION</t>
  </si>
  <si>
    <t>L87YC</t>
  </si>
  <si>
    <t>EYQUEM</t>
  </si>
  <si>
    <t>C32S</t>
  </si>
  <si>
    <t>W5BC (W7BC)</t>
  </si>
  <si>
    <t>W5BC</t>
  </si>
  <si>
    <t>2LUCA</t>
  </si>
  <si>
    <t>PSB7H2</t>
  </si>
  <si>
    <t>E6TC</t>
  </si>
  <si>
    <t>246270(N5) - 246585(11NH)</t>
  </si>
  <si>
    <t>AYT</t>
  </si>
  <si>
    <t>KFM</t>
  </si>
  <si>
    <t>BRG</t>
  </si>
  <si>
    <t>IHS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</si>
</sst>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0.00;[Red]0.00"/>
    <numFmt numFmtId="166" formatCode="_-&quot;د.م.‏&quot;\ * #,##0.00_-;_-&quot;د.م.‏&quot;\ * #,##0.00\-;_-&quot;د.م.‏&quot;\ 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color rgb="FF00B0F0"/>
      <name val="Arial"/>
      <family val="2"/>
    </font>
    <font>
      <sz val="7"/>
      <color rgb="FF00B0F0"/>
      <name val="Arial"/>
      <family val="2"/>
    </font>
    <font>
      <b/>
      <sz val="8"/>
      <name val="Comic Sans MS"/>
      <family val="4"/>
    </font>
    <font>
      <i/>
      <sz val="8"/>
      <name val="Arial"/>
      <family val="2"/>
    </font>
    <font>
      <sz val="7"/>
      <color indexed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gradientFill degree="90">
        <stop position="0">
          <color theme="1"/>
        </stop>
        <stop position="0.5">
          <color theme="1" tint="0.34900967436750391"/>
        </stop>
        <stop position="1">
          <color theme="1"/>
        </stop>
      </gradientFill>
    </fill>
    <fill>
      <patternFill patternType="solid">
        <fgColor indexed="5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6" fontId="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7" fillId="0" borderId="0" xfId="0" applyNumberFormat="1" applyFont="1"/>
    <xf numFmtId="0" fontId="8" fillId="0" borderId="0" xfId="0" applyFont="1"/>
    <xf numFmtId="0" fontId="8" fillId="0" borderId="0" xfId="0" applyFont="1" applyFill="1"/>
    <xf numFmtId="0" fontId="7" fillId="0" borderId="0" xfId="0" applyFont="1"/>
    <xf numFmtId="165" fontId="9" fillId="0" borderId="0" xfId="0" applyNumberFormat="1" applyFont="1"/>
    <xf numFmtId="9" fontId="9" fillId="0" borderId="0" xfId="0" applyNumberFormat="1" applyFont="1"/>
    <xf numFmtId="0" fontId="10" fillId="0" borderId="0" xfId="0" applyFont="1"/>
    <xf numFmtId="164" fontId="11" fillId="0" borderId="0" xfId="0" applyNumberFormat="1" applyFont="1"/>
    <xf numFmtId="165" fontId="12" fillId="0" borderId="0" xfId="0" applyNumberFormat="1" applyFont="1"/>
  </cellXfs>
  <cellStyles count="5">
    <cellStyle name="Euro" xfId="1"/>
    <cellStyle name="Normal" xfId="0" builtinId="0"/>
    <cellStyle name="Normal 2" xfId="2"/>
    <cellStyle name="Normal 3" xfId="3"/>
    <cellStyle name="Normal 4" xfId="4"/>
  </cellStyles>
  <dxfs count="1">
    <dxf>
      <fill>
        <gradientFill degree="90">
          <stop position="0">
            <color theme="1"/>
          </stop>
          <stop position="0.5">
            <color theme="0"/>
          </stop>
          <stop position="1">
            <color theme="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51872</xdr:colOff>
      <xdr:row>15</xdr:row>
      <xdr:rowOff>70574</xdr:rowOff>
    </xdr:from>
    <xdr:to>
      <xdr:col>1</xdr:col>
      <xdr:colOff>1807049</xdr:colOff>
      <xdr:row>20</xdr:row>
      <xdr:rowOff>84483</xdr:rowOff>
    </xdr:to>
    <xdr:pic>
      <xdr:nvPicPr>
        <xdr:cNvPr id="437" name="Image 436" descr="ELC-177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1446381" y="385810165"/>
          <a:ext cx="566359" cy="1755177"/>
        </a:xfrm>
        <a:prstGeom prst="rect">
          <a:avLst/>
        </a:prstGeom>
      </xdr:spPr>
    </xdr:pic>
    <xdr:clientData/>
  </xdr:twoCellAnchor>
  <xdr:twoCellAnchor editAs="oneCell">
    <xdr:from>
      <xdr:col>1</xdr:col>
      <xdr:colOff>459547</xdr:colOff>
      <xdr:row>1</xdr:row>
      <xdr:rowOff>154335</xdr:rowOff>
    </xdr:from>
    <xdr:to>
      <xdr:col>1</xdr:col>
      <xdr:colOff>782476</xdr:colOff>
      <xdr:row>7</xdr:row>
      <xdr:rowOff>73214</xdr:rowOff>
    </xdr:to>
    <xdr:pic>
      <xdr:nvPicPr>
        <xdr:cNvPr id="438" name="Image 437" descr="ELC-17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6748" y="330340"/>
          <a:ext cx="322929" cy="1596108"/>
        </a:xfrm>
        <a:prstGeom prst="rect">
          <a:avLst/>
        </a:prstGeom>
      </xdr:spPr>
    </xdr:pic>
    <xdr:clientData/>
  </xdr:twoCellAnchor>
  <xdr:twoCellAnchor editAs="oneCell">
    <xdr:from>
      <xdr:col>1</xdr:col>
      <xdr:colOff>1050787</xdr:colOff>
      <xdr:row>1</xdr:row>
      <xdr:rowOff>221146</xdr:rowOff>
    </xdr:from>
    <xdr:to>
      <xdr:col>1</xdr:col>
      <xdr:colOff>1373980</xdr:colOff>
      <xdr:row>7</xdr:row>
      <xdr:rowOff>62120</xdr:rowOff>
    </xdr:to>
    <xdr:pic>
      <xdr:nvPicPr>
        <xdr:cNvPr id="439" name="Image 438" descr="ELC-176.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847988" y="397151"/>
          <a:ext cx="323193" cy="1518203"/>
        </a:xfrm>
        <a:prstGeom prst="rect">
          <a:avLst/>
        </a:prstGeom>
      </xdr:spPr>
    </xdr:pic>
    <xdr:clientData/>
  </xdr:twoCellAnchor>
  <xdr:twoCellAnchor editAs="oneCell">
    <xdr:from>
      <xdr:col>1</xdr:col>
      <xdr:colOff>88248</xdr:colOff>
      <xdr:row>10</xdr:row>
      <xdr:rowOff>53109</xdr:rowOff>
    </xdr:from>
    <xdr:to>
      <xdr:col>1</xdr:col>
      <xdr:colOff>1698414</xdr:colOff>
      <xdr:row>12</xdr:row>
      <xdr:rowOff>54666</xdr:rowOff>
    </xdr:to>
    <xdr:pic>
      <xdr:nvPicPr>
        <xdr:cNvPr id="440" name="Image 439" descr="ELC-177A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 rot="5400000">
          <a:off x="1493041" y="1826767"/>
          <a:ext cx="394981" cy="1610166"/>
        </a:xfrm>
        <a:prstGeom prst="rect">
          <a:avLst/>
        </a:prstGeom>
      </xdr:spPr>
    </xdr:pic>
    <xdr:clientData/>
  </xdr:twoCellAnchor>
  <xdr:twoCellAnchor>
    <xdr:from>
      <xdr:col>12</xdr:col>
      <xdr:colOff>62120</xdr:colOff>
      <xdr:row>1</xdr:row>
      <xdr:rowOff>41414</xdr:rowOff>
    </xdr:from>
    <xdr:to>
      <xdr:col>12</xdr:col>
      <xdr:colOff>735081</xdr:colOff>
      <xdr:row>1</xdr:row>
      <xdr:rowOff>227773</xdr:rowOff>
    </xdr:to>
    <xdr:sp macro="" textlink="">
      <xdr:nvSpPr>
        <xdr:cNvPr id="441" name="Pentagone 440"/>
        <xdr:cNvSpPr/>
      </xdr:nvSpPr>
      <xdr:spPr>
        <a:xfrm>
          <a:off x="8893452" y="217419"/>
          <a:ext cx="672961" cy="186359"/>
        </a:xfrm>
        <a:prstGeom prst="homePlat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Boton</a:t>
          </a:r>
        </a:p>
      </xdr:txBody>
    </xdr:sp>
    <xdr:clientData/>
  </xdr:twoCellAnchor>
  <xdr:twoCellAnchor>
    <xdr:from>
      <xdr:col>12</xdr:col>
      <xdr:colOff>62120</xdr:colOff>
      <xdr:row>2</xdr:row>
      <xdr:rowOff>41414</xdr:rowOff>
    </xdr:from>
    <xdr:to>
      <xdr:col>12</xdr:col>
      <xdr:colOff>735081</xdr:colOff>
      <xdr:row>2</xdr:row>
      <xdr:rowOff>227773</xdr:rowOff>
    </xdr:to>
    <xdr:sp macro="" textlink="">
      <xdr:nvSpPr>
        <xdr:cNvPr id="451" name="Pentagone 450"/>
        <xdr:cNvSpPr/>
      </xdr:nvSpPr>
      <xdr:spPr>
        <a:xfrm>
          <a:off x="8893452" y="217419"/>
          <a:ext cx="672961" cy="186359"/>
        </a:xfrm>
        <a:prstGeom prst="homePlat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Boton</a:t>
          </a:r>
        </a:p>
      </xdr:txBody>
    </xdr:sp>
    <xdr:clientData/>
  </xdr:twoCellAnchor>
  <xdr:twoCellAnchor>
    <xdr:from>
      <xdr:col>12</xdr:col>
      <xdr:colOff>62120</xdr:colOff>
      <xdr:row>3</xdr:row>
      <xdr:rowOff>41414</xdr:rowOff>
    </xdr:from>
    <xdr:to>
      <xdr:col>12</xdr:col>
      <xdr:colOff>735081</xdr:colOff>
      <xdr:row>3</xdr:row>
      <xdr:rowOff>227773</xdr:rowOff>
    </xdr:to>
    <xdr:sp macro="" textlink="">
      <xdr:nvSpPr>
        <xdr:cNvPr id="452" name="Pentagone 451"/>
        <xdr:cNvSpPr/>
      </xdr:nvSpPr>
      <xdr:spPr>
        <a:xfrm>
          <a:off x="8893452" y="217419"/>
          <a:ext cx="672961" cy="186359"/>
        </a:xfrm>
        <a:prstGeom prst="homePlat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Boton</a:t>
          </a:r>
        </a:p>
      </xdr:txBody>
    </xdr:sp>
    <xdr:clientData/>
  </xdr:twoCellAnchor>
  <xdr:twoCellAnchor>
    <xdr:from>
      <xdr:col>12</xdr:col>
      <xdr:colOff>62120</xdr:colOff>
      <xdr:row>4</xdr:row>
      <xdr:rowOff>41414</xdr:rowOff>
    </xdr:from>
    <xdr:to>
      <xdr:col>12</xdr:col>
      <xdr:colOff>735081</xdr:colOff>
      <xdr:row>4</xdr:row>
      <xdr:rowOff>227773</xdr:rowOff>
    </xdr:to>
    <xdr:sp macro="" textlink="">
      <xdr:nvSpPr>
        <xdr:cNvPr id="453" name="Pentagone 452"/>
        <xdr:cNvSpPr/>
      </xdr:nvSpPr>
      <xdr:spPr>
        <a:xfrm>
          <a:off x="8893452" y="217419"/>
          <a:ext cx="672961" cy="186359"/>
        </a:xfrm>
        <a:prstGeom prst="homePlat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Boton</a:t>
          </a:r>
        </a:p>
      </xdr:txBody>
    </xdr:sp>
    <xdr:clientData/>
  </xdr:twoCellAnchor>
  <xdr:twoCellAnchor>
    <xdr:from>
      <xdr:col>12</xdr:col>
      <xdr:colOff>62120</xdr:colOff>
      <xdr:row>5</xdr:row>
      <xdr:rowOff>41414</xdr:rowOff>
    </xdr:from>
    <xdr:to>
      <xdr:col>12</xdr:col>
      <xdr:colOff>735081</xdr:colOff>
      <xdr:row>5</xdr:row>
      <xdr:rowOff>227773</xdr:rowOff>
    </xdr:to>
    <xdr:sp macro="" textlink="">
      <xdr:nvSpPr>
        <xdr:cNvPr id="454" name="Pentagone 453"/>
        <xdr:cNvSpPr/>
      </xdr:nvSpPr>
      <xdr:spPr>
        <a:xfrm>
          <a:off x="8893452" y="217419"/>
          <a:ext cx="672961" cy="186359"/>
        </a:xfrm>
        <a:prstGeom prst="homePlat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Boton</a:t>
          </a:r>
        </a:p>
      </xdr:txBody>
    </xdr:sp>
    <xdr:clientData/>
  </xdr:twoCellAnchor>
  <xdr:twoCellAnchor>
    <xdr:from>
      <xdr:col>12</xdr:col>
      <xdr:colOff>62120</xdr:colOff>
      <xdr:row>6</xdr:row>
      <xdr:rowOff>41414</xdr:rowOff>
    </xdr:from>
    <xdr:to>
      <xdr:col>12</xdr:col>
      <xdr:colOff>735081</xdr:colOff>
      <xdr:row>6</xdr:row>
      <xdr:rowOff>227773</xdr:rowOff>
    </xdr:to>
    <xdr:sp macro="" textlink="">
      <xdr:nvSpPr>
        <xdr:cNvPr id="455" name="Pentagone 454"/>
        <xdr:cNvSpPr/>
      </xdr:nvSpPr>
      <xdr:spPr>
        <a:xfrm>
          <a:off x="8893452" y="217419"/>
          <a:ext cx="672961" cy="186359"/>
        </a:xfrm>
        <a:prstGeom prst="homePlat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Boton</a:t>
          </a:r>
        </a:p>
      </xdr:txBody>
    </xdr:sp>
    <xdr:clientData/>
  </xdr:twoCellAnchor>
  <xdr:twoCellAnchor>
    <xdr:from>
      <xdr:col>12</xdr:col>
      <xdr:colOff>62120</xdr:colOff>
      <xdr:row>7</xdr:row>
      <xdr:rowOff>41414</xdr:rowOff>
    </xdr:from>
    <xdr:to>
      <xdr:col>12</xdr:col>
      <xdr:colOff>735081</xdr:colOff>
      <xdr:row>7</xdr:row>
      <xdr:rowOff>227773</xdr:rowOff>
    </xdr:to>
    <xdr:sp macro="" textlink="">
      <xdr:nvSpPr>
        <xdr:cNvPr id="456" name="Pentagone 455"/>
        <xdr:cNvSpPr/>
      </xdr:nvSpPr>
      <xdr:spPr>
        <a:xfrm>
          <a:off x="8893452" y="217419"/>
          <a:ext cx="672961" cy="186359"/>
        </a:xfrm>
        <a:prstGeom prst="homePlat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Boton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L23"/>
  <sheetViews>
    <sheetView tabSelected="1" zoomScale="92" zoomScaleNormal="92" workbookViewId="0">
      <pane ySplit="1" topLeftCell="A2" activePane="bottomLeft" state="frozen"/>
      <selection activeCell="C215" sqref="C215"/>
      <selection pane="bottomLeft" activeCell="C4" sqref="C4:E4"/>
    </sheetView>
  </sheetViews>
  <sheetFormatPr baseColWidth="10" defaultRowHeight="12.75" x14ac:dyDescent="0.2"/>
  <cols>
    <col min="1" max="1" width="12" style="16" customWidth="1"/>
    <col min="2" max="2" width="27.42578125" style="17" customWidth="1"/>
    <col min="3" max="3" width="16.7109375" style="18" customWidth="1"/>
    <col min="4" max="4" width="15.42578125" style="15" bestFit="1" customWidth="1"/>
    <col min="5" max="5" width="11.5703125" style="18" customWidth="1"/>
    <col min="6" max="6" width="8" style="19" bestFit="1" customWidth="1"/>
    <col min="7" max="7" width="6" style="20" customWidth="1"/>
    <col min="8" max="8" width="7.7109375" style="19" customWidth="1"/>
    <col min="9" max="9" width="5.140625" style="21" customWidth="1"/>
    <col min="10" max="10" width="5.7109375" style="22" customWidth="1"/>
    <col min="11" max="11" width="5.7109375" customWidth="1"/>
    <col min="12" max="12" width="10.7109375" style="23" customWidth="1"/>
  </cols>
  <sheetData>
    <row r="1" spans="1:12" ht="13.5" thickBo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1" t="s">
        <v>11</v>
      </c>
    </row>
    <row r="2" spans="1:12" ht="21.75" customHeight="1" x14ac:dyDescent="0.2">
      <c r="A2" s="13" t="s">
        <v>32</v>
      </c>
      <c r="B2" s="14"/>
      <c r="C2" s="4" t="s">
        <v>20</v>
      </c>
      <c r="D2" s="5">
        <v>250201041</v>
      </c>
      <c r="E2" s="6" t="s">
        <v>33</v>
      </c>
      <c r="F2" s="7">
        <v>86</v>
      </c>
      <c r="G2" s="8">
        <v>0.5</v>
      </c>
      <c r="H2" s="7">
        <f t="shared" ref="H2:H22" si="0">F2*G2</f>
        <v>43</v>
      </c>
      <c r="I2" s="9">
        <v>21</v>
      </c>
      <c r="J2" s="10">
        <v>15</v>
      </c>
      <c r="K2" s="11">
        <f t="shared" ref="K2:K15" si="1">I2-J2</f>
        <v>6</v>
      </c>
      <c r="L2" s="12">
        <f t="shared" ref="L2:L22" si="2">H2*K2</f>
        <v>258</v>
      </c>
    </row>
    <row r="3" spans="1:12" ht="21.75" customHeight="1" x14ac:dyDescent="0.2">
      <c r="A3" s="13"/>
      <c r="B3" s="14"/>
      <c r="C3" s="4" t="s">
        <v>28</v>
      </c>
      <c r="D3" s="5" t="s">
        <v>34</v>
      </c>
      <c r="E3" s="6" t="s">
        <v>35</v>
      </c>
      <c r="F3" s="7">
        <v>35</v>
      </c>
      <c r="G3" s="8">
        <v>0.5</v>
      </c>
      <c r="H3" s="7">
        <f t="shared" si="0"/>
        <v>17.5</v>
      </c>
      <c r="I3" s="9">
        <v>22</v>
      </c>
      <c r="J3" s="10">
        <v>22</v>
      </c>
      <c r="K3" s="11">
        <f t="shared" si="1"/>
        <v>0</v>
      </c>
      <c r="L3" s="12">
        <f t="shared" si="2"/>
        <v>0</v>
      </c>
    </row>
    <row r="4" spans="1:12" ht="21.75" customHeight="1" x14ac:dyDescent="0.2">
      <c r="A4" s="13"/>
      <c r="B4" s="14"/>
      <c r="C4" s="4" t="s">
        <v>14</v>
      </c>
      <c r="D4" s="5" t="s">
        <v>36</v>
      </c>
      <c r="E4" s="6" t="s">
        <v>57</v>
      </c>
      <c r="F4" s="7">
        <v>34</v>
      </c>
      <c r="G4" s="8">
        <v>0.5</v>
      </c>
      <c r="H4" s="7">
        <f t="shared" si="0"/>
        <v>17</v>
      </c>
      <c r="I4" s="9">
        <v>20</v>
      </c>
      <c r="J4" s="10">
        <v>20</v>
      </c>
      <c r="K4" s="11">
        <f t="shared" si="1"/>
        <v>0</v>
      </c>
      <c r="L4" s="12">
        <f t="shared" si="2"/>
        <v>0</v>
      </c>
    </row>
    <row r="5" spans="1:12" ht="21.75" customHeight="1" x14ac:dyDescent="0.2">
      <c r="A5" s="13"/>
      <c r="B5" s="14"/>
      <c r="C5" s="4" t="s">
        <v>30</v>
      </c>
      <c r="D5" s="5" t="s">
        <v>37</v>
      </c>
      <c r="E5" s="6" t="s">
        <v>12</v>
      </c>
      <c r="F5" s="7">
        <v>35</v>
      </c>
      <c r="G5" s="8">
        <v>0.5</v>
      </c>
      <c r="H5" s="7">
        <f t="shared" si="0"/>
        <v>17.5</v>
      </c>
      <c r="I5" s="9">
        <v>25</v>
      </c>
      <c r="J5" s="10">
        <v>17</v>
      </c>
      <c r="K5" s="11">
        <f t="shared" si="1"/>
        <v>8</v>
      </c>
      <c r="L5" s="12">
        <f t="shared" si="2"/>
        <v>140</v>
      </c>
    </row>
    <row r="6" spans="1:12" ht="21.75" customHeight="1" x14ac:dyDescent="0.2">
      <c r="A6" s="13"/>
      <c r="B6" s="14"/>
      <c r="C6" s="4" t="s">
        <v>38</v>
      </c>
      <c r="D6" s="5" t="s">
        <v>39</v>
      </c>
      <c r="E6" s="6" t="s">
        <v>22</v>
      </c>
      <c r="F6" s="7">
        <v>31.6</v>
      </c>
      <c r="G6" s="8">
        <v>0.65</v>
      </c>
      <c r="H6" s="7">
        <f t="shared" si="0"/>
        <v>20.540000000000003</v>
      </c>
      <c r="I6" s="9">
        <v>48</v>
      </c>
      <c r="J6" s="10">
        <v>17</v>
      </c>
      <c r="K6" s="11">
        <f t="shared" si="1"/>
        <v>31</v>
      </c>
      <c r="L6" s="12">
        <f t="shared" si="2"/>
        <v>636.74000000000012</v>
      </c>
    </row>
    <row r="7" spans="1:12" ht="21.75" customHeight="1" x14ac:dyDescent="0.2">
      <c r="A7" s="13"/>
      <c r="B7" s="14"/>
      <c r="C7" s="4" t="s">
        <v>31</v>
      </c>
      <c r="D7" s="5" t="s">
        <v>40</v>
      </c>
      <c r="E7" s="6" t="s">
        <v>60</v>
      </c>
      <c r="F7" s="7">
        <v>14.62</v>
      </c>
      <c r="G7" s="8">
        <v>0.65</v>
      </c>
      <c r="H7" s="7">
        <f t="shared" si="0"/>
        <v>9.5030000000000001</v>
      </c>
      <c r="I7" s="9">
        <v>24</v>
      </c>
      <c r="J7" s="10">
        <v>11</v>
      </c>
      <c r="K7" s="11">
        <f t="shared" si="1"/>
        <v>13</v>
      </c>
      <c r="L7" s="12">
        <f t="shared" si="2"/>
        <v>123.539</v>
      </c>
    </row>
    <row r="8" spans="1:12" ht="21.75" customHeight="1" x14ac:dyDescent="0.2">
      <c r="A8" s="13"/>
      <c r="B8" s="14"/>
      <c r="C8" s="4" t="s">
        <v>29</v>
      </c>
      <c r="D8" s="5" t="s">
        <v>41</v>
      </c>
      <c r="E8" s="6" t="s">
        <v>19</v>
      </c>
      <c r="F8" s="7">
        <v>43.47</v>
      </c>
      <c r="G8" s="8">
        <v>0.65</v>
      </c>
      <c r="H8" s="7">
        <f t="shared" si="0"/>
        <v>28.255500000000001</v>
      </c>
      <c r="I8" s="9"/>
      <c r="J8" s="10"/>
      <c r="K8" s="11">
        <f t="shared" si="1"/>
        <v>0</v>
      </c>
      <c r="L8" s="12">
        <f t="shared" si="2"/>
        <v>0</v>
      </c>
    </row>
    <row r="9" spans="1:12" ht="15.75" customHeight="1" x14ac:dyDescent="0.2">
      <c r="A9" s="13" t="s">
        <v>42</v>
      </c>
      <c r="B9" s="14"/>
      <c r="C9" s="4" t="s">
        <v>27</v>
      </c>
      <c r="D9" s="5">
        <v>250201032</v>
      </c>
      <c r="E9" s="6" t="s">
        <v>59</v>
      </c>
      <c r="F9" s="7">
        <v>34</v>
      </c>
      <c r="G9" s="8">
        <v>0.5</v>
      </c>
      <c r="H9" s="7">
        <f t="shared" si="0"/>
        <v>17</v>
      </c>
      <c r="I9" s="9">
        <v>16</v>
      </c>
      <c r="J9" s="10">
        <v>3</v>
      </c>
      <c r="K9" s="11">
        <f t="shared" si="1"/>
        <v>13</v>
      </c>
      <c r="L9" s="12">
        <f t="shared" si="2"/>
        <v>221</v>
      </c>
    </row>
    <row r="10" spans="1:12" ht="15.75" customHeight="1" x14ac:dyDescent="0.2">
      <c r="A10" s="13"/>
      <c r="B10" s="14"/>
      <c r="C10" s="4" t="s">
        <v>21</v>
      </c>
      <c r="D10" s="5" t="s">
        <v>43</v>
      </c>
      <c r="E10" s="6" t="s">
        <v>22</v>
      </c>
      <c r="F10" s="7">
        <v>28.9</v>
      </c>
      <c r="G10" s="8">
        <v>0.65</v>
      </c>
      <c r="H10" s="7">
        <f t="shared" si="0"/>
        <v>18.785</v>
      </c>
      <c r="I10" s="9">
        <v>10</v>
      </c>
      <c r="J10" s="10">
        <v>9</v>
      </c>
      <c r="K10" s="11">
        <f t="shared" si="1"/>
        <v>1</v>
      </c>
      <c r="L10" s="12">
        <f t="shared" si="2"/>
        <v>18.785</v>
      </c>
    </row>
    <row r="11" spans="1:12" ht="15.75" customHeight="1" x14ac:dyDescent="0.2">
      <c r="A11" s="13"/>
      <c r="B11" s="14"/>
      <c r="C11" s="4" t="s">
        <v>31</v>
      </c>
      <c r="D11" s="5">
        <v>250201032</v>
      </c>
      <c r="E11" s="6" t="s">
        <v>60</v>
      </c>
      <c r="F11" s="7">
        <v>13.08</v>
      </c>
      <c r="G11" s="8">
        <v>0.65</v>
      </c>
      <c r="H11" s="7">
        <f t="shared" si="0"/>
        <v>8.5020000000000007</v>
      </c>
      <c r="I11" s="9">
        <v>53</v>
      </c>
      <c r="J11" s="10">
        <v>3</v>
      </c>
      <c r="K11" s="11">
        <f t="shared" si="1"/>
        <v>50</v>
      </c>
      <c r="L11" s="12">
        <f t="shared" si="2"/>
        <v>425.1</v>
      </c>
    </row>
    <row r="12" spans="1:12" ht="15.75" customHeight="1" x14ac:dyDescent="0.2">
      <c r="A12" s="13"/>
      <c r="B12" s="14"/>
      <c r="C12" s="4" t="s">
        <v>14</v>
      </c>
      <c r="D12" s="5" t="s">
        <v>44</v>
      </c>
      <c r="E12" s="6" t="s">
        <v>57</v>
      </c>
      <c r="F12" s="7">
        <v>48</v>
      </c>
      <c r="G12" s="8">
        <v>0.5</v>
      </c>
      <c r="H12" s="7">
        <f t="shared" si="0"/>
        <v>24</v>
      </c>
      <c r="I12" s="9">
        <v>8</v>
      </c>
      <c r="J12" s="10">
        <v>5</v>
      </c>
      <c r="K12" s="11">
        <f>I12-J12</f>
        <v>3</v>
      </c>
      <c r="L12" s="12">
        <f t="shared" si="2"/>
        <v>72</v>
      </c>
    </row>
    <row r="13" spans="1:12" ht="15.75" customHeight="1" x14ac:dyDescent="0.2">
      <c r="A13" s="13"/>
      <c r="B13" s="14"/>
      <c r="C13" s="4" t="s">
        <v>30</v>
      </c>
      <c r="D13" s="5" t="s">
        <v>45</v>
      </c>
      <c r="E13" s="6" t="s">
        <v>12</v>
      </c>
      <c r="F13" s="7">
        <v>29</v>
      </c>
      <c r="G13" s="8">
        <v>0.65</v>
      </c>
      <c r="H13" s="7">
        <f t="shared" si="0"/>
        <v>18.850000000000001</v>
      </c>
      <c r="I13" s="9">
        <v>12</v>
      </c>
      <c r="J13" s="10"/>
      <c r="K13" s="11">
        <f>I13-J13</f>
        <v>12</v>
      </c>
      <c r="L13" s="12">
        <f t="shared" si="2"/>
        <v>226.20000000000002</v>
      </c>
    </row>
    <row r="14" spans="1:12" ht="15.75" customHeight="1" x14ac:dyDescent="0.2">
      <c r="A14" s="13"/>
      <c r="B14" s="14"/>
      <c r="C14" s="4" t="s">
        <v>18</v>
      </c>
      <c r="D14" s="5">
        <v>107117</v>
      </c>
      <c r="E14" s="6" t="s">
        <v>17</v>
      </c>
      <c r="F14" s="7">
        <v>52</v>
      </c>
      <c r="G14" s="8">
        <v>0.65</v>
      </c>
      <c r="H14" s="7">
        <f t="shared" si="0"/>
        <v>33.800000000000004</v>
      </c>
      <c r="I14" s="9"/>
      <c r="J14" s="10"/>
      <c r="K14" s="11">
        <f t="shared" si="1"/>
        <v>0</v>
      </c>
      <c r="L14" s="12">
        <f t="shared" si="2"/>
        <v>0</v>
      </c>
    </row>
    <row r="15" spans="1:12" ht="15.75" customHeight="1" x14ac:dyDescent="0.2">
      <c r="A15" s="13"/>
      <c r="B15" s="14"/>
      <c r="C15" s="4" t="s">
        <v>15</v>
      </c>
      <c r="D15" s="5">
        <v>15956</v>
      </c>
      <c r="E15" s="6" t="s">
        <v>16</v>
      </c>
      <c r="F15" s="7">
        <v>70</v>
      </c>
      <c r="G15" s="8">
        <v>0.6</v>
      </c>
      <c r="H15" s="7">
        <f t="shared" si="0"/>
        <v>42</v>
      </c>
      <c r="I15" s="9"/>
      <c r="J15" s="10"/>
      <c r="K15" s="11">
        <f t="shared" si="1"/>
        <v>0</v>
      </c>
      <c r="L15" s="12">
        <f t="shared" si="2"/>
        <v>0</v>
      </c>
    </row>
    <row r="16" spans="1:12" ht="10.5" customHeight="1" x14ac:dyDescent="0.2">
      <c r="A16" s="13" t="s">
        <v>46</v>
      </c>
      <c r="B16" s="14"/>
      <c r="C16" s="4" t="s">
        <v>47</v>
      </c>
      <c r="D16" s="5" t="s">
        <v>48</v>
      </c>
      <c r="E16" s="6" t="s">
        <v>13</v>
      </c>
      <c r="F16" s="7">
        <v>16.71</v>
      </c>
      <c r="G16" s="8">
        <v>0.65</v>
      </c>
      <c r="H16" s="7">
        <f t="shared" si="0"/>
        <v>10.861500000000001</v>
      </c>
      <c r="I16" s="9">
        <v>60</v>
      </c>
      <c r="J16" s="10">
        <v>32</v>
      </c>
      <c r="K16" s="11">
        <f>I16-J16</f>
        <v>28</v>
      </c>
      <c r="L16" s="12">
        <f t="shared" si="2"/>
        <v>304.12200000000001</v>
      </c>
    </row>
    <row r="17" spans="1:12" ht="10.5" customHeight="1" x14ac:dyDescent="0.2">
      <c r="A17" s="13"/>
      <c r="B17" s="14"/>
      <c r="C17" s="4" t="s">
        <v>49</v>
      </c>
      <c r="D17" s="5" t="s">
        <v>50</v>
      </c>
      <c r="E17" s="6" t="s">
        <v>19</v>
      </c>
      <c r="F17" s="7">
        <v>15.42</v>
      </c>
      <c r="G17" s="8">
        <v>0.65</v>
      </c>
      <c r="H17" s="7">
        <f t="shared" si="0"/>
        <v>10.023</v>
      </c>
      <c r="I17" s="9">
        <v>7</v>
      </c>
      <c r="J17" s="10">
        <v>5</v>
      </c>
      <c r="K17" s="11">
        <f t="shared" ref="K17:K22" si="3">I17-J17</f>
        <v>2</v>
      </c>
      <c r="L17" s="12">
        <f t="shared" si="2"/>
        <v>20.045999999999999</v>
      </c>
    </row>
    <row r="18" spans="1:12" ht="10.5" customHeight="1" x14ac:dyDescent="0.2">
      <c r="A18" s="13"/>
      <c r="B18" s="14"/>
      <c r="C18" s="4" t="s">
        <v>20</v>
      </c>
      <c r="D18" s="5" t="s">
        <v>51</v>
      </c>
      <c r="E18" s="6" t="s">
        <v>58</v>
      </c>
      <c r="F18" s="7">
        <v>20</v>
      </c>
      <c r="G18" s="8">
        <v>0.5</v>
      </c>
      <c r="H18" s="7">
        <f t="shared" si="0"/>
        <v>10</v>
      </c>
      <c r="I18" s="9">
        <v>74</v>
      </c>
      <c r="J18" s="10">
        <v>63</v>
      </c>
      <c r="K18" s="11">
        <f t="shared" si="3"/>
        <v>11</v>
      </c>
      <c r="L18" s="12">
        <f t="shared" si="2"/>
        <v>110</v>
      </c>
    </row>
    <row r="19" spans="1:12" ht="10.5" customHeight="1" x14ac:dyDescent="0.2">
      <c r="A19" s="13"/>
      <c r="B19" s="14"/>
      <c r="C19" s="4" t="s">
        <v>27</v>
      </c>
      <c r="D19" s="5" t="s">
        <v>52</v>
      </c>
      <c r="E19" s="6" t="s">
        <v>57</v>
      </c>
      <c r="F19" s="7">
        <v>16</v>
      </c>
      <c r="G19" s="8">
        <v>0.5</v>
      </c>
      <c r="H19" s="7">
        <f t="shared" si="0"/>
        <v>8</v>
      </c>
      <c r="I19" s="9">
        <v>9</v>
      </c>
      <c r="J19" s="10">
        <v>0</v>
      </c>
      <c r="K19" s="11">
        <f t="shared" si="3"/>
        <v>9</v>
      </c>
      <c r="L19" s="12">
        <f t="shared" si="2"/>
        <v>72</v>
      </c>
    </row>
    <row r="20" spans="1:12" ht="10.5" customHeight="1" x14ac:dyDescent="0.2">
      <c r="A20" s="13"/>
      <c r="B20" s="14"/>
      <c r="C20" s="4" t="s">
        <v>53</v>
      </c>
      <c r="D20" s="5" t="s">
        <v>54</v>
      </c>
      <c r="E20" s="6" t="s">
        <v>13</v>
      </c>
      <c r="F20" s="7">
        <v>13</v>
      </c>
      <c r="G20" s="8">
        <v>0.5</v>
      </c>
      <c r="H20" s="7">
        <f t="shared" si="0"/>
        <v>6.5</v>
      </c>
      <c r="I20" s="9">
        <v>2</v>
      </c>
      <c r="J20" s="10"/>
      <c r="K20" s="11">
        <f t="shared" si="3"/>
        <v>2</v>
      </c>
      <c r="L20" s="12">
        <f t="shared" si="2"/>
        <v>13</v>
      </c>
    </row>
    <row r="21" spans="1:12" ht="10.5" customHeight="1" x14ac:dyDescent="0.2">
      <c r="A21" s="13"/>
      <c r="B21" s="14"/>
      <c r="C21" s="4" t="s">
        <v>24</v>
      </c>
      <c r="D21" s="5" t="s">
        <v>55</v>
      </c>
      <c r="E21" s="6" t="s">
        <v>23</v>
      </c>
      <c r="F21" s="7">
        <v>14</v>
      </c>
      <c r="G21" s="8">
        <v>0.5</v>
      </c>
      <c r="H21" s="7">
        <f t="shared" si="0"/>
        <v>7</v>
      </c>
      <c r="I21" s="9">
        <v>35</v>
      </c>
      <c r="J21" s="10">
        <v>15</v>
      </c>
      <c r="K21" s="11">
        <f t="shared" si="3"/>
        <v>20</v>
      </c>
      <c r="L21" s="12">
        <f t="shared" si="2"/>
        <v>140</v>
      </c>
    </row>
    <row r="22" spans="1:12" ht="20.25" customHeight="1" x14ac:dyDescent="0.2">
      <c r="A22" s="13"/>
      <c r="B22" s="14"/>
      <c r="C22" s="4" t="s">
        <v>25</v>
      </c>
      <c r="D22" s="5" t="s">
        <v>56</v>
      </c>
      <c r="E22" s="6" t="s">
        <v>26</v>
      </c>
      <c r="F22" s="7">
        <v>13.44</v>
      </c>
      <c r="G22" s="8">
        <v>0.65</v>
      </c>
      <c r="H22" s="7">
        <f t="shared" si="0"/>
        <v>8.7360000000000007</v>
      </c>
      <c r="I22" s="9">
        <v>73</v>
      </c>
      <c r="J22" s="10">
        <v>65</v>
      </c>
      <c r="K22" s="11">
        <f t="shared" si="3"/>
        <v>8</v>
      </c>
      <c r="L22" s="12">
        <f t="shared" si="2"/>
        <v>69.888000000000005</v>
      </c>
    </row>
    <row r="23" spans="1:12" x14ac:dyDescent="0.2">
      <c r="L23" s="23">
        <f>SUM(L2:L22)</f>
        <v>2850.4199999999996</v>
      </c>
    </row>
  </sheetData>
  <mergeCells count="6">
    <mergeCell ref="A16:A22"/>
    <mergeCell ref="B16:B22"/>
    <mergeCell ref="A2:A8"/>
    <mergeCell ref="B2:B8"/>
    <mergeCell ref="A9:A15"/>
    <mergeCell ref="B9:B15"/>
  </mergeCells>
  <conditionalFormatting sqref="K2:K22">
    <cfRule type="cellIs" dxfId="0" priority="1" operator="lessThan">
      <formula>1</formula>
    </cfRule>
  </conditionalFormatting>
  <pageMargins left="0.78740157499999996" right="0.78740157499999996" top="0.984251969" bottom="0.984251969" header="0.4921259845" footer="0.4921259845"/>
  <pageSetup orientation="portrait" horizontalDpi="4294967293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3" sqref="A3:C3"/>
    </sheetView>
  </sheetViews>
  <sheetFormatPr baseColWidth="10" defaultRowHeight="12.75" x14ac:dyDescent="0.2"/>
  <sheetData>
    <row r="1" spans="1:3" ht="13.5" thickBot="1" x14ac:dyDescent="0.25">
      <c r="A1" s="2" t="s">
        <v>2</v>
      </c>
      <c r="B1" s="2" t="s">
        <v>3</v>
      </c>
      <c r="C1" s="2" t="s">
        <v>4</v>
      </c>
    </row>
    <row r="2" spans="1:3" x14ac:dyDescent="0.2">
      <c r="A2" s="4" t="s">
        <v>28</v>
      </c>
      <c r="B2" s="5" t="s">
        <v>34</v>
      </c>
      <c r="C2" s="6" t="s">
        <v>35</v>
      </c>
    </row>
    <row r="3" spans="1:3" ht="18" x14ac:dyDescent="0.2">
      <c r="A3" s="4" t="s">
        <v>14</v>
      </c>
      <c r="B3" s="5" t="s">
        <v>36</v>
      </c>
      <c r="C3" s="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STOCK</vt:lpstr>
      <vt:lpstr>A COMADER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Tux7</dc:creator>
  <cp:lastModifiedBy>Tux7</cp:lastModifiedBy>
  <dcterms:created xsi:type="dcterms:W3CDTF">2014-10-02T12:58:22Z</dcterms:created>
  <dcterms:modified xsi:type="dcterms:W3CDTF">2014-10-02T17:57:08Z</dcterms:modified>
</cp:coreProperties>
</file>