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5" windowWidth="5280" windowHeight="9525" activeTab="2"/>
  </bookViews>
  <sheets>
    <sheet name="MAIN" sheetId="2" r:id="rId1"/>
    <sheet name="WORKS" sheetId="5" r:id="rId2"/>
    <sheet name="F.E.M" sheetId="4" r:id="rId3"/>
  </sheets>
  <definedNames>
    <definedName name="ANALYSIS">MAIN!$CL$1:$DI$1</definedName>
    <definedName name="B">F.E.M!$B$8</definedName>
    <definedName name="BSH">MAIN!$AK$25</definedName>
    <definedName name="CCH">MAIN!$AK$29</definedName>
    <definedName name="CCW_1">MAIN!$AK$19</definedName>
    <definedName name="CCW_2">MAIN!$AL$19</definedName>
    <definedName name="CCW_3">MAIN!$AM$19</definedName>
    <definedName name="CCW_4">MAIN!$AN$19</definedName>
    <definedName name="cells">MAIN!$AK$3</definedName>
    <definedName name="DESIGN">MAIN!$DK$1:$EK$1</definedName>
    <definedName name="Dmat1">F.E.M!$V$2:$V$10</definedName>
    <definedName name="Dmat2">F.E.M!#REF!</definedName>
    <definedName name="Dmat3">F.E.M!#REF!</definedName>
    <definedName name="Dmat4">F.E.M!#REF!</definedName>
    <definedName name="Ec">MAIN!$N$11</definedName>
    <definedName name="Es">MAIN!$N$16</definedName>
    <definedName name="EWT">MAIN!$AK$21</definedName>
    <definedName name="EXTRA01">MAIN!$EL$1:$FI$1</definedName>
    <definedName name="EXTRA02">MAIN!$FJ$1:$GG$1</definedName>
    <definedName name="EXTRA03">MAIN!$GH$1:$HI$1</definedName>
    <definedName name="Fc">MAIN!$N$9</definedName>
    <definedName name="Fctd">MAIN!$N$10</definedName>
    <definedName name="FCW">MAIN!$BI$10</definedName>
    <definedName name="fi">MAIN!$N$19</definedName>
    <definedName name="fmat1">F.E.M!$X$2:$X$10</definedName>
    <definedName name="fmat2">F.E.M!$X$2:$X$15</definedName>
    <definedName name="fmat3">F.E.M!$X$2:$X$20</definedName>
    <definedName name="fmat4">F.E.M!$X$2:$X$25</definedName>
    <definedName name="Fy">MAIN!$N$15</definedName>
    <definedName name="Ga">MAIN!$N$25</definedName>
    <definedName name="Gc">MAIN!$N$12</definedName>
    <definedName name="GEL">MAIN!$AK$31</definedName>
    <definedName name="GEOMETRY">MAIN!$AH$1:$BE$1</definedName>
    <definedName name="Gs">MAIN!$N$20</definedName>
    <definedName name="Gw">MAIN!$N$28</definedName>
    <definedName name="H">F.E.M!$B$9</definedName>
    <definedName name="HAL">MAIN!$BI$4</definedName>
    <definedName name="HFLB">MAIN!$BI$24</definedName>
    <definedName name="HFLT">MAIN!$BI$22</definedName>
    <definedName name="Hi">F.E.M!$B$7</definedName>
    <definedName name="HTL">MAIN!$BI$30</definedName>
    <definedName name="HWLB">MAIN!$BI$20</definedName>
    <definedName name="HWLT">MAIN!$BI$18</definedName>
    <definedName name="IWT">MAIN!$AK$23</definedName>
    <definedName name="Ka">MAIN!$N$22</definedName>
    <definedName name="kblok">F.E.M!$AI$2:$AN$91</definedName>
    <definedName name="Kmatr1">F.E.M!$B$45:$J$53</definedName>
    <definedName name="Kmatr2">F.E.M!$B$45:$O$58</definedName>
    <definedName name="Kmatr3">F.E.M!$B$45:$T$63</definedName>
    <definedName name="Kmatr4">F.E.M!$B$45:$Y$68</definedName>
    <definedName name="kodnum">F.E.M!$AA$2:$AF$91</definedName>
    <definedName name="L_1">F.E.M!$B$3</definedName>
    <definedName name="L_2">F.E.M!$B$4</definedName>
    <definedName name="L_3">F.E.M!$B$5</definedName>
    <definedName name="L_4">F.E.M!$B$6</definedName>
    <definedName name="LOADS">MAIN!$BF$1:$CK$1</definedName>
    <definedName name="MAKS">WORKS!$D$156</definedName>
    <definedName name="MATERIALS">MAIN!$J$1:$AG$1</definedName>
    <definedName name="NOM">F.E.M!$B$10</definedName>
    <definedName name="TSH">MAIN!$AK$27</definedName>
    <definedName name="TSW">MAIN!$BI$8</definedName>
    <definedName name="units">MAIN!$N$6</definedName>
    <definedName name="VD">MAIN!$AK$7</definedName>
    <definedName name="VFL">MAIN!$BI$12</definedName>
    <definedName name="VTL">MAIN!$BI$28</definedName>
    <definedName name="VWE">MAIN!$BO$30</definedName>
    <definedName name="VWL">MAIN!$BI$16</definedName>
    <definedName name="WSH">MAIN!$AK$5</definedName>
    <definedName name="WSL">MAIN!$BI$14</definedName>
  </definedNames>
  <calcPr calcId="124519"/>
</workbook>
</file>

<file path=xl/calcChain.xml><?xml version="1.0" encoding="utf-8"?>
<calcChain xmlns="http://schemas.openxmlformats.org/spreadsheetml/2006/main">
  <c r="FS28" i="2"/>
  <c r="FS29"/>
  <c r="FS30"/>
  <c r="FS27"/>
  <c r="FQ28"/>
  <c r="FQ29"/>
  <c r="FQ30"/>
  <c r="FQ27"/>
  <c r="DO28"/>
  <c r="FP28" s="1"/>
  <c r="FR28" s="1"/>
  <c r="DO17"/>
  <c r="DO29"/>
  <c r="DO15"/>
  <c r="DO14"/>
  <c r="FP27" s="1"/>
  <c r="FR27" s="1"/>
  <c r="DP3"/>
  <c r="DM20"/>
  <c r="DM19"/>
  <c r="DM18"/>
  <c r="DM6"/>
  <c r="DM5"/>
  <c r="DM4"/>
  <c r="GJ6"/>
  <c r="GJ5"/>
  <c r="GJ4"/>
  <c r="GJ20"/>
  <c r="GJ19"/>
  <c r="GJ18"/>
  <c r="DP15" l="1"/>
  <c r="DP14"/>
  <c r="GL28"/>
  <c r="FP30" s="1"/>
  <c r="FR30" s="1"/>
  <c r="DK2"/>
  <c r="GL29" l="1"/>
  <c r="BI28"/>
  <c r="GM28" l="1"/>
  <c r="GN28"/>
  <c r="GO28"/>
  <c r="GL14"/>
  <c r="FP29" s="1"/>
  <c r="FR29" s="1"/>
  <c r="GM14"/>
  <c r="GN14"/>
  <c r="GO14"/>
  <c r="GM29"/>
  <c r="GN29"/>
  <c r="GO29"/>
  <c r="GL15"/>
  <c r="GM15"/>
  <c r="GN15"/>
  <c r="GO15"/>
  <c r="J200" i="5"/>
  <c r="J195"/>
  <c r="J190"/>
  <c r="DM7" i="2" l="1"/>
  <c r="DM13" s="1"/>
  <c r="DM21"/>
  <c r="GJ21"/>
  <c r="GJ25" s="1"/>
  <c r="GJ7"/>
  <c r="GJ10" s="1"/>
  <c r="M187" i="5"/>
  <c r="DM26" i="2" l="1"/>
  <c r="DM25"/>
  <c r="DM24"/>
  <c r="DM12"/>
  <c r="DM11"/>
  <c r="DM10"/>
  <c r="GJ12"/>
  <c r="GJ11"/>
  <c r="GJ26"/>
  <c r="DM27"/>
  <c r="GJ27"/>
  <c r="GJ24"/>
  <c r="GJ13"/>
  <c r="L190" i="5"/>
  <c r="K190"/>
  <c r="H190"/>
  <c r="C157"/>
  <c r="C156"/>
  <c r="A166"/>
  <c r="A200"/>
  <c r="F190"/>
  <c r="G201"/>
  <c r="F201"/>
  <c r="F198"/>
  <c r="B199"/>
  <c r="B200"/>
  <c r="B198"/>
  <c r="A199"/>
  <c r="E198" s="1"/>
  <c r="E199" s="1"/>
  <c r="E200" s="1"/>
  <c r="A198"/>
  <c r="E193"/>
  <c r="D193"/>
  <c r="D195" s="1"/>
  <c r="E190"/>
  <c r="D190"/>
  <c r="C190"/>
  <c r="B190"/>
  <c r="D156" l="1"/>
  <c r="D194"/>
  <c r="BI20" i="2"/>
  <c r="BI16"/>
  <c r="A176" i="5" l="1"/>
  <c r="G161"/>
  <c r="E159"/>
  <c r="E162"/>
  <c r="E163"/>
  <c r="F161"/>
  <c r="D159"/>
  <c r="D160"/>
  <c r="D163"/>
  <c r="K144"/>
  <c r="L144"/>
  <c r="K146"/>
  <c r="K145" s="1"/>
  <c r="K147"/>
  <c r="L147"/>
  <c r="L148"/>
  <c r="A149"/>
  <c r="L149"/>
  <c r="A150"/>
  <c r="K150"/>
  <c r="A151"/>
  <c r="A152"/>
  <c r="A153"/>
  <c r="L153"/>
  <c r="A154"/>
  <c r="J156"/>
  <c r="L156"/>
  <c r="L158"/>
  <c r="L157" s="1"/>
  <c r="J159"/>
  <c r="C160"/>
  <c r="C161" s="1"/>
  <c r="E161" s="1"/>
  <c r="B161"/>
  <c r="D161" s="1"/>
  <c r="I187" s="1"/>
  <c r="J162"/>
  <c r="L162"/>
  <c r="J165"/>
  <c r="L165"/>
  <c r="A167"/>
  <c r="B167" s="1"/>
  <c r="B177" s="1"/>
  <c r="E166"/>
  <c r="F166" s="1"/>
  <c r="L167"/>
  <c r="L166" s="1"/>
  <c r="J168"/>
  <c r="J171"/>
  <c r="L171"/>
  <c r="E172"/>
  <c r="E182" s="1"/>
  <c r="J174"/>
  <c r="L174"/>
  <c r="L176"/>
  <c r="L175" s="1"/>
  <c r="J177"/>
  <c r="J180"/>
  <c r="L180"/>
  <c r="A140"/>
  <c r="M140" s="1"/>
  <c r="A137"/>
  <c r="M137" s="1"/>
  <c r="A134"/>
  <c r="M134" s="1"/>
  <c r="M131"/>
  <c r="M130"/>
  <c r="E160" l="1"/>
  <c r="K187" s="1"/>
  <c r="A177"/>
  <c r="I189"/>
  <c r="I188" s="1"/>
  <c r="E167"/>
  <c r="E170" s="1"/>
  <c r="B162"/>
  <c r="D162" s="1"/>
  <c r="F167"/>
  <c r="F168" s="1"/>
  <c r="G166"/>
  <c r="H166" s="1"/>
  <c r="B166"/>
  <c r="B176" s="1"/>
  <c r="E174"/>
  <c r="E171"/>
  <c r="D166"/>
  <c r="D176" s="1"/>
  <c r="A174"/>
  <c r="C166"/>
  <c r="C176" s="1"/>
  <c r="F171"/>
  <c r="F172" s="1"/>
  <c r="D167"/>
  <c r="D177" s="1"/>
  <c r="E173"/>
  <c r="A168"/>
  <c r="C167"/>
  <c r="C177" s="1"/>
  <c r="F174"/>
  <c r="A120"/>
  <c r="A123"/>
  <c r="A126"/>
  <c r="B174" l="1"/>
  <c r="B184" s="1"/>
  <c r="A184"/>
  <c r="E168"/>
  <c r="E169" s="1"/>
  <c r="E179" s="1"/>
  <c r="A169"/>
  <c r="A179" s="1"/>
  <c r="A178"/>
  <c r="C198"/>
  <c r="F187"/>
  <c r="L189" s="1"/>
  <c r="L188" s="1"/>
  <c r="E176"/>
  <c r="C193"/>
  <c r="C194" s="1"/>
  <c r="C195" s="1"/>
  <c r="E195" s="1"/>
  <c r="E194" s="1"/>
  <c r="G171"/>
  <c r="G172" s="1"/>
  <c r="G174"/>
  <c r="G184" s="1"/>
  <c r="G167"/>
  <c r="G168" s="1"/>
  <c r="F184"/>
  <c r="E181"/>
  <c r="F176"/>
  <c r="C174"/>
  <c r="C184" s="1"/>
  <c r="E177"/>
  <c r="E180"/>
  <c r="E183"/>
  <c r="G176"/>
  <c r="E184"/>
  <c r="F181"/>
  <c r="F182"/>
  <c r="C189" s="1"/>
  <c r="J189" s="1"/>
  <c r="B189"/>
  <c r="H187" s="1"/>
  <c r="H188" s="1"/>
  <c r="D174"/>
  <c r="D184" s="1"/>
  <c r="F173"/>
  <c r="F183" s="1"/>
  <c r="F170"/>
  <c r="F180" s="1"/>
  <c r="F177"/>
  <c r="C168"/>
  <c r="C178" s="1"/>
  <c r="A173"/>
  <c r="A183" s="1"/>
  <c r="D168"/>
  <c r="D178" s="1"/>
  <c r="B168"/>
  <c r="B178" s="1"/>
  <c r="H176"/>
  <c r="H167"/>
  <c r="H168" s="1"/>
  <c r="H174"/>
  <c r="H184" s="1"/>
  <c r="H171"/>
  <c r="H172" s="1"/>
  <c r="M123"/>
  <c r="M126"/>
  <c r="M116"/>
  <c r="M117"/>
  <c r="M120"/>
  <c r="E43"/>
  <c r="E40"/>
  <c r="E37"/>
  <c r="E34"/>
  <c r="F30"/>
  <c r="G30"/>
  <c r="H30"/>
  <c r="I30"/>
  <c r="J30"/>
  <c r="K30"/>
  <c r="A30"/>
  <c r="E178" l="1"/>
  <c r="B187" s="1"/>
  <c r="G162"/>
  <c r="D198"/>
  <c r="G181"/>
  <c r="C199"/>
  <c r="C200" s="1"/>
  <c r="F199"/>
  <c r="G177"/>
  <c r="G170"/>
  <c r="G180" s="1"/>
  <c r="A172"/>
  <c r="A182" s="1"/>
  <c r="A187"/>
  <c r="B169"/>
  <c r="B179" s="1"/>
  <c r="A170"/>
  <c r="A180" s="1"/>
  <c r="C169"/>
  <c r="C179" s="1"/>
  <c r="D169"/>
  <c r="D179" s="1"/>
  <c r="F178"/>
  <c r="C187" s="1"/>
  <c r="F169"/>
  <c r="F179" s="1"/>
  <c r="H181"/>
  <c r="H170"/>
  <c r="H180" s="1"/>
  <c r="H177"/>
  <c r="G173"/>
  <c r="G183" s="1"/>
  <c r="J194" s="1"/>
  <c r="G182"/>
  <c r="D189" s="1"/>
  <c r="G178"/>
  <c r="D187" s="1"/>
  <c r="J197" s="1"/>
  <c r="G169"/>
  <c r="G179" s="1"/>
  <c r="B173"/>
  <c r="B183" s="1"/>
  <c r="C173"/>
  <c r="C183" s="1"/>
  <c r="D173"/>
  <c r="D183" s="1"/>
  <c r="AQ85" i="4"/>
  <c r="AP85"/>
  <c r="AO85"/>
  <c r="AQ78"/>
  <c r="AP78"/>
  <c r="AO78"/>
  <c r="AQ71"/>
  <c r="AP71"/>
  <c r="AO71"/>
  <c r="AQ64"/>
  <c r="AP64"/>
  <c r="AO64"/>
  <c r="AQ57"/>
  <c r="AP57"/>
  <c r="AO57"/>
  <c r="AQ50"/>
  <c r="AP50"/>
  <c r="AO50"/>
  <c r="AQ43"/>
  <c r="AP43"/>
  <c r="AO43"/>
  <c r="AQ36"/>
  <c r="AP36"/>
  <c r="AO36"/>
  <c r="AQ29"/>
  <c r="AP29"/>
  <c r="AO29"/>
  <c r="AQ22"/>
  <c r="AP22"/>
  <c r="AO22"/>
  <c r="AQ15"/>
  <c r="AP15"/>
  <c r="AO15"/>
  <c r="AQ8"/>
  <c r="AP8"/>
  <c r="AO8"/>
  <c r="AQ1"/>
  <c r="AP1"/>
  <c r="AO1"/>
  <c r="J187" i="5" l="1"/>
  <c r="J188" s="1"/>
  <c r="C188"/>
  <c r="J192"/>
  <c r="J193" s="1"/>
  <c r="B188"/>
  <c r="G187"/>
  <c r="G188" s="1"/>
  <c r="G189" s="1"/>
  <c r="D188"/>
  <c r="F200"/>
  <c r="G198"/>
  <c r="D199"/>
  <c r="D200" s="1"/>
  <c r="G200"/>
  <c r="A189"/>
  <c r="A188"/>
  <c r="H173"/>
  <c r="H183" s="1"/>
  <c r="J199" s="1"/>
  <c r="J198" s="1"/>
  <c r="H182"/>
  <c r="E189" s="1"/>
  <c r="H169"/>
  <c r="H179" s="1"/>
  <c r="H178"/>
  <c r="E187" s="1"/>
  <c r="F189"/>
  <c r="B170"/>
  <c r="B180" s="1"/>
  <c r="C170"/>
  <c r="C180" s="1"/>
  <c r="D170"/>
  <c r="D180" s="1"/>
  <c r="A171"/>
  <c r="A181" s="1"/>
  <c r="B172"/>
  <c r="B182" s="1"/>
  <c r="C172"/>
  <c r="C182" s="1"/>
  <c r="D172"/>
  <c r="D182" s="1"/>
  <c r="AB44" i="4"/>
  <c r="AC44"/>
  <c r="AD44"/>
  <c r="AE44"/>
  <c r="AF44"/>
  <c r="AB45"/>
  <c r="AC45"/>
  <c r="AD45"/>
  <c r="AE45"/>
  <c r="AF45"/>
  <c r="AB46"/>
  <c r="AC46"/>
  <c r="AD46"/>
  <c r="AE46"/>
  <c r="AF46"/>
  <c r="AB47"/>
  <c r="AC47"/>
  <c r="AD47"/>
  <c r="AE47"/>
  <c r="AF47"/>
  <c r="AB48"/>
  <c r="AC48"/>
  <c r="AD48"/>
  <c r="AE48"/>
  <c r="AF48"/>
  <c r="AB49"/>
  <c r="AC49"/>
  <c r="AD49"/>
  <c r="AE49"/>
  <c r="AF49"/>
  <c r="AA45"/>
  <c r="AA46"/>
  <c r="AA47"/>
  <c r="AA48"/>
  <c r="AA49"/>
  <c r="AA44"/>
  <c r="AB37"/>
  <c r="AC37"/>
  <c r="AD37"/>
  <c r="AE37"/>
  <c r="AF37"/>
  <c r="AB38"/>
  <c r="AC38"/>
  <c r="AD38"/>
  <c r="AE38"/>
  <c r="AF38"/>
  <c r="AB39"/>
  <c r="AC39"/>
  <c r="AD39"/>
  <c r="AE39"/>
  <c r="AF39"/>
  <c r="AB40"/>
  <c r="AC40"/>
  <c r="AD40"/>
  <c r="AE40"/>
  <c r="AF40"/>
  <c r="AB41"/>
  <c r="AC41"/>
  <c r="AD41"/>
  <c r="AE41"/>
  <c r="AF41"/>
  <c r="AB42"/>
  <c r="AC42"/>
  <c r="AD42"/>
  <c r="AE42"/>
  <c r="AF42"/>
  <c r="AA38"/>
  <c r="AA39"/>
  <c r="AA40"/>
  <c r="AA41"/>
  <c r="AA42"/>
  <c r="AA37"/>
  <c r="AB30"/>
  <c r="AC30"/>
  <c r="AD30"/>
  <c r="AE30"/>
  <c r="AF30"/>
  <c r="AB31"/>
  <c r="AC31"/>
  <c r="AD31"/>
  <c r="AE31"/>
  <c r="AF31"/>
  <c r="AB32"/>
  <c r="AC32"/>
  <c r="AD32"/>
  <c r="AE32"/>
  <c r="AF32"/>
  <c r="AB33"/>
  <c r="AC33"/>
  <c r="AD33"/>
  <c r="AE33"/>
  <c r="AF33"/>
  <c r="AB34"/>
  <c r="AC34"/>
  <c r="AD34"/>
  <c r="AE34"/>
  <c r="AF34"/>
  <c r="AB35"/>
  <c r="AC35"/>
  <c r="AD35"/>
  <c r="AE35"/>
  <c r="AF35"/>
  <c r="AA31"/>
  <c r="AA32"/>
  <c r="AA33"/>
  <c r="AA34"/>
  <c r="AA35"/>
  <c r="AA30"/>
  <c r="AF70"/>
  <c r="AE70"/>
  <c r="AD70"/>
  <c r="AC70"/>
  <c r="AB70"/>
  <c r="AA70"/>
  <c r="AF69"/>
  <c r="AE69"/>
  <c r="AD69"/>
  <c r="AC69"/>
  <c r="AB69"/>
  <c r="AA69"/>
  <c r="AF68"/>
  <c r="AE68"/>
  <c r="AD68"/>
  <c r="AC68"/>
  <c r="AB68"/>
  <c r="AA68"/>
  <c r="AF67"/>
  <c r="AE67"/>
  <c r="AD67"/>
  <c r="AC67"/>
  <c r="AB67"/>
  <c r="AA67"/>
  <c r="AF66"/>
  <c r="AE66"/>
  <c r="AD66"/>
  <c r="AC66"/>
  <c r="AB66"/>
  <c r="AA66"/>
  <c r="AF65"/>
  <c r="AE65"/>
  <c r="AD65"/>
  <c r="AC65"/>
  <c r="AB65"/>
  <c r="AA65"/>
  <c r="AF63"/>
  <c r="AE63"/>
  <c r="AD63"/>
  <c r="AC63"/>
  <c r="AB63"/>
  <c r="AA63"/>
  <c r="AF62"/>
  <c r="AE62"/>
  <c r="AD62"/>
  <c r="AC62"/>
  <c r="AB62"/>
  <c r="AA62"/>
  <c r="AF61"/>
  <c r="AE61"/>
  <c r="AD61"/>
  <c r="AC61"/>
  <c r="AB61"/>
  <c r="AA61"/>
  <c r="AF60"/>
  <c r="AE60"/>
  <c r="AD60"/>
  <c r="AC60"/>
  <c r="AB60"/>
  <c r="AA60"/>
  <c r="AF59"/>
  <c r="AE59"/>
  <c r="AD59"/>
  <c r="AC59"/>
  <c r="AB59"/>
  <c r="AA59"/>
  <c r="AF58"/>
  <c r="AE58"/>
  <c r="AD58"/>
  <c r="AC58"/>
  <c r="AB58"/>
  <c r="AA58"/>
  <c r="AF56"/>
  <c r="AE56"/>
  <c r="AD56"/>
  <c r="AC56"/>
  <c r="AB56"/>
  <c r="AA56"/>
  <c r="AF55"/>
  <c r="AE55"/>
  <c r="AD55"/>
  <c r="AC55"/>
  <c r="AB55"/>
  <c r="AA55"/>
  <c r="AF54"/>
  <c r="AE54"/>
  <c r="AD54"/>
  <c r="AC54"/>
  <c r="AB54"/>
  <c r="AA54"/>
  <c r="AF53"/>
  <c r="AE53"/>
  <c r="AD53"/>
  <c r="AC53"/>
  <c r="AB53"/>
  <c r="AA53"/>
  <c r="AF52"/>
  <c r="AE52"/>
  <c r="AD52"/>
  <c r="AC52"/>
  <c r="AB52"/>
  <c r="AA52"/>
  <c r="AF51"/>
  <c r="AE51"/>
  <c r="AD51"/>
  <c r="AC51"/>
  <c r="AB51"/>
  <c r="AA51"/>
  <c r="AB86"/>
  <c r="AC86"/>
  <c r="AD86"/>
  <c r="AE86"/>
  <c r="AF86"/>
  <c r="AB87"/>
  <c r="AC87"/>
  <c r="AD87"/>
  <c r="AE87"/>
  <c r="AF87"/>
  <c r="AB88"/>
  <c r="AC88"/>
  <c r="AD88"/>
  <c r="AE88"/>
  <c r="AF88"/>
  <c r="AB89"/>
  <c r="AC89"/>
  <c r="AD89"/>
  <c r="AE89"/>
  <c r="AF89"/>
  <c r="AB90"/>
  <c r="AC90"/>
  <c r="AD90"/>
  <c r="AE90"/>
  <c r="AF90"/>
  <c r="AB91"/>
  <c r="AC91"/>
  <c r="AD91"/>
  <c r="AE91"/>
  <c r="AF91"/>
  <c r="AA87"/>
  <c r="AA88"/>
  <c r="AA89"/>
  <c r="AA90"/>
  <c r="AA91"/>
  <c r="AA86"/>
  <c r="AB79"/>
  <c r="AC79"/>
  <c r="AD79"/>
  <c r="AE79"/>
  <c r="AF79"/>
  <c r="AB80"/>
  <c r="AC80"/>
  <c r="AD80"/>
  <c r="AE80"/>
  <c r="AF80"/>
  <c r="AB81"/>
  <c r="AC81"/>
  <c r="AD81"/>
  <c r="AE81"/>
  <c r="AF81"/>
  <c r="AB82"/>
  <c r="AC82"/>
  <c r="AD82"/>
  <c r="AE82"/>
  <c r="AF82"/>
  <c r="AB83"/>
  <c r="AC83"/>
  <c r="AD83"/>
  <c r="AE83"/>
  <c r="AF83"/>
  <c r="AB84"/>
  <c r="AC84"/>
  <c r="AD84"/>
  <c r="AE84"/>
  <c r="AF84"/>
  <c r="AA80"/>
  <c r="AA81"/>
  <c r="AA82"/>
  <c r="AA83"/>
  <c r="AA84"/>
  <c r="AA79"/>
  <c r="AB72"/>
  <c r="AC72"/>
  <c r="AD72"/>
  <c r="AE72"/>
  <c r="AF72"/>
  <c r="AB73"/>
  <c r="AC73"/>
  <c r="AD73"/>
  <c r="AE73"/>
  <c r="AF73"/>
  <c r="AB74"/>
  <c r="AC74"/>
  <c r="AD74"/>
  <c r="AE74"/>
  <c r="AF74"/>
  <c r="AB75"/>
  <c r="AC75"/>
  <c r="AD75"/>
  <c r="AE75"/>
  <c r="AF75"/>
  <c r="AB76"/>
  <c r="AC76"/>
  <c r="AD76"/>
  <c r="AE76"/>
  <c r="AF76"/>
  <c r="AB77"/>
  <c r="AC77"/>
  <c r="AD77"/>
  <c r="AE77"/>
  <c r="AF77"/>
  <c r="AA73"/>
  <c r="AA74"/>
  <c r="AA75"/>
  <c r="AA76"/>
  <c r="AA77"/>
  <c r="AA72"/>
  <c r="AO73"/>
  <c r="AO76"/>
  <c r="F188" i="5" l="1"/>
  <c r="K189"/>
  <c r="K188" s="1"/>
  <c r="E188"/>
  <c r="G199"/>
  <c r="D171"/>
  <c r="D181" s="1"/>
  <c r="B171"/>
  <c r="B181" s="1"/>
  <c r="C171"/>
  <c r="C181" s="1"/>
  <c r="AO55" i="4"/>
  <c r="AO52"/>
  <c r="AO34"/>
  <c r="AO31"/>
  <c r="AO13"/>
  <c r="AO10"/>
  <c r="AO9"/>
  <c r="AO87"/>
  <c r="AO66"/>
  <c r="AO45"/>
  <c r="AO24"/>
  <c r="AO3"/>
  <c r="AO2"/>
  <c r="AH75"/>
  <c r="AH83"/>
  <c r="AH84"/>
  <c r="AH82"/>
  <c r="AH80"/>
  <c r="AH81"/>
  <c r="AH79"/>
  <c r="AH77"/>
  <c r="AH74"/>
  <c r="AH72"/>
  <c r="AH62"/>
  <c r="AH63"/>
  <c r="AH61"/>
  <c r="AH59"/>
  <c r="AH60"/>
  <c r="AH58"/>
  <c r="AH56"/>
  <c r="AH54"/>
  <c r="AH53"/>
  <c r="AH51"/>
  <c r="AH41"/>
  <c r="AH42"/>
  <c r="AH40"/>
  <c r="AH38"/>
  <c r="AH39"/>
  <c r="AH37"/>
  <c r="AH35"/>
  <c r="AH33"/>
  <c r="AH32"/>
  <c r="AH30"/>
  <c r="AH20"/>
  <c r="AH21"/>
  <c r="AH19"/>
  <c r="AH17"/>
  <c r="AH18"/>
  <c r="AH16"/>
  <c r="AH14"/>
  <c r="AH12"/>
  <c r="AH11"/>
  <c r="AH89"/>
  <c r="AH90"/>
  <c r="AH91"/>
  <c r="AH88"/>
  <c r="AH86"/>
  <c r="AH68"/>
  <c r="AH69"/>
  <c r="AH70"/>
  <c r="AH67"/>
  <c r="AH65"/>
  <c r="AH47"/>
  <c r="AH48"/>
  <c r="AH49"/>
  <c r="AH46"/>
  <c r="AH44"/>
  <c r="AH26"/>
  <c r="AH27"/>
  <c r="AH28"/>
  <c r="AH25"/>
  <c r="AH23"/>
  <c r="AH5"/>
  <c r="AH6"/>
  <c r="AH7"/>
  <c r="AH4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45"/>
  <c r="B44" l="1" a="1"/>
  <c r="F44" s="1"/>
  <c r="AN78"/>
  <c r="AM78"/>
  <c r="AL78"/>
  <c r="AK78"/>
  <c r="AJ78"/>
  <c r="AI78"/>
  <c r="AN71"/>
  <c r="AM71"/>
  <c r="AL71"/>
  <c r="AK71"/>
  <c r="AJ71"/>
  <c r="AI71"/>
  <c r="AN57"/>
  <c r="AM57"/>
  <c r="AL57"/>
  <c r="AK57"/>
  <c r="AJ57"/>
  <c r="AI57"/>
  <c r="AN50"/>
  <c r="AM50"/>
  <c r="AL50"/>
  <c r="AK50"/>
  <c r="AJ50"/>
  <c r="AI50"/>
  <c r="AN36"/>
  <c r="AM36"/>
  <c r="AL36"/>
  <c r="AK36"/>
  <c r="AJ36"/>
  <c r="AI36"/>
  <c r="AN29"/>
  <c r="AM29"/>
  <c r="AL29"/>
  <c r="AK29"/>
  <c r="AJ29"/>
  <c r="AI29"/>
  <c r="AN15"/>
  <c r="AM15"/>
  <c r="AL15"/>
  <c r="AK15"/>
  <c r="AJ15"/>
  <c r="AI15"/>
  <c r="AN8"/>
  <c r="AM8"/>
  <c r="AL8"/>
  <c r="AK8"/>
  <c r="AJ8"/>
  <c r="AI8"/>
  <c r="AN85"/>
  <c r="AM85"/>
  <c r="AL85"/>
  <c r="AK85"/>
  <c r="AJ85"/>
  <c r="AI85"/>
  <c r="AN64"/>
  <c r="AM64"/>
  <c r="AL64"/>
  <c r="AK64"/>
  <c r="AJ64"/>
  <c r="AI64"/>
  <c r="AN43"/>
  <c r="AM43"/>
  <c r="AL43"/>
  <c r="AK43"/>
  <c r="AJ43"/>
  <c r="AI43"/>
  <c r="AN22"/>
  <c r="AM22"/>
  <c r="AL22"/>
  <c r="AK22"/>
  <c r="AJ22"/>
  <c r="AI22"/>
  <c r="AN1"/>
  <c r="AM1"/>
  <c r="AL1"/>
  <c r="AK1"/>
  <c r="AJ1"/>
  <c r="AI1"/>
  <c r="AC19" l="1"/>
  <c r="AC16"/>
  <c r="AC21"/>
  <c r="AC20"/>
  <c r="AC17"/>
  <c r="AC18"/>
  <c r="AB27"/>
  <c r="AB24"/>
  <c r="AB28"/>
  <c r="AB25"/>
  <c r="AB26"/>
  <c r="AB23"/>
  <c r="AB12"/>
  <c r="AB9"/>
  <c r="AB10"/>
  <c r="AB14"/>
  <c r="AB11"/>
  <c r="AB13"/>
  <c r="AA2"/>
  <c r="AA7"/>
  <c r="AA3"/>
  <c r="AA5"/>
  <c r="AA4"/>
  <c r="AA6"/>
  <c r="AC27"/>
  <c r="AC24"/>
  <c r="AC23"/>
  <c r="AC25"/>
  <c r="AC26"/>
  <c r="AC28"/>
  <c r="AC13"/>
  <c r="AC12"/>
  <c r="AC9"/>
  <c r="AC10"/>
  <c r="AC11"/>
  <c r="AC14"/>
  <c r="AE17"/>
  <c r="AE19"/>
  <c r="AE18"/>
  <c r="AE20"/>
  <c r="AE16"/>
  <c r="AE21"/>
  <c r="AB3"/>
  <c r="AB4"/>
  <c r="AB7"/>
  <c r="AB2"/>
  <c r="AB5"/>
  <c r="AB6"/>
  <c r="AD25"/>
  <c r="AD27"/>
  <c r="AD26"/>
  <c r="AD24"/>
  <c r="AD23"/>
  <c r="AD28"/>
  <c r="AD13"/>
  <c r="AD11"/>
  <c r="AD14"/>
  <c r="AD12"/>
  <c r="AD10"/>
  <c r="AD9"/>
  <c r="AF20"/>
  <c r="AF17"/>
  <c r="AF21"/>
  <c r="AF19"/>
  <c r="AF16"/>
  <c r="AF18"/>
  <c r="R30"/>
  <c r="AC2"/>
  <c r="AC4"/>
  <c r="AC6"/>
  <c r="AC5"/>
  <c r="AC7"/>
  <c r="AC3"/>
  <c r="AE28"/>
  <c r="AE25"/>
  <c r="AE23"/>
  <c r="AE27"/>
  <c r="AE24"/>
  <c r="AE26"/>
  <c r="AE10"/>
  <c r="AE14"/>
  <c r="AE13"/>
  <c r="AE9"/>
  <c r="AE12"/>
  <c r="AE11"/>
  <c r="P34"/>
  <c r="AD5"/>
  <c r="AD2"/>
  <c r="AD4"/>
  <c r="AD7"/>
  <c r="AD3"/>
  <c r="AD6"/>
  <c r="AF23"/>
  <c r="AF28"/>
  <c r="AF25"/>
  <c r="AF24"/>
  <c r="AF26"/>
  <c r="AF27"/>
  <c r="AF10"/>
  <c r="AF14"/>
  <c r="AF12"/>
  <c r="AF11"/>
  <c r="AF13"/>
  <c r="AF9"/>
  <c r="AE5"/>
  <c r="AE2"/>
  <c r="AE3"/>
  <c r="AE7"/>
  <c r="AE6"/>
  <c r="AE4"/>
  <c r="AA19"/>
  <c r="AA20"/>
  <c r="AA21"/>
  <c r="AA18"/>
  <c r="AA16"/>
  <c r="AA17"/>
  <c r="AF6"/>
  <c r="AF5"/>
  <c r="AF4"/>
  <c r="AF2"/>
  <c r="AF3"/>
  <c r="AF7"/>
  <c r="AB16"/>
  <c r="AB21"/>
  <c r="AB18"/>
  <c r="AB17"/>
  <c r="AB19"/>
  <c r="AB20"/>
  <c r="AA24"/>
  <c r="AA27"/>
  <c r="AA23"/>
  <c r="AA25"/>
  <c r="AA26"/>
  <c r="AA28"/>
  <c r="AD19"/>
  <c r="AD16"/>
  <c r="AD17"/>
  <c r="AD21"/>
  <c r="AD18"/>
  <c r="AD20"/>
  <c r="AA12"/>
  <c r="AA11"/>
  <c r="AA13"/>
  <c r="AA10"/>
  <c r="AA9"/>
  <c r="AA14"/>
  <c r="K44"/>
  <c r="T44"/>
  <c r="C44"/>
  <c r="M44"/>
  <c r="N44"/>
  <c r="J44"/>
  <c r="V44"/>
  <c r="E44"/>
  <c r="W44"/>
  <c r="I44"/>
  <c r="H44"/>
  <c r="R44"/>
  <c r="G44"/>
  <c r="S44"/>
  <c r="Y44"/>
  <c r="O44"/>
  <c r="Q44"/>
  <c r="U44"/>
  <c r="P44"/>
  <c r="B44"/>
  <c r="D44"/>
  <c r="X44"/>
  <c r="L44"/>
  <c r="A28" i="5"/>
  <c r="K14" s="1"/>
  <c r="A27"/>
  <c r="K13" s="1"/>
  <c r="A26"/>
  <c r="K12" s="1"/>
  <c r="D12"/>
  <c r="A25"/>
  <c r="K11" s="1"/>
  <c r="D11"/>
  <c r="A24"/>
  <c r="K10" s="1"/>
  <c r="D10"/>
  <c r="A23"/>
  <c r="K9" s="1"/>
  <c r="D9"/>
  <c r="A22"/>
  <c r="K8" s="1"/>
  <c r="D8"/>
  <c r="A21"/>
  <c r="K7" s="1"/>
  <c r="E7"/>
  <c r="D7"/>
  <c r="A20"/>
  <c r="K6" s="1"/>
  <c r="D6"/>
  <c r="A19"/>
  <c r="K5" s="1"/>
  <c r="D5"/>
  <c r="A18"/>
  <c r="K4" s="1"/>
  <c r="D4"/>
  <c r="A17"/>
  <c r="K3" s="1"/>
  <c r="D3"/>
  <c r="A16"/>
  <c r="K2" s="1"/>
  <c r="D2"/>
  <c r="E11"/>
  <c r="E8"/>
  <c r="H4" s="1"/>
  <c r="BI14" i="2"/>
  <c r="E5" i="5" s="1"/>
  <c r="BI12" i="2"/>
  <c r="E4" i="5" l="1"/>
  <c r="E6"/>
  <c r="L49" i="4"/>
  <c r="U41"/>
  <c r="T41"/>
  <c r="S41"/>
  <c r="R41"/>
  <c r="Q41"/>
  <c r="P41"/>
  <c r="U40"/>
  <c r="T40"/>
  <c r="S40"/>
  <c r="R40"/>
  <c r="Q40"/>
  <c r="P40"/>
  <c r="U38"/>
  <c r="T38"/>
  <c r="S38"/>
  <c r="R38"/>
  <c r="Q38"/>
  <c r="P38"/>
  <c r="U37"/>
  <c r="T37"/>
  <c r="S37"/>
  <c r="R37"/>
  <c r="Q37"/>
  <c r="P37"/>
  <c r="U35"/>
  <c r="T35"/>
  <c r="S35"/>
  <c r="R35"/>
  <c r="Q35"/>
  <c r="P35"/>
  <c r="U34"/>
  <c r="T34"/>
  <c r="S34"/>
  <c r="R34"/>
  <c r="Q34"/>
  <c r="U32"/>
  <c r="T32"/>
  <c r="S32"/>
  <c r="R32"/>
  <c r="Q32"/>
  <c r="P32"/>
  <c r="U31"/>
  <c r="T31"/>
  <c r="S31"/>
  <c r="R31"/>
  <c r="Q31"/>
  <c r="P31"/>
  <c r="U42"/>
  <c r="T42"/>
  <c r="S42"/>
  <c r="R42"/>
  <c r="Q42"/>
  <c r="P42"/>
  <c r="U39"/>
  <c r="T39"/>
  <c r="S39"/>
  <c r="R39"/>
  <c r="Q39"/>
  <c r="P39"/>
  <c r="U36"/>
  <c r="T36"/>
  <c r="S36"/>
  <c r="R36"/>
  <c r="Q36"/>
  <c r="P36"/>
  <c r="U33"/>
  <c r="T33"/>
  <c r="S33"/>
  <c r="R33"/>
  <c r="Q33"/>
  <c r="P33"/>
  <c r="Q30"/>
  <c r="S30"/>
  <c r="T30"/>
  <c r="U30"/>
  <c r="P30"/>
  <c r="S27"/>
  <c r="AP82" s="1"/>
  <c r="P27"/>
  <c r="AP79" s="1"/>
  <c r="S26"/>
  <c r="AP75" s="1"/>
  <c r="P26"/>
  <c r="AP72" s="1"/>
  <c r="S24"/>
  <c r="AP61" s="1"/>
  <c r="P24"/>
  <c r="AP58" s="1"/>
  <c r="S23"/>
  <c r="AP54" s="1"/>
  <c r="P23"/>
  <c r="AP51" s="1"/>
  <c r="S21"/>
  <c r="AP40" s="1"/>
  <c r="P21"/>
  <c r="AP37" s="1"/>
  <c r="S20"/>
  <c r="AP33" s="1"/>
  <c r="P20"/>
  <c r="AP30" s="1"/>
  <c r="P18"/>
  <c r="AP16" s="1"/>
  <c r="S18"/>
  <c r="AP19" s="1"/>
  <c r="S17"/>
  <c r="AP12" s="1"/>
  <c r="P17"/>
  <c r="AP9" s="1"/>
  <c r="T28"/>
  <c r="AP90" s="1"/>
  <c r="Q28"/>
  <c r="AP87" s="1"/>
  <c r="T25"/>
  <c r="AP69" s="1"/>
  <c r="Q25"/>
  <c r="AP66" s="1"/>
  <c r="T22"/>
  <c r="AP48" s="1"/>
  <c r="Q22"/>
  <c r="AP45" s="1"/>
  <c r="T19"/>
  <c r="AP27" s="1"/>
  <c r="Q19"/>
  <c r="AP24" s="1"/>
  <c r="T16"/>
  <c r="AP6" s="1"/>
  <c r="Q16"/>
  <c r="AP3" s="1"/>
  <c r="B10" l="1"/>
  <c r="EM20" i="2" l="1"/>
  <c r="EM10"/>
  <c r="EM13"/>
  <c r="EM21"/>
  <c r="EM9"/>
  <c r="EM4"/>
  <c r="EM8"/>
  <c r="EM16"/>
  <c r="EM7"/>
  <c r="EM15"/>
  <c r="EM6"/>
  <c r="EM14"/>
  <c r="EM5"/>
  <c r="EM12"/>
  <c r="EM11"/>
  <c r="A37" i="5" l="1"/>
  <c r="EM22" i="2"/>
  <c r="A33" i="5"/>
  <c r="A34"/>
  <c r="A43"/>
  <c r="A39"/>
  <c r="A35"/>
  <c r="A41"/>
  <c r="A42"/>
  <c r="A38"/>
  <c r="A40"/>
  <c r="A31"/>
  <c r="A32"/>
  <c r="A36"/>
  <c r="H14" i="4"/>
  <c r="G14"/>
  <c r="H13"/>
  <c r="G13"/>
  <c r="H12"/>
  <c r="G12"/>
  <c r="H11"/>
  <c r="G11"/>
  <c r="H10"/>
  <c r="G10"/>
  <c r="H9"/>
  <c r="G9"/>
  <c r="H8"/>
  <c r="G8"/>
  <c r="H7"/>
  <c r="G7"/>
  <c r="B7"/>
  <c r="H6"/>
  <c r="G6"/>
  <c r="B6"/>
  <c r="H5"/>
  <c r="G5"/>
  <c r="B5"/>
  <c r="H4"/>
  <c r="G4"/>
  <c r="B4"/>
  <c r="H3"/>
  <c r="G3"/>
  <c r="B3"/>
  <c r="H2"/>
  <c r="G2"/>
  <c r="C154" i="5" l="1"/>
  <c r="C152"/>
  <c r="C150"/>
  <c r="C148"/>
  <c r="C146"/>
  <c r="B149"/>
  <c r="B154"/>
  <c r="B147"/>
  <c r="B152"/>
  <c r="B150"/>
  <c r="B151"/>
  <c r="B148"/>
  <c r="B153"/>
  <c r="F2" i="4"/>
  <c r="F5"/>
  <c r="B9"/>
  <c r="F4"/>
  <c r="Y45"/>
  <c r="F9"/>
  <c r="B23" i="5" s="1"/>
  <c r="B38" s="1"/>
  <c r="F13" i="4"/>
  <c r="B27" i="5" s="1"/>
  <c r="B42" s="1"/>
  <c r="F12" i="4"/>
  <c r="B26" i="5" s="1"/>
  <c r="B41" s="1"/>
  <c r="F10" i="4"/>
  <c r="B24" i="5" s="1"/>
  <c r="B39" s="1"/>
  <c r="F6" i="4"/>
  <c r="B20" i="5" s="1"/>
  <c r="B35" s="1"/>
  <c r="F7" i="4"/>
  <c r="B21" i="5" s="1"/>
  <c r="B36" s="1"/>
  <c r="S59" i="4"/>
  <c r="B8"/>
  <c r="S47"/>
  <c r="C55"/>
  <c r="S65"/>
  <c r="C65"/>
  <c r="S49"/>
  <c r="K50"/>
  <c r="C49"/>
  <c r="T45"/>
  <c r="K64"/>
  <c r="C59"/>
  <c r="S53"/>
  <c r="K48"/>
  <c r="K68"/>
  <c r="C47"/>
  <c r="K62"/>
  <c r="C57"/>
  <c r="S51"/>
  <c r="K46"/>
  <c r="K52"/>
  <c r="C67"/>
  <c r="S61"/>
  <c r="L46"/>
  <c r="C63"/>
  <c r="K66"/>
  <c r="C61"/>
  <c r="S55"/>
  <c r="S45"/>
  <c r="B67"/>
  <c r="J66"/>
  <c r="R65"/>
  <c r="B65"/>
  <c r="J64"/>
  <c r="B63"/>
  <c r="J62"/>
  <c r="B61"/>
  <c r="J60"/>
  <c r="B59"/>
  <c r="R57"/>
  <c r="B57"/>
  <c r="J56"/>
  <c r="R55"/>
  <c r="B55"/>
  <c r="J54"/>
  <c r="R53"/>
  <c r="B53"/>
  <c r="R51"/>
  <c r="B51"/>
  <c r="R49"/>
  <c r="B49"/>
  <c r="R47"/>
  <c r="I46"/>
  <c r="Q45"/>
  <c r="H68"/>
  <c r="P67"/>
  <c r="X66"/>
  <c r="H66"/>
  <c r="P65"/>
  <c r="X64"/>
  <c r="H64"/>
  <c r="H62"/>
  <c r="X60"/>
  <c r="H60"/>
  <c r="X58"/>
  <c r="H58"/>
  <c r="P57"/>
  <c r="X56"/>
  <c r="X54"/>
  <c r="H54"/>
  <c r="P53"/>
  <c r="X52"/>
  <c r="H52"/>
  <c r="P51"/>
  <c r="X50"/>
  <c r="P49"/>
  <c r="X48"/>
  <c r="P47"/>
  <c r="X46"/>
  <c r="J68"/>
  <c r="D68"/>
  <c r="D66"/>
  <c r="D64"/>
  <c r="D62"/>
  <c r="D60"/>
  <c r="D58"/>
  <c r="D56"/>
  <c r="D54"/>
  <c r="L53"/>
  <c r="L51"/>
  <c r="L47"/>
  <c r="L45"/>
  <c r="K67"/>
  <c r="K65"/>
  <c r="K63"/>
  <c r="K61"/>
  <c r="K57"/>
  <c r="K53"/>
  <c r="K51"/>
  <c r="S48"/>
  <c r="K47"/>
  <c r="K45"/>
  <c r="B68"/>
  <c r="J67"/>
  <c r="B66"/>
  <c r="J65"/>
  <c r="R64"/>
  <c r="B64"/>
  <c r="J63"/>
  <c r="R62"/>
  <c r="B62"/>
  <c r="J61"/>
  <c r="B60"/>
  <c r="J59"/>
  <c r="R58"/>
  <c r="B58"/>
  <c r="B56"/>
  <c r="J55"/>
  <c r="R54"/>
  <c r="B54"/>
  <c r="R52"/>
  <c r="B52"/>
  <c r="R50"/>
  <c r="R48"/>
  <c r="R46"/>
  <c r="R67"/>
  <c r="T64"/>
  <c r="L61"/>
  <c r="T52"/>
  <c r="T50"/>
  <c r="T48"/>
  <c r="T46"/>
  <c r="S66"/>
  <c r="S64"/>
  <c r="S56"/>
  <c r="S54"/>
  <c r="S52"/>
  <c r="S50"/>
  <c r="S46"/>
  <c r="I45"/>
  <c r="P68"/>
  <c r="H67"/>
  <c r="P66"/>
  <c r="H65"/>
  <c r="H63"/>
  <c r="P62"/>
  <c r="X61"/>
  <c r="H61"/>
  <c r="X59"/>
  <c r="H59"/>
  <c r="P58"/>
  <c r="X57"/>
  <c r="H57"/>
  <c r="P56"/>
  <c r="X55"/>
  <c r="H55"/>
  <c r="X53"/>
  <c r="P52"/>
  <c r="X51"/>
  <c r="P50"/>
  <c r="X49"/>
  <c r="P48"/>
  <c r="X47"/>
  <c r="H47"/>
  <c r="P46"/>
  <c r="D46"/>
  <c r="M45"/>
  <c r="L67"/>
  <c r="L65"/>
  <c r="L63"/>
  <c r="T56"/>
  <c r="T54"/>
  <c r="D50"/>
  <c r="C68"/>
  <c r="C66"/>
  <c r="C64"/>
  <c r="C62"/>
  <c r="C60"/>
  <c r="C58"/>
  <c r="C56"/>
  <c r="C54"/>
  <c r="C52"/>
  <c r="C50"/>
  <c r="U45"/>
  <c r="L68"/>
  <c r="D67"/>
  <c r="L66"/>
  <c r="T65"/>
  <c r="D65"/>
  <c r="L64"/>
  <c r="D63"/>
  <c r="L62"/>
  <c r="D61"/>
  <c r="D59"/>
  <c r="D57"/>
  <c r="T55"/>
  <c r="D55"/>
  <c r="T53"/>
  <c r="L52"/>
  <c r="T51"/>
  <c r="D51"/>
  <c r="T49"/>
  <c r="D49"/>
  <c r="L48"/>
  <c r="T47"/>
  <c r="F46"/>
  <c r="R45"/>
  <c r="J45"/>
  <c r="Q68"/>
  <c r="I68"/>
  <c r="Q67"/>
  <c r="I67"/>
  <c r="Q66"/>
  <c r="I66"/>
  <c r="I65"/>
  <c r="Q64"/>
  <c r="I64"/>
  <c r="I63"/>
  <c r="I62"/>
  <c r="I61"/>
  <c r="Y60"/>
  <c r="I60"/>
  <c r="Y59"/>
  <c r="I59"/>
  <c r="Y58"/>
  <c r="Q58"/>
  <c r="Y57"/>
  <c r="Q57"/>
  <c r="Y56"/>
  <c r="Q56"/>
  <c r="I56"/>
  <c r="Y55"/>
  <c r="I55"/>
  <c r="Y54"/>
  <c r="I54"/>
  <c r="Y53"/>
  <c r="Q53"/>
  <c r="Y52"/>
  <c r="Q52"/>
  <c r="Y51"/>
  <c r="Q51"/>
  <c r="I51"/>
  <c r="Y50"/>
  <c r="Q50"/>
  <c r="Y49"/>
  <c r="Q49"/>
  <c r="I49"/>
  <c r="Y48"/>
  <c r="Q48"/>
  <c r="Y47"/>
  <c r="Q47"/>
  <c r="Y46"/>
  <c r="Q46"/>
  <c r="X45"/>
  <c r="P45"/>
  <c r="H45"/>
  <c r="O68"/>
  <c r="G68"/>
  <c r="W67"/>
  <c r="O67"/>
  <c r="G67"/>
  <c r="O66"/>
  <c r="G66"/>
  <c r="O65"/>
  <c r="G65"/>
  <c r="O64"/>
  <c r="G64"/>
  <c r="G63"/>
  <c r="W62"/>
  <c r="G62"/>
  <c r="O61"/>
  <c r="G61"/>
  <c r="W60"/>
  <c r="O60"/>
  <c r="G60"/>
  <c r="W59"/>
  <c r="O59"/>
  <c r="G59"/>
  <c r="W58"/>
  <c r="G58"/>
  <c r="W57"/>
  <c r="G57"/>
  <c r="W56"/>
  <c r="G56"/>
  <c r="W55"/>
  <c r="W54"/>
  <c r="G54"/>
  <c r="W53"/>
  <c r="W52"/>
  <c r="W51"/>
  <c r="O51"/>
  <c r="W50"/>
  <c r="O50"/>
  <c r="W49"/>
  <c r="O49"/>
  <c r="W48"/>
  <c r="O48"/>
  <c r="G48"/>
  <c r="W47"/>
  <c r="O47"/>
  <c r="G47"/>
  <c r="W46"/>
  <c r="O46"/>
  <c r="G46"/>
  <c r="W45"/>
  <c r="O45"/>
  <c r="N68"/>
  <c r="F68"/>
  <c r="N67"/>
  <c r="F67"/>
  <c r="N66"/>
  <c r="F66"/>
  <c r="N65"/>
  <c r="F65"/>
  <c r="N64"/>
  <c r="F64"/>
  <c r="V63"/>
  <c r="F63"/>
  <c r="V62"/>
  <c r="F62"/>
  <c r="V61"/>
  <c r="N61"/>
  <c r="F61"/>
  <c r="N60"/>
  <c r="F60"/>
  <c r="V59"/>
  <c r="N59"/>
  <c r="F59"/>
  <c r="V58"/>
  <c r="F58"/>
  <c r="V57"/>
  <c r="F57"/>
  <c r="V56"/>
  <c r="N56"/>
  <c r="F56"/>
  <c r="V55"/>
  <c r="F55"/>
  <c r="V54"/>
  <c r="N54"/>
  <c r="V53"/>
  <c r="V52"/>
  <c r="F52"/>
  <c r="V51"/>
  <c r="N51"/>
  <c r="V50"/>
  <c r="N50"/>
  <c r="V49"/>
  <c r="N49"/>
  <c r="V48"/>
  <c r="N48"/>
  <c r="F48"/>
  <c r="V47"/>
  <c r="N47"/>
  <c r="F47"/>
  <c r="V46"/>
  <c r="N46"/>
  <c r="V45"/>
  <c r="N45"/>
  <c r="F45"/>
  <c r="M68"/>
  <c r="E68"/>
  <c r="U67"/>
  <c r="M67"/>
  <c r="E67"/>
  <c r="M66"/>
  <c r="E66"/>
  <c r="M65"/>
  <c r="E65"/>
  <c r="M64"/>
  <c r="E64"/>
  <c r="U63"/>
  <c r="M63"/>
  <c r="E63"/>
  <c r="U62"/>
  <c r="M62"/>
  <c r="E62"/>
  <c r="U61"/>
  <c r="E61"/>
  <c r="U60"/>
  <c r="M60"/>
  <c r="E60"/>
  <c r="M59"/>
  <c r="E59"/>
  <c r="U58"/>
  <c r="E58"/>
  <c r="U57"/>
  <c r="M57"/>
  <c r="E57"/>
  <c r="U56"/>
  <c r="E56"/>
  <c r="U55"/>
  <c r="E55"/>
  <c r="U54"/>
  <c r="E54"/>
  <c r="U53"/>
  <c r="M53"/>
  <c r="U52"/>
  <c r="M52"/>
  <c r="U51"/>
  <c r="U50"/>
  <c r="M50"/>
  <c r="E50"/>
  <c r="U49"/>
  <c r="M49"/>
  <c r="E49"/>
  <c r="U48"/>
  <c r="M48"/>
  <c r="U47"/>
  <c r="M47"/>
  <c r="U46"/>
  <c r="M46"/>
  <c r="BI8" i="2" l="1"/>
  <c r="BI10" s="1"/>
  <c r="E196" i="5"/>
  <c r="K149"/>
  <c r="K148" s="1"/>
  <c r="K153"/>
  <c r="K156"/>
  <c r="K179"/>
  <c r="K182"/>
  <c r="K165"/>
  <c r="K162"/>
  <c r="K158"/>
  <c r="K176"/>
  <c r="K180"/>
  <c r="L146"/>
  <c r="L145" s="1"/>
  <c r="L150"/>
  <c r="K155"/>
  <c r="K152"/>
  <c r="K151" s="1"/>
  <c r="K159"/>
  <c r="L155"/>
  <c r="L154" s="1"/>
  <c r="L159"/>
  <c r="L152"/>
  <c r="K167"/>
  <c r="K171"/>
  <c r="K174"/>
  <c r="L168"/>
  <c r="L161"/>
  <c r="L164"/>
  <c r="L163" s="1"/>
  <c r="K161"/>
  <c r="K164"/>
  <c r="K168"/>
  <c r="L173"/>
  <c r="L172" s="1"/>
  <c r="L177"/>
  <c r="L170"/>
  <c r="K173"/>
  <c r="K177"/>
  <c r="K170"/>
  <c r="L179"/>
  <c r="L182"/>
  <c r="L181" s="1"/>
  <c r="D49"/>
  <c r="D55"/>
  <c r="D56"/>
  <c r="D52"/>
  <c r="D50"/>
  <c r="D53"/>
  <c r="F65"/>
  <c r="I65"/>
  <c r="G65"/>
  <c r="H65"/>
  <c r="A65"/>
  <c r="E65"/>
  <c r="B65"/>
  <c r="J65"/>
  <c r="C65"/>
  <c r="K65"/>
  <c r="D65"/>
  <c r="A64"/>
  <c r="I64"/>
  <c r="D64"/>
  <c r="B64"/>
  <c r="J64"/>
  <c r="C64"/>
  <c r="K64"/>
  <c r="E64"/>
  <c r="F64"/>
  <c r="G64"/>
  <c r="H64"/>
  <c r="E68"/>
  <c r="F68"/>
  <c r="H68"/>
  <c r="G68"/>
  <c r="D68"/>
  <c r="A68"/>
  <c r="I68"/>
  <c r="B68"/>
  <c r="J68"/>
  <c r="C68"/>
  <c r="K68"/>
  <c r="D71"/>
  <c r="C71"/>
  <c r="E71"/>
  <c r="G71"/>
  <c r="K71"/>
  <c r="F71"/>
  <c r="H71"/>
  <c r="A71"/>
  <c r="I71"/>
  <c r="B71"/>
  <c r="J71"/>
  <c r="H67"/>
  <c r="C67"/>
  <c r="A67"/>
  <c r="I67"/>
  <c r="B67"/>
  <c r="J67"/>
  <c r="K67"/>
  <c r="D67"/>
  <c r="E67"/>
  <c r="F67"/>
  <c r="G67"/>
  <c r="G70"/>
  <c r="B70"/>
  <c r="H70"/>
  <c r="A70"/>
  <c r="I70"/>
  <c r="J70"/>
  <c r="C70"/>
  <c r="K70"/>
  <c r="D70"/>
  <c r="E70"/>
  <c r="F70"/>
  <c r="I4" i="4"/>
  <c r="AI16" s="1"/>
  <c r="B18" i="5"/>
  <c r="B33" s="1"/>
  <c r="J2" i="4"/>
  <c r="B16" i="5"/>
  <c r="B31" s="1"/>
  <c r="K2" i="4"/>
  <c r="N22" i="2"/>
  <c r="BI24" l="1"/>
  <c r="E10" i="5" s="1"/>
  <c r="BI30" i="2"/>
  <c r="K169" i="5"/>
  <c r="K157"/>
  <c r="K178"/>
  <c r="K172"/>
  <c r="K160"/>
  <c r="L169"/>
  <c r="K154"/>
  <c r="K166"/>
  <c r="L178"/>
  <c r="K175"/>
  <c r="K181"/>
  <c r="L151"/>
  <c r="K163"/>
  <c r="L160"/>
  <c r="A138"/>
  <c r="M138" s="1"/>
  <c r="A141"/>
  <c r="M141" s="1"/>
  <c r="A135"/>
  <c r="M135" s="1"/>
  <c r="A132"/>
  <c r="M132" s="1"/>
  <c r="D47"/>
  <c r="A127"/>
  <c r="M127" s="1"/>
  <c r="A121"/>
  <c r="M121" s="1"/>
  <c r="A124"/>
  <c r="M124" s="1"/>
  <c r="A118"/>
  <c r="M118" s="1"/>
  <c r="C60"/>
  <c r="D102" s="1"/>
  <c r="K60"/>
  <c r="L102" s="1"/>
  <c r="M102" s="1"/>
  <c r="F60"/>
  <c r="G102" s="1"/>
  <c r="D60"/>
  <c r="E102" s="1"/>
  <c r="A60"/>
  <c r="B102" s="1"/>
  <c r="A102" s="1"/>
  <c r="E60"/>
  <c r="F102" s="1"/>
  <c r="G60"/>
  <c r="H102" s="1"/>
  <c r="H60"/>
  <c r="I102" s="1"/>
  <c r="I60"/>
  <c r="J102" s="1"/>
  <c r="B60"/>
  <c r="C102" s="1"/>
  <c r="J60"/>
  <c r="K102" s="1"/>
  <c r="G62"/>
  <c r="B62"/>
  <c r="J62"/>
  <c r="H62"/>
  <c r="A62"/>
  <c r="I62"/>
  <c r="C62"/>
  <c r="K62"/>
  <c r="D62"/>
  <c r="E62"/>
  <c r="F62"/>
  <c r="E3"/>
  <c r="H6" s="1"/>
  <c r="C38" s="1"/>
  <c r="E52" s="1"/>
  <c r="E2"/>
  <c r="H2" s="1"/>
  <c r="C39" s="1"/>
  <c r="E53" s="1"/>
  <c r="BI22" i="2"/>
  <c r="B19" i="5"/>
  <c r="B2" i="4"/>
  <c r="AE19" i="5" l="1"/>
  <c r="AD19"/>
  <c r="AF19"/>
  <c r="B34"/>
  <c r="C42"/>
  <c r="E56" s="1"/>
  <c r="C36"/>
  <c r="E50" s="1"/>
  <c r="C41"/>
  <c r="E55" s="1"/>
  <c r="C35"/>
  <c r="E49" s="1"/>
  <c r="C33"/>
  <c r="E47" s="1"/>
  <c r="C32"/>
  <c r="E46" s="1"/>
  <c r="E12"/>
  <c r="Z19"/>
  <c r="X19"/>
  <c r="Y19"/>
  <c r="E9"/>
  <c r="D31" s="1"/>
  <c r="D37" s="1"/>
  <c r="W19"/>
  <c r="V19"/>
  <c r="U19"/>
  <c r="AC19"/>
  <c r="AA19"/>
  <c r="AB19"/>
  <c r="W16"/>
  <c r="U16"/>
  <c r="Z16"/>
  <c r="X16"/>
  <c r="AF16"/>
  <c r="V16"/>
  <c r="Y16"/>
  <c r="AE16"/>
  <c r="AD16"/>
  <c r="J21"/>
  <c r="N21"/>
  <c r="T21"/>
  <c r="K21"/>
  <c r="L21"/>
  <c r="S21"/>
  <c r="R21"/>
  <c r="M21"/>
  <c r="I21"/>
  <c r="E21"/>
  <c r="C21"/>
  <c r="D21"/>
  <c r="L24"/>
  <c r="T24"/>
  <c r="N24"/>
  <c r="K24"/>
  <c r="R24"/>
  <c r="S24"/>
  <c r="J24"/>
  <c r="M24"/>
  <c r="I24"/>
  <c r="E24"/>
  <c r="C24"/>
  <c r="D24"/>
  <c r="L27"/>
  <c r="K27"/>
  <c r="T27"/>
  <c r="N27"/>
  <c r="S27"/>
  <c r="M27"/>
  <c r="I27"/>
  <c r="J27"/>
  <c r="R27"/>
  <c r="E27"/>
  <c r="C27"/>
  <c r="D27"/>
  <c r="J10" i="4"/>
  <c r="I13"/>
  <c r="AI79" s="1"/>
  <c r="I5"/>
  <c r="AJ24" s="1"/>
  <c r="I7"/>
  <c r="AI37" s="1"/>
  <c r="J5"/>
  <c r="J13"/>
  <c r="M7"/>
  <c r="AN39" s="1"/>
  <c r="K13"/>
  <c r="K5"/>
  <c r="M10"/>
  <c r="AN60" s="1"/>
  <c r="L7"/>
  <c r="AK39" s="1"/>
  <c r="AN42" s="1"/>
  <c r="L13"/>
  <c r="AK81" s="1"/>
  <c r="AN84" s="1"/>
  <c r="L5"/>
  <c r="AK25" s="1"/>
  <c r="K10"/>
  <c r="M13"/>
  <c r="AN81" s="1"/>
  <c r="M5"/>
  <c r="AN25" s="1"/>
  <c r="L10"/>
  <c r="AK60" s="1"/>
  <c r="AN63" s="1"/>
  <c r="K7"/>
  <c r="I10"/>
  <c r="AI58" s="1"/>
  <c r="J7"/>
  <c r="F14"/>
  <c r="F11"/>
  <c r="B25" i="5" s="1"/>
  <c r="B40" s="1"/>
  <c r="F3" i="4"/>
  <c r="B17" i="5" s="1"/>
  <c r="F8" i="4"/>
  <c r="B22" i="5" s="1"/>
  <c r="B37" s="1"/>
  <c r="B32" l="1"/>
  <c r="A133" s="1"/>
  <c r="M133" s="1"/>
  <c r="K17"/>
  <c r="D34"/>
  <c r="D48" s="1"/>
  <c r="D45"/>
  <c r="D40"/>
  <c r="D54" s="1"/>
  <c r="D51"/>
  <c r="D43"/>
  <c r="I3"/>
  <c r="I5" s="1"/>
  <c r="C31"/>
  <c r="C37" s="1"/>
  <c r="E51" s="1"/>
  <c r="F63"/>
  <c r="G105" s="1"/>
  <c r="G63"/>
  <c r="H105" s="1"/>
  <c r="I63"/>
  <c r="J105" s="1"/>
  <c r="H63"/>
  <c r="I105" s="1"/>
  <c r="A63"/>
  <c r="B105" s="1"/>
  <c r="A105" s="1"/>
  <c r="B63"/>
  <c r="C105" s="1"/>
  <c r="J63"/>
  <c r="K105" s="1"/>
  <c r="C63"/>
  <c r="D105" s="1"/>
  <c r="K63"/>
  <c r="L105" s="1"/>
  <c r="M105" s="1"/>
  <c r="D63"/>
  <c r="E105" s="1"/>
  <c r="E63"/>
  <c r="F105" s="1"/>
  <c r="H69"/>
  <c r="I111" s="1"/>
  <c r="K69"/>
  <c r="A69"/>
  <c r="I69"/>
  <c r="J111" s="1"/>
  <c r="B69"/>
  <c r="C111" s="1"/>
  <c r="J69"/>
  <c r="K111" s="1"/>
  <c r="C69"/>
  <c r="D111" s="1"/>
  <c r="D69"/>
  <c r="E111" s="1"/>
  <c r="E69"/>
  <c r="F111" s="1"/>
  <c r="F69"/>
  <c r="G111" s="1"/>
  <c r="G69"/>
  <c r="H111" s="1"/>
  <c r="C66"/>
  <c r="D108" s="1"/>
  <c r="K66"/>
  <c r="F66"/>
  <c r="G108" s="1"/>
  <c r="D66"/>
  <c r="E108" s="1"/>
  <c r="E66"/>
  <c r="F108" s="1"/>
  <c r="G66"/>
  <c r="H108" s="1"/>
  <c r="H66"/>
  <c r="I108" s="1"/>
  <c r="A66"/>
  <c r="I66"/>
  <c r="J108" s="1"/>
  <c r="B66"/>
  <c r="C108" s="1"/>
  <c r="J66"/>
  <c r="K108" s="1"/>
  <c r="H3"/>
  <c r="H5" s="1"/>
  <c r="N2"/>
  <c r="R2" i="4" s="1"/>
  <c r="Z22" i="5"/>
  <c r="X22"/>
  <c r="W22"/>
  <c r="V22"/>
  <c r="Y22"/>
  <c r="U22"/>
  <c r="AF22"/>
  <c r="AE22"/>
  <c r="AD22"/>
  <c r="W25"/>
  <c r="Z25"/>
  <c r="V25"/>
  <c r="U25"/>
  <c r="Y25"/>
  <c r="X25"/>
  <c r="AD25"/>
  <c r="AF25"/>
  <c r="AE25"/>
  <c r="B28"/>
  <c r="AC22"/>
  <c r="AA22"/>
  <c r="AB22"/>
  <c r="AC25"/>
  <c r="AA25"/>
  <c r="AB25"/>
  <c r="N5"/>
  <c r="R5" i="4" s="1"/>
  <c r="Q5" i="5"/>
  <c r="U5" i="4" s="1"/>
  <c r="Q10" i="5"/>
  <c r="U10" i="4" s="1"/>
  <c r="Q2" i="5"/>
  <c r="U2" i="4" s="1"/>
  <c r="P23" i="5"/>
  <c r="N23"/>
  <c r="T23"/>
  <c r="Q23"/>
  <c r="K23"/>
  <c r="O23"/>
  <c r="I23"/>
  <c r="R23"/>
  <c r="L23"/>
  <c r="M23"/>
  <c r="S23"/>
  <c r="J23"/>
  <c r="G23"/>
  <c r="H23"/>
  <c r="F23"/>
  <c r="O20"/>
  <c r="Q20"/>
  <c r="K20"/>
  <c r="T20"/>
  <c r="N20"/>
  <c r="R20"/>
  <c r="P20"/>
  <c r="I20"/>
  <c r="S20"/>
  <c r="L20"/>
  <c r="J20"/>
  <c r="M20"/>
  <c r="G20"/>
  <c r="H20"/>
  <c r="F20"/>
  <c r="C18"/>
  <c r="N18"/>
  <c r="T18"/>
  <c r="K18"/>
  <c r="R18"/>
  <c r="M18"/>
  <c r="S18"/>
  <c r="I18"/>
  <c r="L18"/>
  <c r="J18"/>
  <c r="E18"/>
  <c r="D18"/>
  <c r="Q13"/>
  <c r="U13" i="4" s="1"/>
  <c r="Q7" i="5"/>
  <c r="U7" i="4" s="1"/>
  <c r="N13" i="5"/>
  <c r="N7"/>
  <c r="R7" i="4" s="1"/>
  <c r="O26" i="5"/>
  <c r="N26"/>
  <c r="Q26"/>
  <c r="K26"/>
  <c r="T26"/>
  <c r="R26"/>
  <c r="S26"/>
  <c r="L26"/>
  <c r="M26"/>
  <c r="P26"/>
  <c r="J26"/>
  <c r="I26"/>
  <c r="F26"/>
  <c r="G26"/>
  <c r="H26"/>
  <c r="N10"/>
  <c r="R10" i="4" s="1"/>
  <c r="K3"/>
  <c r="I12"/>
  <c r="AI72" s="1"/>
  <c r="AK63"/>
  <c r="T58"/>
  <c r="AK84"/>
  <c r="Y63"/>
  <c r="AK42"/>
  <c r="O53"/>
  <c r="AK28"/>
  <c r="AN28"/>
  <c r="AI40"/>
  <c r="AL40"/>
  <c r="AL37"/>
  <c r="M51" s="1"/>
  <c r="AL61"/>
  <c r="AL58"/>
  <c r="AI61"/>
  <c r="AL82"/>
  <c r="AI82"/>
  <c r="AL79"/>
  <c r="AM27"/>
  <c r="AJ27"/>
  <c r="AM24"/>
  <c r="AJ59"/>
  <c r="AM62" s="1"/>
  <c r="AK23"/>
  <c r="G49" s="1"/>
  <c r="AI23"/>
  <c r="AK38"/>
  <c r="AK80"/>
  <c r="AJ38"/>
  <c r="AJ80"/>
  <c r="AK59"/>
  <c r="K11"/>
  <c r="L11"/>
  <c r="AK67" s="1"/>
  <c r="M11"/>
  <c r="AN67" s="1"/>
  <c r="T60" s="1"/>
  <c r="K9"/>
  <c r="M9"/>
  <c r="AN53" s="1"/>
  <c r="L9"/>
  <c r="AK53" s="1"/>
  <c r="AN56" s="1"/>
  <c r="M6"/>
  <c r="AN32" s="1"/>
  <c r="K6"/>
  <c r="L6"/>
  <c r="AK32" s="1"/>
  <c r="AN35" s="1"/>
  <c r="K14"/>
  <c r="L14"/>
  <c r="AK88" s="1"/>
  <c r="M14"/>
  <c r="AN88" s="1"/>
  <c r="L8"/>
  <c r="AK46" s="1"/>
  <c r="M8"/>
  <c r="AN46" s="1"/>
  <c r="K8"/>
  <c r="M2"/>
  <c r="AN4" s="1"/>
  <c r="E45" s="1"/>
  <c r="AK2"/>
  <c r="AI4" s="1"/>
  <c r="M3"/>
  <c r="AN11" s="1"/>
  <c r="L3"/>
  <c r="AK11" s="1"/>
  <c r="K4"/>
  <c r="M4"/>
  <c r="AN18" s="1"/>
  <c r="L4"/>
  <c r="AK18" s="1"/>
  <c r="AN21" s="1"/>
  <c r="K12"/>
  <c r="M12"/>
  <c r="AN74" s="1"/>
  <c r="L12"/>
  <c r="AK74" s="1"/>
  <c r="AN77" s="1"/>
  <c r="J4"/>
  <c r="I8"/>
  <c r="AJ45" s="1"/>
  <c r="J8"/>
  <c r="L2"/>
  <c r="AK4" s="1"/>
  <c r="I2"/>
  <c r="AJ3" s="1"/>
  <c r="AJ6" s="1"/>
  <c r="AI2"/>
  <c r="J3"/>
  <c r="I3"/>
  <c r="AI9" s="1"/>
  <c r="J12"/>
  <c r="J11"/>
  <c r="I11"/>
  <c r="AJ66" s="1"/>
  <c r="I9"/>
  <c r="AI51" s="1"/>
  <c r="J9"/>
  <c r="I6"/>
  <c r="AI30" s="1"/>
  <c r="J6"/>
  <c r="I14"/>
  <c r="AJ87" s="1"/>
  <c r="J14"/>
  <c r="I109" i="5" l="1"/>
  <c r="I110" s="1"/>
  <c r="H112"/>
  <c r="H113" s="1"/>
  <c r="K109"/>
  <c r="K110" s="1"/>
  <c r="E106"/>
  <c r="E107" s="1"/>
  <c r="L106"/>
  <c r="L107" s="1"/>
  <c r="D112"/>
  <c r="D113" s="1"/>
  <c r="E61"/>
  <c r="F103" s="1"/>
  <c r="F104" s="1"/>
  <c r="I61"/>
  <c r="J103" s="1"/>
  <c r="J104" s="1"/>
  <c r="C106"/>
  <c r="C107" s="1"/>
  <c r="B109"/>
  <c r="B110" s="1"/>
  <c r="A110" s="1"/>
  <c r="H61"/>
  <c r="I103" s="1"/>
  <c r="I104" s="1"/>
  <c r="A61"/>
  <c r="B103" s="1"/>
  <c r="A103" s="1"/>
  <c r="I106"/>
  <c r="I107" s="1"/>
  <c r="A122"/>
  <c r="M122" s="1"/>
  <c r="G109"/>
  <c r="G110" s="1"/>
  <c r="B112"/>
  <c r="B113" s="1"/>
  <c r="A113" s="1"/>
  <c r="A136"/>
  <c r="M136" s="1"/>
  <c r="C109"/>
  <c r="C110" s="1"/>
  <c r="D46"/>
  <c r="I112"/>
  <c r="I113" s="1"/>
  <c r="A125"/>
  <c r="M125" s="1"/>
  <c r="D61"/>
  <c r="E103" s="1"/>
  <c r="E104" s="1"/>
  <c r="H106"/>
  <c r="H107" s="1"/>
  <c r="F109"/>
  <c r="F110" s="1"/>
  <c r="F112"/>
  <c r="F113" s="1"/>
  <c r="A139"/>
  <c r="M139" s="1"/>
  <c r="K61"/>
  <c r="L103" s="1"/>
  <c r="L104" s="1"/>
  <c r="M104" s="1"/>
  <c r="D106"/>
  <c r="D107" s="1"/>
  <c r="G112"/>
  <c r="G113" s="1"/>
  <c r="J109"/>
  <c r="J110" s="1"/>
  <c r="C61"/>
  <c r="D103" s="1"/>
  <c r="D104" s="1"/>
  <c r="A119"/>
  <c r="M119" s="1"/>
  <c r="K106"/>
  <c r="K107" s="1"/>
  <c r="K112"/>
  <c r="K113" s="1"/>
  <c r="E109"/>
  <c r="E110" s="1"/>
  <c r="A128"/>
  <c r="M128" s="1"/>
  <c r="G61"/>
  <c r="H103" s="1"/>
  <c r="H104" s="1"/>
  <c r="J61"/>
  <c r="K103" s="1"/>
  <c r="K104" s="1"/>
  <c r="G106"/>
  <c r="G107" s="1"/>
  <c r="F106"/>
  <c r="F107" s="1"/>
  <c r="D109"/>
  <c r="D110" s="1"/>
  <c r="J112"/>
  <c r="J113" s="1"/>
  <c r="A142"/>
  <c r="M142" s="1"/>
  <c r="F61"/>
  <c r="G103" s="1"/>
  <c r="G104" s="1"/>
  <c r="B61"/>
  <c r="C103" s="1"/>
  <c r="C104" s="1"/>
  <c r="B106"/>
  <c r="B107" s="1"/>
  <c r="A107" s="1"/>
  <c r="J106"/>
  <c r="J107" s="1"/>
  <c r="L109"/>
  <c r="L110" s="1"/>
  <c r="M110" s="1"/>
  <c r="H109"/>
  <c r="H110" s="1"/>
  <c r="C112"/>
  <c r="C113" s="1"/>
  <c r="E112"/>
  <c r="E113" s="1"/>
  <c r="L112"/>
  <c r="L113" s="1"/>
  <c r="M113" s="1"/>
  <c r="C34"/>
  <c r="E48" s="1"/>
  <c r="E45"/>
  <c r="C40"/>
  <c r="E54" s="1"/>
  <c r="C43"/>
  <c r="E57" s="1"/>
  <c r="L108"/>
  <c r="M108" s="1"/>
  <c r="L111"/>
  <c r="M111" s="1"/>
  <c r="B108"/>
  <c r="A108" s="1"/>
  <c r="B111"/>
  <c r="A111" s="1"/>
  <c r="M107"/>
  <c r="Y28"/>
  <c r="B43"/>
  <c r="D57" s="1"/>
  <c r="M13"/>
  <c r="Q13" i="4" s="1"/>
  <c r="R13"/>
  <c r="M10" i="5"/>
  <c r="Q10" i="4" s="1"/>
  <c r="Q11" i="5"/>
  <c r="U11" i="4" s="1"/>
  <c r="AN14"/>
  <c r="G50" s="1"/>
  <c r="B45"/>
  <c r="N11" i="5"/>
  <c r="R11" i="4" s="1"/>
  <c r="H56"/>
  <c r="R56"/>
  <c r="J58"/>
  <c r="Y65"/>
  <c r="O55"/>
  <c r="Z28" i="5"/>
  <c r="AD28"/>
  <c r="U28"/>
  <c r="X28"/>
  <c r="W28"/>
  <c r="AF28"/>
  <c r="AE28"/>
  <c r="V28"/>
  <c r="P10"/>
  <c r="T10" i="4" s="1"/>
  <c r="M7" i="5"/>
  <c r="Q7" i="4" s="1"/>
  <c r="P7" i="5"/>
  <c r="T7" i="4" s="1"/>
  <c r="M2" i="5"/>
  <c r="Q2" i="4" s="1"/>
  <c r="P13" i="5"/>
  <c r="T13" i="4" s="1"/>
  <c r="P2" i="5"/>
  <c r="T2" i="4" s="1"/>
  <c r="M5" i="5"/>
  <c r="Q5" i="4" s="1"/>
  <c r="P5" i="5"/>
  <c r="T5" i="4" s="1"/>
  <c r="N8" i="5"/>
  <c r="R8" i="4" s="1"/>
  <c r="Q8" i="5"/>
  <c r="U8" i="4" s="1"/>
  <c r="AK35"/>
  <c r="L50"/>
  <c r="Q6" i="5"/>
  <c r="U6" i="4" s="1"/>
  <c r="Q9" i="5"/>
  <c r="U9" i="4" s="1"/>
  <c r="G17" i="5"/>
  <c r="Q17"/>
  <c r="T17"/>
  <c r="N17"/>
  <c r="O17"/>
  <c r="I17"/>
  <c r="R17"/>
  <c r="P17"/>
  <c r="S17"/>
  <c r="J17"/>
  <c r="L17"/>
  <c r="M17"/>
  <c r="H17"/>
  <c r="F17"/>
  <c r="N4"/>
  <c r="R4" i="4" s="1"/>
  <c r="N6" i="5"/>
  <c r="R6" i="4" s="1"/>
  <c r="N9" i="5"/>
  <c r="R9" i="4" s="1"/>
  <c r="Q12" i="5"/>
  <c r="U12" i="4" s="1"/>
  <c r="N12" i="5"/>
  <c r="R12" i="4" s="1"/>
  <c r="Q4" i="5"/>
  <c r="U4" i="4" s="1"/>
  <c r="AI33"/>
  <c r="AL72"/>
  <c r="U59" s="1"/>
  <c r="AI5"/>
  <c r="AI75"/>
  <c r="P64" s="1"/>
  <c r="AL75"/>
  <c r="L55"/>
  <c r="AK21"/>
  <c r="J48"/>
  <c r="V65"/>
  <c r="AK14"/>
  <c r="B50" s="1"/>
  <c r="G45"/>
  <c r="Q60"/>
  <c r="AK56"/>
  <c r="Q55"/>
  <c r="J50"/>
  <c r="AK77"/>
  <c r="Q65" s="1"/>
  <c r="V60"/>
  <c r="AK49"/>
  <c r="AN49"/>
  <c r="O58" s="1"/>
  <c r="AK91"/>
  <c r="AN70"/>
  <c r="T63" s="1"/>
  <c r="AN7"/>
  <c r="E48" s="1"/>
  <c r="AN91"/>
  <c r="Y68" s="1"/>
  <c r="AK70"/>
  <c r="Q63" s="1"/>
  <c r="AK7"/>
  <c r="B48" s="1"/>
  <c r="AL30"/>
  <c r="AL33"/>
  <c r="AI54"/>
  <c r="AL54"/>
  <c r="AL51"/>
  <c r="AL19"/>
  <c r="AL16"/>
  <c r="AI19"/>
  <c r="AL9"/>
  <c r="AL12"/>
  <c r="F49" s="1"/>
  <c r="AI12"/>
  <c r="AM87"/>
  <c r="AM90"/>
  <c r="AJ90"/>
  <c r="AJ48"/>
  <c r="AM48"/>
  <c r="AM45"/>
  <c r="AM6"/>
  <c r="AM3"/>
  <c r="AM66"/>
  <c r="AM69"/>
  <c r="AJ69"/>
  <c r="AJ62"/>
  <c r="AM59"/>
  <c r="AK44"/>
  <c r="AL23"/>
  <c r="AL26"/>
  <c r="AI26"/>
  <c r="AL5"/>
  <c r="AL2"/>
  <c r="AI44"/>
  <c r="AK86"/>
  <c r="V64" s="1"/>
  <c r="AL25"/>
  <c r="H50" s="1"/>
  <c r="AK26"/>
  <c r="G51" s="1"/>
  <c r="AI28"/>
  <c r="F53" s="1"/>
  <c r="AI25"/>
  <c r="F50" s="1"/>
  <c r="AN26"/>
  <c r="AN23"/>
  <c r="J49" s="1"/>
  <c r="AL28"/>
  <c r="AI65"/>
  <c r="AI86"/>
  <c r="AN5"/>
  <c r="AL7"/>
  <c r="AL4"/>
  <c r="AI7"/>
  <c r="AN2"/>
  <c r="AK5"/>
  <c r="AK65"/>
  <c r="AM38"/>
  <c r="AJ41"/>
  <c r="AM41"/>
  <c r="AK10"/>
  <c r="AK73"/>
  <c r="AM81"/>
  <c r="X63" s="1"/>
  <c r="AK83"/>
  <c r="T67" s="1"/>
  <c r="AN83"/>
  <c r="AJ84"/>
  <c r="S68" s="1"/>
  <c r="AJ81"/>
  <c r="AN80"/>
  <c r="Y62" s="1"/>
  <c r="AM84"/>
  <c r="AJ10"/>
  <c r="AK52"/>
  <c r="AJ52"/>
  <c r="AK31"/>
  <c r="AM60"/>
  <c r="AN62"/>
  <c r="AJ63"/>
  <c r="AN59"/>
  <c r="AJ60"/>
  <c r="AK62"/>
  <c r="AM63"/>
  <c r="AJ73"/>
  <c r="AK17"/>
  <c r="AM80"/>
  <c r="AM83"/>
  <c r="AJ83"/>
  <c r="AM39"/>
  <c r="AJ42"/>
  <c r="AN38"/>
  <c r="AK41"/>
  <c r="AN41"/>
  <c r="AJ39"/>
  <c r="AM42"/>
  <c r="AJ31"/>
  <c r="AJ17"/>
  <c r="M106" i="5" l="1"/>
  <c r="A109"/>
  <c r="B104"/>
  <c r="A104" s="1"/>
  <c r="A112"/>
  <c r="M103"/>
  <c r="M109"/>
  <c r="A106"/>
  <c r="M112"/>
  <c r="E72"/>
  <c r="F114" s="1"/>
  <c r="F72"/>
  <c r="G114" s="1"/>
  <c r="H72"/>
  <c r="I114" s="1"/>
  <c r="G72"/>
  <c r="H114" s="1"/>
  <c r="A72"/>
  <c r="I72"/>
  <c r="J114" s="1"/>
  <c r="B72"/>
  <c r="C114" s="1"/>
  <c r="J72"/>
  <c r="K114" s="1"/>
  <c r="C72"/>
  <c r="D114" s="1"/>
  <c r="K72"/>
  <c r="D72"/>
  <c r="E114" s="1"/>
  <c r="M11"/>
  <c r="Q11" i="4" s="1"/>
  <c r="M12" i="5"/>
  <c r="Q12" i="4" s="1"/>
  <c r="M6" i="5"/>
  <c r="Q6" i="4" s="1"/>
  <c r="P11" i="5"/>
  <c r="T11" i="4" s="1"/>
  <c r="V68"/>
  <c r="S67"/>
  <c r="X62"/>
  <c r="T68"/>
  <c r="K54"/>
  <c r="M61"/>
  <c r="N53"/>
  <c r="O63"/>
  <c r="E46"/>
  <c r="L54"/>
  <c r="L60"/>
  <c r="N52"/>
  <c r="I57"/>
  <c r="J57"/>
  <c r="O52"/>
  <c r="G55"/>
  <c r="I58"/>
  <c r="J53"/>
  <c r="E53"/>
  <c r="G53"/>
  <c r="L58"/>
  <c r="N14" i="5"/>
  <c r="R14" i="4" s="1"/>
  <c r="Q14" i="5"/>
  <c r="U14" i="4" s="1"/>
  <c r="R23"/>
  <c r="S16"/>
  <c r="P6" i="5"/>
  <c r="T6" i="4" s="1"/>
  <c r="P4" i="5"/>
  <c r="T4" i="4" s="1"/>
  <c r="M4" i="5"/>
  <c r="Q4" i="4" s="1"/>
  <c r="P12" i="5"/>
  <c r="T12" i="4" s="1"/>
  <c r="P9" i="5"/>
  <c r="T9" i="4" s="1"/>
  <c r="M9" i="5"/>
  <c r="Q9" i="4" s="1"/>
  <c r="M8" i="5"/>
  <c r="Q8" i="4" s="1"/>
  <c r="P8" i="5"/>
  <c r="T8" i="4" s="1"/>
  <c r="C46"/>
  <c r="B47"/>
  <c r="B46"/>
  <c r="D45"/>
  <c r="C45"/>
  <c r="F51"/>
  <c r="F54"/>
  <c r="H49"/>
  <c r="K49"/>
  <c r="U64"/>
  <c r="N3" i="5"/>
  <c r="R3" i="4" s="1"/>
  <c r="Q3" i="5"/>
  <c r="U3" i="4" s="1"/>
  <c r="E47"/>
  <c r="D47"/>
  <c r="AL67"/>
  <c r="P55" s="1"/>
  <c r="AN68"/>
  <c r="Q59" s="1"/>
  <c r="AI70"/>
  <c r="AN65"/>
  <c r="AI67"/>
  <c r="AK68"/>
  <c r="L59" s="1"/>
  <c r="AL70"/>
  <c r="AI89"/>
  <c r="AL89"/>
  <c r="AL86"/>
  <c r="AI68"/>
  <c r="P61" s="1"/>
  <c r="AL65"/>
  <c r="R59" s="1"/>
  <c r="AL68"/>
  <c r="S62" s="1"/>
  <c r="AL88"/>
  <c r="W63" s="1"/>
  <c r="AN86"/>
  <c r="AI91"/>
  <c r="AI88"/>
  <c r="U65" s="1"/>
  <c r="AN89"/>
  <c r="AK89"/>
  <c r="T66" s="1"/>
  <c r="AL91"/>
  <c r="AI47"/>
  <c r="K56" s="1"/>
  <c r="AL44"/>
  <c r="H46" s="1"/>
  <c r="AL47"/>
  <c r="H51" s="1"/>
  <c r="AL46"/>
  <c r="H48" s="1"/>
  <c r="AN44"/>
  <c r="AK47"/>
  <c r="E51" s="1"/>
  <c r="AN47"/>
  <c r="J51" s="1"/>
  <c r="AI46"/>
  <c r="AI49"/>
  <c r="AL49"/>
  <c r="H53" s="1"/>
  <c r="AM17"/>
  <c r="I47" s="1"/>
  <c r="AJ20"/>
  <c r="D52" s="1"/>
  <c r="AM20"/>
  <c r="AM73"/>
  <c r="S57" s="1"/>
  <c r="AJ76"/>
  <c r="N62" s="1"/>
  <c r="AM76"/>
  <c r="AM74"/>
  <c r="S58" s="1"/>
  <c r="AJ74"/>
  <c r="AN73"/>
  <c r="T57" s="1"/>
  <c r="AK76"/>
  <c r="O62" s="1"/>
  <c r="AN76"/>
  <c r="AJ77"/>
  <c r="N63" s="1"/>
  <c r="AM77"/>
  <c r="AM31"/>
  <c r="AJ34"/>
  <c r="AM34"/>
  <c r="AM11"/>
  <c r="AJ14"/>
  <c r="AN10"/>
  <c r="AK13"/>
  <c r="AN13"/>
  <c r="AJ11"/>
  <c r="AM14"/>
  <c r="AM52"/>
  <c r="AJ55"/>
  <c r="AM55"/>
  <c r="AM53"/>
  <c r="AN55"/>
  <c r="AN52"/>
  <c r="AJ53"/>
  <c r="AK55"/>
  <c r="AJ56"/>
  <c r="AM56"/>
  <c r="AM18"/>
  <c r="I48" s="1"/>
  <c r="AN20"/>
  <c r="AN17"/>
  <c r="J47" s="1"/>
  <c r="AK20"/>
  <c r="E52" s="1"/>
  <c r="AJ21"/>
  <c r="D53" s="1"/>
  <c r="AJ18"/>
  <c r="D48" s="1"/>
  <c r="AM21"/>
  <c r="AM10"/>
  <c r="AJ13"/>
  <c r="AM13"/>
  <c r="AM32"/>
  <c r="AK34"/>
  <c r="G52" s="1"/>
  <c r="AJ32"/>
  <c r="AN34"/>
  <c r="AJ35"/>
  <c r="AN31"/>
  <c r="AM35"/>
  <c r="B114" i="5" l="1"/>
  <c r="A114" s="1"/>
  <c r="L114"/>
  <c r="M114" s="1"/>
  <c r="M14"/>
  <c r="Q14" i="4" s="1"/>
  <c r="J46"/>
  <c r="O54"/>
  <c r="M54"/>
  <c r="W64"/>
  <c r="W61"/>
  <c r="U68"/>
  <c r="R68"/>
  <c r="U66"/>
  <c r="R66"/>
  <c r="Y64"/>
  <c r="Y61"/>
  <c r="K55"/>
  <c r="P63"/>
  <c r="K60"/>
  <c r="P54"/>
  <c r="P59"/>
  <c r="T59"/>
  <c r="Q54"/>
  <c r="P60"/>
  <c r="K59"/>
  <c r="X67"/>
  <c r="C48"/>
  <c r="K58"/>
  <c r="C53"/>
  <c r="C51"/>
  <c r="I50"/>
  <c r="N57"/>
  <c r="P14" i="5"/>
  <c r="T14" i="4" s="1"/>
  <c r="X3"/>
  <c r="AP5"/>
  <c r="M3" i="5"/>
  <c r="Q3" i="4" s="1"/>
  <c r="P3" i="5"/>
  <c r="T3" i="4" s="1"/>
  <c r="W66"/>
  <c r="X68"/>
  <c r="W68"/>
  <c r="O57"/>
  <c r="O56"/>
  <c r="V67"/>
  <c r="V66"/>
  <c r="L57"/>
  <c r="L56"/>
  <c r="Y67"/>
  <c r="Y66"/>
  <c r="T62"/>
  <c r="T61"/>
  <c r="M56"/>
  <c r="S60"/>
  <c r="R60"/>
  <c r="N55"/>
  <c r="M55"/>
  <c r="S63"/>
  <c r="R63"/>
  <c r="N58"/>
  <c r="M58"/>
  <c r="X65"/>
  <c r="W65"/>
  <c r="Q62"/>
  <c r="Q61"/>
  <c r="R61"/>
  <c r="I53"/>
  <c r="I52"/>
  <c r="J52"/>
  <c r="U22" l="1"/>
  <c r="U16"/>
  <c r="AP7" s="1"/>
  <c r="U19"/>
  <c r="U21"/>
  <c r="U28"/>
  <c r="AP91" s="1"/>
  <c r="U26"/>
  <c r="U23"/>
  <c r="U24"/>
  <c r="U17"/>
  <c r="R22"/>
  <c r="U25"/>
  <c r="R20"/>
  <c r="AP32" s="1"/>
  <c r="U20"/>
  <c r="AP53"/>
  <c r="R26"/>
  <c r="AP74" s="1"/>
  <c r="R27"/>
  <c r="AP81" s="1"/>
  <c r="U18"/>
  <c r="X20" l="1"/>
  <c r="AP35"/>
  <c r="X12"/>
  <c r="AP70"/>
  <c r="AP28"/>
  <c r="AP49"/>
  <c r="AP63"/>
  <c r="AP77"/>
  <c r="AP42"/>
  <c r="AP46"/>
  <c r="AP21"/>
  <c r="AP14"/>
  <c r="AP56"/>
  <c r="Q17"/>
  <c r="AP10" s="1"/>
  <c r="Q27"/>
  <c r="AP80" s="1"/>
  <c r="T18"/>
  <c r="T20"/>
  <c r="AP34" s="1"/>
  <c r="S25"/>
  <c r="X18" s="1"/>
  <c r="T27"/>
  <c r="X24" s="1"/>
  <c r="Q24"/>
  <c r="AP59" s="1"/>
  <c r="S22"/>
  <c r="X13" s="1"/>
  <c r="T17"/>
  <c r="AP13" s="1"/>
  <c r="T21"/>
  <c r="S19"/>
  <c r="X8" s="1"/>
  <c r="Q18"/>
  <c r="X4" s="1"/>
  <c r="T24"/>
  <c r="R25"/>
  <c r="X17" s="1"/>
  <c r="R24"/>
  <c r="X15" s="1"/>
  <c r="U27"/>
  <c r="X25" s="1"/>
  <c r="Q23"/>
  <c r="AP52" s="1"/>
  <c r="P22"/>
  <c r="X11" s="1"/>
  <c r="R17"/>
  <c r="AP11" s="1"/>
  <c r="Q21"/>
  <c r="AP38" s="1"/>
  <c r="R16"/>
  <c r="AP4" s="1"/>
  <c r="R19"/>
  <c r="X7" s="1"/>
  <c r="Q26"/>
  <c r="AP73" s="1"/>
  <c r="T26"/>
  <c r="AP76" s="1"/>
  <c r="P25"/>
  <c r="X16" s="1"/>
  <c r="Q20"/>
  <c r="AP31" s="1"/>
  <c r="P16"/>
  <c r="AP2" s="1"/>
  <c r="R18"/>
  <c r="X5" s="1"/>
  <c r="R28"/>
  <c r="X22" s="1"/>
  <c r="S28"/>
  <c r="X23" s="1"/>
  <c r="P19"/>
  <c r="X6" s="1"/>
  <c r="R21"/>
  <c r="X10" s="1"/>
  <c r="T23"/>
  <c r="AP55" s="1"/>
  <c r="P28"/>
  <c r="X21" s="1"/>
  <c r="X19" l="1"/>
  <c r="X9"/>
  <c r="Y2" s="1" a="1"/>
  <c r="X14"/>
  <c r="X2"/>
  <c r="AP17"/>
  <c r="AP89"/>
  <c r="AP68"/>
  <c r="AP47"/>
  <c r="AP44"/>
  <c r="AP65"/>
  <c r="AP23"/>
  <c r="AP26"/>
  <c r="AP86"/>
  <c r="AP83"/>
  <c r="AP62"/>
  <c r="AP20"/>
  <c r="AP41"/>
  <c r="AP84"/>
  <c r="AP25"/>
  <c r="AP60"/>
  <c r="AP88"/>
  <c r="AP67"/>
  <c r="AP18"/>
  <c r="AP39"/>
  <c r="Y2" l="1"/>
  <c r="Y17"/>
  <c r="Y22"/>
  <c r="AO77" s="1"/>
  <c r="Y4"/>
  <c r="Y9"/>
  <c r="Y14"/>
  <c r="Y19"/>
  <c r="Y24"/>
  <c r="AO83" s="1"/>
  <c r="Y6"/>
  <c r="Y11"/>
  <c r="Y16"/>
  <c r="Y21"/>
  <c r="AO75" s="1"/>
  <c r="Y3"/>
  <c r="Y8"/>
  <c r="Y13"/>
  <c r="Y25"/>
  <c r="AO84" s="1"/>
  <c r="Y23"/>
  <c r="AO82" s="1"/>
  <c r="Y5"/>
  <c r="Y18"/>
  <c r="Y15"/>
  <c r="Y20"/>
  <c r="Y10"/>
  <c r="Y7"/>
  <c r="Y12"/>
  <c r="AO72" l="1"/>
  <c r="AO74"/>
  <c r="AO79"/>
  <c r="AO80"/>
  <c r="AO81"/>
  <c r="AO40" l="1"/>
  <c r="AO47"/>
  <c r="AO58"/>
  <c r="AO19"/>
  <c r="AO26"/>
  <c r="AO37"/>
  <c r="AO88"/>
  <c r="AO90"/>
  <c r="AO86"/>
  <c r="AO35"/>
  <c r="AO46"/>
  <c r="AO53"/>
  <c r="AO7"/>
  <c r="AO18"/>
  <c r="AO28"/>
  <c r="AO21"/>
  <c r="AO39"/>
  <c r="AO69"/>
  <c r="AO62"/>
  <c r="AO44"/>
  <c r="AO51"/>
  <c r="AO33"/>
  <c r="AO70"/>
  <c r="AO63"/>
  <c r="AO16"/>
  <c r="AO5"/>
  <c r="AO61"/>
  <c r="AO68"/>
  <c r="AO4"/>
  <c r="AO11"/>
  <c r="AO91"/>
  <c r="AO56"/>
  <c r="AO67"/>
  <c r="AO20"/>
  <c r="AO27"/>
  <c r="AO38"/>
  <c r="AO54"/>
  <c r="AO65"/>
  <c r="AO32"/>
  <c r="AO14"/>
  <c r="AO25"/>
  <c r="AO59"/>
  <c r="AO41"/>
  <c r="AO48"/>
  <c r="AO89"/>
  <c r="AO42"/>
  <c r="AO60"/>
  <c r="AO49"/>
  <c r="AO6"/>
  <c r="AO17"/>
  <c r="AO23"/>
  <c r="AO12"/>
  <c r="AO30"/>
  <c r="AQ2" l="1" a="1"/>
  <c r="AQ30" a="1"/>
  <c r="AQ35" s="1"/>
  <c r="AQ72" a="1"/>
  <c r="AQ73" s="1"/>
  <c r="AQ44" a="1"/>
  <c r="AQ44" s="1"/>
  <c r="AQ9" a="1"/>
  <c r="AQ10" s="1"/>
  <c r="AQ65" a="1"/>
  <c r="AQ51" a="1"/>
  <c r="AQ58" a="1"/>
  <c r="AQ79" a="1"/>
  <c r="AQ86" a="1"/>
  <c r="AQ23" a="1"/>
  <c r="AQ16" a="1"/>
  <c r="AQ37" a="1"/>
  <c r="AQ3" l="1"/>
  <c r="AQ7"/>
  <c r="AQ2"/>
  <c r="AQ6"/>
  <c r="AQ5"/>
  <c r="AQ4"/>
  <c r="AQ30"/>
  <c r="AQ32"/>
  <c r="AQ34"/>
  <c r="AQ33"/>
  <c r="AQ31"/>
  <c r="AQ11"/>
  <c r="AQ46"/>
  <c r="AQ48"/>
  <c r="AQ45"/>
  <c r="AQ47"/>
  <c r="AQ74"/>
  <c r="AQ76"/>
  <c r="AQ77"/>
  <c r="AQ75"/>
  <c r="AQ72"/>
  <c r="AQ12"/>
  <c r="AQ14"/>
  <c r="AQ9"/>
  <c r="AQ49"/>
  <c r="AQ13"/>
  <c r="AQ16"/>
  <c r="AQ17"/>
  <c r="AQ18"/>
  <c r="AQ21"/>
  <c r="AQ19"/>
  <c r="AQ20"/>
  <c r="AQ24"/>
  <c r="AQ27"/>
  <c r="AQ28"/>
  <c r="AQ26"/>
  <c r="AQ25"/>
  <c r="AQ23"/>
  <c r="AQ61"/>
  <c r="AQ60"/>
  <c r="AQ63"/>
  <c r="AQ62"/>
  <c r="AQ58"/>
  <c r="AQ59"/>
  <c r="AQ53"/>
  <c r="AQ56"/>
  <c r="AQ51"/>
  <c r="AQ54"/>
  <c r="AQ55"/>
  <c r="AQ52"/>
  <c r="AQ40"/>
  <c r="AQ42"/>
  <c r="AQ37"/>
  <c r="AQ41"/>
  <c r="AQ39"/>
  <c r="AQ38"/>
  <c r="AQ89"/>
  <c r="AQ90"/>
  <c r="AQ87"/>
  <c r="AQ91"/>
  <c r="AQ86"/>
  <c r="AQ88"/>
  <c r="AQ81"/>
  <c r="AQ82"/>
  <c r="AQ83"/>
  <c r="AQ84"/>
  <c r="AQ79"/>
  <c r="AQ80"/>
  <c r="AQ66"/>
  <c r="AQ70"/>
  <c r="AQ67"/>
  <c r="AQ69"/>
  <c r="AQ68"/>
  <c r="AQ65"/>
  <c r="EN15" i="2" l="1" a="1"/>
  <c r="EP15" s="1"/>
  <c r="EN12" a="1"/>
  <c r="ES12" s="1"/>
  <c r="EN16" a="1"/>
  <c r="EN11" a="1"/>
  <c r="EN14" a="1"/>
  <c r="EN13" a="1"/>
  <c r="EN10" a="1"/>
  <c r="ES10" s="1"/>
  <c r="EN6" a="1"/>
  <c r="EN4" a="1"/>
  <c r="EN5" a="1"/>
  <c r="EN8" a="1"/>
  <c r="EN7" a="1"/>
  <c r="EN9" a="1"/>
  <c r="EQ15" l="1"/>
  <c r="EW15" s="1"/>
  <c r="EN10"/>
  <c r="HL8" s="1"/>
  <c r="EO15"/>
  <c r="HN13" s="1"/>
  <c r="ES15"/>
  <c r="K42" i="5" s="1"/>
  <c r="EP12" i="2"/>
  <c r="ER12"/>
  <c r="HQ10" s="1"/>
  <c r="EQ12"/>
  <c r="ER15"/>
  <c r="EN12"/>
  <c r="EN15"/>
  <c r="EO12"/>
  <c r="EP13"/>
  <c r="ES13"/>
  <c r="EQ13"/>
  <c r="EO13"/>
  <c r="ER13"/>
  <c r="EN13"/>
  <c r="EP11"/>
  <c r="H38" i="5" s="1"/>
  <c r="EN11" i="2"/>
  <c r="ES11"/>
  <c r="ER11"/>
  <c r="EQ11"/>
  <c r="EO11"/>
  <c r="EO14"/>
  <c r="EQ14"/>
  <c r="EN14"/>
  <c r="EP14"/>
  <c r="ES14"/>
  <c r="ER14"/>
  <c r="EP16"/>
  <c r="EQ16"/>
  <c r="ER16"/>
  <c r="ES16"/>
  <c r="EN16"/>
  <c r="EO16"/>
  <c r="EP10"/>
  <c r="EQ10"/>
  <c r="EO10"/>
  <c r="ER10"/>
  <c r="EP4"/>
  <c r="EN4"/>
  <c r="EQ4"/>
  <c r="EO4"/>
  <c r="ES4"/>
  <c r="ER4"/>
  <c r="ER6"/>
  <c r="ES6"/>
  <c r="EQ6"/>
  <c r="EP6"/>
  <c r="EO6"/>
  <c r="EN6"/>
  <c r="EQ9"/>
  <c r="EO9"/>
  <c r="ES9"/>
  <c r="EN9"/>
  <c r="ER9"/>
  <c r="EP9"/>
  <c r="EO7"/>
  <c r="ES7"/>
  <c r="EQ7"/>
  <c r="EP7"/>
  <c r="EN7"/>
  <c r="ER7"/>
  <c r="ES8"/>
  <c r="EQ8"/>
  <c r="EP8"/>
  <c r="ER8"/>
  <c r="EN8"/>
  <c r="EO8"/>
  <c r="EP5"/>
  <c r="EQ5"/>
  <c r="ER5"/>
  <c r="EN5"/>
  <c r="ES5"/>
  <c r="EO5"/>
  <c r="K38" i="5"/>
  <c r="K37"/>
  <c r="K39"/>
  <c r="HQ12" i="2" l="1"/>
  <c r="HQ9"/>
  <c r="HQ13"/>
  <c r="HO13"/>
  <c r="HO7"/>
  <c r="HO4"/>
  <c r="G42" i="5"/>
  <c r="HQ3" i="2"/>
  <c r="HQ7"/>
  <c r="HO2"/>
  <c r="HN12"/>
  <c r="EW8"/>
  <c r="HP6"/>
  <c r="HM11"/>
  <c r="HL11"/>
  <c r="EW6"/>
  <c r="HP4"/>
  <c r="EW13"/>
  <c r="HQ11"/>
  <c r="HP13"/>
  <c r="EW7"/>
  <c r="HQ5"/>
  <c r="HP14"/>
  <c r="G40" i="5"/>
  <c r="HN11" i="2"/>
  <c r="EW12"/>
  <c r="HP10"/>
  <c r="H32" i="5"/>
  <c r="HO3" i="2"/>
  <c r="HM5"/>
  <c r="HL5"/>
  <c r="K36" i="5"/>
  <c r="HQ4" i="2"/>
  <c r="G37" i="5"/>
  <c r="HN8" i="2"/>
  <c r="HO14"/>
  <c r="EW11"/>
  <c r="HP9"/>
  <c r="I40" i="5"/>
  <c r="HP11" i="2"/>
  <c r="I43" i="5"/>
  <c r="K43"/>
  <c r="G35"/>
  <c r="HN6" i="2"/>
  <c r="HO5"/>
  <c r="EW4"/>
  <c r="HQ2"/>
  <c r="HP8"/>
  <c r="K40" i="5"/>
  <c r="HO10" i="2"/>
  <c r="HM8"/>
  <c r="I37" i="5"/>
  <c r="HM6" i="2"/>
  <c r="HL6"/>
  <c r="I34" i="5"/>
  <c r="HP5" i="2"/>
  <c r="EW9"/>
  <c r="HP7"/>
  <c r="K31" i="5"/>
  <c r="HO8" i="2"/>
  <c r="K41" i="5"/>
  <c r="HO11" i="2"/>
  <c r="G32" i="5"/>
  <c r="HN3" i="2"/>
  <c r="HQ6"/>
  <c r="K34" i="5"/>
  <c r="HM4" i="2"/>
  <c r="HL4"/>
  <c r="G31" i="5"/>
  <c r="HN2" i="2"/>
  <c r="HN14"/>
  <c r="HO12"/>
  <c r="HM9"/>
  <c r="HL9"/>
  <c r="HN10"/>
  <c r="G39" i="5"/>
  <c r="HO6" i="2"/>
  <c r="G34" i="5"/>
  <c r="HN5" i="2"/>
  <c r="G33" i="5"/>
  <c r="HN4" i="2"/>
  <c r="I31" i="5"/>
  <c r="HP2" i="2"/>
  <c r="HM14"/>
  <c r="HL14"/>
  <c r="HM12"/>
  <c r="HL12"/>
  <c r="HO9"/>
  <c r="HM13"/>
  <c r="HL13"/>
  <c r="HM3"/>
  <c r="HL3"/>
  <c r="HM2"/>
  <c r="HL2"/>
  <c r="EW14"/>
  <c r="HP12"/>
  <c r="HM10"/>
  <c r="HL10"/>
  <c r="EW16"/>
  <c r="HQ14"/>
  <c r="EW10"/>
  <c r="HQ8"/>
  <c r="EW5"/>
  <c r="HP3"/>
  <c r="HM7"/>
  <c r="HL7"/>
  <c r="G38" i="5"/>
  <c r="HN9" i="2"/>
  <c r="G36" i="5"/>
  <c r="HN7" i="2"/>
  <c r="EN22"/>
  <c r="K32" i="5"/>
  <c r="K33"/>
  <c r="DO4" i="2"/>
  <c r="DP4"/>
  <c r="GL4"/>
  <c r="J39" i="5"/>
  <c r="J33"/>
  <c r="J38"/>
  <c r="J41"/>
  <c r="J42"/>
  <c r="J36"/>
  <c r="I36"/>
  <c r="I32"/>
  <c r="I42"/>
  <c r="I39"/>
  <c r="J40"/>
  <c r="I41"/>
  <c r="J43"/>
  <c r="I33"/>
  <c r="J31"/>
  <c r="I38"/>
  <c r="J34"/>
  <c r="J37"/>
  <c r="B81"/>
  <c r="C123" s="1"/>
  <c r="GL18" i="2"/>
  <c r="H34" i="5"/>
  <c r="H40"/>
  <c r="H37"/>
  <c r="C94" s="1"/>
  <c r="D136" s="1"/>
  <c r="GN4" i="2"/>
  <c r="GO4"/>
  <c r="GM4"/>
  <c r="H35" i="5"/>
  <c r="GO18" i="2"/>
  <c r="GM18"/>
  <c r="GN18"/>
  <c r="H33" i="5"/>
  <c r="H36"/>
  <c r="H39"/>
  <c r="H96" s="1"/>
  <c r="I138" s="1"/>
  <c r="H42"/>
  <c r="C99" s="1"/>
  <c r="D141" s="1"/>
  <c r="J95"/>
  <c r="K137" s="1"/>
  <c r="I95"/>
  <c r="J137" s="1"/>
  <c r="D95"/>
  <c r="E137" s="1"/>
  <c r="H95"/>
  <c r="I137" s="1"/>
  <c r="G95"/>
  <c r="H137" s="1"/>
  <c r="F95"/>
  <c r="G137" s="1"/>
  <c r="E95"/>
  <c r="F137" s="1"/>
  <c r="C95"/>
  <c r="D137" s="1"/>
  <c r="A95"/>
  <c r="EU11" i="2" s="1"/>
  <c r="B95" i="5"/>
  <c r="C137" s="1"/>
  <c r="K95"/>
  <c r="EV11" i="2" s="1"/>
  <c r="H41" i="5"/>
  <c r="EP21" i="2"/>
  <c r="G41" i="5"/>
  <c r="EO21" i="2"/>
  <c r="J35" i="5"/>
  <c r="EO20" i="2"/>
  <c r="H43" i="5"/>
  <c r="EP22" i="2"/>
  <c r="G43" i="5"/>
  <c r="EO22" i="2"/>
  <c r="EN21"/>
  <c r="K35" i="5"/>
  <c r="EP20" i="2"/>
  <c r="I35" i="5"/>
  <c r="EN20" i="2"/>
  <c r="F42" i="5"/>
  <c r="F36"/>
  <c r="F33"/>
  <c r="F38"/>
  <c r="F31"/>
  <c r="F40"/>
  <c r="F39"/>
  <c r="F35"/>
  <c r="F41"/>
  <c r="F34"/>
  <c r="F32"/>
  <c r="F37"/>
  <c r="F52"/>
  <c r="G52" s="1"/>
  <c r="I52" s="1"/>
  <c r="J52" s="1"/>
  <c r="ET11" i="2" s="1"/>
  <c r="HR9" s="1"/>
  <c r="I81" i="5"/>
  <c r="J123" s="1"/>
  <c r="C81"/>
  <c r="F81"/>
  <c r="G123" s="1"/>
  <c r="H81"/>
  <c r="I123" s="1"/>
  <c r="G81"/>
  <c r="H123" s="1"/>
  <c r="K81"/>
  <c r="L123" s="1"/>
  <c r="A81"/>
  <c r="B123" s="1"/>
  <c r="E81"/>
  <c r="F123" s="1"/>
  <c r="D81"/>
  <c r="E123" s="1"/>
  <c r="J81"/>
  <c r="K123" s="1"/>
  <c r="EO19" i="2"/>
  <c r="J32" i="5"/>
  <c r="EP18" i="2"/>
  <c r="H31" i="5"/>
  <c r="F43"/>
  <c r="EO18" i="2"/>
  <c r="EN19"/>
  <c r="EP19"/>
  <c r="EN18"/>
  <c r="D84" i="5" l="1"/>
  <c r="E126" s="1"/>
  <c r="DO18" i="2"/>
  <c r="DO19"/>
  <c r="HT9"/>
  <c r="H93" i="5"/>
  <c r="I135" s="1"/>
  <c r="J86"/>
  <c r="K128" s="1"/>
  <c r="B89"/>
  <c r="C131" s="1"/>
  <c r="A97"/>
  <c r="EU13" i="2" s="1"/>
  <c r="HU9"/>
  <c r="H91" i="5"/>
  <c r="I133" s="1"/>
  <c r="HS9" i="2"/>
  <c r="J75" i="5"/>
  <c r="K117" s="1"/>
  <c r="B75"/>
  <c r="C117" s="1"/>
  <c r="GN5" i="2"/>
  <c r="GN6" s="1"/>
  <c r="I75" i="5"/>
  <c r="J117" s="1"/>
  <c r="K75"/>
  <c r="L117" s="1"/>
  <c r="E75"/>
  <c r="F117" s="1"/>
  <c r="A75"/>
  <c r="B117" s="1"/>
  <c r="D75"/>
  <c r="E117" s="1"/>
  <c r="G75"/>
  <c r="H117" s="1"/>
  <c r="F46"/>
  <c r="G46" s="1"/>
  <c r="I46" s="1"/>
  <c r="J46" s="1"/>
  <c r="ET5" i="2" s="1"/>
  <c r="C75" i="5"/>
  <c r="D117" s="1"/>
  <c r="H75"/>
  <c r="I117" s="1"/>
  <c r="F89"/>
  <c r="G131" s="1"/>
  <c r="F75"/>
  <c r="G117" s="1"/>
  <c r="H89"/>
  <c r="I131" s="1"/>
  <c r="K89"/>
  <c r="EV5" i="2" s="1"/>
  <c r="HU3" s="1"/>
  <c r="E89" i="5"/>
  <c r="F131" s="1"/>
  <c r="I89"/>
  <c r="J131" s="1"/>
  <c r="G89"/>
  <c r="H131" s="1"/>
  <c r="G90"/>
  <c r="H132" s="1"/>
  <c r="C89"/>
  <c r="D131" s="1"/>
  <c r="A89"/>
  <c r="EU5" i="2" s="1"/>
  <c r="J89" i="5"/>
  <c r="K131" s="1"/>
  <c r="D89"/>
  <c r="E131" s="1"/>
  <c r="L137"/>
  <c r="D77"/>
  <c r="E119" s="1"/>
  <c r="C77"/>
  <c r="D119" s="1"/>
  <c r="E77"/>
  <c r="F119" s="1"/>
  <c r="B77"/>
  <c r="C119" s="1"/>
  <c r="I77"/>
  <c r="J119" s="1"/>
  <c r="A77"/>
  <c r="B119" s="1"/>
  <c r="K91"/>
  <c r="EV7" i="2" s="1"/>
  <c r="HU5" s="1"/>
  <c r="J77" i="5"/>
  <c r="K119" s="1"/>
  <c r="F77"/>
  <c r="G119" s="1"/>
  <c r="C91"/>
  <c r="D133" s="1"/>
  <c r="F48"/>
  <c r="G48" s="1"/>
  <c r="F91"/>
  <c r="G133" s="1"/>
  <c r="E91"/>
  <c r="F133" s="1"/>
  <c r="K77"/>
  <c r="L119" s="1"/>
  <c r="G77"/>
  <c r="H119" s="1"/>
  <c r="H77"/>
  <c r="I119" s="1"/>
  <c r="D91"/>
  <c r="E133" s="1"/>
  <c r="K80"/>
  <c r="L122" s="1"/>
  <c r="B83"/>
  <c r="C125" s="1"/>
  <c r="G91"/>
  <c r="H133" s="1"/>
  <c r="K83"/>
  <c r="L125" s="1"/>
  <c r="J83"/>
  <c r="K125" s="1"/>
  <c r="F54"/>
  <c r="G54" s="1"/>
  <c r="E94"/>
  <c r="F136" s="1"/>
  <c r="B80"/>
  <c r="C122" s="1"/>
  <c r="C83"/>
  <c r="D125" s="1"/>
  <c r="I91"/>
  <c r="J133" s="1"/>
  <c r="F97"/>
  <c r="G139" s="1"/>
  <c r="D94"/>
  <c r="E136" s="1"/>
  <c r="I83"/>
  <c r="J125" s="1"/>
  <c r="K97"/>
  <c r="EV13" i="2" s="1"/>
  <c r="HU11" s="1"/>
  <c r="H83" i="5"/>
  <c r="I125" s="1"/>
  <c r="C97"/>
  <c r="D139" s="1"/>
  <c r="I97"/>
  <c r="J139" s="1"/>
  <c r="G83"/>
  <c r="H125" s="1"/>
  <c r="A83"/>
  <c r="B125" s="1"/>
  <c r="B91"/>
  <c r="C133" s="1"/>
  <c r="H97"/>
  <c r="I139" s="1"/>
  <c r="F83"/>
  <c r="G125" s="1"/>
  <c r="E97"/>
  <c r="F139" s="1"/>
  <c r="D83"/>
  <c r="E125" s="1"/>
  <c r="J97"/>
  <c r="K139" s="1"/>
  <c r="E83"/>
  <c r="F125" s="1"/>
  <c r="G97"/>
  <c r="H139" s="1"/>
  <c r="B97"/>
  <c r="C139" s="1"/>
  <c r="F51"/>
  <c r="H51" s="1"/>
  <c r="J91"/>
  <c r="K133" s="1"/>
  <c r="D97"/>
  <c r="E139" s="1"/>
  <c r="C80"/>
  <c r="D122" s="1"/>
  <c r="A94"/>
  <c r="EU10" i="2" s="1"/>
  <c r="J80" i="5"/>
  <c r="K122" s="1"/>
  <c r="F94"/>
  <c r="G136" s="1"/>
  <c r="A91"/>
  <c r="EU7" i="2" s="1"/>
  <c r="I80" i="5"/>
  <c r="J122" s="1"/>
  <c r="E80"/>
  <c r="F122" s="1"/>
  <c r="D80"/>
  <c r="E122" s="1"/>
  <c r="J94"/>
  <c r="K136" s="1"/>
  <c r="G94"/>
  <c r="H136" s="1"/>
  <c r="B94"/>
  <c r="C136" s="1"/>
  <c r="K94"/>
  <c r="EV10" i="2" s="1"/>
  <c r="HU8" s="1"/>
  <c r="H94" i="5"/>
  <c r="I136" s="1"/>
  <c r="G80"/>
  <c r="H122" s="1"/>
  <c r="H80"/>
  <c r="I122" s="1"/>
  <c r="F80"/>
  <c r="G122" s="1"/>
  <c r="A80"/>
  <c r="B122" s="1"/>
  <c r="I94"/>
  <c r="J136" s="1"/>
  <c r="E92"/>
  <c r="F134" s="1"/>
  <c r="F76"/>
  <c r="G118" s="1"/>
  <c r="I76"/>
  <c r="J118" s="1"/>
  <c r="G76"/>
  <c r="H118" s="1"/>
  <c r="E90"/>
  <c r="F132" s="1"/>
  <c r="C76"/>
  <c r="D118" s="1"/>
  <c r="A90"/>
  <c r="EU6" i="2" s="1"/>
  <c r="H76" i="5"/>
  <c r="I118" s="1"/>
  <c r="D90"/>
  <c r="E132" s="1"/>
  <c r="K76"/>
  <c r="L118" s="1"/>
  <c r="C90"/>
  <c r="D132" s="1"/>
  <c r="F47"/>
  <c r="G47" s="1"/>
  <c r="I47" s="1"/>
  <c r="J47" s="1"/>
  <c r="ET6" i="2" s="1"/>
  <c r="K79" i="5"/>
  <c r="L121" s="1"/>
  <c r="E93"/>
  <c r="F135" s="1"/>
  <c r="C79"/>
  <c r="D121" s="1"/>
  <c r="E76"/>
  <c r="F118" s="1"/>
  <c r="A76"/>
  <c r="B118" s="1"/>
  <c r="H90"/>
  <c r="I132" s="1"/>
  <c r="K90"/>
  <c r="EV6" i="2" s="1"/>
  <c r="HU4" s="1"/>
  <c r="J90" i="5"/>
  <c r="K132" s="1"/>
  <c r="J76"/>
  <c r="K118" s="1"/>
  <c r="B76"/>
  <c r="C118" s="1"/>
  <c r="B90"/>
  <c r="C132" s="1"/>
  <c r="I90"/>
  <c r="J132" s="1"/>
  <c r="D76"/>
  <c r="E118" s="1"/>
  <c r="F90"/>
  <c r="G132" s="1"/>
  <c r="B79"/>
  <c r="C121" s="1"/>
  <c r="F50"/>
  <c r="G50" s="1"/>
  <c r="I50" s="1"/>
  <c r="J50" s="1"/>
  <c r="ET9" i="2" s="1"/>
  <c r="I93" i="5"/>
  <c r="J135" s="1"/>
  <c r="F93"/>
  <c r="G135" s="1"/>
  <c r="A79"/>
  <c r="B121" s="1"/>
  <c r="G93"/>
  <c r="H135" s="1"/>
  <c r="H79"/>
  <c r="I121" s="1"/>
  <c r="B85"/>
  <c r="C127" s="1"/>
  <c r="J93"/>
  <c r="K135" s="1"/>
  <c r="K96"/>
  <c r="EV12" i="2" s="1"/>
  <c r="HU10" s="1"/>
  <c r="A85" i="5"/>
  <c r="B127" s="1"/>
  <c r="F96"/>
  <c r="G138" s="1"/>
  <c r="J82"/>
  <c r="K124" s="1"/>
  <c r="F82"/>
  <c r="G124" s="1"/>
  <c r="J99"/>
  <c r="K141" s="1"/>
  <c r="G96"/>
  <c r="H138" s="1"/>
  <c r="E79"/>
  <c r="F121" s="1"/>
  <c r="D93"/>
  <c r="E135" s="1"/>
  <c r="G79"/>
  <c r="H121" s="1"/>
  <c r="I79"/>
  <c r="J121" s="1"/>
  <c r="J79"/>
  <c r="K121" s="1"/>
  <c r="K93"/>
  <c r="EV9" i="2" s="1"/>
  <c r="HU7" s="1"/>
  <c r="D79" i="5"/>
  <c r="E121" s="1"/>
  <c r="C93"/>
  <c r="D135" s="1"/>
  <c r="A93"/>
  <c r="EU9" i="2" s="1"/>
  <c r="F79" i="5"/>
  <c r="G121" s="1"/>
  <c r="B93"/>
  <c r="C135" s="1"/>
  <c r="B82"/>
  <c r="C124" s="1"/>
  <c r="J96"/>
  <c r="K138" s="1"/>
  <c r="F85"/>
  <c r="G127" s="1"/>
  <c r="G82"/>
  <c r="H124" s="1"/>
  <c r="F53"/>
  <c r="G53" s="1"/>
  <c r="I53" s="1"/>
  <c r="J53" s="1"/>
  <c r="ET12" i="2" s="1"/>
  <c r="D96" i="5"/>
  <c r="E138" s="1"/>
  <c r="A96"/>
  <c r="EU12" i="2" s="1"/>
  <c r="HT10" s="1"/>
  <c r="A82" i="5"/>
  <c r="B124" s="1"/>
  <c r="C96"/>
  <c r="D138" s="1"/>
  <c r="I82"/>
  <c r="J124" s="1"/>
  <c r="H82"/>
  <c r="I124" s="1"/>
  <c r="B99"/>
  <c r="C141" s="1"/>
  <c r="B96"/>
  <c r="C138" s="1"/>
  <c r="K82"/>
  <c r="L124" s="1"/>
  <c r="E82"/>
  <c r="F124" s="1"/>
  <c r="I96"/>
  <c r="J138" s="1"/>
  <c r="E96"/>
  <c r="F138" s="1"/>
  <c r="C82"/>
  <c r="D124" s="1"/>
  <c r="D82"/>
  <c r="E124" s="1"/>
  <c r="E85"/>
  <c r="F127" s="1"/>
  <c r="E99"/>
  <c r="F141" s="1"/>
  <c r="D85"/>
  <c r="E127" s="1"/>
  <c r="I99"/>
  <c r="J141" s="1"/>
  <c r="A99"/>
  <c r="EU15" i="2" s="1"/>
  <c r="G99" i="5"/>
  <c r="H141" s="1"/>
  <c r="J85"/>
  <c r="K127" s="1"/>
  <c r="F99"/>
  <c r="G141" s="1"/>
  <c r="D99"/>
  <c r="E141" s="1"/>
  <c r="K85"/>
  <c r="L127" s="1"/>
  <c r="I85"/>
  <c r="J127" s="1"/>
  <c r="F56"/>
  <c r="G56" s="1"/>
  <c r="I56" s="1"/>
  <c r="J56" s="1"/>
  <c r="ET15" i="2" s="1"/>
  <c r="K99" i="5"/>
  <c r="EV15" i="2" s="1"/>
  <c r="HU13" s="1"/>
  <c r="H85" i="5"/>
  <c r="I127" s="1"/>
  <c r="H99"/>
  <c r="I141" s="1"/>
  <c r="C85"/>
  <c r="D127" s="1"/>
  <c r="G85"/>
  <c r="H127" s="1"/>
  <c r="G92"/>
  <c r="H134" s="1"/>
  <c r="F84"/>
  <c r="G126" s="1"/>
  <c r="J84"/>
  <c r="K126" s="1"/>
  <c r="C92"/>
  <c r="D134" s="1"/>
  <c r="C84"/>
  <c r="D126" s="1"/>
  <c r="D78"/>
  <c r="E120" s="1"/>
  <c r="K84"/>
  <c r="L126" s="1"/>
  <c r="F55"/>
  <c r="G55" s="1"/>
  <c r="I55" s="1"/>
  <c r="J55" s="1"/>
  <c r="ET14" i="2" s="1"/>
  <c r="A84" i="5"/>
  <c r="B126" s="1"/>
  <c r="H92"/>
  <c r="I134" s="1"/>
  <c r="F49"/>
  <c r="G49" s="1"/>
  <c r="I49" s="1"/>
  <c r="J49" s="1"/>
  <c r="ET8" i="2" s="1"/>
  <c r="H86" i="5"/>
  <c r="I128" s="1"/>
  <c r="B86"/>
  <c r="C128" s="1"/>
  <c r="G84"/>
  <c r="H126" s="1"/>
  <c r="H84"/>
  <c r="I126" s="1"/>
  <c r="A86"/>
  <c r="B128" s="1"/>
  <c r="F86"/>
  <c r="G128" s="1"/>
  <c r="I92"/>
  <c r="J134" s="1"/>
  <c r="I86"/>
  <c r="J128" s="1"/>
  <c r="K86"/>
  <c r="L128" s="1"/>
  <c r="I84"/>
  <c r="J126" s="1"/>
  <c r="F57"/>
  <c r="H57" s="1"/>
  <c r="E86"/>
  <c r="F128" s="1"/>
  <c r="B84"/>
  <c r="C126" s="1"/>
  <c r="G86"/>
  <c r="H128" s="1"/>
  <c r="C86"/>
  <c r="D128" s="1"/>
  <c r="D86"/>
  <c r="E128" s="1"/>
  <c r="E84"/>
  <c r="F126" s="1"/>
  <c r="J78"/>
  <c r="K120" s="1"/>
  <c r="F92"/>
  <c r="G134" s="1"/>
  <c r="E78"/>
  <c r="F120" s="1"/>
  <c r="A100"/>
  <c r="EU16" i="2" s="1"/>
  <c r="I100" i="5"/>
  <c r="J142" s="1"/>
  <c r="K100"/>
  <c r="EV16" i="2" s="1"/>
  <c r="HU14" s="1"/>
  <c r="E100" i="5"/>
  <c r="F142" s="1"/>
  <c r="B100"/>
  <c r="C142" s="1"/>
  <c r="J100"/>
  <c r="K142" s="1"/>
  <c r="C100"/>
  <c r="D142" s="1"/>
  <c r="F100"/>
  <c r="G142" s="1"/>
  <c r="G100"/>
  <c r="H142" s="1"/>
  <c r="H100"/>
  <c r="I142" s="1"/>
  <c r="D100"/>
  <c r="E142" s="1"/>
  <c r="D92"/>
  <c r="E134" s="1"/>
  <c r="K92"/>
  <c r="EV8" i="2" s="1"/>
  <c r="HU6" s="1"/>
  <c r="J92" i="5"/>
  <c r="K134" s="1"/>
  <c r="A92"/>
  <c r="EU8" i="2" s="1"/>
  <c r="G88" i="5"/>
  <c r="H130" s="1"/>
  <c r="J88"/>
  <c r="K130" s="1"/>
  <c r="D88"/>
  <c r="E130" s="1"/>
  <c r="F45"/>
  <c r="G45" s="1"/>
  <c r="H88"/>
  <c r="I130" s="1"/>
  <c r="I88"/>
  <c r="J130" s="1"/>
  <c r="B88"/>
  <c r="C130" s="1"/>
  <c r="A74"/>
  <c r="B116" s="1"/>
  <c r="C88"/>
  <c r="D130" s="1"/>
  <c r="E88"/>
  <c r="F130" s="1"/>
  <c r="F88"/>
  <c r="G130" s="1"/>
  <c r="K88"/>
  <c r="EV4" i="2" s="1"/>
  <c r="HU2" s="1"/>
  <c r="A88" i="5"/>
  <c r="EU4" i="2" s="1"/>
  <c r="G98" i="5"/>
  <c r="H140" s="1"/>
  <c r="I98"/>
  <c r="J140" s="1"/>
  <c r="C98"/>
  <c r="D140" s="1"/>
  <c r="H98"/>
  <c r="I140" s="1"/>
  <c r="A98"/>
  <c r="EU14" i="2" s="1"/>
  <c r="J98" i="5"/>
  <c r="K140" s="1"/>
  <c r="K98"/>
  <c r="EV14" i="2" s="1"/>
  <c r="HU12" s="1"/>
  <c r="D98" i="5"/>
  <c r="E140" s="1"/>
  <c r="E98"/>
  <c r="F140" s="1"/>
  <c r="F98"/>
  <c r="G140" s="1"/>
  <c r="B98"/>
  <c r="C140" s="1"/>
  <c r="B92"/>
  <c r="C134" s="1"/>
  <c r="F78"/>
  <c r="G120" s="1"/>
  <c r="K78"/>
  <c r="L120" s="1"/>
  <c r="C78"/>
  <c r="D120" s="1"/>
  <c r="I78"/>
  <c r="J120" s="1"/>
  <c r="G78"/>
  <c r="H120" s="1"/>
  <c r="B78"/>
  <c r="C120" s="1"/>
  <c r="A78"/>
  <c r="B120" s="1"/>
  <c r="H78"/>
  <c r="I120" s="1"/>
  <c r="B137"/>
  <c r="D123"/>
  <c r="B74"/>
  <c r="J74"/>
  <c r="G74"/>
  <c r="H116" s="1"/>
  <c r="C74"/>
  <c r="K74"/>
  <c r="L116" s="1"/>
  <c r="E74"/>
  <c r="F116" s="1"/>
  <c r="F74"/>
  <c r="G116" s="1"/>
  <c r="D74"/>
  <c r="E116" s="1"/>
  <c r="H74"/>
  <c r="I116" s="1"/>
  <c r="I74"/>
  <c r="J116" s="1"/>
  <c r="DO20" i="2" l="1"/>
  <c r="DO25" s="1"/>
  <c r="HT6"/>
  <c r="HT5"/>
  <c r="B139" i="5"/>
  <c r="HT3" i="2"/>
  <c r="HT8"/>
  <c r="HT12"/>
  <c r="HT14"/>
  <c r="HT2"/>
  <c r="HS6"/>
  <c r="HR6"/>
  <c r="HS7"/>
  <c r="HR7"/>
  <c r="HS4"/>
  <c r="HR4"/>
  <c r="HT7"/>
  <c r="HS10"/>
  <c r="HR10"/>
  <c r="HS12"/>
  <c r="HR12"/>
  <c r="HS3"/>
  <c r="HR3"/>
  <c r="HT4"/>
  <c r="HS13"/>
  <c r="HR13"/>
  <c r="HT13"/>
  <c r="HT11"/>
  <c r="B140" i="5"/>
  <c r="GO5" i="2"/>
  <c r="GO6" s="1"/>
  <c r="GO19"/>
  <c r="GO20" s="1"/>
  <c r="GO25" s="1"/>
  <c r="GN19"/>
  <c r="GN20" s="1"/>
  <c r="GL5"/>
  <c r="GL6" s="1"/>
  <c r="B138" i="5"/>
  <c r="GM19" i="2"/>
  <c r="GM20" s="1"/>
  <c r="GL19"/>
  <c r="GL20" s="1"/>
  <c r="B135" i="5"/>
  <c r="L131"/>
  <c r="GL9" i="2"/>
  <c r="GL10" s="1"/>
  <c r="B131" i="5"/>
  <c r="GN11" i="2"/>
  <c r="GN7"/>
  <c r="GN8"/>
  <c r="GM5"/>
  <c r="L135" i="5"/>
  <c r="L136"/>
  <c r="L140"/>
  <c r="L142"/>
  <c r="L132"/>
  <c r="GL23" i="2"/>
  <c r="GL24" s="1"/>
  <c r="L133" i="5"/>
  <c r="L134"/>
  <c r="GM9" i="2"/>
  <c r="GM10" s="1"/>
  <c r="B141" i="5"/>
  <c r="L138"/>
  <c r="L141"/>
  <c r="L139"/>
  <c r="H48"/>
  <c r="I48" s="1"/>
  <c r="J48" s="1"/>
  <c r="ET7" i="2" s="1"/>
  <c r="HR5" s="1"/>
  <c r="G51" i="5"/>
  <c r="I51" s="1"/>
  <c r="J51" s="1"/>
  <c r="ET10" i="2" s="1"/>
  <c r="HR8" s="1"/>
  <c r="H54" i="5"/>
  <c r="I54" s="1"/>
  <c r="J54" s="1"/>
  <c r="ET13" i="2" s="1"/>
  <c r="HR11" s="1"/>
  <c r="B136" i="5"/>
  <c r="B133"/>
  <c r="GN9" i="2"/>
  <c r="GN10" s="1"/>
  <c r="B132" i="5"/>
  <c r="G57"/>
  <c r="I57" s="1"/>
  <c r="J57" s="1"/>
  <c r="ET16" i="2" s="1"/>
  <c r="B142" i="5"/>
  <c r="B134"/>
  <c r="L130"/>
  <c r="B130"/>
  <c r="DO9" i="2"/>
  <c r="DO10" s="1"/>
  <c r="H45" i="5"/>
  <c r="D116"/>
  <c r="K116"/>
  <c r="C116"/>
  <c r="HS11" i="2" l="1"/>
  <c r="HS5"/>
  <c r="HS8"/>
  <c r="DO21"/>
  <c r="DO22"/>
  <c r="HS14"/>
  <c r="HR14"/>
  <c r="GO22"/>
  <c r="GO21"/>
  <c r="GM21"/>
  <c r="GM25"/>
  <c r="GM22"/>
  <c r="GL11"/>
  <c r="GL8"/>
  <c r="GL7"/>
  <c r="GL21"/>
  <c r="GL25"/>
  <c r="GL22"/>
  <c r="DP9"/>
  <c r="DP10" s="1"/>
  <c r="GO11"/>
  <c r="GO7"/>
  <c r="GO8"/>
  <c r="GM6"/>
  <c r="GN25"/>
  <c r="GN21"/>
  <c r="GN22"/>
  <c r="DP5"/>
  <c r="DP6" s="1"/>
  <c r="GN23"/>
  <c r="GN24" s="1"/>
  <c r="GO23"/>
  <c r="GO24" s="1"/>
  <c r="GM23"/>
  <c r="GM24" s="1"/>
  <c r="GO9"/>
  <c r="GO10" s="1"/>
  <c r="I45" i="5"/>
  <c r="DO23" i="2" l="1"/>
  <c r="DO24" s="1"/>
  <c r="DP11"/>
  <c r="DP7"/>
  <c r="DP8"/>
  <c r="GM11"/>
  <c r="GM7"/>
  <c r="GM8"/>
  <c r="J45" i="5"/>
  <c r="ET4" i="2" s="1"/>
  <c r="HS2" l="1"/>
  <c r="HR2"/>
  <c r="DO5"/>
  <c r="DO6" s="1"/>
  <c r="DO7" l="1"/>
  <c r="DO11"/>
  <c r="DO8"/>
</calcChain>
</file>

<file path=xl/sharedStrings.xml><?xml version="1.0" encoding="utf-8"?>
<sst xmlns="http://schemas.openxmlformats.org/spreadsheetml/2006/main" count="412" uniqueCount="263">
  <si>
    <t>MATERIALS</t>
  </si>
  <si>
    <t>GEOMETRY</t>
  </si>
  <si>
    <t>LOADS</t>
  </si>
  <si>
    <t>ANALYSIS</t>
  </si>
  <si>
    <t>DESIGN</t>
  </si>
  <si>
    <t>EXTRA01</t>
  </si>
  <si>
    <t>EXTRA02</t>
  </si>
  <si>
    <t>EXTRA03</t>
  </si>
  <si>
    <t>Geometry</t>
  </si>
  <si>
    <t>Loads</t>
  </si>
  <si>
    <t>Analysis</t>
  </si>
  <si>
    <t>Report</t>
  </si>
  <si>
    <t>Cells</t>
  </si>
  <si>
    <t>yatay</t>
  </si>
  <si>
    <t>düsey</t>
  </si>
  <si>
    <t>Vertical Depth (a)</t>
  </si>
  <si>
    <t>Title :</t>
  </si>
  <si>
    <t>Units :</t>
  </si>
  <si>
    <t>Materials :</t>
  </si>
  <si>
    <t>Ec :</t>
  </si>
  <si>
    <t>Es :</t>
  </si>
  <si>
    <t>φ :</t>
  </si>
  <si>
    <t>°</t>
  </si>
  <si>
    <t>Fy :</t>
  </si>
  <si>
    <t>x</t>
  </si>
  <si>
    <t>y</t>
  </si>
  <si>
    <t>Gusset Edge Length (10)</t>
  </si>
  <si>
    <t>Top Slab Height (8)</t>
  </si>
  <si>
    <t>Bottom Slab Height (7)</t>
  </si>
  <si>
    <t>[1]</t>
  </si>
  <si>
    <t>[2]</t>
  </si>
  <si>
    <t>[3]</t>
  </si>
  <si>
    <t>Exterior Wall thickness (5)</t>
  </si>
  <si>
    <t>Interior Wall thickness (6)</t>
  </si>
  <si>
    <t>L1</t>
  </si>
  <si>
    <t>L2</t>
  </si>
  <si>
    <t>L3</t>
  </si>
  <si>
    <t>L4</t>
  </si>
  <si>
    <t>H</t>
  </si>
  <si>
    <t>Members</t>
  </si>
  <si>
    <t>Length</t>
  </si>
  <si>
    <t>Nodes</t>
  </si>
  <si>
    <t>1_3</t>
  </si>
  <si>
    <t>2_4</t>
  </si>
  <si>
    <t>3_4</t>
  </si>
  <si>
    <t>3_5</t>
  </si>
  <si>
    <t>4_6</t>
  </si>
  <si>
    <t>5_6</t>
  </si>
  <si>
    <t>5_7</t>
  </si>
  <si>
    <t>6_8</t>
  </si>
  <si>
    <t>7_8</t>
  </si>
  <si>
    <t>7_9</t>
  </si>
  <si>
    <t>8_10</t>
  </si>
  <si>
    <t>9_10</t>
  </si>
  <si>
    <t>i_j</t>
  </si>
  <si>
    <t>1_2</t>
  </si>
  <si>
    <t>I</t>
  </si>
  <si>
    <t>AE/L</t>
  </si>
  <si>
    <t>12EI/L3</t>
  </si>
  <si>
    <t>6EI/L2</t>
  </si>
  <si>
    <t>4EI/L</t>
  </si>
  <si>
    <t>2EI/L</t>
  </si>
  <si>
    <t>A</t>
  </si>
  <si>
    <t>-12EI/L3</t>
  </si>
  <si>
    <t>-6EI/L2</t>
  </si>
  <si>
    <t>SI</t>
  </si>
  <si>
    <t>Ka :</t>
  </si>
  <si>
    <t>Wearing Surface Heigth :</t>
  </si>
  <si>
    <t>-AE/L</t>
  </si>
  <si>
    <t>Dead Loads</t>
  </si>
  <si>
    <t>B</t>
  </si>
  <si>
    <t>Live Loads</t>
  </si>
  <si>
    <t>Vertical Fill Load (2) :</t>
  </si>
  <si>
    <t>Wearing Surface Load (3) :</t>
  </si>
  <si>
    <t>Top Slab Weight (1) :</t>
  </si>
  <si>
    <t>Full Concrete Weight (1') :</t>
  </si>
  <si>
    <t>Vertical Water Load (5) :</t>
  </si>
  <si>
    <t>F3</t>
  </si>
  <si>
    <t>F6</t>
  </si>
  <si>
    <t>F1</t>
  </si>
  <si>
    <t>F2</t>
  </si>
  <si>
    <t>F4</t>
  </si>
  <si>
    <t>F5</t>
  </si>
  <si>
    <t>Li</t>
  </si>
  <si>
    <t>M2</t>
  </si>
  <si>
    <t>M1</t>
  </si>
  <si>
    <t>Horizontal Fill Load, Top (8) :</t>
  </si>
  <si>
    <t>Horizontal Fill Load, Bottm (8) :</t>
  </si>
  <si>
    <t>Horizontal Water Load, Top (7) :</t>
  </si>
  <si>
    <t>Horizontal Water Load, Bottom (7) :</t>
  </si>
  <si>
    <t>NOM</t>
  </si>
  <si>
    <t>f1</t>
  </si>
  <si>
    <t>f2</t>
  </si>
  <si>
    <t>f3</t>
  </si>
  <si>
    <t>f4</t>
  </si>
  <si>
    <t>f5</t>
  </si>
  <si>
    <t>f6</t>
  </si>
  <si>
    <t>TSW M1</t>
  </si>
  <si>
    <t>TSW M2</t>
  </si>
  <si>
    <t>FCW M1</t>
  </si>
  <si>
    <t>FCW M2</t>
  </si>
  <si>
    <t>VFL M1</t>
  </si>
  <si>
    <t>VFL M2</t>
  </si>
  <si>
    <t>WSL M1</t>
  </si>
  <si>
    <t>WSL M2</t>
  </si>
  <si>
    <t>VWL M1</t>
  </si>
  <si>
    <t>VWL M2</t>
  </si>
  <si>
    <t>VTL M1</t>
  </si>
  <si>
    <t>VTL M2</t>
  </si>
  <si>
    <t>HWL M1</t>
  </si>
  <si>
    <t>HWL M2</t>
  </si>
  <si>
    <t>HFL M1</t>
  </si>
  <si>
    <t>HFL M2</t>
  </si>
  <si>
    <t>HTL M1</t>
  </si>
  <si>
    <t>HTL M2</t>
  </si>
  <si>
    <t>HFL' M1</t>
  </si>
  <si>
    <t>HFL' M2</t>
  </si>
  <si>
    <t>K</t>
  </si>
  <si>
    <t>M3</t>
  </si>
  <si>
    <t>M6</t>
  </si>
  <si>
    <t>vert. top load</t>
  </si>
  <si>
    <t>hor. Left load</t>
  </si>
  <si>
    <t>hor. Mıdd. load</t>
  </si>
  <si>
    <t>hor. Rigth load</t>
  </si>
  <si>
    <t>vert. bott. load</t>
  </si>
  <si>
    <t>Q1</t>
  </si>
  <si>
    <t>Q2</t>
  </si>
  <si>
    <t>ix</t>
  </si>
  <si>
    <t>iy</t>
  </si>
  <si>
    <t>im</t>
  </si>
  <si>
    <t>jx</t>
  </si>
  <si>
    <t>jy</t>
  </si>
  <si>
    <t>jm</t>
  </si>
  <si>
    <t>Local</t>
  </si>
  <si>
    <t>Global</t>
  </si>
  <si>
    <t>KodF</t>
  </si>
  <si>
    <t>DispNo</t>
  </si>
  <si>
    <t>DispVal</t>
  </si>
  <si>
    <t>Glob.Fi</t>
  </si>
  <si>
    <t>Hi</t>
  </si>
  <si>
    <t>Horizontal Members Stiffness Matrix</t>
  </si>
  <si>
    <t>Vertical Members Stiffness Matrix</t>
  </si>
  <si>
    <t>Code Numbers</t>
  </si>
  <si>
    <t>System Stiffness Matrix</t>
  </si>
  <si>
    <t>1- Members Properties</t>
  </si>
  <si>
    <t>7- [K] {D} = {P}</t>
  </si>
  <si>
    <t>5- System {P}</t>
  </si>
  <si>
    <t>3- Local {pi}</t>
  </si>
  <si>
    <t>6- System [K]</t>
  </si>
  <si>
    <t>Calc. Stepping</t>
  </si>
  <si>
    <t>8- {F}= [k] {Di} + {pi}</t>
  </si>
  <si>
    <t>X1</t>
  </si>
  <si>
    <t>Y1</t>
  </si>
  <si>
    <t>X2</t>
  </si>
  <si>
    <t>Y2</t>
  </si>
  <si>
    <t>L</t>
  </si>
  <si>
    <t>Q</t>
  </si>
  <si>
    <t>a</t>
  </si>
  <si>
    <t>b</t>
  </si>
  <si>
    <t>c</t>
  </si>
  <si>
    <t>Midd_M</t>
  </si>
  <si>
    <t>Support</t>
  </si>
  <si>
    <t>Vi</t>
  </si>
  <si>
    <t>Vj</t>
  </si>
  <si>
    <t>Force Details &gt;&gt;</t>
  </si>
  <si>
    <t>&lt;&lt; Return Analysis</t>
  </si>
  <si>
    <t>Rx</t>
  </si>
  <si>
    <t>Ry</t>
  </si>
  <si>
    <t>Rm</t>
  </si>
  <si>
    <t>Concrete :</t>
  </si>
  <si>
    <t>Steel :</t>
  </si>
  <si>
    <t>Soil :</t>
  </si>
  <si>
    <t>Wearing Surface :</t>
  </si>
  <si>
    <t>Water :</t>
  </si>
  <si>
    <t>Y</t>
  </si>
  <si>
    <t>X3</t>
  </si>
  <si>
    <t>X4</t>
  </si>
  <si>
    <t>X</t>
  </si>
  <si>
    <t>Y3</t>
  </si>
  <si>
    <t>Yts</t>
  </si>
  <si>
    <t>Ybs</t>
  </si>
  <si>
    <t>sol</t>
  </si>
  <si>
    <t>sag</t>
  </si>
  <si>
    <t>gel</t>
  </si>
  <si>
    <t>Interior Wall</t>
  </si>
  <si>
    <t>Exterior Wall</t>
  </si>
  <si>
    <t>[6]</t>
  </si>
  <si>
    <t>[9]</t>
  </si>
  <si>
    <t>[12]</t>
  </si>
  <si>
    <t>[5]</t>
  </si>
  <si>
    <t>[8]</t>
  </si>
  <si>
    <t>[11]</t>
  </si>
  <si>
    <t>Fc :</t>
  </si>
  <si>
    <t>Fctd :</t>
  </si>
  <si>
    <t>No</t>
  </si>
  <si>
    <t>Xint1</t>
  </si>
  <si>
    <t>Xint2</t>
  </si>
  <si>
    <t>Xint3</t>
  </si>
  <si>
    <t>Nij</t>
  </si>
  <si>
    <t>Water Effect - 5 &amp; 7  (Yes/No) :</t>
  </si>
  <si>
    <t>Drawing</t>
  </si>
  <si>
    <t>Cell Clear Height (9)</t>
  </si>
  <si>
    <t>Cell Clear Width [1,2,3,4]</t>
  </si>
  <si>
    <t>Equivalend Lane Load (kN/m) :</t>
  </si>
  <si>
    <t>Select Bar mm :</t>
  </si>
  <si>
    <t>Select Spc. cm :</t>
  </si>
  <si>
    <t>Materials</t>
  </si>
  <si>
    <t>Top Slab</t>
  </si>
  <si>
    <t>Bottom Slab</t>
  </si>
  <si>
    <t>Vcr kN :</t>
  </si>
  <si>
    <t>H cm :</t>
  </si>
  <si>
    <t>B cm :</t>
  </si>
  <si>
    <t>D' cm :</t>
  </si>
  <si>
    <t>Cover cm :</t>
  </si>
  <si>
    <t>E6 - Ispartakule Menfezi Betonarme Tasarimi</t>
  </si>
  <si>
    <t>Lane Load Vertical Effect (4) :</t>
  </si>
  <si>
    <t>Lane Load Horizontal Effect (6) :</t>
  </si>
  <si>
    <t>Force Details</t>
  </si>
  <si>
    <t>Slabs</t>
  </si>
  <si>
    <t>Walls</t>
  </si>
  <si>
    <t>Mu = max Mi :</t>
  </si>
  <si>
    <t>Parameters</t>
  </si>
  <si>
    <t>Bars Pattern :</t>
  </si>
  <si>
    <t>Fctd Mpa :</t>
  </si>
  <si>
    <t>Fcd Mpa :</t>
  </si>
  <si>
    <t>Fyd Mpa :</t>
  </si>
  <si>
    <t>(1)</t>
  </si>
  <si>
    <t>(2)</t>
  </si>
  <si>
    <t>(3)</t>
  </si>
  <si>
    <t>(4)</t>
  </si>
  <si>
    <t>MPa</t>
  </si>
  <si>
    <t>kN/m3</t>
  </si>
  <si>
    <t>Sizes (cm)</t>
  </si>
  <si>
    <t>Loads ( kN/m2/m )</t>
  </si>
  <si>
    <t>Distribution Reinforcement</t>
  </si>
  <si>
    <t>Exterior Wall :</t>
  </si>
  <si>
    <t>Interior Wall :</t>
  </si>
  <si>
    <t>Top Slab :</t>
  </si>
  <si>
    <t>Bottom Slab :</t>
  </si>
  <si>
    <t>Bar</t>
  </si>
  <si>
    <t>max As</t>
  </si>
  <si>
    <t>min As</t>
  </si>
  <si>
    <t>sel.As</t>
  </si>
  <si>
    <t>Spc.</t>
  </si>
  <si>
    <t>kN,m</t>
  </si>
  <si>
    <r>
      <t>M</t>
    </r>
    <r>
      <rPr>
        <sz val="8"/>
        <color theme="1"/>
        <rFont val="Akhbar MT"/>
        <charset val="178"/>
      </rPr>
      <t>support</t>
    </r>
    <r>
      <rPr>
        <sz val="10"/>
        <color theme="1"/>
        <rFont val="Akhbar MT"/>
        <charset val="178"/>
      </rPr>
      <t xml:space="preserve"> kNm :</t>
    </r>
  </si>
  <si>
    <r>
      <t>M</t>
    </r>
    <r>
      <rPr>
        <sz val="8"/>
        <color theme="1"/>
        <rFont val="Akhbar MT"/>
        <charset val="178"/>
      </rPr>
      <t>span</t>
    </r>
    <r>
      <rPr>
        <sz val="10"/>
        <color theme="1"/>
        <rFont val="Akhbar MT"/>
        <charset val="178"/>
      </rPr>
      <t xml:space="preserve"> kNm :</t>
    </r>
  </si>
  <si>
    <r>
      <t>√1.2 M</t>
    </r>
    <r>
      <rPr>
        <sz val="8"/>
        <color theme="1"/>
        <rFont val="Akhbar MT"/>
        <charset val="178"/>
      </rPr>
      <t>s &lt; D :</t>
    </r>
  </si>
  <si>
    <r>
      <t>J</t>
    </r>
    <r>
      <rPr>
        <sz val="8"/>
        <color theme="1"/>
        <rFont val="Akhbar MT"/>
        <charset val="178"/>
      </rPr>
      <t xml:space="preserve"> cm </t>
    </r>
    <r>
      <rPr>
        <sz val="10"/>
        <color theme="1"/>
        <rFont val="Akhbar MT"/>
        <charset val="178"/>
      </rPr>
      <t>:</t>
    </r>
  </si>
  <si>
    <r>
      <t>V</t>
    </r>
    <r>
      <rPr>
        <sz val="8"/>
        <color theme="1"/>
        <rFont val="Akhbar MT"/>
        <charset val="178"/>
      </rPr>
      <t>d</t>
    </r>
    <r>
      <rPr>
        <sz val="10"/>
        <color theme="1"/>
        <rFont val="Akhbar MT"/>
        <charset val="178"/>
      </rPr>
      <t>=1.15 V</t>
    </r>
    <r>
      <rPr>
        <sz val="8"/>
        <color theme="1"/>
        <rFont val="Akhbar MT"/>
        <charset val="178"/>
      </rPr>
      <t>max</t>
    </r>
    <r>
      <rPr>
        <sz val="10"/>
        <color theme="1"/>
        <rFont val="Akhbar MT"/>
        <charset val="178"/>
      </rPr>
      <t xml:space="preserve"> :</t>
    </r>
  </si>
  <si>
    <r>
      <t>V</t>
    </r>
    <r>
      <rPr>
        <sz val="8"/>
        <color theme="1"/>
        <rFont val="Akhbar MT"/>
        <charset val="178"/>
      </rPr>
      <t>d</t>
    </r>
    <r>
      <rPr>
        <sz val="10"/>
        <color theme="1"/>
        <rFont val="Akhbar MT"/>
        <charset val="178"/>
      </rPr>
      <t>/3.5√F</t>
    </r>
    <r>
      <rPr>
        <sz val="8"/>
        <color theme="1"/>
        <rFont val="Akhbar MT"/>
        <charset val="178"/>
      </rPr>
      <t>c &lt; D :</t>
    </r>
  </si>
  <si>
    <r>
      <t>A</t>
    </r>
    <r>
      <rPr>
        <sz val="8"/>
        <color theme="1"/>
        <rFont val="Akhbar MT"/>
        <charset val="178"/>
      </rPr>
      <t>s.min</t>
    </r>
    <r>
      <rPr>
        <sz val="10"/>
        <color theme="1"/>
        <rFont val="Akhbar MT"/>
        <charset val="178"/>
      </rPr>
      <t xml:space="preserve"> cm2 :</t>
    </r>
  </si>
  <si>
    <r>
      <t>Required A</t>
    </r>
    <r>
      <rPr>
        <sz val="8"/>
        <color theme="1"/>
        <rFont val="Akhbar MT"/>
        <charset val="178"/>
      </rPr>
      <t>s</t>
    </r>
    <r>
      <rPr>
        <sz val="10"/>
        <color theme="1"/>
        <rFont val="Akhbar MT"/>
        <charset val="178"/>
      </rPr>
      <t xml:space="preserve"> cm2 :</t>
    </r>
  </si>
  <si>
    <t>γc :</t>
  </si>
  <si>
    <r>
      <t>A</t>
    </r>
    <r>
      <rPr>
        <sz val="8"/>
        <color theme="1"/>
        <rFont val="Akhbar MT"/>
        <charset val="178"/>
      </rPr>
      <t>s.max</t>
    </r>
    <r>
      <rPr>
        <sz val="10"/>
        <color theme="1"/>
        <rFont val="Akhbar MT"/>
        <charset val="178"/>
      </rPr>
      <t xml:space="preserve"> cm2:</t>
    </r>
  </si>
  <si>
    <r>
      <t>Selected A</t>
    </r>
    <r>
      <rPr>
        <sz val="8"/>
        <color theme="1"/>
        <rFont val="Akhbar MT"/>
        <charset val="178"/>
      </rPr>
      <t>s cm2</t>
    </r>
    <r>
      <rPr>
        <sz val="10"/>
        <color theme="1"/>
        <rFont val="Akhbar MT"/>
        <charset val="178"/>
      </rPr>
      <t xml:space="preserve"> :</t>
    </r>
  </si>
  <si>
    <r>
      <t>M</t>
    </r>
    <r>
      <rPr>
        <sz val="8"/>
        <color theme="1"/>
        <rFont val="Akhbar MT"/>
        <charset val="178"/>
      </rPr>
      <t>top</t>
    </r>
    <r>
      <rPr>
        <sz val="10"/>
        <color theme="1"/>
        <rFont val="Akhbar MT"/>
        <charset val="178"/>
      </rPr>
      <t xml:space="preserve"> kNm :</t>
    </r>
  </si>
  <si>
    <r>
      <t>M</t>
    </r>
    <r>
      <rPr>
        <sz val="8"/>
        <color theme="1"/>
        <rFont val="Akhbar MT"/>
        <charset val="178"/>
      </rPr>
      <t>bot</t>
    </r>
    <r>
      <rPr>
        <sz val="10"/>
        <color theme="1"/>
        <rFont val="Akhbar MT"/>
        <charset val="178"/>
      </rPr>
      <t xml:space="preserve"> kNm :</t>
    </r>
  </si>
  <si>
    <t>γs :</t>
  </si>
  <si>
    <t>γa :</t>
  </si>
  <si>
    <t>γw :</t>
  </si>
  <si>
    <r>
      <t>2- Local [k</t>
    </r>
    <r>
      <rPr>
        <sz val="8"/>
        <color theme="1"/>
        <rFont val="Arial"/>
        <family val="2"/>
      </rPr>
      <t>i</t>
    </r>
    <r>
      <rPr>
        <sz val="10"/>
        <color theme="1"/>
        <rFont val="Arial"/>
        <family val="2"/>
      </rPr>
      <t>]</t>
    </r>
  </si>
  <si>
    <r>
      <t>4- Global [k</t>
    </r>
    <r>
      <rPr>
        <sz val="8"/>
        <color theme="1"/>
        <rFont val="Arial"/>
        <family val="2"/>
      </rPr>
      <t>i</t>
    </r>
    <r>
      <rPr>
        <sz val="10"/>
        <color theme="1"/>
        <rFont val="Arial"/>
        <family val="2"/>
      </rPr>
      <t>]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</si>
</sst>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"/>
    <numFmt numFmtId="167" formatCode="0.00000"/>
    <numFmt numFmtId="168" formatCode="&quot;Ф&quot;0"/>
    <numFmt numFmtId="169" formatCode="&quot;/   &quot;0"/>
  </numFmts>
  <fonts count="39">
    <font>
      <sz val="11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0"/>
      <color theme="1"/>
      <name val="Arial"/>
      <family val="2"/>
    </font>
    <font>
      <sz val="10"/>
      <color theme="1"/>
      <name val="Akhbar MT"/>
      <charset val="178"/>
    </font>
    <font>
      <sz val="10"/>
      <color rgb="FFFFFF00"/>
      <name val="Akhbar MT"/>
      <charset val="178"/>
    </font>
    <font>
      <sz val="8"/>
      <color theme="1"/>
      <name val="Akhbar MT"/>
      <charset val="178"/>
    </font>
    <font>
      <sz val="10"/>
      <color rgb="FFFF0000"/>
      <name val="Akhbar MT"/>
      <charset val="178"/>
    </font>
    <font>
      <sz val="12"/>
      <color theme="1"/>
      <name val="Akhbar MT"/>
      <charset val="178"/>
    </font>
    <font>
      <sz val="10"/>
      <color rgb="FF0070C0"/>
      <name val="Akhbar MT"/>
      <charset val="178"/>
    </font>
    <font>
      <u/>
      <sz val="10"/>
      <color theme="1"/>
      <name val="Akhbar MT"/>
      <charset val="178"/>
    </font>
    <font>
      <b/>
      <sz val="8"/>
      <color theme="1"/>
      <name val="Akhbar MT"/>
      <charset val="178"/>
    </font>
    <font>
      <sz val="9"/>
      <color theme="1"/>
      <name val="Akhbar MT"/>
      <charset val="178"/>
    </font>
    <font>
      <sz val="9"/>
      <color rgb="FF0070C0"/>
      <name val="Akhbar MT"/>
      <charset val="178"/>
    </font>
    <font>
      <sz val="9"/>
      <color rgb="FFFF0000"/>
      <name val="Akhbar MT"/>
      <charset val="178"/>
    </font>
    <font>
      <sz val="9"/>
      <color rgb="FF9C0006"/>
      <name val="Akhbar MT"/>
      <charset val="178"/>
    </font>
    <font>
      <sz val="10"/>
      <color rgb="FF00B050"/>
      <name val="Akhbar MT"/>
      <charset val="178"/>
    </font>
    <font>
      <sz val="10"/>
      <color theme="6" tint="0.79998168889431442"/>
      <name val="Akhbar MT"/>
      <charset val="178"/>
    </font>
    <font>
      <sz val="11"/>
      <color theme="1"/>
      <name val="Akhbar MT"/>
      <charset val="178"/>
    </font>
    <font>
      <sz val="10"/>
      <name val="Akhbar MT"/>
      <charset val="178"/>
    </font>
    <font>
      <sz val="11"/>
      <color rgb="FFC00000"/>
      <name val="Akhbar MT"/>
      <charset val="178"/>
    </font>
    <font>
      <sz val="10"/>
      <color theme="9" tint="-0.499984740745262"/>
      <name val="Akhbar MT"/>
      <charset val="178"/>
    </font>
    <font>
      <sz val="8"/>
      <color theme="1"/>
      <name val="Arial"/>
      <family val="2"/>
    </font>
    <font>
      <sz val="8"/>
      <color rgb="FF7030A0"/>
      <name val="Arial"/>
      <family val="2"/>
    </font>
    <font>
      <sz val="8"/>
      <color rgb="FFFF0000"/>
      <name val="Arial"/>
      <family val="2"/>
    </font>
    <font>
      <sz val="8"/>
      <color rgb="FF00B0F0"/>
      <name val="Arial"/>
      <family val="2"/>
    </font>
    <font>
      <sz val="8"/>
      <color rgb="FF00B050"/>
      <name val="Arial"/>
      <family val="2"/>
    </font>
    <font>
      <sz val="8"/>
      <color rgb="FFFFC000"/>
      <name val="Arial"/>
      <family val="2"/>
    </font>
    <font>
      <sz val="8"/>
      <color rgb="FFC0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00B050"/>
      <name val="Arial"/>
      <family val="2"/>
    </font>
    <font>
      <sz val="10"/>
      <color rgb="FFFFC000"/>
      <name val="Arial"/>
      <family val="2"/>
    </font>
    <font>
      <sz val="8"/>
      <name val="Arial"/>
      <family val="2"/>
    </font>
    <font>
      <sz val="8"/>
      <color rgb="FF0070C0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0070C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 tint="-0.14999847407452621"/>
      </left>
      <right/>
      <top style="medium">
        <color theme="0" tint="-0.14999847407452621"/>
      </top>
      <bottom style="medium">
        <color indexed="64"/>
      </bottom>
      <diagonal/>
    </border>
    <border>
      <left/>
      <right style="medium">
        <color indexed="64"/>
      </right>
      <top style="medium">
        <color theme="0" tint="-0.1499984740745262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14999847407452621"/>
      </left>
      <right style="medium">
        <color indexed="64"/>
      </right>
      <top style="medium">
        <color theme="0" tint="-0.14999847407452621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16" borderId="0" applyNumberFormat="0" applyBorder="0" applyAlignment="0" applyProtection="0"/>
  </cellStyleXfs>
  <cellXfs count="313">
    <xf numFmtId="0" fontId="0" fillId="0" borderId="0" xfId="0"/>
    <xf numFmtId="0" fontId="4" fillId="0" borderId="0" xfId="0" applyFont="1" applyAlignment="1">
      <alignment vertical="center"/>
    </xf>
    <xf numFmtId="0" fontId="5" fillId="7" borderId="0" xfId="0" applyFont="1" applyFill="1" applyAlignment="1">
      <alignment vertical="center"/>
    </xf>
    <xf numFmtId="0" fontId="4" fillId="7" borderId="0" xfId="0" applyFont="1" applyFill="1" applyAlignment="1">
      <alignment vertical="center"/>
    </xf>
    <xf numFmtId="0" fontId="5" fillId="6" borderId="0" xfId="0" applyFont="1" applyFill="1" applyAlignment="1">
      <alignment vertical="center"/>
    </xf>
    <xf numFmtId="0" fontId="5" fillId="13" borderId="0" xfId="0" applyFont="1" applyFill="1" applyAlignment="1">
      <alignment horizontal="center" vertical="center"/>
    </xf>
    <xf numFmtId="0" fontId="4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4" fillId="1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6" fillId="4" borderId="0" xfId="0" applyFont="1" applyFill="1" applyAlignment="1">
      <alignment vertical="center"/>
    </xf>
    <xf numFmtId="0" fontId="4" fillId="8" borderId="0" xfId="0" applyFont="1" applyFill="1" applyAlignment="1">
      <alignment vertical="center"/>
    </xf>
    <xf numFmtId="0" fontId="4" fillId="9" borderId="0" xfId="0" applyFont="1" applyFill="1" applyAlignment="1">
      <alignment vertical="center"/>
    </xf>
    <xf numFmtId="0" fontId="4" fillId="19" borderId="0" xfId="0" applyFont="1" applyFill="1" applyAlignment="1">
      <alignment vertical="center"/>
    </xf>
    <xf numFmtId="0" fontId="4" fillId="19" borderId="0" xfId="0" applyFont="1" applyFill="1" applyAlignment="1">
      <alignment horizontal="right" vertical="center"/>
    </xf>
    <xf numFmtId="0" fontId="4" fillId="13" borderId="0" xfId="0" applyFont="1" applyFill="1" applyAlignment="1">
      <alignment horizontal="right" vertical="center"/>
    </xf>
    <xf numFmtId="0" fontId="4" fillId="13" borderId="0" xfId="0" applyFont="1" applyFill="1" applyAlignment="1">
      <alignment horizontal="center" vertical="center"/>
    </xf>
    <xf numFmtId="0" fontId="7" fillId="13" borderId="0" xfId="0" applyFont="1" applyFill="1" applyBorder="1" applyAlignment="1">
      <alignment vertical="center"/>
    </xf>
    <xf numFmtId="0" fontId="4" fillId="13" borderId="0" xfId="0" applyFont="1" applyFill="1" applyBorder="1" applyAlignment="1">
      <alignment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10" fillId="13" borderId="0" xfId="0" applyFont="1" applyFill="1" applyBorder="1" applyAlignment="1">
      <alignment vertical="center"/>
    </xf>
    <xf numFmtId="0" fontId="4" fillId="17" borderId="50" xfId="0" applyFont="1" applyFill="1" applyBorder="1" applyAlignment="1">
      <alignment horizontal="center" vertical="center"/>
    </xf>
    <xf numFmtId="0" fontId="4" fillId="17" borderId="18" xfId="0" applyFont="1" applyFill="1" applyBorder="1" applyAlignment="1">
      <alignment horizontal="center" vertical="center"/>
    </xf>
    <xf numFmtId="0" fontId="4" fillId="17" borderId="27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vertical="center"/>
    </xf>
    <xf numFmtId="0" fontId="11" fillId="12" borderId="1" xfId="0" applyFont="1" applyFill="1" applyBorder="1" applyAlignment="1">
      <alignment horizontal="center" vertical="center"/>
    </xf>
    <xf numFmtId="0" fontId="10" fillId="13" borderId="0" xfId="0" applyFont="1" applyFill="1" applyBorder="1" applyAlignment="1">
      <alignment horizontal="left" vertical="center"/>
    </xf>
    <xf numFmtId="0" fontId="4" fillId="17" borderId="37" xfId="0" applyFont="1" applyFill="1" applyBorder="1" applyAlignment="1">
      <alignment horizontal="center" vertical="center"/>
    </xf>
    <xf numFmtId="0" fontId="4" fillId="17" borderId="38" xfId="0" applyFont="1" applyFill="1" applyBorder="1" applyAlignment="1">
      <alignment horizontal="center" vertical="center"/>
    </xf>
    <xf numFmtId="0" fontId="4" fillId="17" borderId="41" xfId="0" applyFont="1" applyFill="1" applyBorder="1" applyAlignment="1">
      <alignment horizontal="center" vertical="center"/>
    </xf>
    <xf numFmtId="0" fontId="4" fillId="17" borderId="48" xfId="0" applyFont="1" applyFill="1" applyBorder="1" applyAlignment="1">
      <alignment horizontal="center" vertical="center"/>
    </xf>
    <xf numFmtId="0" fontId="4" fillId="13" borderId="0" xfId="0" applyFont="1" applyFill="1" applyBorder="1" applyAlignment="1">
      <alignment horizontal="right" vertical="center"/>
    </xf>
    <xf numFmtId="0" fontId="12" fillId="13" borderId="0" xfId="0" applyFont="1" applyFill="1" applyAlignment="1">
      <alignment horizontal="right" vertical="center"/>
    </xf>
    <xf numFmtId="2" fontId="9" fillId="13" borderId="0" xfId="0" applyNumberFormat="1" applyFont="1" applyFill="1" applyAlignment="1" applyProtection="1">
      <alignment vertical="center"/>
      <protection locked="0"/>
    </xf>
    <xf numFmtId="164" fontId="12" fillId="13" borderId="0" xfId="0" applyNumberFormat="1" applyFont="1" applyFill="1" applyBorder="1" applyAlignment="1">
      <alignment horizontal="left" vertical="center"/>
    </xf>
    <xf numFmtId="0" fontId="4" fillId="13" borderId="21" xfId="0" applyFont="1" applyFill="1" applyBorder="1" applyAlignment="1">
      <alignment horizontal="right" vertical="center"/>
    </xf>
    <xf numFmtId="2" fontId="12" fillId="13" borderId="51" xfId="0" applyNumberFormat="1" applyFont="1" applyFill="1" applyBorder="1" applyAlignment="1">
      <alignment horizontal="center" vertical="center"/>
    </xf>
    <xf numFmtId="2" fontId="12" fillId="13" borderId="43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10" borderId="1" xfId="0" applyNumberFormat="1" applyFont="1" applyFill="1" applyBorder="1" applyAlignment="1">
      <alignment horizontal="center" vertical="center"/>
    </xf>
    <xf numFmtId="0" fontId="4" fillId="13" borderId="37" xfId="0" applyFont="1" applyFill="1" applyBorder="1" applyAlignment="1">
      <alignment horizontal="right" vertical="center"/>
    </xf>
    <xf numFmtId="2" fontId="12" fillId="13" borderId="25" xfId="0" applyNumberFormat="1" applyFont="1" applyFill="1" applyBorder="1" applyAlignment="1">
      <alignment horizontal="center" vertical="center"/>
    </xf>
    <xf numFmtId="2" fontId="12" fillId="13" borderId="26" xfId="0" applyNumberFormat="1" applyFont="1" applyFill="1" applyBorder="1" applyAlignment="1">
      <alignment horizontal="center" vertical="center"/>
    </xf>
    <xf numFmtId="2" fontId="12" fillId="13" borderId="20" xfId="0" applyNumberFormat="1" applyFont="1" applyFill="1" applyBorder="1" applyAlignment="1">
      <alignment horizontal="center" vertical="center"/>
    </xf>
    <xf numFmtId="0" fontId="13" fillId="10" borderId="1" xfId="0" applyNumberFormat="1" applyFont="1" applyFill="1" applyBorder="1" applyAlignment="1">
      <alignment horizontal="center" vertical="center"/>
    </xf>
    <xf numFmtId="164" fontId="9" fillId="13" borderId="0" xfId="0" applyNumberFormat="1" applyFont="1" applyFill="1" applyAlignment="1" applyProtection="1">
      <alignment horizontal="center" vertical="center"/>
      <protection locked="0"/>
    </xf>
    <xf numFmtId="2" fontId="12" fillId="13" borderId="34" xfId="0" applyNumberFormat="1" applyFont="1" applyFill="1" applyBorder="1" applyAlignment="1">
      <alignment horizontal="center" vertical="center"/>
    </xf>
    <xf numFmtId="2" fontId="12" fillId="13" borderId="44" xfId="0" applyNumberFormat="1" applyFont="1" applyFill="1" applyBorder="1" applyAlignment="1">
      <alignment horizontal="center" vertical="center"/>
    </xf>
    <xf numFmtId="0" fontId="4" fillId="13" borderId="23" xfId="0" applyFont="1" applyFill="1" applyBorder="1" applyAlignment="1">
      <alignment horizontal="right" vertical="center"/>
    </xf>
    <xf numFmtId="2" fontId="12" fillId="13" borderId="14" xfId="0" applyNumberFormat="1" applyFont="1" applyFill="1" applyBorder="1" applyAlignment="1">
      <alignment horizontal="center" vertical="center"/>
    </xf>
    <xf numFmtId="2" fontId="12" fillId="13" borderId="22" xfId="0" applyNumberFormat="1" applyFont="1" applyFill="1" applyBorder="1" applyAlignment="1">
      <alignment horizontal="center" vertical="center"/>
    </xf>
    <xf numFmtId="0" fontId="10" fillId="13" borderId="0" xfId="0" applyFont="1" applyFill="1" applyAlignment="1">
      <alignment horizontal="right" vertical="center"/>
    </xf>
    <xf numFmtId="0" fontId="4" fillId="13" borderId="8" xfId="0" applyFont="1" applyFill="1" applyBorder="1" applyAlignment="1">
      <alignment horizontal="right" vertical="center"/>
    </xf>
    <xf numFmtId="1" fontId="9" fillId="13" borderId="0" xfId="0" applyNumberFormat="1" applyFont="1" applyFill="1" applyAlignment="1" applyProtection="1">
      <alignment horizontal="center" vertical="center"/>
      <protection locked="0"/>
    </xf>
    <xf numFmtId="165" fontId="12" fillId="13" borderId="34" xfId="0" applyNumberFormat="1" applyFont="1" applyFill="1" applyBorder="1" applyAlignment="1">
      <alignment horizontal="center" vertical="center"/>
    </xf>
    <xf numFmtId="165" fontId="12" fillId="13" borderId="44" xfId="0" applyNumberFormat="1" applyFont="1" applyFill="1" applyBorder="1" applyAlignment="1">
      <alignment horizontal="center" vertical="center"/>
    </xf>
    <xf numFmtId="165" fontId="12" fillId="13" borderId="14" xfId="0" applyNumberFormat="1" applyFont="1" applyFill="1" applyBorder="1" applyAlignment="1">
      <alignment horizontal="center" vertical="center"/>
    </xf>
    <xf numFmtId="165" fontId="12" fillId="13" borderId="22" xfId="0" applyNumberFormat="1" applyFont="1" applyFill="1" applyBorder="1" applyAlignment="1">
      <alignment horizontal="center" vertical="center"/>
    </xf>
    <xf numFmtId="2" fontId="4" fillId="13" borderId="0" xfId="0" applyNumberFormat="1" applyFont="1" applyFill="1" applyAlignment="1">
      <alignment vertical="center"/>
    </xf>
    <xf numFmtId="0" fontId="4" fillId="13" borderId="24" xfId="0" applyFont="1" applyFill="1" applyBorder="1" applyAlignment="1">
      <alignment horizontal="right" vertical="center"/>
    </xf>
    <xf numFmtId="165" fontId="12" fillId="13" borderId="32" xfId="0" applyNumberFormat="1" applyFont="1" applyFill="1" applyBorder="1" applyAlignment="1">
      <alignment horizontal="center" vertical="center"/>
    </xf>
    <xf numFmtId="165" fontId="12" fillId="13" borderId="31" xfId="0" applyNumberFormat="1" applyFont="1" applyFill="1" applyBorder="1" applyAlignment="1">
      <alignment horizontal="center" vertical="center"/>
    </xf>
    <xf numFmtId="165" fontId="12" fillId="13" borderId="30" xfId="0" applyNumberFormat="1" applyFont="1" applyFill="1" applyBorder="1" applyAlignment="1">
      <alignment horizontal="center" vertical="center"/>
    </xf>
    <xf numFmtId="164" fontId="13" fillId="10" borderId="1" xfId="0" applyNumberFormat="1" applyFont="1" applyFill="1" applyBorder="1" applyAlignment="1" applyProtection="1">
      <alignment vertical="center"/>
      <protection locked="0"/>
    </xf>
    <xf numFmtId="0" fontId="12" fillId="13" borderId="0" xfId="0" applyFont="1" applyFill="1" applyAlignment="1">
      <alignment horizontal="left" vertical="center" indent="1"/>
    </xf>
    <xf numFmtId="164" fontId="13" fillId="13" borderId="0" xfId="0" applyNumberFormat="1" applyFont="1" applyFill="1" applyBorder="1" applyAlignment="1" applyProtection="1">
      <alignment horizontal="left" vertical="center"/>
      <protection locked="0"/>
    </xf>
    <xf numFmtId="0" fontId="4" fillId="13" borderId="18" xfId="0" applyFont="1" applyFill="1" applyBorder="1" applyAlignment="1">
      <alignment horizontal="right" vertical="center"/>
    </xf>
    <xf numFmtId="2" fontId="12" fillId="13" borderId="27" xfId="0" applyNumberFormat="1" applyFont="1" applyFill="1" applyBorder="1" applyAlignment="1">
      <alignment horizontal="center" vertical="center"/>
    </xf>
    <xf numFmtId="0" fontId="9" fillId="13" borderId="0" xfId="0" applyFont="1" applyFill="1" applyBorder="1" applyAlignment="1">
      <alignment horizontal="left" vertical="center"/>
    </xf>
    <xf numFmtId="2" fontId="12" fillId="13" borderId="18" xfId="0" applyNumberFormat="1" applyFont="1" applyFill="1" applyBorder="1" applyAlignment="1">
      <alignment horizontal="center" vertical="center"/>
    </xf>
    <xf numFmtId="0" fontId="4" fillId="13" borderId="28" xfId="0" applyFont="1" applyFill="1" applyBorder="1" applyAlignment="1">
      <alignment horizontal="right" vertical="center"/>
    </xf>
    <xf numFmtId="165" fontId="12" fillId="13" borderId="33" xfId="0" applyNumberFormat="1" applyFont="1" applyFill="1" applyBorder="1" applyAlignment="1">
      <alignment horizontal="center" vertical="center"/>
    </xf>
    <xf numFmtId="165" fontId="12" fillId="13" borderId="28" xfId="0" applyNumberFormat="1" applyFont="1" applyFill="1" applyBorder="1" applyAlignment="1">
      <alignment horizontal="center" vertical="center"/>
    </xf>
    <xf numFmtId="3" fontId="13" fillId="10" borderId="1" xfId="0" applyNumberFormat="1" applyFont="1" applyFill="1" applyBorder="1" applyAlignment="1" applyProtection="1">
      <alignment vertical="center"/>
      <protection locked="0"/>
    </xf>
    <xf numFmtId="2" fontId="14" fillId="14" borderId="34" xfId="0" applyNumberFormat="1" applyFont="1" applyFill="1" applyBorder="1" applyAlignment="1">
      <alignment horizontal="center" vertical="center"/>
    </xf>
    <xf numFmtId="2" fontId="14" fillId="14" borderId="44" xfId="0" applyNumberFormat="1" applyFont="1" applyFill="1" applyBorder="1" applyAlignment="1">
      <alignment horizontal="center" vertical="center"/>
    </xf>
    <xf numFmtId="2" fontId="14" fillId="14" borderId="14" xfId="0" applyNumberFormat="1" applyFont="1" applyFill="1" applyBorder="1" applyAlignment="1">
      <alignment horizontal="center" vertical="center"/>
    </xf>
    <xf numFmtId="2" fontId="14" fillId="14" borderId="22" xfId="0" applyNumberFormat="1" applyFont="1" applyFill="1" applyBorder="1" applyAlignment="1">
      <alignment horizontal="center" vertical="center"/>
    </xf>
    <xf numFmtId="168" fontId="13" fillId="13" borderId="34" xfId="0" applyNumberFormat="1" applyFont="1" applyFill="1" applyBorder="1" applyAlignment="1" applyProtection="1">
      <alignment horizontal="center" vertical="center"/>
      <protection locked="0"/>
    </xf>
    <xf numFmtId="168" fontId="13" fillId="13" borderId="44" xfId="0" applyNumberFormat="1" applyFont="1" applyFill="1" applyBorder="1" applyAlignment="1" applyProtection="1">
      <alignment horizontal="center" vertical="center"/>
      <protection locked="0"/>
    </xf>
    <xf numFmtId="168" fontId="13" fillId="13" borderId="14" xfId="0" applyNumberFormat="1" applyFont="1" applyFill="1" applyBorder="1" applyAlignment="1" applyProtection="1">
      <alignment horizontal="center" vertical="center"/>
      <protection locked="0"/>
    </xf>
    <xf numFmtId="168" fontId="13" fillId="13" borderId="22" xfId="0" applyNumberFormat="1" applyFont="1" applyFill="1" applyBorder="1" applyAlignment="1" applyProtection="1">
      <alignment horizontal="center" vertical="center"/>
      <protection locked="0"/>
    </xf>
    <xf numFmtId="0" fontId="12" fillId="13" borderId="0" xfId="0" applyFont="1" applyFill="1" applyAlignment="1">
      <alignment vertical="center"/>
    </xf>
    <xf numFmtId="0" fontId="9" fillId="13" borderId="34" xfId="0" applyFont="1" applyFill="1" applyBorder="1" applyAlignment="1" applyProtection="1">
      <alignment horizontal="center" vertical="center"/>
      <protection locked="0"/>
    </xf>
    <xf numFmtId="0" fontId="9" fillId="13" borderId="44" xfId="0" applyFont="1" applyFill="1" applyBorder="1" applyAlignment="1" applyProtection="1">
      <alignment horizontal="center" vertical="center"/>
      <protection locked="0"/>
    </xf>
    <xf numFmtId="0" fontId="9" fillId="13" borderId="14" xfId="0" applyFont="1" applyFill="1" applyBorder="1" applyAlignment="1" applyProtection="1">
      <alignment horizontal="center" vertical="center"/>
      <protection locked="0"/>
    </xf>
    <xf numFmtId="0" fontId="9" fillId="13" borderId="22" xfId="0" applyFont="1" applyFill="1" applyBorder="1" applyAlignment="1" applyProtection="1">
      <alignment horizontal="center" vertical="center"/>
      <protection locked="0"/>
    </xf>
    <xf numFmtId="0" fontId="4" fillId="13" borderId="35" xfId="0" applyFont="1" applyFill="1" applyBorder="1" applyAlignment="1">
      <alignment horizontal="right" vertical="center"/>
    </xf>
    <xf numFmtId="2" fontId="15" fillId="16" borderId="39" xfId="2" applyNumberFormat="1" applyFont="1" applyBorder="1" applyAlignment="1">
      <alignment horizontal="center" vertical="center"/>
    </xf>
    <xf numFmtId="2" fontId="15" fillId="16" borderId="45" xfId="2" applyNumberFormat="1" applyFont="1" applyBorder="1" applyAlignment="1">
      <alignment horizontal="center" vertical="center"/>
    </xf>
    <xf numFmtId="0" fontId="4" fillId="13" borderId="0" xfId="0" applyFont="1" applyFill="1" applyBorder="1" applyAlignment="1">
      <alignment horizontal="center" vertical="center"/>
    </xf>
    <xf numFmtId="2" fontId="15" fillId="16" borderId="15" xfId="2" applyNumberFormat="1" applyFont="1" applyBorder="1" applyAlignment="1">
      <alignment horizontal="center" vertical="center"/>
    </xf>
    <xf numFmtId="2" fontId="15" fillId="16" borderId="36" xfId="2" applyNumberFormat="1" applyFont="1" applyBorder="1" applyAlignment="1">
      <alignment horizontal="center" vertical="center"/>
    </xf>
    <xf numFmtId="0" fontId="12" fillId="15" borderId="28" xfId="0" applyNumberFormat="1" applyFont="1" applyFill="1" applyBorder="1" applyAlignment="1">
      <alignment horizontal="center" vertical="center"/>
    </xf>
    <xf numFmtId="0" fontId="12" fillId="15" borderId="33" xfId="0" applyNumberFormat="1" applyFont="1" applyFill="1" applyBorder="1" applyAlignment="1">
      <alignment horizontal="center" vertical="center"/>
    </xf>
    <xf numFmtId="0" fontId="9" fillId="13" borderId="0" xfId="0" applyFont="1" applyFill="1" applyBorder="1" applyAlignment="1">
      <alignment horizontal="center" vertical="center"/>
    </xf>
    <xf numFmtId="0" fontId="12" fillId="15" borderId="40" xfId="0" applyNumberFormat="1" applyFont="1" applyFill="1" applyBorder="1" applyAlignment="1">
      <alignment horizontal="center" vertical="center"/>
    </xf>
    <xf numFmtId="0" fontId="12" fillId="15" borderId="42" xfId="0" applyNumberFormat="1" applyFont="1" applyFill="1" applyBorder="1" applyAlignment="1">
      <alignment horizontal="center" vertical="center"/>
    </xf>
    <xf numFmtId="0" fontId="12" fillId="15" borderId="49" xfId="0" applyNumberFormat="1" applyFont="1" applyFill="1" applyBorder="1" applyAlignment="1">
      <alignment horizontal="center" vertical="center"/>
    </xf>
    <xf numFmtId="0" fontId="16" fillId="13" borderId="0" xfId="0" applyFont="1" applyFill="1" applyBorder="1" applyAlignment="1">
      <alignment horizontal="center" vertical="center"/>
    </xf>
    <xf numFmtId="0" fontId="17" fillId="13" borderId="0" xfId="0" applyFont="1" applyFill="1" applyAlignment="1">
      <alignment vertical="center"/>
    </xf>
    <xf numFmtId="0" fontId="4" fillId="17" borderId="26" xfId="0" applyFont="1" applyFill="1" applyBorder="1" applyAlignment="1">
      <alignment horizontal="center" vertical="center"/>
    </xf>
    <xf numFmtId="0" fontId="4" fillId="17" borderId="20" xfId="0" applyFont="1" applyFill="1" applyBorder="1" applyAlignment="1">
      <alignment horizontal="center" vertical="center"/>
    </xf>
    <xf numFmtId="0" fontId="4" fillId="13" borderId="0" xfId="0" quotePrefix="1" applyFont="1" applyFill="1" applyAlignment="1">
      <alignment horizontal="center" vertical="center"/>
    </xf>
    <xf numFmtId="2" fontId="12" fillId="13" borderId="46" xfId="0" applyNumberFormat="1" applyFont="1" applyFill="1" applyBorder="1" applyAlignment="1">
      <alignment horizontal="center" vertical="center"/>
    </xf>
    <xf numFmtId="0" fontId="7" fillId="13" borderId="0" xfId="0" applyFont="1" applyFill="1" applyBorder="1" applyAlignment="1">
      <alignment horizontal="center" vertical="center"/>
    </xf>
    <xf numFmtId="2" fontId="12" fillId="13" borderId="23" xfId="0" applyNumberFormat="1" applyFont="1" applyFill="1" applyBorder="1" applyAlignment="1">
      <alignment horizontal="center" vertical="center"/>
    </xf>
    <xf numFmtId="2" fontId="12" fillId="13" borderId="21" xfId="0" applyNumberFormat="1" applyFont="1" applyFill="1" applyBorder="1" applyAlignment="1">
      <alignment horizontal="center" vertical="center"/>
    </xf>
    <xf numFmtId="0" fontId="18" fillId="13" borderId="0" xfId="0" applyFont="1" applyFill="1"/>
    <xf numFmtId="165" fontId="12" fillId="13" borderId="23" xfId="0" applyNumberFormat="1" applyFont="1" applyFill="1" applyBorder="1" applyAlignment="1">
      <alignment horizontal="center" vertical="center"/>
    </xf>
    <xf numFmtId="165" fontId="12" fillId="13" borderId="21" xfId="0" applyNumberFormat="1" applyFont="1" applyFill="1" applyBorder="1" applyAlignment="1">
      <alignment horizontal="center" vertical="center"/>
    </xf>
    <xf numFmtId="2" fontId="12" fillId="13" borderId="0" xfId="0" applyNumberFormat="1" applyFont="1" applyFill="1" applyAlignment="1">
      <alignment horizontal="left" vertical="center"/>
    </xf>
    <xf numFmtId="2" fontId="12" fillId="13" borderId="37" xfId="0" applyNumberFormat="1" applyFont="1" applyFill="1" applyBorder="1" applyAlignment="1">
      <alignment horizontal="center" vertical="center"/>
    </xf>
    <xf numFmtId="0" fontId="6" fillId="13" borderId="0" xfId="0" applyFont="1" applyFill="1" applyAlignment="1">
      <alignment vertical="center"/>
    </xf>
    <xf numFmtId="2" fontId="12" fillId="13" borderId="19" xfId="0" applyNumberFormat="1" applyFont="1" applyFill="1" applyBorder="1" applyAlignment="1">
      <alignment horizontal="center" vertical="center"/>
    </xf>
    <xf numFmtId="165" fontId="12" fillId="13" borderId="24" xfId="0" applyNumberFormat="1" applyFont="1" applyFill="1" applyBorder="1" applyAlignment="1">
      <alignment horizontal="center" vertical="center"/>
    </xf>
    <xf numFmtId="165" fontId="12" fillId="13" borderId="29" xfId="0" applyNumberFormat="1" applyFont="1" applyFill="1" applyBorder="1" applyAlignment="1">
      <alignment horizontal="center" vertical="center"/>
    </xf>
    <xf numFmtId="2" fontId="14" fillId="14" borderId="23" xfId="0" applyNumberFormat="1" applyFont="1" applyFill="1" applyBorder="1" applyAlignment="1">
      <alignment horizontal="center" vertical="center"/>
    </xf>
    <xf numFmtId="2" fontId="14" fillId="14" borderId="21" xfId="0" applyNumberFormat="1" applyFont="1" applyFill="1" applyBorder="1" applyAlignment="1">
      <alignment horizontal="center" vertical="center"/>
    </xf>
    <xf numFmtId="168" fontId="13" fillId="13" borderId="23" xfId="0" applyNumberFormat="1" applyFont="1" applyFill="1" applyBorder="1" applyAlignment="1" applyProtection="1">
      <alignment horizontal="center" vertical="center"/>
      <protection locked="0"/>
    </xf>
    <xf numFmtId="0" fontId="12" fillId="13" borderId="0" xfId="0" applyFont="1" applyFill="1" applyBorder="1" applyAlignment="1">
      <alignment horizontal="center" vertical="center"/>
    </xf>
    <xf numFmtId="168" fontId="13" fillId="13" borderId="21" xfId="0" applyNumberFormat="1" applyFont="1" applyFill="1" applyBorder="1" applyAlignment="1" applyProtection="1">
      <alignment horizontal="center" vertical="center"/>
      <protection locked="0"/>
    </xf>
    <xf numFmtId="0" fontId="4" fillId="19" borderId="8" xfId="0" applyFont="1" applyFill="1" applyBorder="1" applyAlignment="1">
      <alignment vertical="center"/>
    </xf>
    <xf numFmtId="0" fontId="9" fillId="13" borderId="23" xfId="0" applyFont="1" applyFill="1" applyBorder="1" applyAlignment="1" applyProtection="1">
      <alignment horizontal="center" vertical="center"/>
      <protection locked="0"/>
    </xf>
    <xf numFmtId="168" fontId="13" fillId="13" borderId="0" xfId="0" applyNumberFormat="1" applyFont="1" applyFill="1" applyBorder="1" applyAlignment="1" applyProtection="1">
      <alignment horizontal="right" vertical="center" indent="1"/>
      <protection locked="0"/>
    </xf>
    <xf numFmtId="169" fontId="13" fillId="13" borderId="0" xfId="0" applyNumberFormat="1" applyFont="1" applyFill="1" applyBorder="1" applyAlignment="1" applyProtection="1">
      <alignment horizontal="left" vertical="center"/>
      <protection locked="0"/>
    </xf>
    <xf numFmtId="2" fontId="12" fillId="13" borderId="0" xfId="0" applyNumberFormat="1" applyFont="1" applyFill="1" applyBorder="1" applyAlignment="1">
      <alignment horizontal="center" vertical="center"/>
    </xf>
    <xf numFmtId="2" fontId="15" fillId="16" borderId="0" xfId="2" applyNumberFormat="1" applyFont="1" applyBorder="1" applyAlignment="1">
      <alignment horizontal="center" vertical="center"/>
    </xf>
    <xf numFmtId="0" fontId="9" fillId="13" borderId="21" xfId="0" applyFont="1" applyFill="1" applyBorder="1" applyAlignment="1" applyProtection="1">
      <alignment horizontal="center" vertical="center"/>
      <protection locked="0"/>
    </xf>
    <xf numFmtId="0" fontId="4" fillId="18" borderId="0" xfId="0" applyFont="1" applyFill="1" applyAlignment="1">
      <alignment vertical="center"/>
    </xf>
    <xf numFmtId="2" fontId="19" fillId="13" borderId="0" xfId="0" applyNumberFormat="1" applyFont="1" applyFill="1" applyAlignment="1">
      <alignment vertical="center"/>
    </xf>
    <xf numFmtId="2" fontId="15" fillId="16" borderId="47" xfId="2" applyNumberFormat="1" applyFont="1" applyBorder="1" applyAlignment="1">
      <alignment horizontal="center" vertical="center"/>
    </xf>
    <xf numFmtId="2" fontId="15" fillId="16" borderId="35" xfId="2" applyNumberFormat="1" applyFont="1" applyBorder="1" applyAlignment="1">
      <alignment horizontal="center" vertical="center"/>
    </xf>
    <xf numFmtId="0" fontId="20" fillId="12" borderId="17" xfId="1" applyFont="1" applyFill="1" applyBorder="1" applyAlignment="1">
      <alignment horizontal="center" vertical="center"/>
    </xf>
    <xf numFmtId="0" fontId="12" fillId="15" borderId="24" xfId="0" applyNumberFormat="1" applyFont="1" applyFill="1" applyBorder="1" applyAlignment="1">
      <alignment horizontal="center" vertical="center"/>
    </xf>
    <xf numFmtId="0" fontId="12" fillId="15" borderId="31" xfId="0" applyNumberFormat="1" applyFont="1" applyFill="1" applyBorder="1" applyAlignment="1">
      <alignment horizontal="center" vertical="center"/>
    </xf>
    <xf numFmtId="0" fontId="12" fillId="15" borderId="30" xfId="0" applyNumberFormat="1" applyFont="1" applyFill="1" applyBorder="1" applyAlignment="1">
      <alignment horizontal="center" vertical="center"/>
    </xf>
    <xf numFmtId="0" fontId="4" fillId="18" borderId="0" xfId="0" applyFont="1" applyFill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12" fillId="13" borderId="0" xfId="0" applyFont="1" applyFill="1" applyBorder="1" applyAlignment="1">
      <alignment vertical="center"/>
    </xf>
    <xf numFmtId="0" fontId="12" fillId="13" borderId="0" xfId="0" applyFont="1" applyFill="1" applyBorder="1" applyAlignment="1">
      <alignment horizontal="right" vertical="center"/>
    </xf>
    <xf numFmtId="0" fontId="20" fillId="12" borderId="52" xfId="1" applyFont="1" applyFill="1" applyBorder="1" applyAlignment="1" applyProtection="1">
      <alignment vertical="center"/>
    </xf>
    <xf numFmtId="0" fontId="21" fillId="18" borderId="0" xfId="0" applyFont="1" applyFill="1" applyAlignment="1">
      <alignment vertical="center"/>
    </xf>
    <xf numFmtId="2" fontId="4" fillId="13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8" fillId="0" borderId="10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2" fillId="0" borderId="11" xfId="0" applyFont="1" applyBorder="1" applyAlignment="1">
      <alignment horizontal="center"/>
    </xf>
    <xf numFmtId="0" fontId="3" fillId="0" borderId="0" xfId="0" applyFont="1" applyAlignment="1"/>
    <xf numFmtId="0" fontId="3" fillId="11" borderId="1" xfId="0" applyFont="1" applyFill="1" applyBorder="1" applyAlignment="1">
      <alignment horizontal="center"/>
    </xf>
    <xf numFmtId="0" fontId="3" fillId="10" borderId="2" xfId="0" applyFont="1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29" fillId="0" borderId="1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/>
    </xf>
    <xf numFmtId="164" fontId="29" fillId="0" borderId="13" xfId="0" applyNumberFormat="1" applyFont="1" applyBorder="1" applyAlignment="1">
      <alignment horizontal="center"/>
    </xf>
    <xf numFmtId="165" fontId="29" fillId="0" borderId="13" xfId="0" applyNumberFormat="1" applyFont="1" applyBorder="1" applyAlignment="1">
      <alignment horizontal="center"/>
    </xf>
    <xf numFmtId="2" fontId="29" fillId="0" borderId="13" xfId="0" applyNumberFormat="1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10" borderId="13" xfId="0" applyFont="1" applyFill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0" fillId="0" borderId="14" xfId="0" applyFont="1" applyBorder="1" applyAlignment="1">
      <alignment horizontal="center" vertical="center"/>
    </xf>
    <xf numFmtId="0" fontId="30" fillId="0" borderId="14" xfId="0" applyFont="1" applyBorder="1" applyAlignment="1">
      <alignment horizontal="center"/>
    </xf>
    <xf numFmtId="164" fontId="30" fillId="0" borderId="14" xfId="0" applyNumberFormat="1" applyFont="1" applyBorder="1" applyAlignment="1">
      <alignment horizontal="center"/>
    </xf>
    <xf numFmtId="165" fontId="30" fillId="0" borderId="14" xfId="0" applyNumberFormat="1" applyFont="1" applyBorder="1" applyAlignment="1">
      <alignment horizontal="center"/>
    </xf>
    <xf numFmtId="2" fontId="30" fillId="0" borderId="14" xfId="0" applyNumberFormat="1" applyFont="1" applyBorder="1" applyAlignment="1">
      <alignment horizontal="center"/>
    </xf>
    <xf numFmtId="0" fontId="31" fillId="0" borderId="14" xfId="0" applyFont="1" applyBorder="1" applyAlignment="1">
      <alignment horizontal="center" vertical="center"/>
    </xf>
    <xf numFmtId="0" fontId="31" fillId="0" borderId="14" xfId="0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10" borderId="14" xfId="0" applyFont="1" applyFill="1" applyBorder="1" applyAlignment="1">
      <alignment horizontal="center"/>
    </xf>
    <xf numFmtId="0" fontId="32" fillId="0" borderId="14" xfId="0" applyFont="1" applyBorder="1" applyAlignment="1">
      <alignment horizontal="center" vertical="center"/>
    </xf>
    <xf numFmtId="0" fontId="32" fillId="0" borderId="14" xfId="0" applyFont="1" applyBorder="1" applyAlignment="1">
      <alignment horizontal="center"/>
    </xf>
    <xf numFmtId="0" fontId="32" fillId="0" borderId="0" xfId="0" applyFont="1" applyBorder="1" applyAlignment="1">
      <alignment horizontal="center"/>
    </xf>
    <xf numFmtId="165" fontId="33" fillId="0" borderId="0" xfId="0" applyNumberFormat="1" applyFont="1" applyAlignment="1">
      <alignment horizontal="center"/>
    </xf>
    <xf numFmtId="2" fontId="33" fillId="0" borderId="0" xfId="0" applyNumberFormat="1" applyFont="1" applyAlignment="1">
      <alignment horizontal="center"/>
    </xf>
    <xf numFmtId="0" fontId="29" fillId="0" borderId="14" xfId="0" applyFont="1" applyBorder="1" applyAlignment="1">
      <alignment horizontal="center" vertical="center"/>
    </xf>
    <xf numFmtId="165" fontId="31" fillId="0" borderId="0" xfId="0" applyNumberFormat="1" applyFont="1" applyAlignment="1">
      <alignment horizontal="center"/>
    </xf>
    <xf numFmtId="2" fontId="31" fillId="0" borderId="0" xfId="0" applyNumberFormat="1" applyFont="1" applyAlignment="1">
      <alignment horizontal="center"/>
    </xf>
    <xf numFmtId="0" fontId="3" fillId="10" borderId="15" xfId="0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5" fontId="29" fillId="0" borderId="0" xfId="0" applyNumberFormat="1" applyFont="1" applyAlignment="1">
      <alignment horizontal="center"/>
    </xf>
    <xf numFmtId="2" fontId="29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/>
    </xf>
    <xf numFmtId="0" fontId="33" fillId="0" borderId="5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5" fontId="29" fillId="0" borderId="1" xfId="0" applyNumberFormat="1" applyFont="1" applyBorder="1" applyAlignment="1">
      <alignment horizontal="center"/>
    </xf>
    <xf numFmtId="2" fontId="29" fillId="0" borderId="1" xfId="0" applyNumberFormat="1" applyFont="1" applyBorder="1" applyAlignment="1">
      <alignment horizontal="center"/>
    </xf>
    <xf numFmtId="0" fontId="29" fillId="0" borderId="15" xfId="0" applyFont="1" applyBorder="1" applyAlignment="1">
      <alignment horizontal="center" vertical="center"/>
    </xf>
    <xf numFmtId="0" fontId="29" fillId="0" borderId="15" xfId="0" applyFont="1" applyBorder="1" applyAlignment="1">
      <alignment horizontal="center"/>
    </xf>
    <xf numFmtId="0" fontId="29" fillId="0" borderId="8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3" fillId="0" borderId="0" xfId="0" applyFont="1" applyAlignment="1">
      <alignment horizontal="center"/>
    </xf>
    <xf numFmtId="0" fontId="29" fillId="0" borderId="5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33" fillId="0" borderId="6" xfId="0" applyFont="1" applyBorder="1" applyAlignment="1">
      <alignment horizontal="center"/>
    </xf>
    <xf numFmtId="0" fontId="33" fillId="0" borderId="2" xfId="0" applyFont="1" applyBorder="1" applyAlignment="1">
      <alignment horizontal="center"/>
    </xf>
    <xf numFmtId="0" fontId="33" fillId="0" borderId="3" xfId="0" applyFont="1" applyBorder="1" applyAlignment="1">
      <alignment horizontal="center"/>
    </xf>
    <xf numFmtId="0" fontId="33" fillId="0" borderId="4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3" fillId="0" borderId="7" xfId="0" applyFont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33" fillId="0" borderId="9" xfId="0" applyFont="1" applyBorder="1" applyAlignment="1">
      <alignment horizontal="center"/>
    </xf>
    <xf numFmtId="0" fontId="33" fillId="0" borderId="15" xfId="0" applyFont="1" applyBorder="1" applyAlignment="1">
      <alignment horizontal="center"/>
    </xf>
    <xf numFmtId="0" fontId="34" fillId="0" borderId="2" xfId="0" applyFont="1" applyFill="1" applyBorder="1" applyAlignment="1">
      <alignment horizontal="center"/>
    </xf>
    <xf numFmtId="0" fontId="34" fillId="0" borderId="3" xfId="0" applyFont="1" applyFill="1" applyBorder="1" applyAlignment="1">
      <alignment horizontal="center"/>
    </xf>
    <xf numFmtId="0" fontId="34" fillId="0" borderId="3" xfId="0" quotePrefix="1" applyFont="1" applyFill="1" applyBorder="1" applyAlignment="1">
      <alignment horizontal="center"/>
    </xf>
    <xf numFmtId="0" fontId="34" fillId="0" borderId="4" xfId="0" applyFont="1" applyFill="1" applyBorder="1" applyAlignment="1">
      <alignment horizontal="center"/>
    </xf>
    <xf numFmtId="0" fontId="34" fillId="0" borderId="5" xfId="0" applyFont="1" applyFill="1" applyBorder="1" applyAlignment="1">
      <alignment horizontal="center"/>
    </xf>
    <xf numFmtId="0" fontId="34" fillId="0" borderId="0" xfId="0" applyFont="1" applyFill="1" applyBorder="1" applyAlignment="1">
      <alignment horizontal="center"/>
    </xf>
    <xf numFmtId="0" fontId="34" fillId="0" borderId="6" xfId="0" applyFont="1" applyFill="1" applyBorder="1" applyAlignment="1">
      <alignment horizontal="center"/>
    </xf>
    <xf numFmtId="0" fontId="34" fillId="0" borderId="0" xfId="0" quotePrefix="1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/>
    </xf>
    <xf numFmtId="0" fontId="34" fillId="0" borderId="8" xfId="0" applyFont="1" applyFill="1" applyBorder="1" applyAlignment="1">
      <alignment horizontal="center"/>
    </xf>
    <xf numFmtId="0" fontId="34" fillId="0" borderId="9" xfId="0" applyFont="1" applyFill="1" applyBorder="1" applyAlignment="1">
      <alignment horizontal="center"/>
    </xf>
    <xf numFmtId="0" fontId="34" fillId="10" borderId="3" xfId="0" applyFont="1" applyFill="1" applyBorder="1" applyAlignment="1">
      <alignment horizontal="center"/>
    </xf>
    <xf numFmtId="0" fontId="27" fillId="10" borderId="3" xfId="0" applyFont="1" applyFill="1" applyBorder="1" applyAlignment="1">
      <alignment horizontal="center"/>
    </xf>
    <xf numFmtId="0" fontId="35" fillId="10" borderId="3" xfId="0" applyFont="1" applyFill="1" applyBorder="1" applyAlignment="1">
      <alignment horizontal="center"/>
    </xf>
    <xf numFmtId="0" fontId="24" fillId="10" borderId="3" xfId="0" applyFont="1" applyFill="1" applyBorder="1" applyAlignment="1">
      <alignment horizontal="center"/>
    </xf>
    <xf numFmtId="0" fontId="24" fillId="10" borderId="4" xfId="0" applyFont="1" applyFill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31" fillId="0" borderId="4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9" fillId="0" borderId="6" xfId="0" applyFont="1" applyBorder="1" applyAlignment="1">
      <alignment horizontal="center"/>
    </xf>
    <xf numFmtId="167" fontId="3" fillId="0" borderId="0" xfId="0" applyNumberFormat="1" applyFont="1" applyAlignment="1">
      <alignment horizontal="right"/>
    </xf>
    <xf numFmtId="0" fontId="31" fillId="0" borderId="2" xfId="0" applyFont="1" applyBorder="1" applyAlignment="1">
      <alignment horizontal="center"/>
    </xf>
    <xf numFmtId="0" fontId="31" fillId="0" borderId="13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1" fillId="0" borderId="8" xfId="0" applyFont="1" applyBorder="1" applyAlignment="1">
      <alignment horizontal="center"/>
    </xf>
    <xf numFmtId="0" fontId="31" fillId="0" borderId="9" xfId="0" applyFont="1" applyBorder="1" applyAlignment="1">
      <alignment horizontal="center"/>
    </xf>
    <xf numFmtId="0" fontId="31" fillId="0" borderId="15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2" xfId="0" applyFont="1" applyBorder="1" applyAlignment="1">
      <alignment horizontal="center"/>
    </xf>
    <xf numFmtId="0" fontId="20" fillId="12" borderId="16" xfId="1" applyFont="1" applyFill="1" applyBorder="1" applyAlignment="1" applyProtection="1">
      <alignment horizontal="center" vertical="center"/>
    </xf>
    <xf numFmtId="0" fontId="20" fillId="12" borderId="17" xfId="1" applyFont="1" applyFill="1" applyBorder="1" applyAlignment="1" applyProtection="1">
      <alignment horizontal="center" vertical="center"/>
    </xf>
    <xf numFmtId="0" fontId="8" fillId="14" borderId="10" xfId="0" applyFont="1" applyFill="1" applyBorder="1" applyAlignment="1" applyProtection="1">
      <alignment horizontal="left" vertical="center" indent="1" shrinkToFit="1"/>
      <protection locked="0"/>
    </xf>
    <xf numFmtId="0" fontId="8" fillId="14" borderId="12" xfId="0" applyFont="1" applyFill="1" applyBorder="1" applyAlignment="1" applyProtection="1">
      <alignment horizontal="left" vertical="center" indent="1" shrinkToFit="1"/>
      <protection locked="0"/>
    </xf>
    <xf numFmtId="0" fontId="8" fillId="14" borderId="11" xfId="0" applyFont="1" applyFill="1" applyBorder="1" applyAlignment="1" applyProtection="1">
      <alignment horizontal="left" vertical="center" indent="1" shrinkToFit="1"/>
      <protection locked="0"/>
    </xf>
    <xf numFmtId="0" fontId="3" fillId="13" borderId="0" xfId="0" applyFont="1" applyFill="1" applyAlignment="1">
      <alignment vertical="center"/>
    </xf>
    <xf numFmtId="164" fontId="36" fillId="0" borderId="0" xfId="0" applyNumberFormat="1" applyFont="1"/>
    <xf numFmtId="0" fontId="36" fillId="0" borderId="0" xfId="0" applyFont="1"/>
    <xf numFmtId="0" fontId="36" fillId="0" borderId="10" xfId="0" applyFont="1" applyBorder="1"/>
    <xf numFmtId="0" fontId="36" fillId="0" borderId="1" xfId="0" applyFont="1" applyBorder="1" applyAlignment="1">
      <alignment horizontal="center"/>
    </xf>
    <xf numFmtId="0" fontId="36" fillId="0" borderId="0" xfId="0" applyFont="1" applyAlignment="1">
      <alignment horizontal="right"/>
    </xf>
    <xf numFmtId="2" fontId="36" fillId="0" borderId="0" xfId="0" applyNumberFormat="1" applyFont="1"/>
    <xf numFmtId="164" fontId="36" fillId="0" borderId="0" xfId="0" applyNumberFormat="1" applyFont="1" applyAlignment="1">
      <alignment horizontal="right"/>
    </xf>
    <xf numFmtId="0" fontId="37" fillId="0" borderId="5" xfId="0" applyFont="1" applyBorder="1" applyAlignment="1">
      <alignment horizontal="center" vertical="center"/>
    </xf>
    <xf numFmtId="166" fontId="36" fillId="0" borderId="14" xfId="0" applyNumberFormat="1" applyFont="1" applyBorder="1" applyAlignment="1">
      <alignment horizontal="center"/>
    </xf>
    <xf numFmtId="0" fontId="38" fillId="0" borderId="5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166" fontId="36" fillId="0" borderId="15" xfId="0" applyNumberFormat="1" applyFont="1" applyBorder="1" applyAlignment="1">
      <alignment horizontal="center"/>
    </xf>
    <xf numFmtId="0" fontId="36" fillId="0" borderId="11" xfId="0" applyFont="1" applyBorder="1" applyAlignment="1">
      <alignment horizontal="center"/>
    </xf>
    <xf numFmtId="164" fontId="36" fillId="2" borderId="10" xfId="0" applyNumberFormat="1" applyFont="1" applyFill="1" applyBorder="1" applyAlignment="1">
      <alignment horizontal="center"/>
    </xf>
    <xf numFmtId="164" fontId="36" fillId="2" borderId="11" xfId="0" applyNumberFormat="1" applyFont="1" applyFill="1" applyBorder="1" applyAlignment="1">
      <alignment horizontal="center"/>
    </xf>
    <xf numFmtId="164" fontId="36" fillId="2" borderId="12" xfId="0" applyNumberFormat="1" applyFont="1" applyFill="1" applyBorder="1" applyAlignment="1">
      <alignment horizontal="center"/>
    </xf>
    <xf numFmtId="164" fontId="36" fillId="0" borderId="10" xfId="0" applyNumberFormat="1" applyFont="1" applyBorder="1" applyAlignment="1">
      <alignment horizontal="center"/>
    </xf>
    <xf numFmtId="164" fontId="36" fillId="0" borderId="11" xfId="0" applyNumberFormat="1" applyFont="1" applyBorder="1" applyAlignment="1">
      <alignment horizontal="center"/>
    </xf>
    <xf numFmtId="164" fontId="36" fillId="0" borderId="12" xfId="0" applyNumberFormat="1" applyFont="1" applyBorder="1" applyAlignment="1">
      <alignment horizontal="center"/>
    </xf>
    <xf numFmtId="164" fontId="36" fillId="0" borderId="1" xfId="0" applyNumberFormat="1" applyFont="1" applyBorder="1" applyAlignment="1">
      <alignment horizontal="center"/>
    </xf>
    <xf numFmtId="2" fontId="36" fillId="0" borderId="13" xfId="0" applyNumberFormat="1" applyFont="1" applyBorder="1" applyAlignment="1">
      <alignment horizontal="center"/>
    </xf>
    <xf numFmtId="2" fontId="36" fillId="0" borderId="2" xfId="0" applyNumberFormat="1" applyFont="1" applyBorder="1" applyAlignment="1">
      <alignment horizontal="center"/>
    </xf>
    <xf numFmtId="2" fontId="36" fillId="0" borderId="4" xfId="0" applyNumberFormat="1" applyFont="1" applyBorder="1" applyAlignment="1">
      <alignment horizontal="center"/>
    </xf>
    <xf numFmtId="2" fontId="36" fillId="0" borderId="3" xfId="0" applyNumberFormat="1" applyFont="1" applyBorder="1" applyAlignment="1">
      <alignment horizontal="center"/>
    </xf>
    <xf numFmtId="2" fontId="36" fillId="0" borderId="14" xfId="0" applyNumberFormat="1" applyFont="1" applyBorder="1" applyAlignment="1">
      <alignment horizontal="center"/>
    </xf>
    <xf numFmtId="2" fontId="36" fillId="0" borderId="5" xfId="0" applyNumberFormat="1" applyFont="1" applyBorder="1" applyAlignment="1">
      <alignment horizontal="center"/>
    </xf>
    <xf numFmtId="2" fontId="36" fillId="0" borderId="6" xfId="0" applyNumberFormat="1" applyFont="1" applyBorder="1" applyAlignment="1">
      <alignment horizontal="center"/>
    </xf>
    <xf numFmtId="2" fontId="36" fillId="0" borderId="0" xfId="0" applyNumberFormat="1" applyFont="1" applyBorder="1" applyAlignment="1">
      <alignment horizontal="center"/>
    </xf>
    <xf numFmtId="2" fontId="36" fillId="0" borderId="15" xfId="0" applyNumberFormat="1" applyFont="1" applyBorder="1" applyAlignment="1">
      <alignment horizontal="center"/>
    </xf>
    <xf numFmtId="2" fontId="36" fillId="0" borderId="7" xfId="0" applyNumberFormat="1" applyFont="1" applyBorder="1" applyAlignment="1">
      <alignment horizontal="center"/>
    </xf>
    <xf numFmtId="2" fontId="36" fillId="0" borderId="9" xfId="0" applyNumberFormat="1" applyFont="1" applyBorder="1" applyAlignment="1">
      <alignment horizontal="center"/>
    </xf>
    <xf numFmtId="2" fontId="36" fillId="0" borderId="8" xfId="0" applyNumberFormat="1" applyFont="1" applyBorder="1" applyAlignment="1">
      <alignment horizontal="center"/>
    </xf>
    <xf numFmtId="2" fontId="36" fillId="0" borderId="1" xfId="0" applyNumberFormat="1" applyFont="1" applyBorder="1" applyAlignment="1">
      <alignment horizontal="center"/>
    </xf>
    <xf numFmtId="164" fontId="36" fillId="0" borderId="1" xfId="0" applyNumberFormat="1" applyFont="1" applyBorder="1"/>
    <xf numFmtId="0" fontId="36" fillId="0" borderId="0" xfId="0" applyNumberFormat="1" applyFont="1"/>
    <xf numFmtId="164" fontId="36" fillId="0" borderId="0" xfId="0" applyNumberFormat="1" applyFont="1" applyAlignment="1">
      <alignment horizontal="center"/>
    </xf>
    <xf numFmtId="0" fontId="36" fillId="0" borderId="1" xfId="0" applyFont="1" applyBorder="1"/>
    <xf numFmtId="0" fontId="36" fillId="0" borderId="0" xfId="0" applyFont="1" applyAlignment="1">
      <alignment horizontal="center"/>
    </xf>
    <xf numFmtId="1" fontId="37" fillId="0" borderId="0" xfId="0" applyNumberFormat="1" applyFont="1" applyAlignment="1">
      <alignment horizontal="center"/>
    </xf>
    <xf numFmtId="1" fontId="37" fillId="0" borderId="0" xfId="0" applyNumberFormat="1" applyFont="1"/>
  </cellXfs>
  <cellStyles count="3">
    <cellStyle name="Hyperlink" xfId="1" builtinId="8"/>
    <cellStyle name="Normal" xfId="0" builtinId="0"/>
    <cellStyle name="سيئ" xfId="2" builtinId="27"/>
  </cellStyles>
  <dxfs count="300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fgColor auto="1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theme="0"/>
      </font>
      <fill>
        <patternFill patternType="none">
          <fgColor indexed="64"/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none">
          <bgColor auto="1"/>
        </patternFill>
      </fill>
      <border>
        <left style="dashed">
          <color auto="1"/>
        </left>
        <right style="dashed">
          <color auto="1"/>
        </right>
        <top style="dashed">
          <color auto="1"/>
        </top>
        <bottom style="dashed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tr-TR" sz="1100">
                <a:latin typeface="Technic" pitchFamily="2" charset="2"/>
              </a:defRPr>
            </a:pPr>
            <a:r>
              <a:rPr lang="tr-TR" sz="1100">
                <a:latin typeface="Technic" pitchFamily="2" charset="2"/>
              </a:rPr>
              <a:t>Midd/End Moments</a:t>
            </a:r>
          </a:p>
        </c:rich>
      </c:tx>
      <c:layout>
        <c:manualLayout>
          <c:xMode val="edge"/>
          <c:yMode val="edge"/>
          <c:x val="8.2051282051285148E-4"/>
          <c:y val="0"/>
        </c:manualLayout>
      </c:layout>
      <c:overlay val="1"/>
    </c:title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ser>
          <c:idx val="25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MAIN!$EP$10</c:f>
                  <c:strCache>
                    <c:ptCount val="1"/>
                    <c:pt idx="0">
                      <c:v>-24.3</c:v>
                    </c:pt>
                  </c:strCache>
                </c:strRef>
              </c:tx>
              <c:dLblPos val="b"/>
              <c:showVal val="1"/>
            </c:dLbl>
            <c:dLbl>
              <c:idx val="7"/>
              <c:tx>
                <c:strRef>
                  <c:f>MAIN!$ET$10</c:f>
                  <c:strCache>
                    <c:ptCount val="1"/>
                    <c:pt idx="0">
                      <c:v>-24.3</c:v>
                    </c:pt>
                  </c:strCache>
                </c:strRef>
              </c:tx>
              <c:showVal val="1"/>
            </c:dLbl>
            <c:dLbl>
              <c:idx val="11"/>
              <c:tx>
                <c:strRef>
                  <c:f>MAIN!$ES$10</c:f>
                  <c:strCache>
                    <c:ptCount val="1"/>
                    <c:pt idx="0">
                      <c:v>18.2</c:v>
                    </c:pt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WORKS!$A$122:$M$122</c:f>
              <c:numCache>
                <c:formatCode>0.0</c:formatCode>
                <c:ptCount val="13"/>
                <c:pt idx="0">
                  <c:v>6.05</c:v>
                </c:pt>
                <c:pt idx="1">
                  <c:v>7.0231125603267959</c:v>
                </c:pt>
                <c:pt idx="2">
                  <c:v>6.5866879810527585</c:v>
                </c:pt>
                <c:pt idx="3">
                  <c:v>6.2656641142787217</c:v>
                </c:pt>
                <c:pt idx="4">
                  <c:v>6.0510964225046848</c:v>
                </c:pt>
                <c:pt idx="5">
                  <c:v>5.9340403682306473</c:v>
                </c:pt>
                <c:pt idx="6">
                  <c:v>5.9055514139566094</c:v>
                </c:pt>
                <c:pt idx="7">
                  <c:v>5.9566850221825725</c:v>
                </c:pt>
                <c:pt idx="8">
                  <c:v>6.0784966554085349</c:v>
                </c:pt>
                <c:pt idx="9">
                  <c:v>6.2620417761344971</c:v>
                </c:pt>
                <c:pt idx="10">
                  <c:v>6.4983758468604602</c:v>
                </c:pt>
                <c:pt idx="11">
                  <c:v>6.7785543300864219</c:v>
                </c:pt>
                <c:pt idx="12">
                  <c:v>6.05</c:v>
                </c:pt>
              </c:numCache>
            </c:numRef>
          </c:xVal>
          <c:yVal>
            <c:numRef>
              <c:f>WORKS!$A$108:$M$108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</c:ser>
        <c:ser>
          <c:idx val="24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dLblPos val="b"/>
              <c:showVal val="1"/>
            </c:dLbl>
            <c:dLbl>
              <c:idx val="7"/>
              <c:tx>
                <c:strRef>
                  <c:f>MAIN!$ET$7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showVal val="1"/>
            </c:dLbl>
            <c:dLbl>
              <c:idx val="11"/>
              <c:tx>
                <c:strRef>
                  <c:f>MAIN!$ES$7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WORKS!$A$119:$M$119</c:f>
              <c:numCache>
                <c:formatCode>0.0</c:formatCode>
                <c:ptCount val="13"/>
                <c:pt idx="0">
                  <c:v>3.0249999999999999</c:v>
                </c:pt>
                <c:pt idx="1">
                  <c:v>3.0250000000000004</c:v>
                </c:pt>
                <c:pt idx="2">
                  <c:v>3.0250000000000004</c:v>
                </c:pt>
                <c:pt idx="3">
                  <c:v>3.0249999999999999</c:v>
                </c:pt>
                <c:pt idx="4">
                  <c:v>3.0249999999999999</c:v>
                </c:pt>
                <c:pt idx="5">
                  <c:v>3.0249999999999999</c:v>
                </c:pt>
                <c:pt idx="6">
                  <c:v>3.0249999999999999</c:v>
                </c:pt>
                <c:pt idx="7">
                  <c:v>3.0249999999999999</c:v>
                </c:pt>
                <c:pt idx="8">
                  <c:v>3.0249999999999999</c:v>
                </c:pt>
                <c:pt idx="9">
                  <c:v>3.0249999999999995</c:v>
                </c:pt>
                <c:pt idx="10">
                  <c:v>3.0249999999999995</c:v>
                </c:pt>
                <c:pt idx="11">
                  <c:v>3.0249999999999995</c:v>
                </c:pt>
                <c:pt idx="12">
                  <c:v>3.0249999999999999</c:v>
                </c:pt>
              </c:numCache>
            </c:numRef>
          </c:xVal>
          <c:yVal>
            <c:numRef>
              <c:f>WORKS!$A$102:$M$102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</c:ser>
        <c:ser>
          <c:idx val="27"/>
          <c:order val="2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MAIN!$EP$16</c:f>
                  <c:strCache>
                    <c:ptCount val="1"/>
                  </c:strCache>
                </c:strRef>
              </c:tx>
              <c:dLblPos val="r"/>
              <c:showVal val="1"/>
            </c:dLbl>
            <c:dLbl>
              <c:idx val="6"/>
              <c:tx>
                <c:strRef>
                  <c:f>MAIN!$ET$16</c:f>
                  <c:strCache>
                    <c:ptCount val="1"/>
                  </c:strCache>
                </c:strRef>
              </c:tx>
              <c:dLblPos val="r"/>
              <c:showVal val="1"/>
            </c:dLbl>
            <c:dLbl>
              <c:idx val="11"/>
              <c:tx>
                <c:strRef>
                  <c:f>MAIN!$ES$16</c:f>
                  <c:strCache>
                    <c:ptCount val="1"/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WORKS!$A$128:$M$128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WORKS!$A$114:$M$114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26"/>
          <c:order val="3"/>
          <c:spPr>
            <a:ln w="317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MAIN!$EP$13</c:f>
                  <c:strCache>
                    <c:ptCount val="1"/>
                  </c:strCache>
                </c:strRef>
              </c:tx>
              <c:dLblPos val="b"/>
              <c:showVal val="1"/>
            </c:dLbl>
            <c:dLbl>
              <c:idx val="7"/>
              <c:tx>
                <c:strRef>
                  <c:f>MAIN!$ET$13</c:f>
                  <c:strCache>
                    <c:ptCount val="1"/>
                  </c:strCache>
                </c:strRef>
              </c:tx>
              <c:showVal val="1"/>
            </c:dLbl>
            <c:dLbl>
              <c:idx val="11"/>
              <c:tx>
                <c:strRef>
                  <c:f>MAIN!$ES$13</c:f>
                  <c:strCache>
                    <c:ptCount val="1"/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WORKS!$A$125:$M$125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WORKS!$A$111:$M$111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29"/>
          <c:order val="4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MAIN!$EP$6</c:f>
                  <c:strCache>
                    <c:ptCount val="1"/>
                    <c:pt idx="0">
                      <c:v>18.2</c:v>
                    </c:pt>
                  </c:strCache>
                </c:strRef>
              </c:tx>
              <c:dLblPos val="r"/>
              <c:showVal val="1"/>
            </c:dLbl>
            <c:dLbl>
              <c:idx val="6"/>
              <c:tx>
                <c:strRef>
                  <c:f>MAIN!$ET$6</c:f>
                  <c:strCache>
                    <c:ptCount val="1"/>
                    <c:pt idx="0">
                      <c:v>15.7</c:v>
                    </c:pt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MAIN!$ES$6</c:f>
                  <c:strCache>
                    <c:ptCount val="1"/>
                    <c:pt idx="0">
                      <c:v>-30.2</c:v>
                    </c:pt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WORKS!$A$104:$M$104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0.30249999999999999</c:v>
                </c:pt>
                <c:pt idx="3">
                  <c:v>0.60499999999999998</c:v>
                </c:pt>
                <c:pt idx="4">
                  <c:v>0.90749999999999997</c:v>
                </c:pt>
                <c:pt idx="5">
                  <c:v>1.21</c:v>
                </c:pt>
                <c:pt idx="6">
                  <c:v>1.5125</c:v>
                </c:pt>
                <c:pt idx="7">
                  <c:v>1.8149999999999999</c:v>
                </c:pt>
                <c:pt idx="8">
                  <c:v>2.1175000000000002</c:v>
                </c:pt>
                <c:pt idx="9">
                  <c:v>2.42</c:v>
                </c:pt>
                <c:pt idx="10">
                  <c:v>2.7224999999999997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WORKS!$A$118:$M$118</c:f>
              <c:numCache>
                <c:formatCode>0.0</c:formatCode>
                <c:ptCount val="13"/>
                <c:pt idx="0">
                  <c:v>3.2250000000000001</c:v>
                </c:pt>
                <c:pt idx="1">
                  <c:v>3.4071385825216058</c:v>
                </c:pt>
                <c:pt idx="2">
                  <c:v>3.2761145644311598</c:v>
                </c:pt>
                <c:pt idx="3">
                  <c:v>3.1768813066687978</c:v>
                </c:pt>
                <c:pt idx="4">
                  <c:v>3.1094388092345198</c:v>
                </c:pt>
                <c:pt idx="5">
                  <c:v>3.0737870721283254</c:v>
                </c:pt>
                <c:pt idx="6">
                  <c:v>3.0699260953502154</c:v>
                </c:pt>
                <c:pt idx="7">
                  <c:v>3.0978558789001891</c:v>
                </c:pt>
                <c:pt idx="8">
                  <c:v>3.1575764227782472</c:v>
                </c:pt>
                <c:pt idx="9">
                  <c:v>3.249087726984389</c:v>
                </c:pt>
                <c:pt idx="10">
                  <c:v>3.3723897915186147</c:v>
                </c:pt>
                <c:pt idx="11">
                  <c:v>3.5274826163809245</c:v>
                </c:pt>
                <c:pt idx="12">
                  <c:v>3.2250000000000001</c:v>
                </c:pt>
              </c:numCache>
            </c:numRef>
          </c:yVal>
        </c:ser>
        <c:ser>
          <c:idx val="31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MAIN!$EP$9</c:f>
                  <c:strCache>
                    <c:ptCount val="1"/>
                    <c:pt idx="0">
                      <c:v>30.2</c:v>
                    </c:pt>
                  </c:strCache>
                </c:strRef>
              </c:tx>
              <c:showVal val="1"/>
            </c:dLbl>
            <c:dLbl>
              <c:idx val="6"/>
              <c:tx>
                <c:strRef>
                  <c:f>MAIN!$ET$9</c:f>
                  <c:strCache>
                    <c:ptCount val="1"/>
                    <c:pt idx="0">
                      <c:v>15.7</c:v>
                    </c:pt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MAIN!$ES$9</c:f>
                  <c:strCache>
                    <c:ptCount val="1"/>
                    <c:pt idx="0">
                      <c:v>-18.2</c:v>
                    </c:pt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WORKS!$A$107:$M$107</c:f>
              <c:numCache>
                <c:formatCode>0.0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3.3274999999999997</c:v>
                </c:pt>
                <c:pt idx="3">
                  <c:v>3.63</c:v>
                </c:pt>
                <c:pt idx="4">
                  <c:v>3.9325000000000001</c:v>
                </c:pt>
                <c:pt idx="5">
                  <c:v>4.2349999999999994</c:v>
                </c:pt>
                <c:pt idx="6">
                  <c:v>4.5374999999999996</c:v>
                </c:pt>
                <c:pt idx="7">
                  <c:v>4.84</c:v>
                </c:pt>
                <c:pt idx="8">
                  <c:v>5.1425000000000001</c:v>
                </c:pt>
                <c:pt idx="9">
                  <c:v>5.4450000000000003</c:v>
                </c:pt>
                <c:pt idx="10">
                  <c:v>5.7474999999999996</c:v>
                </c:pt>
                <c:pt idx="11">
                  <c:v>6.05</c:v>
                </c:pt>
                <c:pt idx="12">
                  <c:v>6.05</c:v>
                </c:pt>
              </c:numCache>
            </c:numRef>
          </c:xVal>
          <c:yVal>
            <c:numRef>
              <c:f>WORKS!$A$121:$M$121</c:f>
              <c:numCache>
                <c:formatCode>0.0</c:formatCode>
                <c:ptCount val="13"/>
                <c:pt idx="0">
                  <c:v>3.2250000000000001</c:v>
                </c:pt>
                <c:pt idx="1">
                  <c:v>3.5274826163809245</c:v>
                </c:pt>
                <c:pt idx="2">
                  <c:v>3.3723897915186147</c:v>
                </c:pt>
                <c:pt idx="3">
                  <c:v>3.249087726984389</c:v>
                </c:pt>
                <c:pt idx="4">
                  <c:v>3.1575764227782472</c:v>
                </c:pt>
                <c:pt idx="5">
                  <c:v>3.0978558789001891</c:v>
                </c:pt>
                <c:pt idx="6">
                  <c:v>3.0699260953502154</c:v>
                </c:pt>
                <c:pt idx="7">
                  <c:v>3.0737870721283254</c:v>
                </c:pt>
                <c:pt idx="8">
                  <c:v>3.1094388092345198</c:v>
                </c:pt>
                <c:pt idx="9">
                  <c:v>3.1768813066687978</c:v>
                </c:pt>
                <c:pt idx="10">
                  <c:v>3.2761145644311598</c:v>
                </c:pt>
                <c:pt idx="11">
                  <c:v>3.4071385825216058</c:v>
                </c:pt>
                <c:pt idx="12">
                  <c:v>3.2250000000000001</c:v>
                </c:pt>
              </c:numCache>
            </c:numRef>
          </c:yVal>
        </c:ser>
        <c:ser>
          <c:idx val="33"/>
          <c:order val="6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MAIN!$EP$12</c:f>
                  <c:strCache>
                    <c:ptCount val="1"/>
                  </c:strCache>
                </c:strRef>
              </c:tx>
              <c:showVal val="1"/>
            </c:dLbl>
            <c:dLbl>
              <c:idx val="6"/>
              <c:tx>
                <c:strRef>
                  <c:f>MAIN!$ET$12</c:f>
                  <c:strCache>
                    <c:ptCount val="1"/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MAIN!$ES$12</c:f>
                  <c:strCache>
                    <c:ptCount val="1"/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WORKS!$A$110:$M$110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WORKS!$A$124:$M$124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5"/>
          <c:order val="7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MAIN!$EP$15</c:f>
                  <c:strCache>
                    <c:ptCount val="1"/>
                  </c:strCache>
                </c:strRef>
              </c:tx>
              <c:showVal val="1"/>
            </c:dLbl>
            <c:dLbl>
              <c:idx val="6"/>
              <c:tx>
                <c:strRef>
                  <c:f>MAIN!$ET$15</c:f>
                  <c:strCache>
                    <c:ptCount val="1"/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MAIN!$ES$15</c:f>
                  <c:strCache>
                    <c:ptCount val="1"/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WORKS!$A$113:$M$113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WORKS!$A$127:$M$127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4"/>
          <c:order val="8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MAIN!$EP$14</c:f>
                  <c:strCache>
                    <c:ptCount val="1"/>
                  </c:strCache>
                </c:strRef>
              </c:tx>
              <c:showVal val="1"/>
            </c:dLbl>
            <c:dLbl>
              <c:idx val="6"/>
              <c:tx>
                <c:strRef>
                  <c:f>MAIN!$ET$14</c:f>
                  <c:strCache>
                    <c:ptCount val="1"/>
                  </c:strCache>
                </c:strRef>
              </c:tx>
              <c:dLblPos val="t"/>
              <c:showVal val="1"/>
            </c:dLbl>
            <c:dLbl>
              <c:idx val="11"/>
              <c:tx>
                <c:strRef>
                  <c:f>MAIN!$ES$14</c:f>
                  <c:strCache>
                    <c:ptCount val="1"/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WORKS!$A$112:$M$112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WORKS!$A$126:$M$126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2"/>
          <c:order val="9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MAIN!$EP$11</c:f>
                  <c:strCache>
                    <c:ptCount val="1"/>
                  </c:strCache>
                </c:strRef>
              </c:tx>
              <c:showVal val="1"/>
            </c:dLbl>
            <c:dLbl>
              <c:idx val="6"/>
              <c:tx>
                <c:strRef>
                  <c:f>MAIN!$ET$11</c:f>
                  <c:strCache>
                    <c:ptCount val="1"/>
                  </c:strCache>
                </c:strRef>
              </c:tx>
              <c:dLblPos val="t"/>
              <c:showVal val="1"/>
            </c:dLbl>
            <c:dLbl>
              <c:idx val="11"/>
              <c:tx>
                <c:strRef>
                  <c:f>MAIN!$ES$11</c:f>
                  <c:strCache>
                    <c:ptCount val="1"/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WORKS!$A$109:$M$109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WORKS!$A$123:$M$123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0"/>
          <c:order val="1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MAIN!$EP$8</c:f>
                  <c:strCache>
                    <c:ptCount val="1"/>
                    <c:pt idx="0">
                      <c:v>-50.3</c:v>
                    </c:pt>
                  </c:strCache>
                </c:strRef>
              </c:tx>
              <c:showVal val="1"/>
            </c:dLbl>
            <c:dLbl>
              <c:idx val="6"/>
              <c:tx>
                <c:strRef>
                  <c:f>MAIN!$ET$8</c:f>
                  <c:strCache>
                    <c:ptCount val="1"/>
                    <c:pt idx="0">
                      <c:v>-25.9</c:v>
                    </c:pt>
                  </c:strCache>
                </c:strRef>
              </c:tx>
              <c:dLblPos val="t"/>
              <c:showVal val="1"/>
            </c:dLbl>
            <c:dLbl>
              <c:idx val="11"/>
              <c:tx>
                <c:strRef>
                  <c:f>MAIN!$ES$8</c:f>
                  <c:strCache>
                    <c:ptCount val="1"/>
                    <c:pt idx="0">
                      <c:v>24.3</c:v>
                    </c:pt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WORKS!$A$106:$M$106</c:f>
              <c:numCache>
                <c:formatCode>0.0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3.3274999999999997</c:v>
                </c:pt>
                <c:pt idx="3">
                  <c:v>3.63</c:v>
                </c:pt>
                <c:pt idx="4">
                  <c:v>3.9325000000000001</c:v>
                </c:pt>
                <c:pt idx="5">
                  <c:v>4.2349999999999994</c:v>
                </c:pt>
                <c:pt idx="6">
                  <c:v>4.5374999999999996</c:v>
                </c:pt>
                <c:pt idx="7">
                  <c:v>4.84</c:v>
                </c:pt>
                <c:pt idx="8">
                  <c:v>5.1425000000000001</c:v>
                </c:pt>
                <c:pt idx="9">
                  <c:v>5.4450000000000003</c:v>
                </c:pt>
                <c:pt idx="10">
                  <c:v>5.7474999999999996</c:v>
                </c:pt>
                <c:pt idx="11">
                  <c:v>6.05</c:v>
                </c:pt>
                <c:pt idx="12">
                  <c:v>6.05</c:v>
                </c:pt>
              </c:numCache>
            </c:numRef>
          </c:xVal>
          <c:yVal>
            <c:numRef>
              <c:f>WORKS!$A$120:$M$120</c:f>
              <c:numCache>
                <c:formatCode>0.0</c:formatCode>
                <c:ptCount val="13"/>
                <c:pt idx="0">
                  <c:v>0</c:v>
                </c:pt>
                <c:pt idx="1">
                  <c:v>-0.50349782548490507</c:v>
                </c:pt>
                <c:pt idx="2">
                  <c:v>-0.25242657455531281</c:v>
                </c:pt>
                <c:pt idx="3">
                  <c:v>-5.1366275267781029E-2</c:v>
                </c:pt>
                <c:pt idx="4">
                  <c:v>9.9683072377690515E-2</c:v>
                </c:pt>
                <c:pt idx="5">
                  <c:v>0.20072146838110164</c:v>
                </c:pt>
                <c:pt idx="6">
                  <c:v>0.25174891274245248</c:v>
                </c:pt>
                <c:pt idx="7">
                  <c:v>0.25276540546174286</c:v>
                </c:pt>
                <c:pt idx="8">
                  <c:v>0.2037709465389729</c:v>
                </c:pt>
                <c:pt idx="9">
                  <c:v>0.10476553597414263</c:v>
                </c:pt>
                <c:pt idx="10">
                  <c:v>-4.4250826232747932E-2</c:v>
                </c:pt>
                <c:pt idx="11">
                  <c:v>-0.24327814008169907</c:v>
                </c:pt>
                <c:pt idx="12">
                  <c:v>0</c:v>
                </c:pt>
              </c:numCache>
            </c:numRef>
          </c:yVal>
        </c:ser>
        <c:ser>
          <c:idx val="28"/>
          <c:order val="11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MAIN!$EP$5</c:f>
                  <c:strCache>
                    <c:ptCount val="1"/>
                    <c:pt idx="0">
                      <c:v>-24.3</c:v>
                    </c:pt>
                  </c:strCache>
                </c:strRef>
              </c:tx>
              <c:showVal val="1"/>
            </c:dLbl>
            <c:dLbl>
              <c:idx val="6"/>
              <c:tx>
                <c:strRef>
                  <c:f>MAIN!$ET$5</c:f>
                  <c:strCache>
                    <c:ptCount val="1"/>
                    <c:pt idx="0">
                      <c:v>-25.9</c:v>
                    </c:pt>
                  </c:strCache>
                </c:strRef>
              </c:tx>
              <c:dLblPos val="t"/>
              <c:showVal val="1"/>
            </c:dLbl>
            <c:dLbl>
              <c:idx val="11"/>
              <c:tx>
                <c:strRef>
                  <c:f>MAIN!$ES$5</c:f>
                  <c:strCache>
                    <c:ptCount val="1"/>
                    <c:pt idx="0">
                      <c:v>50.3</c:v>
                    </c:pt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WORKS!$A$103:$M$103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0.30249999999999999</c:v>
                </c:pt>
                <c:pt idx="3">
                  <c:v>0.60499999999999998</c:v>
                </c:pt>
                <c:pt idx="4">
                  <c:v>0.90749999999999997</c:v>
                </c:pt>
                <c:pt idx="5">
                  <c:v>1.21</c:v>
                </c:pt>
                <c:pt idx="6">
                  <c:v>1.5125</c:v>
                </c:pt>
                <c:pt idx="7">
                  <c:v>1.8149999999999999</c:v>
                </c:pt>
                <c:pt idx="8">
                  <c:v>2.1175000000000002</c:v>
                </c:pt>
                <c:pt idx="9">
                  <c:v>2.42</c:v>
                </c:pt>
                <c:pt idx="10">
                  <c:v>2.7224999999999997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WORKS!$A$117:$M$117</c:f>
              <c:numCache>
                <c:formatCode>0.0</c:formatCode>
                <c:ptCount val="13"/>
                <c:pt idx="0">
                  <c:v>0</c:v>
                </c:pt>
                <c:pt idx="1">
                  <c:v>-0.24327814008169898</c:v>
                </c:pt>
                <c:pt idx="2">
                  <c:v>-4.4250826232747967E-2</c:v>
                </c:pt>
                <c:pt idx="3">
                  <c:v>0.10476553597414263</c:v>
                </c:pt>
                <c:pt idx="4">
                  <c:v>0.20377094653897287</c:v>
                </c:pt>
                <c:pt idx="5">
                  <c:v>0.25276540546174281</c:v>
                </c:pt>
                <c:pt idx="6">
                  <c:v>0.25174891274245248</c:v>
                </c:pt>
                <c:pt idx="7">
                  <c:v>0.20072146838110164</c:v>
                </c:pt>
                <c:pt idx="8">
                  <c:v>9.968307237769046E-2</c:v>
                </c:pt>
                <c:pt idx="9">
                  <c:v>-5.1366275267780995E-2</c:v>
                </c:pt>
                <c:pt idx="10">
                  <c:v>-0.2524265745553127</c:v>
                </c:pt>
                <c:pt idx="11">
                  <c:v>-0.50349782548490507</c:v>
                </c:pt>
                <c:pt idx="12">
                  <c:v>0</c:v>
                </c:pt>
              </c:numCache>
            </c:numRef>
          </c:yVal>
        </c:ser>
        <c:ser>
          <c:idx val="23"/>
          <c:order val="12"/>
          <c:spPr>
            <a:ln w="635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MAIN!$EP$4</c:f>
                  <c:strCache>
                    <c:ptCount val="1"/>
                    <c:pt idx="0">
                      <c:v>24.3</c:v>
                    </c:pt>
                  </c:strCache>
                </c:strRef>
              </c:tx>
              <c:dLblPos val="l"/>
              <c:showVal val="1"/>
            </c:dLbl>
            <c:dLbl>
              <c:idx val="7"/>
              <c:tx>
                <c:strRef>
                  <c:f>MAIN!$ET$4</c:f>
                  <c:strCache>
                    <c:ptCount val="1"/>
                    <c:pt idx="0">
                      <c:v>3.6</c:v>
                    </c:pt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MAIN!$ES$4</c:f>
                  <c:strCache>
                    <c:ptCount val="1"/>
                    <c:pt idx="0">
                      <c:v>-18.2</c:v>
                    </c:pt>
                  </c:strCache>
                </c:strRef>
              </c:tx>
              <c:dLblPos val="l"/>
              <c:showVal val="1"/>
            </c:dLbl>
            <c:delete val="1"/>
          </c:dLbls>
          <c:xVal>
            <c:numRef>
              <c:f>WORKS!$A$116:$M$116</c:f>
              <c:numCache>
                <c:formatCode>0.0</c:formatCode>
                <c:ptCount val="13"/>
                <c:pt idx="0">
                  <c:v>0</c:v>
                </c:pt>
                <c:pt idx="1">
                  <c:v>-0.97311256032679594</c:v>
                </c:pt>
                <c:pt idx="2">
                  <c:v>-0.53668798105275872</c:v>
                </c:pt>
                <c:pt idx="3">
                  <c:v>-0.21566411427872162</c:v>
                </c:pt>
                <c:pt idx="4">
                  <c:v>-1.0964225046841492E-3</c:v>
                </c:pt>
                <c:pt idx="5">
                  <c:v>0.1159596317693531</c:v>
                </c:pt>
                <c:pt idx="6">
                  <c:v>0.14444858604339031</c:v>
                </c:pt>
                <c:pt idx="7">
                  <c:v>9.3314977817427619E-2</c:v>
                </c:pt>
                <c:pt idx="8">
                  <c:v>-2.8496655408534934E-2</c:v>
                </c:pt>
                <c:pt idx="9">
                  <c:v>-0.21204177613449773</c:v>
                </c:pt>
                <c:pt idx="10">
                  <c:v>-0.44837584686046056</c:v>
                </c:pt>
                <c:pt idx="11">
                  <c:v>-0.72855433008642312</c:v>
                </c:pt>
                <c:pt idx="12">
                  <c:v>0</c:v>
                </c:pt>
              </c:numCache>
            </c:numRef>
          </c:xVal>
          <c:yVal>
            <c:numRef>
              <c:f>WORKS!$A$102:$M$102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</c:ser>
        <c:ser>
          <c:idx val="0"/>
          <c:order val="13"/>
          <c:tx>
            <c:strRef>
              <c:f>WORKS!$A$145</c:f>
              <c:strCache>
                <c:ptCount val="1"/>
                <c:pt idx="0">
                  <c:v>1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1"/>
          <c:order val="14"/>
          <c:tx>
            <c:strRef>
              <c:f>WORKS!$A$146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WORKS!$B$146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WORKS!$C$146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2"/>
          <c:order val="15"/>
          <c:tx>
            <c:strRef>
              <c:f>WORKS!$A$147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WORKS!$B$147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3"/>
          <c:order val="16"/>
          <c:tx>
            <c:strRef>
              <c:f>WORKS!$A$148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WORKS!$B$148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WORKS!$C$148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4"/>
          <c:order val="17"/>
          <c:tx>
            <c:strRef>
              <c:f>WORKS!$A$149</c:f>
              <c:strCache>
                <c:ptCount val="1"/>
                <c:pt idx="0">
                  <c:v>5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WORKS!$B$149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WORKS!$C$149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5"/>
          <c:order val="18"/>
          <c:tx>
            <c:strRef>
              <c:f>WORKS!$A$150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WORKS!$B$150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WORKS!$C$150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6"/>
          <c:order val="19"/>
          <c:tx>
            <c:strRef>
              <c:f>WORKS!$A$151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WORKS!$B$151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7"/>
          <c:order val="20"/>
          <c:tx>
            <c:strRef>
              <c:f>WORKS!$A$152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WORKS!$B$152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WORKS!$C$152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8"/>
          <c:order val="21"/>
          <c:tx>
            <c:strRef>
              <c:f>WORKS!$A$153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WORKS!$B$153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9"/>
          <c:order val="22"/>
          <c:tx>
            <c:strRef>
              <c:f>WORKS!$A$154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WORKS!$B$154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WORKS!$C$154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10"/>
          <c:order val="23"/>
          <c:tx>
            <c:strRef>
              <c:f>WORKS!$J$144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WORKS!$K$144:$K$146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WORKS!$L$144:$L$146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1"/>
          <c:order val="24"/>
          <c:tx>
            <c:strRef>
              <c:f>WORKS!$J$147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WORKS!$K$147:$K$149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WORKS!$L$147:$L$149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2"/>
          <c:order val="25"/>
          <c:tx>
            <c:strRef>
              <c:f>WORKS!$J$150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WORKS!$K$150:$K$152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WORKS!$L$150:$L$152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3"/>
          <c:order val="26"/>
          <c:tx>
            <c:strRef>
              <c:f>WORKS!$J$153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WORKS!$K$153:$K$155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</c:numCache>
            </c:numRef>
          </c:xVal>
          <c:yVal>
            <c:numRef>
              <c:f>WORKS!$L$153:$L$155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4"/>
          <c:order val="27"/>
          <c:tx>
            <c:strRef>
              <c:f>WORKS!$J$156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WORKS!$K$156:$K$158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WORKS!$L$156:$L$158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5"/>
          <c:order val="28"/>
          <c:tx>
            <c:strRef>
              <c:f>WORKS!$J$159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WORKS!$K$159:$K$161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WORKS!$L$159:$L$161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6"/>
          <c:order val="29"/>
          <c:tx>
            <c:strRef>
              <c:f>WORKS!$J$162</c:f>
              <c:strCache>
                <c:ptCount val="1"/>
                <c:pt idx="0">
                  <c:v>7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WORKS!$K$162:$K$164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WORKS!$L$162:$L$164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7"/>
          <c:order val="30"/>
          <c:tx>
            <c:strRef>
              <c:f>WORKS!$J$165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WORKS!$K$165:$K$167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WORKS!$L$165:$L$167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8"/>
          <c:order val="31"/>
          <c:tx>
            <c:strRef>
              <c:f>WORKS!$J$168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WORKS!$K$168:$K$170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WORKS!$L$168:$L$170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9"/>
          <c:order val="32"/>
          <c:tx>
            <c:strRef>
              <c:f>WORKS!$J$171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WORKS!$K$171:$K$173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WORKS!$L$171:$L$173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20"/>
          <c:order val="33"/>
          <c:tx>
            <c:strRef>
              <c:f>WORKS!$J$174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-540000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WORKS!$K$174:$K$176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WORKS!$L$174:$L$176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21"/>
          <c:order val="34"/>
          <c:tx>
            <c:strRef>
              <c:f>WORKS!$J$177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-540000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WORKS!$K$177:$K$179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WORKS!$L$177:$L$179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22"/>
          <c:order val="35"/>
          <c:tx>
            <c:strRef>
              <c:f>WORKS!$J$180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WORKS!$K$180:$K$182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WORKS!$L$180:$L$182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axId val="66163072"/>
        <c:axId val="66164608"/>
      </c:scatterChart>
      <c:valAx>
        <c:axId val="66163072"/>
        <c:scaling>
          <c:orientation val="minMax"/>
        </c:scaling>
        <c:delete val="1"/>
        <c:axPos val="b"/>
        <c:numFmt formatCode="0.0" sourceLinked="1"/>
        <c:tickLblPos val="nextTo"/>
        <c:crossAx val="66164608"/>
        <c:crosses val="autoZero"/>
        <c:crossBetween val="midCat"/>
      </c:valAx>
      <c:valAx>
        <c:axId val="66164608"/>
        <c:scaling>
          <c:orientation val="minMax"/>
        </c:scaling>
        <c:delete val="1"/>
        <c:axPos val="l"/>
        <c:numFmt formatCode="0.0" sourceLinked="1"/>
        <c:tickLblPos val="nextTo"/>
        <c:crossAx val="66163072"/>
        <c:crosses val="autoZero"/>
        <c:crossBetween val="midCat"/>
      </c:valAx>
      <c:spPr>
        <a:noFill/>
      </c:spPr>
    </c:plotArea>
    <c:plotVisOnly val="1"/>
    <c:dispBlanksAs val="gap"/>
  </c:chart>
  <c:spPr>
    <a:noFill/>
    <a:ln>
      <a:noFill/>
    </a:ln>
  </c:spPr>
  <c:txPr>
    <a:bodyPr/>
    <a:lstStyle/>
    <a:p>
      <a:pPr>
        <a:defRPr sz="8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tr-TR" sz="1100">
                <a:latin typeface="Technic" pitchFamily="2" charset="2"/>
              </a:defRPr>
            </a:pPr>
            <a:r>
              <a:rPr lang="tr-TR" sz="1100">
                <a:latin typeface="Technic" pitchFamily="2" charset="2"/>
              </a:rPr>
              <a:t>Shear Forces</a:t>
            </a:r>
          </a:p>
        </c:rich>
      </c:tx>
      <c:layout>
        <c:manualLayout>
          <c:xMode val="edge"/>
          <c:yMode val="edge"/>
          <c:x val="8.2051282051285148E-4"/>
          <c:y val="0"/>
        </c:manualLayout>
      </c:layout>
      <c:overlay val="1"/>
    </c:title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scatterChart>
        <c:scatterStyle val="lineMarker"/>
        <c:ser>
          <c:idx val="25"/>
          <c:order val="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MAIN!$EU$10</c:f>
                  <c:strCache>
                    <c:ptCount val="1"/>
                    <c:pt idx="0">
                      <c:v>-38.5</c:v>
                    </c:pt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MAIN!$EV$10</c:f>
                  <c:strCache>
                    <c:ptCount val="1"/>
                    <c:pt idx="0">
                      <c:v>23.2</c:v>
                    </c:pt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WORKS!$A$136:$M$136</c:f>
              <c:numCache>
                <c:formatCode>0.0</c:formatCode>
                <c:ptCount val="13"/>
                <c:pt idx="0">
                  <c:v>6.05</c:v>
                </c:pt>
                <c:pt idx="1">
                  <c:v>5.2792923286449032</c:v>
                </c:pt>
                <c:pt idx="2">
                  <c:v>5.4651419119782361</c:v>
                </c:pt>
                <c:pt idx="3">
                  <c:v>5.637123995311569</c:v>
                </c:pt>
                <c:pt idx="4">
                  <c:v>5.795238578644903</c:v>
                </c:pt>
                <c:pt idx="5">
                  <c:v>5.9394856619782361</c:v>
                </c:pt>
                <c:pt idx="6">
                  <c:v>6.0698652453115702</c:v>
                </c:pt>
                <c:pt idx="7">
                  <c:v>6.1863773286449035</c:v>
                </c:pt>
                <c:pt idx="8">
                  <c:v>6.2890219119782369</c:v>
                </c:pt>
                <c:pt idx="9">
                  <c:v>6.3777989953115695</c:v>
                </c:pt>
                <c:pt idx="10">
                  <c:v>6.4527085786449021</c:v>
                </c:pt>
                <c:pt idx="11">
                  <c:v>6.5137506619782357</c:v>
                </c:pt>
                <c:pt idx="12">
                  <c:v>6.05</c:v>
                </c:pt>
              </c:numCache>
            </c:numRef>
          </c:xVal>
          <c:yVal>
            <c:numRef>
              <c:f>WORKS!$A$108:$M$108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</c:ser>
        <c:ser>
          <c:idx val="24"/>
          <c:order val="1"/>
          <c:spPr>
            <a:ln w="952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MAIN!$EV$7</c:f>
                  <c:strCache>
                    <c:ptCount val="1"/>
                    <c:pt idx="0">
                      <c:v>0.0</c:v>
                    </c:pt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WORKS!$A$133:$M$133</c:f>
              <c:numCache>
                <c:formatCode>0.0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  <c:pt idx="3">
                  <c:v>3.0249999999999999</c:v>
                </c:pt>
                <c:pt idx="4">
                  <c:v>3.0249999999999999</c:v>
                </c:pt>
                <c:pt idx="5">
                  <c:v>3.0249999999999999</c:v>
                </c:pt>
                <c:pt idx="6">
                  <c:v>3.0249999999999999</c:v>
                </c:pt>
                <c:pt idx="7">
                  <c:v>3.0249999999999999</c:v>
                </c:pt>
                <c:pt idx="8">
                  <c:v>3.0249999999999999</c:v>
                </c:pt>
                <c:pt idx="9">
                  <c:v>3.0249999999999999</c:v>
                </c:pt>
                <c:pt idx="10">
                  <c:v>3.0249999999999999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WORKS!$A$102:$M$102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</c:ser>
        <c:ser>
          <c:idx val="27"/>
          <c:order val="2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MAIN!$EU$16</c:f>
                  <c:strCache>
                    <c:ptCount val="1"/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MAIN!$EV$16</c:f>
                  <c:strCache>
                    <c:ptCount val="1"/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WORKS!$A$142:$M$142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WORKS!$A$114:$M$114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26"/>
          <c:order val="3"/>
          <c:spPr>
            <a:ln w="3175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MAIN!$EU$13</c:f>
                  <c:strCache>
                    <c:ptCount val="1"/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MAIN!$EV$13</c:f>
                  <c:strCache>
                    <c:ptCount val="1"/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WORKS!$A$139:$M$139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WORKS!$A$111:$M$111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29"/>
          <c:order val="4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MAIN!$EU$6</c:f>
                  <c:strCache>
                    <c:ptCount val="1"/>
                    <c:pt idx="0">
                      <c:v>48.6</c:v>
                    </c:pt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MAIN!$EV$6</c:f>
                  <c:strCache>
                    <c:ptCount val="1"/>
                    <c:pt idx="0">
                      <c:v>-56.5</c:v>
                    </c:pt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WORKS!$A$104:$M$104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0.30249999999999999</c:v>
                </c:pt>
                <c:pt idx="3">
                  <c:v>0.60499999999999998</c:v>
                </c:pt>
                <c:pt idx="4">
                  <c:v>0.90749999999999997</c:v>
                </c:pt>
                <c:pt idx="5">
                  <c:v>1.21</c:v>
                </c:pt>
                <c:pt idx="6">
                  <c:v>1.5125</c:v>
                </c:pt>
                <c:pt idx="7">
                  <c:v>1.8149999999999999</c:v>
                </c:pt>
                <c:pt idx="8">
                  <c:v>2.1175000000000002</c:v>
                </c:pt>
                <c:pt idx="9">
                  <c:v>2.42</c:v>
                </c:pt>
                <c:pt idx="10">
                  <c:v>2.7224999999999997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WORKS!$A$132:$M$132</c:f>
              <c:numCache>
                <c:formatCode>0.0</c:formatCode>
                <c:ptCount val="13"/>
                <c:pt idx="0">
                  <c:v>3.2250000000000001</c:v>
                </c:pt>
                <c:pt idx="1">
                  <c:v>2.9821580194140695</c:v>
                </c:pt>
                <c:pt idx="2">
                  <c:v>3.0347047307001587</c:v>
                </c:pt>
                <c:pt idx="3">
                  <c:v>3.0872514419862478</c:v>
                </c:pt>
                <c:pt idx="4">
                  <c:v>3.1397981532723369</c:v>
                </c:pt>
                <c:pt idx="5">
                  <c:v>3.1923448645584265</c:v>
                </c:pt>
                <c:pt idx="6">
                  <c:v>3.2448915758445156</c:v>
                </c:pt>
                <c:pt idx="7">
                  <c:v>3.2974382871306047</c:v>
                </c:pt>
                <c:pt idx="8">
                  <c:v>3.3499849984166943</c:v>
                </c:pt>
                <c:pt idx="9">
                  <c:v>3.4025317097027834</c:v>
                </c:pt>
                <c:pt idx="10">
                  <c:v>3.4550784209888725</c:v>
                </c:pt>
                <c:pt idx="11">
                  <c:v>3.5076251322749616</c:v>
                </c:pt>
                <c:pt idx="12">
                  <c:v>3.2250000000000001</c:v>
                </c:pt>
              </c:numCache>
            </c:numRef>
          </c:yVal>
        </c:ser>
        <c:ser>
          <c:idx val="31"/>
          <c:order val="5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MAIN!$EU$9</c:f>
                  <c:strCache>
                    <c:ptCount val="1"/>
                    <c:pt idx="0">
                      <c:v>56.5</c:v>
                    </c:pt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MAIN!$EV$9</c:f>
                  <c:strCache>
                    <c:ptCount val="1"/>
                    <c:pt idx="0">
                      <c:v>-48.6</c:v>
                    </c:pt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WORKS!$A$107:$M$107</c:f>
              <c:numCache>
                <c:formatCode>0.0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3.3274999999999997</c:v>
                </c:pt>
                <c:pt idx="3">
                  <c:v>3.63</c:v>
                </c:pt>
                <c:pt idx="4">
                  <c:v>3.9325000000000001</c:v>
                </c:pt>
                <c:pt idx="5">
                  <c:v>4.2349999999999994</c:v>
                </c:pt>
                <c:pt idx="6">
                  <c:v>4.5374999999999996</c:v>
                </c:pt>
                <c:pt idx="7">
                  <c:v>4.84</c:v>
                </c:pt>
                <c:pt idx="8">
                  <c:v>5.1425000000000001</c:v>
                </c:pt>
                <c:pt idx="9">
                  <c:v>5.4450000000000003</c:v>
                </c:pt>
                <c:pt idx="10">
                  <c:v>5.7474999999999996</c:v>
                </c:pt>
                <c:pt idx="11">
                  <c:v>6.05</c:v>
                </c:pt>
                <c:pt idx="12">
                  <c:v>6.05</c:v>
                </c:pt>
              </c:numCache>
            </c:numRef>
          </c:xVal>
          <c:yVal>
            <c:numRef>
              <c:f>WORKS!$A$135:$M$135</c:f>
              <c:numCache>
                <c:formatCode>0.0</c:formatCode>
                <c:ptCount val="13"/>
                <c:pt idx="0">
                  <c:v>3.2250000000000001</c:v>
                </c:pt>
                <c:pt idx="1">
                  <c:v>2.9423748677250385</c:v>
                </c:pt>
                <c:pt idx="2">
                  <c:v>2.9949215790111277</c:v>
                </c:pt>
                <c:pt idx="3">
                  <c:v>3.0474682902972168</c:v>
                </c:pt>
                <c:pt idx="4">
                  <c:v>3.1000150015833059</c:v>
                </c:pt>
                <c:pt idx="5">
                  <c:v>3.1525617128693955</c:v>
                </c:pt>
                <c:pt idx="6">
                  <c:v>3.2051084241554846</c:v>
                </c:pt>
                <c:pt idx="7">
                  <c:v>3.2576551354415737</c:v>
                </c:pt>
                <c:pt idx="8">
                  <c:v>3.3102018467276633</c:v>
                </c:pt>
                <c:pt idx="9">
                  <c:v>3.3627485580137524</c:v>
                </c:pt>
                <c:pt idx="10">
                  <c:v>3.4152952692998415</c:v>
                </c:pt>
                <c:pt idx="11">
                  <c:v>3.4678419805859306</c:v>
                </c:pt>
                <c:pt idx="12">
                  <c:v>3.2250000000000001</c:v>
                </c:pt>
              </c:numCache>
            </c:numRef>
          </c:yVal>
        </c:ser>
        <c:ser>
          <c:idx val="33"/>
          <c:order val="6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MAIN!$EU$12</c:f>
                  <c:strCache>
                    <c:ptCount val="1"/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MAIN!$EV$12</c:f>
                  <c:strCache>
                    <c:ptCount val="1"/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WORKS!$A$110:$M$110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WORKS!$A$138:$M$138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5"/>
          <c:order val="7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MAIN!$EU$15</c:f>
                  <c:strCache>
                    <c:ptCount val="1"/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MAIN!$EV$15</c:f>
                  <c:strCache>
                    <c:ptCount val="1"/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WORKS!$A$113:$M$113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WORKS!$A$141:$M$141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4"/>
          <c:order val="8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MAIN!$EU$14</c:f>
                  <c:strCache>
                    <c:ptCount val="1"/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MAIN!$EV$14</c:f>
                  <c:strCache>
                    <c:ptCount val="1"/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WORKS!$A$112:$M$112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WORKS!$A$140:$M$140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2"/>
          <c:order val="9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MAIN!$EU$11</c:f>
                  <c:strCache>
                    <c:ptCount val="1"/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MAIN!$EV$11</c:f>
                  <c:strCache>
                    <c:ptCount val="1"/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WORKS!$A$109:$M$109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xVal>
          <c:yVal>
            <c:numRef>
              <c:f>WORKS!$A$137:$M$137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yVal>
        </c:ser>
        <c:ser>
          <c:idx val="30"/>
          <c:order val="10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MAIN!$EU$8</c:f>
                  <c:strCache>
                    <c:ptCount val="1"/>
                    <c:pt idx="0">
                      <c:v>-91.3</c:v>
                    </c:pt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MAIN!$EV$8</c:f>
                  <c:strCache>
                    <c:ptCount val="1"/>
                    <c:pt idx="0">
                      <c:v>74.1</c:v>
                    </c:pt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WORKS!$A$106:$M$106</c:f>
              <c:numCache>
                <c:formatCode>0.0</c:formatCode>
                <c:ptCount val="13"/>
                <c:pt idx="0">
                  <c:v>3.0249999999999999</c:v>
                </c:pt>
                <c:pt idx="1">
                  <c:v>3.0249999999999999</c:v>
                </c:pt>
                <c:pt idx="2">
                  <c:v>3.3274999999999997</c:v>
                </c:pt>
                <c:pt idx="3">
                  <c:v>3.63</c:v>
                </c:pt>
                <c:pt idx="4">
                  <c:v>3.9325000000000001</c:v>
                </c:pt>
                <c:pt idx="5">
                  <c:v>4.2349999999999994</c:v>
                </c:pt>
                <c:pt idx="6">
                  <c:v>4.5374999999999996</c:v>
                </c:pt>
                <c:pt idx="7">
                  <c:v>4.84</c:v>
                </c:pt>
                <c:pt idx="8">
                  <c:v>5.1425000000000001</c:v>
                </c:pt>
                <c:pt idx="9">
                  <c:v>5.4450000000000003</c:v>
                </c:pt>
                <c:pt idx="10">
                  <c:v>5.7474999999999996</c:v>
                </c:pt>
                <c:pt idx="11">
                  <c:v>6.05</c:v>
                </c:pt>
                <c:pt idx="12">
                  <c:v>6.05</c:v>
                </c:pt>
              </c:numCache>
            </c:numRef>
          </c:xVal>
          <c:yVal>
            <c:numRef>
              <c:f>WORKS!$A$134:$M$134</c:f>
              <c:numCache>
                <c:formatCode>0.0</c:formatCode>
                <c:ptCount val="13"/>
                <c:pt idx="0">
                  <c:v>0</c:v>
                </c:pt>
                <c:pt idx="1">
                  <c:v>0.45632516818284691</c:v>
                </c:pt>
                <c:pt idx="2">
                  <c:v>0.37366243819597034</c:v>
                </c:pt>
                <c:pt idx="3">
                  <c:v>0.29099970820909365</c:v>
                </c:pt>
                <c:pt idx="4">
                  <c:v>0.20833697822221706</c:v>
                </c:pt>
                <c:pt idx="5">
                  <c:v>0.1256742482353404</c:v>
                </c:pt>
                <c:pt idx="6">
                  <c:v>4.301151824846379E-2</c:v>
                </c:pt>
                <c:pt idx="7">
                  <c:v>-3.9651211738412823E-2</c:v>
                </c:pt>
                <c:pt idx="8">
                  <c:v>-0.1223139417252895</c:v>
                </c:pt>
                <c:pt idx="9">
                  <c:v>-0.20497667171216613</c:v>
                </c:pt>
                <c:pt idx="10">
                  <c:v>-0.28763940169904267</c:v>
                </c:pt>
                <c:pt idx="11">
                  <c:v>-0.37030213168591936</c:v>
                </c:pt>
                <c:pt idx="12">
                  <c:v>0</c:v>
                </c:pt>
              </c:numCache>
            </c:numRef>
          </c:yVal>
        </c:ser>
        <c:ser>
          <c:idx val="28"/>
          <c:order val="11"/>
          <c:spPr>
            <a:ln w="127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MAIN!$EU$5</c:f>
                  <c:strCache>
                    <c:ptCount val="1"/>
                    <c:pt idx="0">
                      <c:v>-74.1</c:v>
                    </c:pt>
                  </c:strCache>
                </c:strRef>
              </c:tx>
              <c:dLblPos val="l"/>
              <c:showVal val="1"/>
            </c:dLbl>
            <c:dLbl>
              <c:idx val="11"/>
              <c:tx>
                <c:strRef>
                  <c:f>MAIN!$EV$5</c:f>
                  <c:strCache>
                    <c:ptCount val="1"/>
                    <c:pt idx="0">
                      <c:v>91.3</c:v>
                    </c:pt>
                  </c:strCache>
                </c:strRef>
              </c:tx>
              <c:dLblPos val="r"/>
              <c:showVal val="1"/>
            </c:dLbl>
            <c:delete val="1"/>
          </c:dLbls>
          <c:xVal>
            <c:numRef>
              <c:f>WORKS!$A$103:$M$103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0.30249999999999999</c:v>
                </c:pt>
                <c:pt idx="3">
                  <c:v>0.60499999999999998</c:v>
                </c:pt>
                <c:pt idx="4">
                  <c:v>0.90749999999999997</c:v>
                </c:pt>
                <c:pt idx="5">
                  <c:v>1.21</c:v>
                </c:pt>
                <c:pt idx="6">
                  <c:v>1.5125</c:v>
                </c:pt>
                <c:pt idx="7">
                  <c:v>1.8149999999999999</c:v>
                </c:pt>
                <c:pt idx="8">
                  <c:v>2.1175000000000002</c:v>
                </c:pt>
                <c:pt idx="9">
                  <c:v>2.42</c:v>
                </c:pt>
                <c:pt idx="10">
                  <c:v>2.7224999999999997</c:v>
                </c:pt>
                <c:pt idx="11">
                  <c:v>3.0249999999999999</c:v>
                </c:pt>
                <c:pt idx="12">
                  <c:v>3.0249999999999999</c:v>
                </c:pt>
              </c:numCache>
            </c:numRef>
          </c:xVal>
          <c:yVal>
            <c:numRef>
              <c:f>WORKS!$A$131:$M$131</c:f>
              <c:numCache>
                <c:formatCode>0.0</c:formatCode>
                <c:ptCount val="13"/>
                <c:pt idx="0">
                  <c:v>0</c:v>
                </c:pt>
                <c:pt idx="1">
                  <c:v>0.3703021316859193</c:v>
                </c:pt>
                <c:pt idx="2">
                  <c:v>0.28763940169904267</c:v>
                </c:pt>
                <c:pt idx="3">
                  <c:v>0.20497667171216602</c:v>
                </c:pt>
                <c:pt idx="4">
                  <c:v>0.12231394172528941</c:v>
                </c:pt>
                <c:pt idx="5">
                  <c:v>3.9651211738412753E-2</c:v>
                </c:pt>
                <c:pt idx="6">
                  <c:v>-4.3011518248463859E-2</c:v>
                </c:pt>
                <c:pt idx="7">
                  <c:v>-0.12567424823534046</c:v>
                </c:pt>
                <c:pt idx="8">
                  <c:v>-0.20833697822221717</c:v>
                </c:pt>
                <c:pt idx="9">
                  <c:v>-0.29099970820909377</c:v>
                </c:pt>
                <c:pt idx="10">
                  <c:v>-0.37366243819597034</c:v>
                </c:pt>
                <c:pt idx="11">
                  <c:v>-0.45632516818284702</c:v>
                </c:pt>
                <c:pt idx="12">
                  <c:v>0</c:v>
                </c:pt>
              </c:numCache>
            </c:numRef>
          </c:yVal>
        </c:ser>
        <c:ser>
          <c:idx val="23"/>
          <c:order val="12"/>
          <c:spPr>
            <a:ln w="635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tx>
                <c:strRef>
                  <c:f>MAIN!$EU$4</c:f>
                  <c:strCache>
                    <c:ptCount val="1"/>
                    <c:pt idx="0">
                      <c:v>38.5</c:v>
                    </c:pt>
                  </c:strCache>
                </c:strRef>
              </c:tx>
              <c:dLblPos val="b"/>
              <c:showVal val="1"/>
            </c:dLbl>
            <c:dLbl>
              <c:idx val="11"/>
              <c:tx>
                <c:strRef>
                  <c:f>MAIN!$EV$4</c:f>
                  <c:strCache>
                    <c:ptCount val="1"/>
                    <c:pt idx="0">
                      <c:v>-23.2</c:v>
                    </c:pt>
                  </c:strCache>
                </c:strRef>
              </c:tx>
              <c:dLblPos val="t"/>
              <c:showVal val="1"/>
            </c:dLbl>
            <c:delete val="1"/>
          </c:dLbls>
          <c:xVal>
            <c:numRef>
              <c:f>WORKS!$A$130:$M$130</c:f>
              <c:numCache>
                <c:formatCode>0.0</c:formatCode>
                <c:ptCount val="13"/>
                <c:pt idx="0">
                  <c:v>0</c:v>
                </c:pt>
                <c:pt idx="1">
                  <c:v>0.77070767135509644</c:v>
                </c:pt>
                <c:pt idx="2">
                  <c:v>0.58485808802176309</c:v>
                </c:pt>
                <c:pt idx="3">
                  <c:v>0.41287600468842983</c:v>
                </c:pt>
                <c:pt idx="4">
                  <c:v>0.25476142135509655</c:v>
                </c:pt>
                <c:pt idx="5">
                  <c:v>0.11051433802176319</c:v>
                </c:pt>
                <c:pt idx="6">
                  <c:v>-1.9865245311570162E-2</c:v>
                </c:pt>
                <c:pt idx="7">
                  <c:v>-0.13637732864490346</c:v>
                </c:pt>
                <c:pt idx="8">
                  <c:v>-0.23902191197823669</c:v>
                </c:pt>
                <c:pt idx="9">
                  <c:v>-0.32779899531156997</c:v>
                </c:pt>
                <c:pt idx="10">
                  <c:v>-0.40270857864490323</c:v>
                </c:pt>
                <c:pt idx="11">
                  <c:v>-0.46375066197823683</c:v>
                </c:pt>
                <c:pt idx="12">
                  <c:v>0</c:v>
                </c:pt>
              </c:numCache>
            </c:numRef>
          </c:xVal>
          <c:yVal>
            <c:numRef>
              <c:f>WORKS!$A$102:$M$102</c:f>
              <c:numCache>
                <c:formatCode>0.0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0.32250000000000001</c:v>
                </c:pt>
                <c:pt idx="3">
                  <c:v>0.64500000000000002</c:v>
                </c:pt>
                <c:pt idx="4">
                  <c:v>0.96750000000000003</c:v>
                </c:pt>
                <c:pt idx="5">
                  <c:v>1.29</c:v>
                </c:pt>
                <c:pt idx="6">
                  <c:v>1.6125</c:v>
                </c:pt>
                <c:pt idx="7">
                  <c:v>1.9350000000000001</c:v>
                </c:pt>
                <c:pt idx="8">
                  <c:v>2.2574999999999998</c:v>
                </c:pt>
                <c:pt idx="9">
                  <c:v>2.58</c:v>
                </c:pt>
                <c:pt idx="10">
                  <c:v>2.9025000000000003</c:v>
                </c:pt>
                <c:pt idx="11">
                  <c:v>3.2250000000000001</c:v>
                </c:pt>
                <c:pt idx="12">
                  <c:v>3.2250000000000001</c:v>
                </c:pt>
              </c:numCache>
            </c:numRef>
          </c:yVal>
        </c:ser>
        <c:ser>
          <c:idx val="0"/>
          <c:order val="13"/>
          <c:tx>
            <c:strRef>
              <c:f>WORKS!$A$145</c:f>
              <c:strCache>
                <c:ptCount val="1"/>
                <c:pt idx="0">
                  <c:v>1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1"/>
          <c:order val="14"/>
          <c:tx>
            <c:strRef>
              <c:f>WORKS!$A$146</c:f>
              <c:strCache>
                <c:ptCount val="1"/>
                <c:pt idx="0">
                  <c:v>2</c:v>
                </c:pt>
              </c:strCache>
            </c:strRef>
          </c:tx>
          <c:marker>
            <c:symbol val="none"/>
          </c:marker>
          <c:xVal>
            <c:numRef>
              <c:f>WORKS!$B$146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WORKS!$C$146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2"/>
          <c:order val="15"/>
          <c:tx>
            <c:strRef>
              <c:f>WORKS!$A$147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WORKS!$B$147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3"/>
          <c:order val="16"/>
          <c:tx>
            <c:strRef>
              <c:f>WORKS!$A$148</c:f>
              <c:strCache>
                <c:ptCount val="1"/>
                <c:pt idx="0">
                  <c:v>4</c:v>
                </c:pt>
              </c:strCache>
            </c:strRef>
          </c:tx>
          <c:marker>
            <c:symbol val="none"/>
          </c:marker>
          <c:xVal>
            <c:numRef>
              <c:f>WORKS!$B$148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WORKS!$C$148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4"/>
          <c:order val="17"/>
          <c:tx>
            <c:strRef>
              <c:f>WORKS!$A$149</c:f>
              <c:strCache>
                <c:ptCount val="1"/>
                <c:pt idx="0">
                  <c:v>5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WORKS!$B$149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WORKS!$C$149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5"/>
          <c:order val="18"/>
          <c:tx>
            <c:strRef>
              <c:f>WORKS!$A$150</c:f>
              <c:strCache>
                <c:ptCount val="1"/>
                <c:pt idx="0">
                  <c:v>6</c:v>
                </c:pt>
              </c:strCache>
            </c:strRef>
          </c:tx>
          <c:marker>
            <c:symbol val="none"/>
          </c:marker>
          <c:xVal>
            <c:numRef>
              <c:f>WORKS!$B$150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WORKS!$C$150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6"/>
          <c:order val="19"/>
          <c:tx>
            <c:strRef>
              <c:f>WORKS!$A$151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WORKS!$B$151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7"/>
          <c:order val="20"/>
          <c:tx>
            <c:strRef>
              <c:f>WORKS!$A$152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WORKS!$B$152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WORKS!$C$152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8"/>
          <c:order val="21"/>
          <c:tx>
            <c:strRef>
              <c:f>WORKS!$A$153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xVal>
            <c:numRef>
              <c:f>WORKS!$B$153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9"/>
          <c:order val="22"/>
          <c:tx>
            <c:strRef>
              <c:f>WORKS!$A$154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WORKS!$B$154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WORKS!$C$154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10"/>
          <c:order val="23"/>
          <c:tx>
            <c:strRef>
              <c:f>WORKS!$J$144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WORKS!$K$144:$K$146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WORKS!$L$144:$L$146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1"/>
          <c:order val="24"/>
          <c:tx>
            <c:strRef>
              <c:f>WORKS!$J$147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WORKS!$K$147:$K$149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WORKS!$L$147:$L$149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2"/>
          <c:order val="25"/>
          <c:tx>
            <c:strRef>
              <c:f>WORKS!$J$150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WORKS!$K$150:$K$152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WORKS!$L$150:$L$152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3"/>
          <c:order val="26"/>
          <c:tx>
            <c:strRef>
              <c:f>WORKS!$J$153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WORKS!$K$153:$K$155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</c:numCache>
            </c:numRef>
          </c:xVal>
          <c:yVal>
            <c:numRef>
              <c:f>WORKS!$L$153:$L$155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4"/>
          <c:order val="27"/>
          <c:tx>
            <c:strRef>
              <c:f>WORKS!$J$156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WORKS!$K$156:$K$158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WORKS!$L$156:$L$158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5"/>
          <c:order val="28"/>
          <c:tx>
            <c:strRef>
              <c:f>WORKS!$J$159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WORKS!$K$159:$K$161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WORKS!$L$159:$L$161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6"/>
          <c:order val="29"/>
          <c:tx>
            <c:strRef>
              <c:f>WORKS!$J$162</c:f>
              <c:strCache>
                <c:ptCount val="1"/>
                <c:pt idx="0">
                  <c:v>7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WORKS!$K$162:$K$164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WORKS!$L$162:$L$164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7"/>
          <c:order val="30"/>
          <c:tx>
            <c:strRef>
              <c:f>WORKS!$J$165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WORKS!$K$165:$K$167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WORKS!$L$165:$L$167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8"/>
          <c:order val="31"/>
          <c:tx>
            <c:strRef>
              <c:f>WORKS!$J$168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WORKS!$K$168:$K$170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WORKS!$L$168:$L$170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9"/>
          <c:order val="32"/>
          <c:tx>
            <c:strRef>
              <c:f>WORKS!$J$171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WORKS!$K$171:$K$173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WORKS!$L$171:$L$173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20"/>
          <c:order val="33"/>
          <c:tx>
            <c:strRef>
              <c:f>WORKS!$J$174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-540000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WORKS!$K$174:$K$176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WORKS!$L$174:$L$176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21"/>
          <c:order val="34"/>
          <c:tx>
            <c:strRef>
              <c:f>WORKS!$J$177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-540000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WORKS!$K$177:$K$179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WORKS!$L$177:$L$179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22"/>
          <c:order val="35"/>
          <c:tx>
            <c:strRef>
              <c:f>WORKS!$J$180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WORKS!$K$180:$K$182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WORKS!$L$180:$L$182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axId val="66516864"/>
        <c:axId val="66518400"/>
      </c:scatterChart>
      <c:valAx>
        <c:axId val="66516864"/>
        <c:scaling>
          <c:orientation val="minMax"/>
        </c:scaling>
        <c:delete val="1"/>
        <c:axPos val="b"/>
        <c:numFmt formatCode="0.0" sourceLinked="1"/>
        <c:tickLblPos val="nextTo"/>
        <c:crossAx val="66518400"/>
        <c:crosses val="autoZero"/>
        <c:crossBetween val="midCat"/>
      </c:valAx>
      <c:valAx>
        <c:axId val="66518400"/>
        <c:scaling>
          <c:orientation val="minMax"/>
        </c:scaling>
        <c:delete val="1"/>
        <c:axPos val="l"/>
        <c:numFmt formatCode="0.0" sourceLinked="1"/>
        <c:tickLblPos val="nextTo"/>
        <c:crossAx val="66516864"/>
        <c:crosses val="autoZero"/>
        <c:crossBetween val="midCat"/>
      </c:valAx>
      <c:spPr>
        <a:noFill/>
      </c:spPr>
    </c:plotArea>
    <c:plotVisOnly val="1"/>
    <c:dispBlanksAs val="gap"/>
  </c:chart>
  <c:spPr>
    <a:noFill/>
    <a:ln>
      <a:noFill/>
    </a:ln>
  </c:spPr>
  <c:txPr>
    <a:bodyPr/>
    <a:lstStyle/>
    <a:p>
      <a:pPr>
        <a:defRPr sz="800"/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3.3481932643094528E-2"/>
          <c:y val="6.5843578728117219E-2"/>
          <c:w val="0.95431364182925382"/>
          <c:h val="0.93415642127188281"/>
        </c:manualLayout>
      </c:layout>
      <c:scatterChart>
        <c:scatterStyle val="lineMarker"/>
        <c:ser>
          <c:idx val="0"/>
          <c:order val="0"/>
          <c:tx>
            <c:strRef>
              <c:f>WORKS!$A$145</c:f>
              <c:strCache>
                <c:ptCount val="1"/>
                <c:pt idx="0">
                  <c:v>1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1"/>
          <c:order val="1"/>
          <c:tx>
            <c:strRef>
              <c:f>WORKS!$A$146</c:f>
              <c:strCache>
                <c:ptCount val="1"/>
                <c:pt idx="0">
                  <c:v>2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dLblPos val="t"/>
              <c:showSerName val="1"/>
            </c:dLbl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Val val="1"/>
          </c:dLbls>
          <c:xVal>
            <c:numRef>
              <c:f>WORKS!$B$146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WORKS!$C$146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2"/>
          <c:order val="2"/>
          <c:tx>
            <c:strRef>
              <c:f>WORKS!$A$147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WORKS!$B$147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3"/>
          <c:order val="3"/>
          <c:tx>
            <c:strRef>
              <c:f>WORKS!$A$148</c:f>
              <c:strCache>
                <c:ptCount val="1"/>
                <c:pt idx="0">
                  <c:v>4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SerName val="1"/>
          </c:dLbls>
          <c:xVal>
            <c:numRef>
              <c:f>WORKS!$B$148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WORKS!$C$148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4"/>
          <c:order val="4"/>
          <c:tx>
            <c:strRef>
              <c:f>WORKS!$A$149</c:f>
              <c:strCache>
                <c:ptCount val="1"/>
                <c:pt idx="0">
                  <c:v>5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WORKS!$B$149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WORKS!$C$149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5"/>
          <c:order val="5"/>
          <c:tx>
            <c:strRef>
              <c:f>WORKS!$A$150</c:f>
              <c:strCache>
                <c:ptCount val="1"/>
                <c:pt idx="0">
                  <c:v>6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SerName val="1"/>
          </c:dLbls>
          <c:xVal>
            <c:numRef>
              <c:f>WORKS!$B$150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WORKS!$C$150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6"/>
          <c:order val="6"/>
          <c:tx>
            <c:strRef>
              <c:f>WORKS!$A$151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 algn="ctr"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WORKS!$B$151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7"/>
          <c:order val="7"/>
          <c:tx>
            <c:strRef>
              <c:f>WORKS!$A$152</c:f>
              <c:strCache>
                <c:ptCount val="1"/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SerName val="1"/>
          </c:dLbls>
          <c:xVal>
            <c:numRef>
              <c:f>WORKS!$B$152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WORKS!$C$152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8"/>
          <c:order val="8"/>
          <c:tx>
            <c:strRef>
              <c:f>WORKS!$A$153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WORKS!$B$153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9"/>
          <c:order val="9"/>
          <c:tx>
            <c:strRef>
              <c:f>WORKS!$A$154</c:f>
              <c:strCache>
                <c:ptCount val="1"/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SerName val="1"/>
          </c:dLbls>
          <c:xVal>
            <c:numRef>
              <c:f>WORKS!$B$154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WORKS!$C$154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10"/>
          <c:order val="10"/>
          <c:tx>
            <c:strRef>
              <c:f>WORKS!$J$144</c:f>
              <c:strCache>
                <c:ptCount val="1"/>
                <c:pt idx="0">
                  <c:v>1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tx>
                <c:strRef>
                  <c:f>MAIN!$EO$18</c:f>
                  <c:strCache>
                    <c:ptCount val="1"/>
                    <c:pt idx="0">
                      <c:v>-25.5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>
                    <a:defRPr lang="tr-TR" sz="900" b="1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t"/>
              <c:showVal val="1"/>
            </c:dLbl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WORKS!$K$144:$K$146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WORKS!$L$144:$L$146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1"/>
          <c:order val="11"/>
          <c:tx>
            <c:strRef>
              <c:f>WORKS!$J$147</c:f>
              <c:strCache>
                <c:ptCount val="1"/>
                <c:pt idx="0">
                  <c:v>2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tx>
                <c:strRef>
                  <c:f>MAIN!$EN$18</c:f>
                  <c:strCache>
                    <c:ptCount val="1"/>
                    <c:pt idx="0">
                      <c:v>0.0</c:v>
                    </c:pt>
                  </c:strCache>
                </c:strRef>
              </c:tx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 lang="tr-TR" sz="900" b="1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l"/>
              <c:showVal val="1"/>
            </c:dLbl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WORKS!$K$147:$K$149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WORKS!$L$147:$L$149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2"/>
          <c:order val="12"/>
          <c:tx>
            <c:strRef>
              <c:f>WORKS!$J$150</c:f>
              <c:strCache>
                <c:ptCount val="1"/>
                <c:pt idx="0">
                  <c:v>3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WORKS!$K$150:$K$152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WORKS!$L$150:$L$152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3"/>
          <c:order val="13"/>
          <c:tx>
            <c:strRef>
              <c:f>WORKS!$J$153</c:f>
              <c:strCache>
                <c:ptCount val="1"/>
                <c:pt idx="0">
                  <c:v>4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tx>
                <c:strRef>
                  <c:f>MAIN!$EO$19</c:f>
                  <c:strCache>
                    <c:ptCount val="1"/>
                    <c:pt idx="0">
                      <c:v>-69.5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 algn="ctr">
                    <a:defRPr lang="tr-TR" sz="900" b="1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t"/>
              <c:showVal val="1"/>
            </c:dLbl>
            <c:dLbl>
              <c:idx val="1"/>
              <c:dLblPos val="ctr"/>
              <c:showSerName val="1"/>
            </c:dLbl>
            <c:delete val="1"/>
          </c:dLbls>
          <c:xVal>
            <c:numRef>
              <c:f>WORKS!$K$153:$K$155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</c:numCache>
            </c:numRef>
          </c:xVal>
          <c:yVal>
            <c:numRef>
              <c:f>WORKS!$L$153:$L$155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4"/>
          <c:order val="14"/>
          <c:tx>
            <c:strRef>
              <c:f>WORKS!$J$156</c:f>
              <c:strCache>
                <c:ptCount val="1"/>
                <c:pt idx="0">
                  <c:v>5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WORKS!$K$156:$K$158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WORKS!$L$156:$L$158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5"/>
          <c:order val="15"/>
          <c:tx>
            <c:strRef>
              <c:f>WORKS!$J$159</c:f>
              <c:strCache>
                <c:ptCount val="1"/>
                <c:pt idx="0">
                  <c:v>6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WORKS!$K$159:$K$161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WORKS!$L$159:$L$161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6"/>
          <c:order val="16"/>
          <c:tx>
            <c:strRef>
              <c:f>WORKS!$J$162</c:f>
              <c:strCache>
                <c:ptCount val="1"/>
                <c:pt idx="0">
                  <c:v>7</c:v>
                </c:pt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tx>
                <c:strRef>
                  <c:f>MAIN!$EO$20</c:f>
                  <c:strCache>
                    <c:ptCount val="1"/>
                    <c:pt idx="0">
                      <c:v>-25.5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 algn="ctr">
                    <a:defRPr lang="tr-TR" sz="900" b="1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t"/>
              <c:showVal val="1"/>
            </c:dLbl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 algn="ctr"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WORKS!$K$162:$K$164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WORKS!$L$162:$L$164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7"/>
          <c:order val="17"/>
          <c:tx>
            <c:strRef>
              <c:f>WORKS!$J$165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WORKS!$K$165:$K$167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WORKS!$L$165:$L$167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8"/>
          <c:order val="18"/>
          <c:tx>
            <c:strRef>
              <c:f>WORKS!$J$168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WORKS!$K$168:$K$170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WORKS!$L$168:$L$170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9"/>
          <c:order val="19"/>
          <c:tx>
            <c:strRef>
              <c:f>WORKS!$J$171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tx>
                <c:strRef>
                  <c:f>MAIN!$EO$21</c:f>
                  <c:strCache>
                    <c:ptCount val="1"/>
                  </c:strCache>
                </c:strRef>
              </c:tx>
              <c:numFmt formatCode="#,##0.00\ &quot;TL&quot;" sourceLinked="0"/>
              <c:spPr>
                <a:noFill/>
              </c:spPr>
              <c:txPr>
                <a:bodyPr rot="-5400000" vert="horz"/>
                <a:lstStyle/>
                <a:p>
                  <a:pPr algn="ctr">
                    <a:defRPr lang="tr-TR" sz="900" b="1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t"/>
              <c:showVal val="1"/>
            </c:dLbl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 algn="ctr"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WORKS!$K$171:$K$173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WORKS!$L$171:$L$173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20"/>
          <c:order val="20"/>
          <c:tx>
            <c:strRef>
              <c:f>WORKS!$J$174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WORKS!$K$174:$K$176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WORKS!$L$174:$L$176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21"/>
          <c:order val="21"/>
          <c:tx>
            <c:strRef>
              <c:f>WORKS!$J$177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1"/>
              <c:dLblPos val="ctr"/>
              <c:showSerName val="1"/>
            </c:dLbl>
            <c:delete val="1"/>
          </c:dLbls>
          <c:xVal>
            <c:numRef>
              <c:f>WORKS!$K$177:$K$179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WORKS!$L$177:$L$179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22"/>
          <c:order val="22"/>
          <c:tx>
            <c:strRef>
              <c:f>WORKS!$J$180</c:f>
              <c:strCache>
                <c:ptCount val="1"/>
              </c:strCache>
            </c:strRef>
          </c:tx>
          <c:spPr>
            <a:ln w="6350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dLbls>
            <c:dLbl>
              <c:idx val="0"/>
              <c:tx>
                <c:strRef>
                  <c:f>MAIN!$EO$22</c:f>
                  <c:strCache>
                    <c:ptCount val="1"/>
                  </c:strCache>
                </c:strRef>
              </c:tx>
              <c:spPr>
                <a:noFill/>
                <a:ln>
                  <a:noFill/>
                </a:ln>
              </c:spPr>
              <c:txPr>
                <a:bodyPr rot="-5400000" vert="horz"/>
                <a:lstStyle/>
                <a:p>
                  <a:pPr algn="ctr">
                    <a:defRPr lang="tr-TR" sz="900" b="1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t"/>
              <c:showVal val="1"/>
            </c:dLbl>
            <c:dLbl>
              <c:idx val="1"/>
              <c:spPr>
                <a:solidFill>
                  <a:schemeClr val="accent3">
                    <a:lumMod val="20000"/>
                    <a:lumOff val="80000"/>
                  </a:schemeClr>
                </a:solidFill>
              </c:spPr>
              <c:txPr>
                <a:bodyPr rot="0" vert="horz"/>
                <a:lstStyle/>
                <a:p>
                  <a:pPr algn="ctr"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WORKS!$K$180:$K$182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WORKS!$L$180:$L$182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axId val="66821120"/>
        <c:axId val="66859776"/>
      </c:scatterChart>
      <c:valAx>
        <c:axId val="66821120"/>
        <c:scaling>
          <c:orientation val="minMax"/>
          <c:min val="-0.5"/>
        </c:scaling>
        <c:delete val="1"/>
        <c:axPos val="b"/>
        <c:numFmt formatCode="General" sourceLinked="1"/>
        <c:tickLblPos val="nextTo"/>
        <c:crossAx val="66859776"/>
        <c:crosses val="autoZero"/>
        <c:crossBetween val="midCat"/>
      </c:valAx>
      <c:valAx>
        <c:axId val="66859776"/>
        <c:scaling>
          <c:orientation val="minMax"/>
          <c:min val="-0.5"/>
        </c:scaling>
        <c:delete val="1"/>
        <c:axPos val="l"/>
        <c:numFmt formatCode="General" sourceLinked="1"/>
        <c:tickLblPos val="nextTo"/>
        <c:crossAx val="66821120"/>
        <c:crosses val="autoZero"/>
        <c:crossBetween val="midCat"/>
      </c:valAx>
      <c:spPr>
        <a:noFill/>
      </c:spPr>
    </c:plotArea>
    <c:plotVisOnly val="1"/>
    <c:dispBlanksAs val="gap"/>
  </c:chart>
  <c:spPr>
    <a:noFill/>
    <a:ln>
      <a:noFill/>
    </a:ln>
  </c:spPr>
  <c:txPr>
    <a:bodyPr/>
    <a:lstStyle/>
    <a:p>
      <a:pPr>
        <a:defRPr sz="800"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"/>
          <c:y val="2.0204430656644002E-2"/>
          <c:w val="0.98439907713148778"/>
          <c:h val="0.97979556934335621"/>
        </c:manualLayout>
      </c:layout>
      <c:scatterChart>
        <c:scatterStyle val="lineMarker"/>
        <c:ser>
          <c:idx val="24"/>
          <c:order val="0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WORKS!$J$195</c:f>
                  <c:strCache>
                    <c:ptCount val="1"/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ctr"/>
              <c:showVal val="1"/>
            </c:dLbl>
            <c:delete val="1"/>
          </c:dLbls>
          <c:xVal>
            <c:numRef>
              <c:f>WORKS!$J$192:$J$194</c:f>
              <c:numCache>
                <c:formatCode>General</c:formatCode>
                <c:ptCount val="3"/>
                <c:pt idx="0">
                  <c:v>0.952755905511811</c:v>
                </c:pt>
                <c:pt idx="1">
                  <c:v>0.4763779527559055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5"/>
          <c:order val="1"/>
          <c:spPr>
            <a:ln w="76200" cap="sq">
              <a:solidFill>
                <a:schemeClr val="bg1">
                  <a:lumMod val="50000"/>
                </a:schemeClr>
              </a:solidFill>
              <a:prstDash val="sysDash"/>
              <a:bevel/>
            </a:ln>
          </c:spPr>
          <c:marker>
            <c:symbol val="none"/>
          </c:marker>
          <c:xVal>
            <c:numRef>
              <c:f>WORKS!$F$161:$F$162</c:f>
              <c:numCache>
                <c:formatCode>General</c:formatCode>
                <c:ptCount val="2"/>
                <c:pt idx="0">
                  <c:v>0</c:v>
                </c:pt>
                <c:pt idx="1">
                  <c:v>0.999</c:v>
                </c:pt>
              </c:numCache>
            </c:numRef>
          </c:xVal>
          <c:yVal>
            <c:numRef>
              <c:f>WORKS!$G$161:$G$162</c:f>
              <c:numCache>
                <c:formatCode>General</c:formatCode>
                <c:ptCount val="2"/>
                <c:pt idx="0">
                  <c:v>0.71581889763779527</c:v>
                </c:pt>
                <c:pt idx="1">
                  <c:v>0.71581889763779527</c:v>
                </c:pt>
              </c:numCache>
            </c:numRef>
          </c:yVal>
          <c:smooth val="1"/>
        </c:ser>
        <c:ser>
          <c:idx val="1"/>
          <c:order val="2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WORKS!$D$159:$D$163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0.999</c:v>
                </c:pt>
                <c:pt idx="3">
                  <c:v>0.999</c:v>
                </c:pt>
                <c:pt idx="4">
                  <c:v>0</c:v>
                </c:pt>
              </c:numCache>
            </c:numRef>
          </c:xVal>
          <c:yVal>
            <c:numRef>
              <c:f>WORKS!$E$159:$E$163</c:f>
              <c:numCache>
                <c:formatCode>General</c:formatCode>
                <c:ptCount val="5"/>
                <c:pt idx="0">
                  <c:v>0</c:v>
                </c:pt>
                <c:pt idx="1">
                  <c:v>0.55905511811023623</c:v>
                </c:pt>
                <c:pt idx="2">
                  <c:v>0.55905511811023623</c:v>
                </c:pt>
                <c:pt idx="3">
                  <c:v>0</c:v>
                </c:pt>
                <c:pt idx="4">
                  <c:v>0</c:v>
                </c:pt>
              </c:numCache>
            </c:numRef>
          </c:yVal>
        </c:ser>
        <c:ser>
          <c:idx val="4"/>
          <c:order val="3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WORKS!$H$176:$H$184</c:f>
              <c:numCache>
                <c:formatCode>General</c:formatCode>
                <c:ptCount val="9"/>
                <c:pt idx="0">
                  <c:v>0</c:v>
                </c:pt>
                <c:pt idx="1">
                  <c:v>0.36220472440944884</c:v>
                </c:pt>
                <c:pt idx="2">
                  <c:v>0</c:v>
                </c:pt>
                <c:pt idx="3">
                  <c:v>0</c:v>
                </c:pt>
                <c:pt idx="4">
                  <c:v>0.36220472440944884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WORKS!$D$176:$D$184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</c:ser>
        <c:ser>
          <c:idx val="3"/>
          <c:order val="4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WORKS!$G$176:$G$184</c:f>
              <c:numCache>
                <c:formatCode>General</c:formatCode>
                <c:ptCount val="9"/>
                <c:pt idx="0">
                  <c:v>0</c:v>
                </c:pt>
                <c:pt idx="1">
                  <c:v>0.36220472440944884</c:v>
                </c:pt>
                <c:pt idx="2">
                  <c:v>0</c:v>
                </c:pt>
                <c:pt idx="3">
                  <c:v>0</c:v>
                </c:pt>
                <c:pt idx="4">
                  <c:v>0.36220472440944884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xVal>
          <c:yVal>
            <c:numRef>
              <c:f>WORKS!$C$176:$C$184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yVal>
        </c:ser>
        <c:ser>
          <c:idx val="2"/>
          <c:order val="5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xVal>
            <c:numRef>
              <c:f>WORKS!$F$176:$F$184</c:f>
              <c:numCache>
                <c:formatCode>General</c:formatCode>
                <c:ptCount val="9"/>
                <c:pt idx="0">
                  <c:v>0.55905511811023623</c:v>
                </c:pt>
                <c:pt idx="1">
                  <c:v>0.92125984251968507</c:v>
                </c:pt>
                <c:pt idx="2">
                  <c:v>0.952755905511811</c:v>
                </c:pt>
                <c:pt idx="3">
                  <c:v>0.952755905511811</c:v>
                </c:pt>
                <c:pt idx="4">
                  <c:v>0.92125984251968507</c:v>
                </c:pt>
                <c:pt idx="5">
                  <c:v>0.55905511811023623</c:v>
                </c:pt>
                <c:pt idx="6">
                  <c:v>0.52755905511811019</c:v>
                </c:pt>
                <c:pt idx="7">
                  <c:v>0.52755905511811019</c:v>
                </c:pt>
                <c:pt idx="8">
                  <c:v>0.55905511811023623</c:v>
                </c:pt>
              </c:numCache>
            </c:numRef>
          </c:xVal>
          <c:yVal>
            <c:numRef>
              <c:f>WORKS!$B$176:$B$184</c:f>
              <c:numCache>
                <c:formatCode>General</c:formatCode>
                <c:ptCount val="9"/>
                <c:pt idx="0">
                  <c:v>5.5118110236220472E-2</c:v>
                </c:pt>
                <c:pt idx="1">
                  <c:v>5.5118110236220472E-2</c:v>
                </c:pt>
                <c:pt idx="2">
                  <c:v>8.6614173228346455E-2</c:v>
                </c:pt>
                <c:pt idx="3">
                  <c:v>0.48031496062992124</c:v>
                </c:pt>
                <c:pt idx="4">
                  <c:v>0.51181102362204722</c:v>
                </c:pt>
                <c:pt idx="5">
                  <c:v>0.51181102362204722</c:v>
                </c:pt>
                <c:pt idx="6">
                  <c:v>0.48031496062992124</c:v>
                </c:pt>
                <c:pt idx="7">
                  <c:v>8.6614173228346455E-2</c:v>
                </c:pt>
                <c:pt idx="8">
                  <c:v>5.5118110236220472E-2</c:v>
                </c:pt>
              </c:numCache>
            </c:numRef>
          </c:yVal>
        </c:ser>
        <c:ser>
          <c:idx val="9"/>
          <c:order val="6"/>
          <c:spPr>
            <a:ln w="3175">
              <a:solidFill>
                <a:srgbClr val="FF0000"/>
              </a:solidFill>
              <a:headEnd type="none" w="sm" len="sm"/>
              <a:tailEnd type="triangle" w="sm" len="sm"/>
            </a:ln>
          </c:spPr>
          <c:marker>
            <c:symbol val="none"/>
          </c:marker>
          <c:dPt>
            <c:idx val="1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Pt>
            <c:idx val="2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4.2921640843281719E-2"/>
                  <c:y val="-1.6837025547203337E-2"/>
                </c:manualLayout>
              </c:layout>
              <c:tx>
                <c:strRef>
                  <c:f>WORKS!$E$190</c:f>
                  <c:strCache>
                    <c:ptCount val="1"/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r"/>
              <c:showVal val="1"/>
            </c:dLbl>
            <c:delete val="1"/>
          </c:dLbls>
          <c:xVal>
            <c:numRef>
              <c:f>WORKS!$E$187:$E$189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25"/>
          <c:order val="7"/>
          <c:spPr>
            <a:ln w="28575"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WORKS!$J$200</c:f>
                  <c:strCache>
                    <c:ptCount val="1"/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ctr"/>
              <c:showVal val="1"/>
            </c:dLbl>
            <c:delete val="1"/>
          </c:dLbls>
          <c:xVal>
            <c:numRef>
              <c:f>WORKS!$J$197:$J$199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8"/>
          <c:order val="8"/>
          <c:spPr>
            <a:ln w="3175">
              <a:solidFill>
                <a:srgbClr val="FF0000"/>
              </a:solidFill>
              <a:headEnd w="sm" len="sm"/>
              <a:tailEnd w="sm" len="sm"/>
            </a:ln>
          </c:spPr>
          <c:marker>
            <c:symbol val="none"/>
          </c:marker>
          <c:dPt>
            <c:idx val="1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Pt>
            <c:idx val="2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3.9977982884589779E-2"/>
                  <c:y val="-1.6837025547203337E-2"/>
                </c:manualLayout>
              </c:layout>
              <c:tx>
                <c:strRef>
                  <c:f>WORKS!$D$190</c:f>
                  <c:strCache>
                    <c:ptCount val="1"/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r"/>
              <c:showVal val="1"/>
            </c:dLbl>
            <c:delete val="1"/>
          </c:dLbls>
          <c:xVal>
            <c:numRef>
              <c:f>WORKS!$D$187:$D$189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7"/>
          <c:order val="9"/>
          <c:spPr>
            <a:ln w="3175">
              <a:solidFill>
                <a:srgbClr val="FF0000"/>
              </a:solidFill>
              <a:headEnd w="sm" len="sm"/>
              <a:tailEnd w="sm" len="sm"/>
            </a:ln>
          </c:spPr>
          <c:marker>
            <c:symbol val="none"/>
          </c:marker>
          <c:dPt>
            <c:idx val="1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Pt>
            <c:idx val="2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4.2921323576274789E-2"/>
                  <c:y val="-1.3469620437762671E-2"/>
                </c:manualLayout>
              </c:layout>
              <c:tx>
                <c:strRef>
                  <c:f>WORKS!$C$190</c:f>
                  <c:strCache>
                    <c:ptCount val="1"/>
                    <c:pt idx="0">
                      <c:v>270</c:v>
                    </c:pt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r"/>
              <c:showVal val="1"/>
            </c:dLbl>
            <c:delete val="1"/>
          </c:dLbls>
          <c:xVal>
            <c:numRef>
              <c:f>WORKS!$C$187:$C$189</c:f>
              <c:numCache>
                <c:formatCode>General</c:formatCode>
                <c:ptCount val="3"/>
                <c:pt idx="0">
                  <c:v>0.952755905511811</c:v>
                </c:pt>
                <c:pt idx="1">
                  <c:v>0.74015748031496065</c:v>
                </c:pt>
                <c:pt idx="2">
                  <c:v>0.52755905511811019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20"/>
          <c:order val="10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WORKS!$K$190</c:f>
                  <c:strCache>
                    <c:ptCount val="1"/>
                    <c:pt idx="0">
                      <c:v>30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ctr"/>
              <c:showVal val="1"/>
            </c:dLbl>
            <c:delete val="1"/>
          </c:dLbls>
          <c:xVal>
            <c:numRef>
              <c:f>WORKS!$G$187:$G$189</c:f>
              <c:numCache>
                <c:formatCode>General</c:formatCode>
                <c:ptCount val="3"/>
                <c:pt idx="0">
                  <c:v>0.3307086614173228</c:v>
                </c:pt>
                <c:pt idx="1">
                  <c:v>0.3307086614173228</c:v>
                </c:pt>
                <c:pt idx="2">
                  <c:v>0.3307086614173228</c:v>
                </c:pt>
              </c:numCache>
            </c:numRef>
          </c:xVal>
          <c:yVal>
            <c:numRef>
              <c:f>WORKS!$K$187:$K$189</c:f>
              <c:numCache>
                <c:formatCode>General</c:formatCode>
                <c:ptCount val="3"/>
                <c:pt idx="0">
                  <c:v>0.55905511811023623</c:v>
                </c:pt>
                <c:pt idx="1">
                  <c:v>0.53543307086614167</c:v>
                </c:pt>
                <c:pt idx="2">
                  <c:v>0.51181102362204722</c:v>
                </c:pt>
              </c:numCache>
            </c:numRef>
          </c:yVal>
        </c:ser>
        <c:ser>
          <c:idx val="21"/>
          <c:order val="11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WORKS!$L$190</c:f>
                  <c:strCache>
                    <c:ptCount val="1"/>
                    <c:pt idx="0">
                      <c:v>35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ctr"/>
              <c:showVal val="1"/>
            </c:dLbl>
            <c:delete val="1"/>
          </c:dLbls>
          <c:xVal>
            <c:numRef>
              <c:f>WORKS!$G$187:$G$189</c:f>
              <c:numCache>
                <c:formatCode>General</c:formatCode>
                <c:ptCount val="3"/>
                <c:pt idx="0">
                  <c:v>0.3307086614173228</c:v>
                </c:pt>
                <c:pt idx="1">
                  <c:v>0.3307086614173228</c:v>
                </c:pt>
                <c:pt idx="2">
                  <c:v>0.3307086614173228</c:v>
                </c:pt>
              </c:numCache>
            </c:numRef>
          </c:xVal>
          <c:yVal>
            <c:numRef>
              <c:f>WORKS!$L$187:$L$189</c:f>
              <c:numCache>
                <c:formatCode>General</c:formatCode>
                <c:ptCount val="3"/>
                <c:pt idx="0">
                  <c:v>0</c:v>
                </c:pt>
                <c:pt idx="1">
                  <c:v>2.7559055118110236E-2</c:v>
                </c:pt>
                <c:pt idx="2">
                  <c:v>5.5118110236220472E-2</c:v>
                </c:pt>
              </c:numCache>
            </c:numRef>
          </c:yVal>
        </c:ser>
        <c:ser>
          <c:idx val="10"/>
          <c:order val="12"/>
          <c:spPr>
            <a:ln w="3175">
              <a:solidFill>
                <a:srgbClr val="FF0000"/>
              </a:solidFill>
              <a:headEnd type="arrow" w="sm" len="sm"/>
              <a:tailEnd type="none" w="sm" len="sm"/>
            </a:ln>
          </c:spPr>
          <c:marker>
            <c:symbol val="none"/>
          </c:marker>
          <c:dPt>
            <c:idx val="2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Lbls>
            <c:dLbl>
              <c:idx val="1"/>
              <c:layout>
                <c:manualLayout>
                  <c:x val="-4.2694945389890805E-2"/>
                  <c:y val="0"/>
                </c:manualLayout>
              </c:layout>
              <c:tx>
                <c:strRef>
                  <c:f>WORKS!$F$190</c:f>
                  <c:strCache>
                    <c:ptCount val="1"/>
                    <c:pt idx="0">
                      <c:v>290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r"/>
              <c:showVal val="1"/>
            </c:dLbl>
            <c:delete val="1"/>
          </c:dLbls>
          <c:xVal>
            <c:numRef>
              <c:f>WORKS!$G$187:$G$189</c:f>
              <c:numCache>
                <c:formatCode>General</c:formatCode>
                <c:ptCount val="3"/>
                <c:pt idx="0">
                  <c:v>0.3307086614173228</c:v>
                </c:pt>
                <c:pt idx="1">
                  <c:v>0.3307086614173228</c:v>
                </c:pt>
                <c:pt idx="2">
                  <c:v>0.3307086614173228</c:v>
                </c:pt>
              </c:numCache>
            </c:numRef>
          </c:xVal>
          <c:yVal>
            <c:numRef>
              <c:f>WORKS!$F$187:$F$189</c:f>
              <c:numCache>
                <c:formatCode>General</c:formatCode>
                <c:ptCount val="3"/>
                <c:pt idx="0">
                  <c:v>5.5118110236220472E-2</c:v>
                </c:pt>
                <c:pt idx="1">
                  <c:v>0.35958005249343833</c:v>
                </c:pt>
                <c:pt idx="2">
                  <c:v>0.51181102362204722</c:v>
                </c:pt>
              </c:numCache>
            </c:numRef>
          </c:yVal>
        </c:ser>
        <c:ser>
          <c:idx val="13"/>
          <c:order val="13"/>
          <c:spPr>
            <a:ln w="3175">
              <a:solidFill>
                <a:srgbClr val="FF0000"/>
              </a:solidFill>
              <a:headEnd type="arrow" w="sm" len="sm"/>
              <a:tailEnd type="none" w="sm" len="sm"/>
            </a:ln>
          </c:spPr>
          <c:marker>
            <c:symbol val="none"/>
          </c:marker>
          <c:dPt>
            <c:idx val="2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Lbls>
            <c:dLbl>
              <c:idx val="1"/>
              <c:layout>
                <c:manualLayout>
                  <c:x val="-3.9200321733976799E-2"/>
                  <c:y val="1.3469620437762671E-2"/>
                </c:manualLayout>
              </c:layout>
              <c:tx>
                <c:strRef>
                  <c:f>WORKS!$E$196</c:f>
                  <c:strCache>
                    <c:ptCount val="1"/>
                    <c:pt idx="0">
                      <c:v>635</c:v>
                    </c:pt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r"/>
              <c:showVal val="1"/>
            </c:dLbl>
            <c:delete val="1"/>
          </c:dLbls>
          <c:xVal>
            <c:numRef>
              <c:f>WORKS!$E$193:$E$195</c:f>
              <c:numCache>
                <c:formatCode>General</c:formatCode>
                <c:ptCount val="3"/>
                <c:pt idx="0">
                  <c:v>0</c:v>
                </c:pt>
                <c:pt idx="1">
                  <c:v>0.4995</c:v>
                </c:pt>
                <c:pt idx="2">
                  <c:v>0.999</c:v>
                </c:pt>
              </c:numCache>
            </c:numRef>
          </c:xVal>
          <c:yVal>
            <c:numRef>
              <c:f>WORKS!$D$193:$D$195</c:f>
              <c:numCache>
                <c:formatCode>General</c:formatCode>
                <c:ptCount val="3"/>
                <c:pt idx="0">
                  <c:v>-0.06</c:v>
                </c:pt>
                <c:pt idx="1">
                  <c:v>-0.06</c:v>
                </c:pt>
                <c:pt idx="2">
                  <c:v>-0.06</c:v>
                </c:pt>
              </c:numCache>
            </c:numRef>
          </c:yVal>
        </c:ser>
        <c:ser>
          <c:idx val="12"/>
          <c:order val="14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WORKS!$C$193:$C$195</c:f>
              <c:numCache>
                <c:formatCode>General</c:formatCode>
                <c:ptCount val="3"/>
                <c:pt idx="0">
                  <c:v>0.999</c:v>
                </c:pt>
                <c:pt idx="1">
                  <c:v>0.999</c:v>
                </c:pt>
                <c:pt idx="2">
                  <c:v>0.999</c:v>
                </c:pt>
              </c:numCache>
            </c:numRef>
          </c:xVal>
          <c:yVal>
            <c:numRef>
              <c:f>WORKS!$A$193:$A$195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yVal>
        </c:ser>
        <c:ser>
          <c:idx val="18"/>
          <c:order val="15"/>
          <c:spPr>
            <a:ln w="3175">
              <a:solidFill>
                <a:srgbClr val="FF0000"/>
              </a:solidFill>
              <a:headEnd type="none" w="sm" len="med"/>
              <a:tailEnd type="arrow" w="sm" len="med"/>
            </a:ln>
          </c:spPr>
          <c:marker>
            <c:symbol val="none"/>
          </c:marker>
          <c:dPt>
            <c:idx val="1"/>
            <c:spPr>
              <a:ln w="3175">
                <a:solidFill>
                  <a:srgbClr val="FF0000"/>
                </a:solidFill>
                <a:headEnd type="arrow" w="sm" len="med"/>
                <a:tailEnd type="none" w="sm" len="med"/>
              </a:ln>
            </c:spPr>
          </c:dPt>
          <c:dLbls>
            <c:dLbl>
              <c:idx val="1"/>
              <c:layout>
                <c:manualLayout>
                  <c:x val="-1.8501397002794004E-2"/>
                  <c:y val="-3.3674051094406661E-3"/>
                </c:manualLayout>
              </c:layout>
              <c:tx>
                <c:strRef>
                  <c:f>WORKS!$G$201</c:f>
                  <c:strCache>
                    <c:ptCount val="1"/>
                    <c:pt idx="0">
                      <c:v>100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r"/>
              <c:showVal val="1"/>
            </c:dLbl>
            <c:delete val="1"/>
          </c:dLbls>
          <c:xVal>
            <c:numRef>
              <c:f>WORKS!$E$198:$E$200</c:f>
              <c:numCache>
                <c:formatCode>General</c:formatCode>
                <c:ptCount val="3"/>
                <c:pt idx="0">
                  <c:v>-0.06</c:v>
                </c:pt>
                <c:pt idx="1">
                  <c:v>-0.06</c:v>
                </c:pt>
                <c:pt idx="2">
                  <c:v>-0.06</c:v>
                </c:pt>
              </c:numCache>
            </c:numRef>
          </c:xVal>
          <c:yVal>
            <c:numRef>
              <c:f>WORKS!$G$198:$G$200</c:f>
              <c:numCache>
                <c:formatCode>General</c:formatCode>
                <c:ptCount val="3"/>
                <c:pt idx="0">
                  <c:v>0.55905511811023623</c:v>
                </c:pt>
                <c:pt idx="1">
                  <c:v>0.63743700787401569</c:v>
                </c:pt>
                <c:pt idx="2">
                  <c:v>0.71581889763779527</c:v>
                </c:pt>
              </c:numCache>
            </c:numRef>
          </c:yVal>
        </c:ser>
        <c:ser>
          <c:idx val="16"/>
          <c:order val="16"/>
          <c:spPr>
            <a:ln w="3175">
              <a:solidFill>
                <a:srgbClr val="FF0000"/>
              </a:solidFill>
              <a:headEnd type="none" w="sm" len="sm"/>
              <a:tailEnd type="arrow" w="sm" len="sm"/>
            </a:ln>
          </c:spPr>
          <c:marker>
            <c:symbol val="none"/>
          </c:marker>
          <c:dPt>
            <c:idx val="1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1.8501397002794004E-2"/>
                  <c:y val="0"/>
                </c:manualLayout>
              </c:layout>
              <c:tx>
                <c:strRef>
                  <c:f>WORKS!$F$201</c:f>
                  <c:strCache>
                    <c:ptCount val="1"/>
                    <c:pt idx="0">
                      <c:v>355</c:v>
                    </c:pt>
                  </c:strCache>
                </c:strRef>
              </c:tx>
              <c:spPr>
                <a:noFill/>
              </c:spPr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r"/>
              <c:showVal val="1"/>
            </c:dLbl>
            <c:delete val="1"/>
          </c:dLbls>
          <c:xVal>
            <c:numRef>
              <c:f>WORKS!$E$198:$E$200</c:f>
              <c:numCache>
                <c:formatCode>General</c:formatCode>
                <c:ptCount val="3"/>
                <c:pt idx="0">
                  <c:v>-0.06</c:v>
                </c:pt>
                <c:pt idx="1">
                  <c:v>-0.06</c:v>
                </c:pt>
                <c:pt idx="2">
                  <c:v>-0.06</c:v>
                </c:pt>
              </c:numCache>
            </c:numRef>
          </c:xVal>
          <c:yVal>
            <c:numRef>
              <c:f>WORKS!$F$198:$F$200</c:f>
              <c:numCache>
                <c:formatCode>General</c:formatCode>
                <c:ptCount val="3"/>
                <c:pt idx="0">
                  <c:v>0</c:v>
                </c:pt>
                <c:pt idx="1">
                  <c:v>0.27952755905511811</c:v>
                </c:pt>
                <c:pt idx="2">
                  <c:v>0.55905511811023623</c:v>
                </c:pt>
              </c:numCache>
            </c:numRef>
          </c:yVal>
        </c:ser>
        <c:ser>
          <c:idx val="17"/>
          <c:order val="17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WORKS!$A$198:$A$200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xVal>
          <c:yVal>
            <c:numRef>
              <c:f>WORKS!$D$198:$D$200</c:f>
              <c:numCache>
                <c:formatCode>General</c:formatCode>
                <c:ptCount val="3"/>
                <c:pt idx="0">
                  <c:v>0.71581889763779527</c:v>
                </c:pt>
                <c:pt idx="1">
                  <c:v>0.71581889763779527</c:v>
                </c:pt>
                <c:pt idx="2">
                  <c:v>0.71581889763779527</c:v>
                </c:pt>
              </c:numCache>
            </c:numRef>
          </c:yVal>
        </c:ser>
        <c:ser>
          <c:idx val="15"/>
          <c:order val="18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WORKS!$A$198:$A$200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xVal>
          <c:yVal>
            <c:numRef>
              <c:f>WORKS!$C$198:$C$200</c:f>
              <c:numCache>
                <c:formatCode>General</c:formatCode>
                <c:ptCount val="3"/>
                <c:pt idx="0">
                  <c:v>0.55905511811023623</c:v>
                </c:pt>
                <c:pt idx="1">
                  <c:v>0.55905511811023623</c:v>
                </c:pt>
                <c:pt idx="2">
                  <c:v>0.55905511811023623</c:v>
                </c:pt>
              </c:numCache>
            </c:numRef>
          </c:yVal>
        </c:ser>
        <c:ser>
          <c:idx val="14"/>
          <c:order val="19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WORKS!$A$198:$A$200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xVal>
          <c:yVal>
            <c:numRef>
              <c:f>WORKS!$B$198:$B$200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1"/>
          <c:order val="20"/>
          <c:spPr>
            <a:ln w="3175">
              <a:solidFill>
                <a:sysClr val="windowText" lastClr="000000"/>
              </a:solidFill>
              <a:prstDash val="sysDash"/>
            </a:ln>
          </c:spPr>
          <c:marker>
            <c:symbol val="none"/>
          </c:marker>
          <c:xVal>
            <c:numRef>
              <c:f>WORKS!$B$193:$B$195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WORKS!$A$193:$A$195</c:f>
              <c:numCache>
                <c:formatCode>General</c:formatCode>
                <c:ptCount val="3"/>
                <c:pt idx="0">
                  <c:v>-0.02</c:v>
                </c:pt>
                <c:pt idx="1">
                  <c:v>-0.06</c:v>
                </c:pt>
                <c:pt idx="2">
                  <c:v>-0.08</c:v>
                </c:pt>
              </c:numCache>
            </c:numRef>
          </c:yVal>
        </c:ser>
        <c:ser>
          <c:idx val="22"/>
          <c:order val="21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WORKS!$H$190</c:f>
                  <c:strCache>
                    <c:ptCount val="1"/>
                    <c:pt idx="0">
                      <c:v>30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ctr"/>
              <c:showVal val="1"/>
            </c:dLbl>
            <c:delete val="1"/>
          </c:dLbls>
          <c:xVal>
            <c:numRef>
              <c:f>WORKS!$I$187:$I$189</c:f>
              <c:numCache>
                <c:formatCode>General</c:formatCode>
                <c:ptCount val="3"/>
                <c:pt idx="0">
                  <c:v>0.999</c:v>
                </c:pt>
                <c:pt idx="1">
                  <c:v>0.97537795275590544</c:v>
                </c:pt>
                <c:pt idx="2">
                  <c:v>0.951755905511811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19"/>
          <c:order val="22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WORKS!$H$190</c:f>
                  <c:strCache>
                    <c:ptCount val="1"/>
                    <c:pt idx="0">
                      <c:v>30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ctr"/>
              <c:showVal val="1"/>
            </c:dLbl>
            <c:delete val="1"/>
          </c:dLbls>
          <c:xVal>
            <c:numRef>
              <c:f>WORKS!$H$187:$H$189</c:f>
              <c:numCache>
                <c:formatCode>General</c:formatCode>
                <c:ptCount val="3"/>
                <c:pt idx="0">
                  <c:v>4.7244094488188976E-2</c:v>
                </c:pt>
                <c:pt idx="1">
                  <c:v>2.3622047244094488E-2</c:v>
                </c:pt>
                <c:pt idx="2">
                  <c:v>0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23"/>
          <c:order val="23"/>
          <c:spPr>
            <a:ln>
              <a:noFill/>
            </a:ln>
          </c:spPr>
          <c:marker>
            <c:symbol val="none"/>
          </c:marker>
          <c:dLbls>
            <c:dLbl>
              <c:idx val="1"/>
              <c:layout/>
              <c:tx>
                <c:strRef>
                  <c:f>WORKS!$J$190</c:f>
                  <c:strCache>
                    <c:ptCount val="1"/>
                    <c:pt idx="0">
                      <c:v>35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ctr"/>
              <c:showVal val="1"/>
            </c:dLbl>
            <c:delete val="1"/>
          </c:dLbls>
          <c:xVal>
            <c:numRef>
              <c:f>WORKS!$J$187:$J$189</c:f>
              <c:numCache>
                <c:formatCode>General</c:formatCode>
                <c:ptCount val="3"/>
                <c:pt idx="0">
                  <c:v>0.47244094488188976</c:v>
                </c:pt>
                <c:pt idx="1">
                  <c:v>0.5</c:v>
                </c:pt>
                <c:pt idx="2">
                  <c:v>0.52755905511811019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6"/>
          <c:order val="24"/>
          <c:spPr>
            <a:ln w="3175">
              <a:solidFill>
                <a:srgbClr val="FF0000"/>
              </a:solidFill>
              <a:headEnd type="triangle" w="sm" len="sm"/>
              <a:tailEnd type="triangle" w="sm" len="sm"/>
            </a:ln>
          </c:spPr>
          <c:marker>
            <c:symbol val="none"/>
          </c:marker>
          <c:dPt>
            <c:idx val="1"/>
            <c:spPr>
              <a:ln w="3175">
                <a:solidFill>
                  <a:srgbClr val="FF0000"/>
                </a:solidFill>
                <a:headEnd type="none" w="sm" len="sm"/>
                <a:tailEnd type="arrow" w="sm" len="sm"/>
              </a:ln>
            </c:spPr>
          </c:dPt>
          <c:dPt>
            <c:idx val="2"/>
            <c:spPr>
              <a:ln w="3175">
                <a:solidFill>
                  <a:srgbClr val="FF0000"/>
                </a:solidFill>
                <a:headEnd type="arrow" w="sm" len="sm"/>
                <a:tailEnd type="none" w="sm" len="sm"/>
              </a:ln>
            </c:spPr>
          </c:dPt>
          <c:dLbls>
            <c:dLbl>
              <c:idx val="1"/>
              <c:layout>
                <c:manualLayout>
                  <c:x val="-4.2921323576274789E-2"/>
                  <c:y val="-1.3469620437762671E-2"/>
                </c:manualLayout>
              </c:layout>
              <c:tx>
                <c:strRef>
                  <c:f>WORKS!$B$190</c:f>
                  <c:strCache>
                    <c:ptCount val="1"/>
                    <c:pt idx="0">
                      <c:v>270</c:v>
                    </c:pt>
                  </c:strCache>
                </c:strRef>
              </c:tx>
              <c:spPr>
                <a:noFill/>
              </c:spPr>
              <c:txPr>
                <a:bodyPr/>
                <a:lstStyle/>
                <a:p>
                  <a:pPr>
                    <a:defRPr lang="tr-TR" sz="800"/>
                  </a:pPr>
                  <a:endParaRPr lang="en-US"/>
                </a:p>
              </c:txPr>
              <c:dLblPos val="r"/>
              <c:showVal val="1"/>
            </c:dLbl>
            <c:delete val="1"/>
          </c:dLbls>
          <c:xVal>
            <c:numRef>
              <c:f>WORKS!$B$187:$B$189</c:f>
              <c:numCache>
                <c:formatCode>General</c:formatCode>
                <c:ptCount val="3"/>
                <c:pt idx="0">
                  <c:v>0.47244094488188976</c:v>
                </c:pt>
                <c:pt idx="1">
                  <c:v>0.1889763779527559</c:v>
                </c:pt>
                <c:pt idx="2">
                  <c:v>4.7244094488188976E-2</c:v>
                </c:pt>
              </c:numCache>
            </c:numRef>
          </c:xVal>
          <c:yVal>
            <c:numRef>
              <c:f>WORKS!$A$187:$A$189</c:f>
              <c:numCache>
                <c:formatCode>General</c:formatCode>
                <c:ptCount val="3"/>
                <c:pt idx="0">
                  <c:v>0.21784776902887137</c:v>
                </c:pt>
                <c:pt idx="1">
                  <c:v>0.21784776902887137</c:v>
                </c:pt>
                <c:pt idx="2">
                  <c:v>0.21784776902887137</c:v>
                </c:pt>
              </c:numCache>
            </c:numRef>
          </c:yVal>
        </c:ser>
        <c:ser>
          <c:idx val="0"/>
          <c:order val="25"/>
          <c:spPr>
            <a:ln w="19050"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5"/>
              <c:layout>
                <c:manualLayout>
                  <c:x val="-1.0752688172043012E-2"/>
                  <c:y val="2.0204430656644002E-2"/>
                </c:manualLayout>
              </c:layout>
              <c:tx>
                <c:strRef>
                  <c:f>WORKS!$M$187</c:f>
                  <c:strCache>
                    <c:ptCount val="1"/>
                    <c:pt idx="0">
                      <c:v>20</c:v>
                    </c:pt>
                  </c:strCache>
                </c:strRef>
              </c:tx>
              <c:spPr/>
              <c:txPr>
                <a:bodyPr/>
                <a:lstStyle/>
                <a:p>
                  <a:pPr>
                    <a:defRPr lang="tr-TR" sz="800"/>
                  </a:pPr>
                  <a:endParaRPr lang="en-US"/>
                </a:p>
              </c:txPr>
              <c:showVal val="1"/>
            </c:dLbl>
            <c:dLbl>
              <c:idx val="6"/>
              <c:layout>
                <c:manualLayout>
                  <c:x val="-1.3440860215053772E-2"/>
                  <c:y val="3.0306645984966005E-2"/>
                </c:manualLayout>
              </c:layout>
              <c:tx>
                <c:strRef>
                  <c:f>WORKS!$M$187</c:f>
                  <c:strCache>
                    <c:ptCount val="1"/>
                    <c:pt idx="0">
                      <c:v>20</c:v>
                    </c:pt>
                  </c:strCache>
                </c:strRef>
              </c:tx>
              <c:spPr/>
              <c:txPr>
                <a:bodyPr rot="-5400000" vert="horz"/>
                <a:lstStyle/>
                <a:p>
                  <a:pPr>
                    <a:defRPr lang="tr-TR" sz="800"/>
                  </a:pPr>
                  <a:endParaRPr lang="en-US"/>
                </a:p>
              </c:txPr>
              <c:showVal val="1"/>
            </c:dLbl>
            <c:delete val="1"/>
          </c:dLbls>
          <c:xVal>
            <c:numRef>
              <c:f>WORKS!$E$176:$E$184</c:f>
              <c:numCache>
                <c:formatCode>General</c:formatCode>
                <c:ptCount val="9"/>
                <c:pt idx="0">
                  <c:v>7.874015748031496E-2</c:v>
                </c:pt>
                <c:pt idx="1">
                  <c:v>0.44094488188976377</c:v>
                </c:pt>
                <c:pt idx="2">
                  <c:v>0.47244094488188976</c:v>
                </c:pt>
                <c:pt idx="3">
                  <c:v>0.47244094488188976</c:v>
                </c:pt>
                <c:pt idx="4">
                  <c:v>0.44094488188976377</c:v>
                </c:pt>
                <c:pt idx="5">
                  <c:v>7.874015748031496E-2</c:v>
                </c:pt>
                <c:pt idx="6">
                  <c:v>4.7244094488188976E-2</c:v>
                </c:pt>
                <c:pt idx="7">
                  <c:v>4.7244094488188976E-2</c:v>
                </c:pt>
                <c:pt idx="8">
                  <c:v>7.874015748031496E-2</c:v>
                </c:pt>
              </c:numCache>
            </c:numRef>
          </c:xVal>
          <c:yVal>
            <c:numRef>
              <c:f>WORKS!$A$176:$A$184</c:f>
              <c:numCache>
                <c:formatCode>General</c:formatCode>
                <c:ptCount val="9"/>
                <c:pt idx="0">
                  <c:v>5.5118110236220472E-2</c:v>
                </c:pt>
                <c:pt idx="1">
                  <c:v>5.5118110236220472E-2</c:v>
                </c:pt>
                <c:pt idx="2">
                  <c:v>8.6614173228346455E-2</c:v>
                </c:pt>
                <c:pt idx="3">
                  <c:v>0.48031496062992124</c:v>
                </c:pt>
                <c:pt idx="4">
                  <c:v>0.51181102362204722</c:v>
                </c:pt>
                <c:pt idx="5">
                  <c:v>0.51181102362204722</c:v>
                </c:pt>
                <c:pt idx="6">
                  <c:v>0.48031496062992124</c:v>
                </c:pt>
                <c:pt idx="7">
                  <c:v>8.6614173228346455E-2</c:v>
                </c:pt>
                <c:pt idx="8">
                  <c:v>5.5118110236220472E-2</c:v>
                </c:pt>
              </c:numCache>
            </c:numRef>
          </c:yVal>
        </c:ser>
        <c:axId val="67152896"/>
        <c:axId val="67166976"/>
      </c:scatterChart>
      <c:valAx>
        <c:axId val="67152896"/>
        <c:scaling>
          <c:orientation val="minMax"/>
          <c:max val="1"/>
          <c:min val="-8.0000000000000043E-2"/>
        </c:scaling>
        <c:delete val="1"/>
        <c:axPos val="b"/>
        <c:numFmt formatCode="General" sourceLinked="1"/>
        <c:tickLblPos val="nextTo"/>
        <c:crossAx val="67166976"/>
        <c:crosses val="autoZero"/>
        <c:crossBetween val="midCat"/>
      </c:valAx>
      <c:valAx>
        <c:axId val="67166976"/>
        <c:scaling>
          <c:orientation val="minMax"/>
        </c:scaling>
        <c:delete val="1"/>
        <c:axPos val="l"/>
        <c:numFmt formatCode="General" sourceLinked="1"/>
        <c:tickLblPos val="nextTo"/>
        <c:crossAx val="67152896"/>
        <c:crosses val="autoZero"/>
        <c:crossBetween val="midCat"/>
        <c:minorUnit val="1.0000000000000005E-2"/>
      </c:valAx>
      <c:spPr>
        <a:noFill/>
      </c:spPr>
    </c:plotArea>
    <c:plotVisOnly val="1"/>
    <c:dispBlanksAs val="gap"/>
  </c:chart>
  <c:spPr>
    <a:noFill/>
    <a:ln>
      <a:noFill/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tx>
            <c:strRef>
              <c:f>WORKS!$A$145</c:f>
              <c:strCache>
                <c:ptCount val="1"/>
                <c:pt idx="0">
                  <c:v>1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WORKS!$C$145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1"/>
          <c:order val="1"/>
          <c:tx>
            <c:strRef>
              <c:f>WORKS!$A$146</c:f>
              <c:strCache>
                <c:ptCount val="1"/>
                <c:pt idx="0">
                  <c:v>2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dLbl>
              <c:idx val="0"/>
              <c:layout/>
              <c:dLblPos val="t"/>
              <c:showSerName val="1"/>
            </c:dLbl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Val val="1"/>
          </c:dLbls>
          <c:xVal>
            <c:numRef>
              <c:f>WORKS!$B$146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WORKS!$C$146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2"/>
          <c:order val="2"/>
          <c:tx>
            <c:strRef>
              <c:f>WORKS!$A$147</c:f>
              <c:strCache>
                <c:ptCount val="1"/>
                <c:pt idx="0">
                  <c:v>3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WORKS!$B$147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WORKS!$C$147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3"/>
          <c:order val="3"/>
          <c:tx>
            <c:strRef>
              <c:f>WORKS!$A$148</c:f>
              <c:strCache>
                <c:ptCount val="1"/>
                <c:pt idx="0">
                  <c:v>4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SerName val="1"/>
          </c:dLbls>
          <c:xVal>
            <c:numRef>
              <c:f>WORKS!$B$148</c:f>
              <c:numCache>
                <c:formatCode>General</c:formatCode>
                <c:ptCount val="1"/>
                <c:pt idx="0">
                  <c:v>3.0249999999999999</c:v>
                </c:pt>
              </c:numCache>
            </c:numRef>
          </c:xVal>
          <c:yVal>
            <c:numRef>
              <c:f>WORKS!$C$148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4"/>
          <c:order val="4"/>
          <c:tx>
            <c:strRef>
              <c:f>WORKS!$A$149</c:f>
              <c:strCache>
                <c:ptCount val="1"/>
                <c:pt idx="0">
                  <c:v>5</c:v>
                </c:pt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WORKS!$B$149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WORKS!$C$149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5"/>
          <c:order val="5"/>
          <c:tx>
            <c:strRef>
              <c:f>WORKS!$A$150</c:f>
              <c:strCache>
                <c:ptCount val="1"/>
                <c:pt idx="0">
                  <c:v>6</c:v>
                </c:pt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SerName val="1"/>
          </c:dLbls>
          <c:xVal>
            <c:numRef>
              <c:f>WORKS!$B$150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WORKS!$C$150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6"/>
          <c:order val="6"/>
          <c:tx>
            <c:strRef>
              <c:f>WORKS!$A$151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 algn="ctr"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WORKS!$B$151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WORKS!$C$151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7"/>
          <c:order val="7"/>
          <c:tx>
            <c:strRef>
              <c:f>WORKS!$A$152</c:f>
              <c:strCache>
                <c:ptCount val="1"/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SerName val="1"/>
          </c:dLbls>
          <c:xVal>
            <c:numRef>
              <c:f>WORKS!$B$152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WORKS!$C$152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8"/>
          <c:order val="8"/>
          <c:tx>
            <c:strRef>
              <c:f>WORKS!$A$153</c:f>
              <c:strCache>
                <c:ptCount val="1"/>
              </c:strCache>
            </c:strRef>
          </c:tx>
          <c:marker>
            <c:symbol val="triangle"/>
            <c:size val="7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b"/>
            <c:showSerName val="1"/>
          </c:dLbls>
          <c:xVal>
            <c:numRef>
              <c:f>WORKS!$B$153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WORKS!$C$153</c:f>
              <c:numCache>
                <c:formatCode>General</c:formatCode>
                <c:ptCount val="1"/>
                <c:pt idx="0">
                  <c:v>0</c:v>
                </c:pt>
              </c:numCache>
            </c:numRef>
          </c:yVal>
        </c:ser>
        <c:ser>
          <c:idx val="9"/>
          <c:order val="9"/>
          <c:tx>
            <c:strRef>
              <c:f>WORKS!$A$154</c:f>
              <c:strCache>
                <c:ptCount val="1"/>
              </c:strCache>
            </c:strRef>
          </c:tx>
          <c:marker>
            <c:symbol val="circle"/>
            <c:size val="5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dLbls>
            <c:txPr>
              <a:bodyPr/>
              <a:lstStyle/>
              <a:p>
                <a:pPr>
                  <a:defRPr lang="tr-TR"/>
                </a:pPr>
                <a:endParaRPr lang="en-US"/>
              </a:p>
            </c:txPr>
            <c:dLblPos val="t"/>
            <c:showSerName val="1"/>
          </c:dLbls>
          <c:xVal>
            <c:numRef>
              <c:f>WORKS!$B$154</c:f>
              <c:numCache>
                <c:formatCode>General</c:formatCode>
                <c:ptCount val="1"/>
                <c:pt idx="0">
                  <c:v>6.05</c:v>
                </c:pt>
              </c:numCache>
            </c:numRef>
          </c:xVal>
          <c:yVal>
            <c:numRef>
              <c:f>WORKS!$C$154</c:f>
              <c:numCache>
                <c:formatCode>General</c:formatCode>
                <c:ptCount val="1"/>
                <c:pt idx="0">
                  <c:v>3.2250000000000001</c:v>
                </c:pt>
              </c:numCache>
            </c:numRef>
          </c:yVal>
        </c:ser>
        <c:ser>
          <c:idx val="10"/>
          <c:order val="10"/>
          <c:tx>
            <c:strRef>
              <c:f>WORKS!$J$144</c:f>
              <c:strCache>
                <c:ptCount val="1"/>
                <c:pt idx="0">
                  <c:v>1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 rot="0" vert="horz"/>
                <a:lstStyle/>
                <a:p>
                  <a:pPr>
                    <a:defRPr lang="tr-TR">
                      <a:solidFill>
                        <a:srgbClr val="FF0000"/>
                      </a:solidFill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WORKS!$K$144:$K$146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xVal>
          <c:yVal>
            <c:numRef>
              <c:f>WORKS!$L$144:$L$146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1"/>
          <c:order val="11"/>
          <c:tx>
            <c:strRef>
              <c:f>WORKS!$J$147</c:f>
              <c:strCache>
                <c:ptCount val="1"/>
                <c:pt idx="0">
                  <c:v>2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WORKS!$K$147:$K$149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WORKS!$L$147:$L$149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2"/>
          <c:order val="12"/>
          <c:tx>
            <c:strRef>
              <c:f>WORKS!$J$150</c:f>
              <c:strCache>
                <c:ptCount val="1"/>
                <c:pt idx="0">
                  <c:v>3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WORKS!$K$150:$K$152</c:f>
              <c:numCache>
                <c:formatCode>General</c:formatCode>
                <c:ptCount val="3"/>
                <c:pt idx="0">
                  <c:v>0</c:v>
                </c:pt>
                <c:pt idx="1">
                  <c:v>1.5125</c:v>
                </c:pt>
                <c:pt idx="2">
                  <c:v>3.0249999999999999</c:v>
                </c:pt>
              </c:numCache>
            </c:numRef>
          </c:xVal>
          <c:yVal>
            <c:numRef>
              <c:f>WORKS!$L$150:$L$152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3"/>
          <c:order val="13"/>
          <c:tx>
            <c:strRef>
              <c:f>WORKS!$J$153</c:f>
              <c:strCache>
                <c:ptCount val="1"/>
                <c:pt idx="0">
                  <c:v>4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dLblPos val="ctr"/>
              <c:showSerName val="1"/>
            </c:dLbl>
            <c:delete val="1"/>
          </c:dLbls>
          <c:xVal>
            <c:numRef>
              <c:f>WORKS!$K$153:$K$155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3.0249999999999999</c:v>
                </c:pt>
                <c:pt idx="2">
                  <c:v>3.0249999999999999</c:v>
                </c:pt>
              </c:numCache>
            </c:numRef>
          </c:xVal>
          <c:yVal>
            <c:numRef>
              <c:f>WORKS!$L$153:$L$155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4"/>
          <c:order val="14"/>
          <c:tx>
            <c:strRef>
              <c:f>WORKS!$J$156</c:f>
              <c:strCache>
                <c:ptCount val="1"/>
                <c:pt idx="0">
                  <c:v>5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WORKS!$K$156:$K$158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WORKS!$L$156:$L$158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5"/>
          <c:order val="15"/>
          <c:tx>
            <c:strRef>
              <c:f>WORKS!$J$159</c:f>
              <c:strCache>
                <c:ptCount val="1"/>
                <c:pt idx="0">
                  <c:v>6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WORKS!$K$159:$K$161</c:f>
              <c:numCache>
                <c:formatCode>General</c:formatCode>
                <c:ptCount val="3"/>
                <c:pt idx="0">
                  <c:v>3.0249999999999999</c:v>
                </c:pt>
                <c:pt idx="1">
                  <c:v>4.5374999999999996</c:v>
                </c:pt>
                <c:pt idx="2">
                  <c:v>6.05</c:v>
                </c:pt>
              </c:numCache>
            </c:numRef>
          </c:xVal>
          <c:yVal>
            <c:numRef>
              <c:f>WORKS!$L$159:$L$161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6"/>
          <c:order val="16"/>
          <c:tx>
            <c:strRef>
              <c:f>WORKS!$J$162</c:f>
              <c:strCache>
                <c:ptCount val="1"/>
                <c:pt idx="0">
                  <c:v>7</c:v>
                </c:pt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 rot="0" vert="horz"/>
                <a:lstStyle/>
                <a:p>
                  <a:pPr algn="ctr">
                    <a:defRPr lang="tr-TR" sz="10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WORKS!$K$162:$K$164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WORKS!$L$162:$L$164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17"/>
          <c:order val="17"/>
          <c:tx>
            <c:strRef>
              <c:f>WORKS!$J$165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WORKS!$K$165:$K$167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WORKS!$L$165:$L$167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18"/>
          <c:order val="18"/>
          <c:tx>
            <c:strRef>
              <c:f>WORKS!$J$168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WORKS!$K$168:$K$170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WORKS!$L$168:$L$170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19"/>
          <c:order val="19"/>
          <c:tx>
            <c:strRef>
              <c:f>WORKS!$J$171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 rot="0" vert="horz"/>
                <a:lstStyle/>
                <a:p>
                  <a:pPr algn="ctr">
                    <a:defRPr lang="tr-TR" sz="10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WORKS!$K$171:$K$173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WORKS!$L$171:$L$173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ser>
          <c:idx val="20"/>
          <c:order val="20"/>
          <c:tx>
            <c:strRef>
              <c:f>WORKS!$J$174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WORKS!$K$174:$K$176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WORKS!$L$174:$L$176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yVal>
        </c:ser>
        <c:ser>
          <c:idx val="21"/>
          <c:order val="21"/>
          <c:tx>
            <c:strRef>
              <c:f>WORKS!$J$177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/>
                <a:lstStyle/>
                <a:p>
                  <a:pPr>
                    <a:defRPr lang="tr-TR"/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WORKS!$K$177:$K$179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WORKS!$L$177:$L$179</c:f>
              <c:numCache>
                <c:formatCode>General</c:formatCode>
                <c:ptCount val="3"/>
                <c:pt idx="0">
                  <c:v>3.2250000000000001</c:v>
                </c:pt>
                <c:pt idx="1">
                  <c:v>3.2250000000000001</c:v>
                </c:pt>
                <c:pt idx="2">
                  <c:v>3.2250000000000001</c:v>
                </c:pt>
              </c:numCache>
            </c:numRef>
          </c:yVal>
        </c:ser>
        <c:ser>
          <c:idx val="22"/>
          <c:order val="22"/>
          <c:tx>
            <c:strRef>
              <c:f>WORKS!$J$180</c:f>
              <c:strCache>
                <c:ptCount val="1"/>
              </c:strCache>
            </c:strRef>
          </c:tx>
          <c:spPr>
            <a:ln>
              <a:solidFill>
                <a:sysClr val="windowText" lastClr="000000"/>
              </a:solidFill>
            </a:ln>
          </c:spPr>
          <c:marker>
            <c:symbol val="none"/>
          </c:marker>
          <c:dLbls>
            <c:dLbl>
              <c:idx val="1"/>
              <c:layout/>
              <c:spPr>
                <a:solidFill>
                  <a:schemeClr val="bg1"/>
                </a:solidFill>
              </c:spPr>
              <c:txPr>
                <a:bodyPr rot="0" vert="horz"/>
                <a:lstStyle/>
                <a:p>
                  <a:pPr algn="ctr">
                    <a:defRPr lang="tr-TR" sz="1000" b="0" i="0" u="none" strike="noStrike" kern="1200" baseline="0">
                      <a:solidFill>
                        <a:srgbClr val="FF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ctr"/>
              <c:showSerName val="1"/>
            </c:dLbl>
            <c:delete val="1"/>
          </c:dLbls>
          <c:xVal>
            <c:numRef>
              <c:f>WORKS!$K$180:$K$182</c:f>
              <c:numCache>
                <c:formatCode>General</c:formatCode>
                <c:ptCount val="3"/>
                <c:pt idx="0">
                  <c:v>6.05</c:v>
                </c:pt>
                <c:pt idx="1">
                  <c:v>6.05</c:v>
                </c:pt>
                <c:pt idx="2">
                  <c:v>6.05</c:v>
                </c:pt>
              </c:numCache>
            </c:numRef>
          </c:xVal>
          <c:yVal>
            <c:numRef>
              <c:f>WORKS!$L$180:$L$182</c:f>
              <c:numCache>
                <c:formatCode>General</c:formatCode>
                <c:ptCount val="3"/>
                <c:pt idx="0">
                  <c:v>0</c:v>
                </c:pt>
                <c:pt idx="1">
                  <c:v>1.6125</c:v>
                </c:pt>
                <c:pt idx="2">
                  <c:v>3.2250000000000001</c:v>
                </c:pt>
              </c:numCache>
            </c:numRef>
          </c:yVal>
        </c:ser>
        <c:axId val="68038016"/>
        <c:axId val="68052096"/>
      </c:scatterChart>
      <c:valAx>
        <c:axId val="68038016"/>
        <c:scaling>
          <c:orientation val="minMax"/>
          <c:min val="-0.5"/>
        </c:scaling>
        <c:delete val="1"/>
        <c:axPos val="b"/>
        <c:numFmt formatCode="General" sourceLinked="1"/>
        <c:tickLblPos val="nextTo"/>
        <c:crossAx val="68052096"/>
        <c:crosses val="autoZero"/>
        <c:crossBetween val="midCat"/>
      </c:valAx>
      <c:valAx>
        <c:axId val="68052096"/>
        <c:scaling>
          <c:orientation val="minMax"/>
          <c:min val="-0.5"/>
        </c:scaling>
        <c:delete val="1"/>
        <c:axPos val="l"/>
        <c:numFmt formatCode="General" sourceLinked="1"/>
        <c:tickLblPos val="nextTo"/>
        <c:crossAx val="68038016"/>
        <c:crosses val="autoZero"/>
        <c:crossBetween val="midCat"/>
      </c:valAx>
    </c:plotArea>
    <c:plotVisOnly val="1"/>
    <c:dispBlanksAs val="gap"/>
  </c:chart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5" Type="http://schemas.openxmlformats.org/officeDocument/2006/relationships/chart" Target="../charts/chart4.xml"/><Relationship Id="rId4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89</xdr:col>
      <xdr:colOff>466725</xdr:colOff>
      <xdr:row>1</xdr:row>
      <xdr:rowOff>190499</xdr:rowOff>
    </xdr:from>
    <xdr:to>
      <xdr:col>98</xdr:col>
      <xdr:colOff>552450</xdr:colOff>
      <xdr:row>16</xdr:row>
      <xdr:rowOff>142874</xdr:rowOff>
    </xdr:to>
    <xdr:graphicFrame macro="">
      <xdr:nvGraphicFramePr>
        <xdr:cNvPr id="8" name="Grafik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89</xdr:col>
      <xdr:colOff>514350</xdr:colOff>
      <xdr:row>18</xdr:row>
      <xdr:rowOff>85725</xdr:rowOff>
    </xdr:from>
    <xdr:to>
      <xdr:col>99</xdr:col>
      <xdr:colOff>0</xdr:colOff>
      <xdr:row>31</xdr:row>
      <xdr:rowOff>85725</xdr:rowOff>
    </xdr:to>
    <xdr:graphicFrame macro="">
      <xdr:nvGraphicFramePr>
        <xdr:cNvPr id="11" name="Grafik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143</xdr:col>
      <xdr:colOff>114300</xdr:colOff>
      <xdr:row>22</xdr:row>
      <xdr:rowOff>161925</xdr:rowOff>
    </xdr:from>
    <xdr:to>
      <xdr:col>152</xdr:col>
      <xdr:colOff>209550</xdr:colOff>
      <xdr:row>30</xdr:row>
      <xdr:rowOff>180976</xdr:rowOff>
    </xdr:to>
    <xdr:graphicFrame macro="">
      <xdr:nvGraphicFramePr>
        <xdr:cNvPr id="13" name="Grafik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0</xdr:col>
      <xdr:colOff>0</xdr:colOff>
      <xdr:row>0</xdr:row>
      <xdr:rowOff>0</xdr:rowOff>
    </xdr:from>
    <xdr:ext cx="5038724" cy="561975"/>
    <xdr:sp macro="" textlink="">
      <xdr:nvSpPr>
        <xdr:cNvPr id="3" name="Dikdörtgen 2"/>
        <xdr:cNvSpPr/>
      </xdr:nvSpPr>
      <xdr:spPr>
        <a:xfrm>
          <a:off x="0" y="0"/>
          <a:ext cx="5038724" cy="561975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balanced" dir="t">
              <a:rot lat="0" lon="0" rev="2100000"/>
            </a:lightRig>
          </a:scene3d>
          <a:sp3d extrusionH="57150" prstMaterial="metal">
            <a:bevelT w="38100" h="25400"/>
            <a:contourClr>
              <a:schemeClr val="bg2"/>
            </a:contourClr>
          </a:sp3d>
        </a:bodyPr>
        <a:lstStyle/>
        <a:p>
          <a:pPr algn="ctr"/>
          <a:r>
            <a:rPr lang="tr-TR" sz="3200" b="1" cap="none" spc="0">
              <a:ln w="50800"/>
              <a:solidFill>
                <a:schemeClr val="accent6">
                  <a:lumMod val="50000"/>
                </a:schemeClr>
              </a:solidFill>
              <a:effectLst/>
              <a:latin typeface="Times New Roman" pitchFamily="18" charset="0"/>
              <a:cs typeface="Times New Roman" pitchFamily="18" charset="0"/>
            </a:rPr>
            <a:t>ExcelCulvert</a:t>
          </a:r>
        </a:p>
      </xdr:txBody>
    </xdr:sp>
    <xdr:clientData/>
  </xdr:oneCellAnchor>
  <xdr:twoCellAnchor editAs="oneCell">
    <xdr:from>
      <xdr:col>33</xdr:col>
      <xdr:colOff>638175</xdr:colOff>
      <xdr:row>8</xdr:row>
      <xdr:rowOff>9525</xdr:rowOff>
    </xdr:from>
    <xdr:to>
      <xdr:col>39</xdr:col>
      <xdr:colOff>447675</xdr:colOff>
      <xdr:row>16</xdr:row>
      <xdr:rowOff>57150</xdr:rowOff>
    </xdr:to>
    <xdr:pic>
      <xdr:nvPicPr>
        <xdr:cNvPr id="12" name="Resim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35950" y="1343025"/>
          <a:ext cx="3667125" cy="15716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95250</xdr:colOff>
      <xdr:row>3</xdr:row>
      <xdr:rowOff>161925</xdr:rowOff>
    </xdr:from>
    <xdr:to>
      <xdr:col>8</xdr:col>
      <xdr:colOff>9525</xdr:colOff>
      <xdr:row>23</xdr:row>
      <xdr:rowOff>123375</xdr:rowOff>
    </xdr:to>
    <xdr:graphicFrame macro="">
      <xdr:nvGraphicFramePr>
        <xdr:cNvPr id="19" name="Grafik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61</xdr:col>
      <xdr:colOff>180975</xdr:colOff>
      <xdr:row>3</xdr:row>
      <xdr:rowOff>123825</xdr:rowOff>
    </xdr:from>
    <xdr:to>
      <xdr:col>68</xdr:col>
      <xdr:colOff>114300</xdr:colOff>
      <xdr:row>27</xdr:row>
      <xdr:rowOff>57150</xdr:rowOff>
    </xdr:to>
    <xdr:pic>
      <xdr:nvPicPr>
        <xdr:cNvPr id="222" name="Resim 221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80850" y="504825"/>
          <a:ext cx="3743325" cy="450532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165</xdr:col>
      <xdr:colOff>298503</xdr:colOff>
      <xdr:row>1</xdr:row>
      <xdr:rowOff>142875</xdr:rowOff>
    </xdr:from>
    <xdr:to>
      <xdr:col>174</xdr:col>
      <xdr:colOff>590571</xdr:colOff>
      <xdr:row>24</xdr:row>
      <xdr:rowOff>64044</xdr:rowOff>
    </xdr:to>
    <xdr:grpSp>
      <xdr:nvGrpSpPr>
        <xdr:cNvPr id="37" name="Grup 36"/>
        <xdr:cNvGrpSpPr/>
      </xdr:nvGrpSpPr>
      <xdr:grpSpPr>
        <a:xfrm>
          <a:off x="95281803" y="142875"/>
          <a:ext cx="5778468" cy="4302669"/>
          <a:chOff x="95075406" y="361950"/>
          <a:chExt cx="5654127" cy="4587365"/>
        </a:xfrm>
      </xdr:grpSpPr>
      <xdr:grpSp>
        <xdr:nvGrpSpPr>
          <xdr:cNvPr id="18" name="Grup 17"/>
          <xdr:cNvGrpSpPr/>
        </xdr:nvGrpSpPr>
        <xdr:grpSpPr>
          <a:xfrm>
            <a:off x="95188088" y="485775"/>
            <a:ext cx="5541445" cy="4300538"/>
            <a:chOff x="95226188" y="561975"/>
            <a:chExt cx="5541445" cy="4300538"/>
          </a:xfrm>
        </xdr:grpSpPr>
        <xdr:grpSp>
          <xdr:nvGrpSpPr>
            <xdr:cNvPr id="384" name="Grup 383"/>
            <xdr:cNvGrpSpPr/>
          </xdr:nvGrpSpPr>
          <xdr:grpSpPr>
            <a:xfrm>
              <a:off x="95226188" y="561975"/>
              <a:ext cx="5541445" cy="4300538"/>
              <a:chOff x="94626113" y="600075"/>
              <a:chExt cx="5541445" cy="4300538"/>
            </a:xfrm>
          </xdr:grpSpPr>
          <xdr:grpSp>
            <xdr:nvGrpSpPr>
              <xdr:cNvPr id="220" name="Grup 219"/>
              <xdr:cNvGrpSpPr/>
            </xdr:nvGrpSpPr>
            <xdr:grpSpPr>
              <a:xfrm>
                <a:off x="94868991" y="742951"/>
                <a:ext cx="5298567" cy="4057649"/>
                <a:chOff x="94868991" y="771526"/>
                <a:chExt cx="5298567" cy="4057649"/>
              </a:xfrm>
            </xdr:grpSpPr>
            <xdr:grpSp>
              <xdr:nvGrpSpPr>
                <xdr:cNvPr id="78" name="Grup 77"/>
                <xdr:cNvGrpSpPr/>
              </xdr:nvGrpSpPr>
              <xdr:grpSpPr>
                <a:xfrm>
                  <a:off x="94868991" y="876300"/>
                  <a:ext cx="5276852" cy="3848100"/>
                  <a:chOff x="95395178" y="1297481"/>
                  <a:chExt cx="4618721" cy="3470597"/>
                </a:xfrm>
              </xdr:grpSpPr>
              <xdr:cxnSp macro="">
                <xdr:nvCxnSpPr>
                  <xdr:cNvPr id="7" name="Düz Bağlayıcı 6"/>
                  <xdr:cNvCxnSpPr/>
                </xdr:nvCxnSpPr>
                <xdr:spPr>
                  <a:xfrm>
                    <a:off x="96183450" y="1666876"/>
                    <a:ext cx="2229700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3" name="Düz Bağlayıcı 22"/>
                  <xdr:cNvCxnSpPr/>
                </xdr:nvCxnSpPr>
                <xdr:spPr>
                  <a:xfrm>
                    <a:off x="98859975" y="2114550"/>
                    <a:ext cx="0" cy="18288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7" name="Düz Bağlayıcı 26"/>
                  <xdr:cNvCxnSpPr/>
                </xdr:nvCxnSpPr>
                <xdr:spPr>
                  <a:xfrm>
                    <a:off x="95745300" y="2095500"/>
                    <a:ext cx="0" cy="184785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9" name="Düz Bağlayıcı 28"/>
                  <xdr:cNvCxnSpPr/>
                </xdr:nvCxnSpPr>
                <xdr:spPr>
                  <a:xfrm>
                    <a:off x="96183450" y="4381500"/>
                    <a:ext cx="2238037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5" name="Düz Bağlayıcı 34"/>
                  <xdr:cNvCxnSpPr/>
                </xdr:nvCxnSpPr>
                <xdr:spPr>
                  <a:xfrm flipH="1" flipV="1">
                    <a:off x="98421822" y="1666876"/>
                    <a:ext cx="441528" cy="441527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" name="Düz Bağlayıcı 39"/>
                  <xdr:cNvCxnSpPr/>
                </xdr:nvCxnSpPr>
                <xdr:spPr>
                  <a:xfrm flipV="1">
                    <a:off x="95745299" y="1666876"/>
                    <a:ext cx="432000" cy="4320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2" name="Düz Bağlayıcı 41"/>
                  <xdr:cNvCxnSpPr/>
                </xdr:nvCxnSpPr>
                <xdr:spPr>
                  <a:xfrm flipH="1">
                    <a:off x="98431350" y="3943349"/>
                    <a:ext cx="432000" cy="4320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3" name="Düz Bağlayıcı 42"/>
                  <xdr:cNvCxnSpPr/>
                </xdr:nvCxnSpPr>
                <xdr:spPr>
                  <a:xfrm>
                    <a:off x="95745300" y="3943349"/>
                    <a:ext cx="432000" cy="4320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5" name="Düz Bağlayıcı 394"/>
                  <xdr:cNvCxnSpPr/>
                </xdr:nvCxnSpPr>
                <xdr:spPr>
                  <a:xfrm flipV="1">
                    <a:off x="99185119" y="2123141"/>
                    <a:ext cx="0" cy="18288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6" name="Düz Bağlayıcı 395"/>
                  <xdr:cNvCxnSpPr/>
                </xdr:nvCxnSpPr>
                <xdr:spPr>
                  <a:xfrm flipH="1">
                    <a:off x="99188831" y="1675466"/>
                    <a:ext cx="441528" cy="441527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97" name="Düz Bağlayıcı 396"/>
                  <xdr:cNvCxnSpPr/>
                </xdr:nvCxnSpPr>
                <xdr:spPr>
                  <a:xfrm flipH="1" flipV="1">
                    <a:off x="99198359" y="3951938"/>
                    <a:ext cx="432000" cy="43200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6" name="Düz Bağlayıcı 405"/>
                  <xdr:cNvCxnSpPr/>
                </xdr:nvCxnSpPr>
                <xdr:spPr>
                  <a:xfrm>
                    <a:off x="99630382" y="1675466"/>
                    <a:ext cx="358506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7" name="Düz Bağlayıcı 406"/>
                  <xdr:cNvCxnSpPr/>
                </xdr:nvCxnSpPr>
                <xdr:spPr>
                  <a:xfrm>
                    <a:off x="99609972" y="4381500"/>
                    <a:ext cx="378916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11" name="Düz Bağlayıcı 410"/>
                  <xdr:cNvCxnSpPr/>
                </xdr:nvCxnSpPr>
                <xdr:spPr>
                  <a:xfrm>
                    <a:off x="95395178" y="1306071"/>
                    <a:ext cx="4618721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12" name="Düz Bağlayıcı 411"/>
                  <xdr:cNvCxnSpPr/>
                </xdr:nvCxnSpPr>
                <xdr:spPr>
                  <a:xfrm>
                    <a:off x="95403517" y="4768076"/>
                    <a:ext cx="4560366" cy="0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13" name="Düz Bağlayıcı 412"/>
                  <xdr:cNvCxnSpPr/>
                </xdr:nvCxnSpPr>
                <xdr:spPr>
                  <a:xfrm>
                    <a:off x="95403481" y="1297481"/>
                    <a:ext cx="0" cy="3470597"/>
                  </a:xfrm>
                  <a:prstGeom prst="line">
                    <a:avLst/>
                  </a:prstGeom>
                  <a:ln w="19050"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28" name="Grup 127"/>
                <xdr:cNvGrpSpPr/>
              </xdr:nvGrpSpPr>
              <xdr:grpSpPr>
                <a:xfrm>
                  <a:off x="94926150" y="962025"/>
                  <a:ext cx="4241283" cy="3686175"/>
                  <a:chOff x="94926150" y="962025"/>
                  <a:chExt cx="4241283" cy="3686175"/>
                </a:xfrm>
              </xdr:grpSpPr>
              <xdr:cxnSp macro="">
                <xdr:nvCxnSpPr>
                  <xdr:cNvPr id="111" name="Düz Bağlayıcı 110"/>
                  <xdr:cNvCxnSpPr/>
                </xdr:nvCxnSpPr>
                <xdr:spPr>
                  <a:xfrm>
                    <a:off x="94935675" y="1028700"/>
                    <a:ext cx="0" cy="361950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15" name="Düz Bağlayıcı 114"/>
                  <xdr:cNvCxnSpPr/>
                </xdr:nvCxnSpPr>
                <xdr:spPr>
                  <a:xfrm>
                    <a:off x="94926150" y="1019175"/>
                    <a:ext cx="19050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16" name="Düz Bağlayıcı 115"/>
                  <xdr:cNvCxnSpPr/>
                </xdr:nvCxnSpPr>
                <xdr:spPr>
                  <a:xfrm>
                    <a:off x="94945200" y="4638675"/>
                    <a:ext cx="20955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19" name="Düz Bağlayıcı 118"/>
                  <xdr:cNvCxnSpPr/>
                </xdr:nvCxnSpPr>
                <xdr:spPr>
                  <a:xfrm flipV="1">
                    <a:off x="95233608" y="962025"/>
                    <a:ext cx="0" cy="3609976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0" name="Düz Bağlayıcı 119"/>
                  <xdr:cNvCxnSpPr/>
                </xdr:nvCxnSpPr>
                <xdr:spPr>
                  <a:xfrm flipH="1">
                    <a:off x="95040450" y="4581525"/>
                    <a:ext cx="202685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1" name="Düz Bağlayıcı 120"/>
                  <xdr:cNvCxnSpPr/>
                </xdr:nvCxnSpPr>
                <xdr:spPr>
                  <a:xfrm flipH="1">
                    <a:off x="95040451" y="971550"/>
                    <a:ext cx="200024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39" name="Düz Bağlayıcı 638"/>
                  <xdr:cNvCxnSpPr/>
                </xdr:nvCxnSpPr>
                <xdr:spPr>
                  <a:xfrm flipV="1">
                    <a:off x="99167433" y="981075"/>
                    <a:ext cx="0" cy="3609976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29" name="Grup 128"/>
                <xdr:cNvGrpSpPr/>
              </xdr:nvGrpSpPr>
              <xdr:grpSpPr>
                <a:xfrm>
                  <a:off x="98859975" y="771526"/>
                  <a:ext cx="1307583" cy="4057649"/>
                  <a:chOff x="94926150" y="762001"/>
                  <a:chExt cx="1307583" cy="4057649"/>
                </a:xfrm>
              </xdr:grpSpPr>
              <xdr:cxnSp macro="">
                <xdr:nvCxnSpPr>
                  <xdr:cNvPr id="130" name="Düz Bağlayıcı 129"/>
                  <xdr:cNvCxnSpPr/>
                </xdr:nvCxnSpPr>
                <xdr:spPr>
                  <a:xfrm>
                    <a:off x="94935675" y="1028700"/>
                    <a:ext cx="0" cy="361950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1" name="Düz Bağlayıcı 130"/>
                  <xdr:cNvCxnSpPr/>
                </xdr:nvCxnSpPr>
                <xdr:spPr>
                  <a:xfrm>
                    <a:off x="94926150" y="1019175"/>
                    <a:ext cx="19050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2" name="Düz Bağlayıcı 131"/>
                  <xdr:cNvCxnSpPr/>
                </xdr:nvCxnSpPr>
                <xdr:spPr>
                  <a:xfrm>
                    <a:off x="94945200" y="4638675"/>
                    <a:ext cx="20955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3" name="Düz Bağlayıcı 132"/>
                  <xdr:cNvCxnSpPr/>
                </xdr:nvCxnSpPr>
                <xdr:spPr>
                  <a:xfrm flipV="1">
                    <a:off x="96214683" y="4086226"/>
                    <a:ext cx="0" cy="733424"/>
                  </a:xfrm>
                  <a:prstGeom prst="line">
                    <a:avLst/>
                  </a:prstGeom>
                  <a:ln w="19050">
                    <a:solidFill>
                      <a:schemeClr val="tx1"/>
                    </a:solidFill>
                    <a:prstDash val="dash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4" name="Düz Bağlayıcı 133"/>
                  <xdr:cNvCxnSpPr/>
                </xdr:nvCxnSpPr>
                <xdr:spPr>
                  <a:xfrm flipH="1">
                    <a:off x="94983300" y="4581525"/>
                    <a:ext cx="25030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5" name="Düz Bağlayıcı 134"/>
                  <xdr:cNvCxnSpPr/>
                </xdr:nvCxnSpPr>
                <xdr:spPr>
                  <a:xfrm flipH="1">
                    <a:off x="94992825" y="971550"/>
                    <a:ext cx="23125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26" name="Düz Bağlayıcı 625"/>
                  <xdr:cNvCxnSpPr/>
                </xdr:nvCxnSpPr>
                <xdr:spPr>
                  <a:xfrm flipV="1">
                    <a:off x="96233733" y="762001"/>
                    <a:ext cx="0" cy="733424"/>
                  </a:xfrm>
                  <a:prstGeom prst="line">
                    <a:avLst/>
                  </a:prstGeom>
                  <a:ln w="19050">
                    <a:solidFill>
                      <a:schemeClr val="tx1"/>
                    </a:solidFill>
                    <a:prstDash val="dash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36" name="Grup 135"/>
                <xdr:cNvGrpSpPr/>
              </xdr:nvGrpSpPr>
              <xdr:grpSpPr>
                <a:xfrm rot="5400000">
                  <a:off x="96877450" y="2424117"/>
                  <a:ext cx="345558" cy="4171952"/>
                  <a:chOff x="94926152" y="971550"/>
                  <a:chExt cx="345558" cy="3659938"/>
                </a:xfrm>
              </xdr:grpSpPr>
              <xdr:cxnSp macro="">
                <xdr:nvCxnSpPr>
                  <xdr:cNvPr id="137" name="Düz Bağlayıcı 136"/>
                  <xdr:cNvCxnSpPr/>
                </xdr:nvCxnSpPr>
                <xdr:spPr>
                  <a:xfrm>
                    <a:off x="94935677" y="1011988"/>
                    <a:ext cx="0" cy="361950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8" name="Düz Bağlayıcı 137"/>
                  <xdr:cNvCxnSpPr/>
                </xdr:nvCxnSpPr>
                <xdr:spPr>
                  <a:xfrm>
                    <a:off x="94926152" y="1002463"/>
                    <a:ext cx="19050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9" name="Düz Bağlayıcı 138"/>
                  <xdr:cNvCxnSpPr/>
                </xdr:nvCxnSpPr>
                <xdr:spPr>
                  <a:xfrm>
                    <a:off x="94945200" y="4621963"/>
                    <a:ext cx="20955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0" name="Düz Bağlayıcı 139"/>
                  <xdr:cNvCxnSpPr/>
                </xdr:nvCxnSpPr>
                <xdr:spPr>
                  <a:xfrm flipV="1">
                    <a:off x="95262183" y="971550"/>
                    <a:ext cx="0" cy="3629025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1" name="Düz Bağlayıcı 140"/>
                  <xdr:cNvCxnSpPr/>
                </xdr:nvCxnSpPr>
                <xdr:spPr>
                  <a:xfrm flipH="1">
                    <a:off x="95021401" y="4600575"/>
                    <a:ext cx="25030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2" name="Düz Bağlayıcı 141"/>
                  <xdr:cNvCxnSpPr/>
                </xdr:nvCxnSpPr>
                <xdr:spPr>
                  <a:xfrm flipH="1">
                    <a:off x="95021404" y="971550"/>
                    <a:ext cx="23125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43" name="Grup 142"/>
                <xdr:cNvGrpSpPr/>
              </xdr:nvGrpSpPr>
              <xdr:grpSpPr>
                <a:xfrm rot="5400000">
                  <a:off x="96891737" y="-1000127"/>
                  <a:ext cx="316982" cy="4171952"/>
                  <a:chOff x="94926152" y="971550"/>
                  <a:chExt cx="316982" cy="3659938"/>
                </a:xfrm>
              </xdr:grpSpPr>
              <xdr:cxnSp macro="">
                <xdr:nvCxnSpPr>
                  <xdr:cNvPr id="144" name="Düz Bağlayıcı 143"/>
                  <xdr:cNvCxnSpPr/>
                </xdr:nvCxnSpPr>
                <xdr:spPr>
                  <a:xfrm>
                    <a:off x="94935677" y="1011988"/>
                    <a:ext cx="0" cy="361950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5" name="Düz Bağlayıcı 144"/>
                  <xdr:cNvCxnSpPr/>
                </xdr:nvCxnSpPr>
                <xdr:spPr>
                  <a:xfrm>
                    <a:off x="94926152" y="1002463"/>
                    <a:ext cx="19050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6" name="Düz Bağlayıcı 145"/>
                  <xdr:cNvCxnSpPr/>
                </xdr:nvCxnSpPr>
                <xdr:spPr>
                  <a:xfrm>
                    <a:off x="94945200" y="4621963"/>
                    <a:ext cx="209550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7" name="Düz Bağlayıcı 146"/>
                  <xdr:cNvCxnSpPr/>
                </xdr:nvCxnSpPr>
                <xdr:spPr>
                  <a:xfrm flipV="1">
                    <a:off x="95233608" y="971550"/>
                    <a:ext cx="0" cy="3629025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8" name="Düz Bağlayıcı 147"/>
                  <xdr:cNvCxnSpPr/>
                </xdr:nvCxnSpPr>
                <xdr:spPr>
                  <a:xfrm flipH="1">
                    <a:off x="94992825" y="4600575"/>
                    <a:ext cx="250309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9" name="Düz Bağlayıcı 148"/>
                  <xdr:cNvCxnSpPr/>
                </xdr:nvCxnSpPr>
                <xdr:spPr>
                  <a:xfrm rot="16200000" flipV="1">
                    <a:off x="95154365" y="901829"/>
                    <a:ext cx="0" cy="139441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174" name="Grup 173"/>
                <xdr:cNvGrpSpPr/>
              </xdr:nvGrpSpPr>
              <xdr:grpSpPr>
                <a:xfrm>
                  <a:off x="94954725" y="2428875"/>
                  <a:ext cx="243225" cy="662325"/>
                  <a:chOff x="94954725" y="2428875"/>
                  <a:chExt cx="243225" cy="662325"/>
                </a:xfrm>
              </xdr:grpSpPr>
              <xdr:sp macro="" textlink="">
                <xdr:nvSpPr>
                  <xdr:cNvPr id="158" name="Oval 157"/>
                  <xdr:cNvSpPr/>
                </xdr:nvSpPr>
                <xdr:spPr>
                  <a:xfrm>
                    <a:off x="94954725" y="24288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59" name="Oval 158"/>
                  <xdr:cNvSpPr/>
                </xdr:nvSpPr>
                <xdr:spPr>
                  <a:xfrm>
                    <a:off x="95154750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60" name="Oval 159"/>
                  <xdr:cNvSpPr/>
                </xdr:nvSpPr>
                <xdr:spPr>
                  <a:xfrm>
                    <a:off x="95154750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61" name="Oval 160"/>
                  <xdr:cNvSpPr/>
                </xdr:nvSpPr>
                <xdr:spPr>
                  <a:xfrm>
                    <a:off x="94954725" y="27336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2" name="Oval 171"/>
                  <xdr:cNvSpPr/>
                </xdr:nvSpPr>
                <xdr:spPr>
                  <a:xfrm>
                    <a:off x="95154750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3" name="Oval 172"/>
                  <xdr:cNvSpPr/>
                </xdr:nvSpPr>
                <xdr:spPr>
                  <a:xfrm>
                    <a:off x="94954725" y="30480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175" name="Grup 174"/>
                <xdr:cNvGrpSpPr/>
              </xdr:nvGrpSpPr>
              <xdr:grpSpPr>
                <a:xfrm rot="5400000">
                  <a:off x="96840676" y="752476"/>
                  <a:ext cx="243225" cy="643275"/>
                  <a:chOff x="94954725" y="2438400"/>
                  <a:chExt cx="243225" cy="643275"/>
                </a:xfrm>
              </xdr:grpSpPr>
              <xdr:sp macro="" textlink="">
                <xdr:nvSpPr>
                  <xdr:cNvPr id="176" name="Oval 175"/>
                  <xdr:cNvSpPr/>
                </xdr:nvSpPr>
                <xdr:spPr>
                  <a:xfrm>
                    <a:off x="94954725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7" name="Oval 176"/>
                  <xdr:cNvSpPr/>
                </xdr:nvSpPr>
                <xdr:spPr>
                  <a:xfrm>
                    <a:off x="95154750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8" name="Oval 177"/>
                  <xdr:cNvSpPr/>
                </xdr:nvSpPr>
                <xdr:spPr>
                  <a:xfrm>
                    <a:off x="95154750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79" name="Oval 178"/>
                  <xdr:cNvSpPr/>
                </xdr:nvSpPr>
                <xdr:spPr>
                  <a:xfrm>
                    <a:off x="94954725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0" name="Oval 179"/>
                  <xdr:cNvSpPr/>
                </xdr:nvSpPr>
                <xdr:spPr>
                  <a:xfrm>
                    <a:off x="95154750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1" name="Oval 180"/>
                  <xdr:cNvSpPr/>
                </xdr:nvSpPr>
                <xdr:spPr>
                  <a:xfrm>
                    <a:off x="94954726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182" name="Grup 181"/>
                <xdr:cNvGrpSpPr/>
              </xdr:nvGrpSpPr>
              <xdr:grpSpPr>
                <a:xfrm rot="5400000">
                  <a:off x="96769239" y="4167190"/>
                  <a:ext cx="271801" cy="662325"/>
                  <a:chOff x="94954725" y="2428875"/>
                  <a:chExt cx="271801" cy="662325"/>
                </a:xfrm>
              </xdr:grpSpPr>
              <xdr:sp macro="" textlink="">
                <xdr:nvSpPr>
                  <xdr:cNvPr id="183" name="Oval 182"/>
                  <xdr:cNvSpPr/>
                </xdr:nvSpPr>
                <xdr:spPr>
                  <a:xfrm>
                    <a:off x="94954725" y="24288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4" name="Oval 183"/>
                  <xdr:cNvSpPr/>
                </xdr:nvSpPr>
                <xdr:spPr>
                  <a:xfrm>
                    <a:off x="95183326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5" name="Oval 184"/>
                  <xdr:cNvSpPr/>
                </xdr:nvSpPr>
                <xdr:spPr>
                  <a:xfrm>
                    <a:off x="95183326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6" name="Oval 185"/>
                  <xdr:cNvSpPr/>
                </xdr:nvSpPr>
                <xdr:spPr>
                  <a:xfrm>
                    <a:off x="94954725" y="27336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7" name="Oval 186"/>
                  <xdr:cNvSpPr/>
                </xdr:nvSpPr>
                <xdr:spPr>
                  <a:xfrm>
                    <a:off x="95183326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88" name="Oval 187"/>
                  <xdr:cNvSpPr/>
                </xdr:nvSpPr>
                <xdr:spPr>
                  <a:xfrm>
                    <a:off x="94954725" y="30480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189" name="Grup 188"/>
                <xdr:cNvGrpSpPr/>
              </xdr:nvGrpSpPr>
              <xdr:grpSpPr>
                <a:xfrm>
                  <a:off x="98888550" y="2438400"/>
                  <a:ext cx="243225" cy="662325"/>
                  <a:chOff x="94954725" y="2428875"/>
                  <a:chExt cx="243225" cy="662325"/>
                </a:xfrm>
              </xdr:grpSpPr>
              <xdr:sp macro="" textlink="">
                <xdr:nvSpPr>
                  <xdr:cNvPr id="190" name="Oval 189"/>
                  <xdr:cNvSpPr/>
                </xdr:nvSpPr>
                <xdr:spPr>
                  <a:xfrm>
                    <a:off x="94954725" y="24288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1" name="Oval 190"/>
                  <xdr:cNvSpPr/>
                </xdr:nvSpPr>
                <xdr:spPr>
                  <a:xfrm>
                    <a:off x="95154750" y="24384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2" name="Oval 191"/>
                  <xdr:cNvSpPr/>
                </xdr:nvSpPr>
                <xdr:spPr>
                  <a:xfrm>
                    <a:off x="95154750" y="27241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3" name="Oval 192"/>
                  <xdr:cNvSpPr/>
                </xdr:nvSpPr>
                <xdr:spPr>
                  <a:xfrm>
                    <a:off x="94954725" y="27336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4" name="Oval 193"/>
                  <xdr:cNvSpPr/>
                </xdr:nvSpPr>
                <xdr:spPr>
                  <a:xfrm>
                    <a:off x="95154750" y="30384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5" name="Oval 194"/>
                  <xdr:cNvSpPr/>
                </xdr:nvSpPr>
                <xdr:spPr>
                  <a:xfrm>
                    <a:off x="94954725" y="304800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199" name="Grup 198"/>
                <xdr:cNvGrpSpPr/>
              </xdr:nvGrpSpPr>
              <xdr:grpSpPr>
                <a:xfrm>
                  <a:off x="94973787" y="962025"/>
                  <a:ext cx="1419213" cy="1304926"/>
                  <a:chOff x="94973787" y="962025"/>
                  <a:chExt cx="1419213" cy="1304926"/>
                </a:xfrm>
              </xdr:grpSpPr>
              <xdr:cxnSp macro="">
                <xdr:nvCxnSpPr>
                  <xdr:cNvPr id="65" name="Düz Bağlayıcı 64"/>
                  <xdr:cNvCxnSpPr/>
                </xdr:nvCxnSpPr>
                <xdr:spPr>
                  <a:xfrm>
                    <a:off x="96043007" y="962025"/>
                    <a:ext cx="349993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6" name="Düz Bağlayıcı 65"/>
                  <xdr:cNvCxnSpPr/>
                </xdr:nvCxnSpPr>
                <xdr:spPr>
                  <a:xfrm>
                    <a:off x="94973787" y="1975860"/>
                    <a:ext cx="0" cy="291091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7" name="Düz Bağlayıcı 66"/>
                  <xdr:cNvCxnSpPr/>
                </xdr:nvCxnSpPr>
                <xdr:spPr>
                  <a:xfrm flipV="1">
                    <a:off x="94973787" y="962025"/>
                    <a:ext cx="1064622" cy="1009797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196" name="Oval 195"/>
                  <xdr:cNvSpPr/>
                </xdr:nvSpPr>
                <xdr:spPr>
                  <a:xfrm>
                    <a:off x="95250000" y="159067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7" name="Oval 196"/>
                  <xdr:cNvSpPr/>
                </xdr:nvSpPr>
                <xdr:spPr>
                  <a:xfrm>
                    <a:off x="95411925" y="1419225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198" name="Oval 197"/>
                  <xdr:cNvSpPr/>
                </xdr:nvSpPr>
                <xdr:spPr>
                  <a:xfrm>
                    <a:off x="95573850" y="1276350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</xdr:grpSp>
            <xdr:grpSp>
              <xdr:nvGrpSpPr>
                <xdr:cNvPr id="203" name="Grup 202"/>
                <xdr:cNvGrpSpPr/>
              </xdr:nvGrpSpPr>
              <xdr:grpSpPr>
                <a:xfrm>
                  <a:off x="97755734" y="962008"/>
                  <a:ext cx="2380591" cy="1390670"/>
                  <a:chOff x="97755734" y="962008"/>
                  <a:chExt cx="2380591" cy="1390670"/>
                </a:xfrm>
              </xdr:grpSpPr>
              <xdr:cxnSp macro="">
                <xdr:nvCxnSpPr>
                  <xdr:cNvPr id="86" name="Düz Bağlayıcı 85"/>
                  <xdr:cNvCxnSpPr/>
                </xdr:nvCxnSpPr>
                <xdr:spPr>
                  <a:xfrm>
                    <a:off x="99126675" y="1996171"/>
                    <a:ext cx="0" cy="356507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7" name="Düz Bağlayıcı 86"/>
                  <xdr:cNvCxnSpPr/>
                </xdr:nvCxnSpPr>
                <xdr:spPr>
                  <a:xfrm flipH="1">
                    <a:off x="97755734" y="962009"/>
                    <a:ext cx="324633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8" name="Düz Bağlayıcı 87"/>
                  <xdr:cNvCxnSpPr/>
                </xdr:nvCxnSpPr>
                <xdr:spPr>
                  <a:xfrm rot="5400000" flipV="1">
                    <a:off x="98090746" y="955797"/>
                    <a:ext cx="1029717" cy="1042139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200" name="Oval 199"/>
                  <xdr:cNvSpPr/>
                </xdr:nvSpPr>
                <xdr:spPr>
                  <a:xfrm>
                    <a:off x="98793960" y="1590658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201" name="Oval 200"/>
                  <xdr:cNvSpPr/>
                </xdr:nvSpPr>
                <xdr:spPr>
                  <a:xfrm>
                    <a:off x="98641560" y="1447783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sp macro="" textlink="">
                <xdr:nvSpPr>
                  <xdr:cNvPr id="202" name="Oval 201"/>
                  <xdr:cNvSpPr/>
                </xdr:nvSpPr>
                <xdr:spPr>
                  <a:xfrm>
                    <a:off x="98460585" y="1276333"/>
                    <a:ext cx="43200" cy="43200"/>
                  </a:xfrm>
                  <a:prstGeom prst="ellipse">
                    <a:avLst/>
                  </a:prstGeom>
                  <a:solidFill>
                    <a:srgbClr val="C00000"/>
                  </a:solidFill>
                  <a:ln>
                    <a:solidFill>
                      <a:srgbClr val="C00000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tr-TR" sz="1000"/>
                  </a:p>
                </xdr:txBody>
              </xdr:sp>
              <xdr:cxnSp macro="">
                <xdr:nvCxnSpPr>
                  <xdr:cNvPr id="399" name="Düz Bağlayıcı 398"/>
                  <xdr:cNvCxnSpPr/>
                </xdr:nvCxnSpPr>
                <xdr:spPr>
                  <a:xfrm>
                    <a:off x="99939022" y="1002851"/>
                    <a:ext cx="197303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0" name="Düz Bağlayıcı 399"/>
                  <xdr:cNvCxnSpPr/>
                </xdr:nvCxnSpPr>
                <xdr:spPr>
                  <a:xfrm rot="16200000" flipH="1">
                    <a:off x="98736810" y="2171686"/>
                    <a:ext cx="324633" cy="0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401" name="Düz Bağlayıcı 400"/>
                  <xdr:cNvCxnSpPr/>
                </xdr:nvCxnSpPr>
                <xdr:spPr>
                  <a:xfrm flipV="1">
                    <a:off x="98900372" y="990600"/>
                    <a:ext cx="1064503" cy="1016863"/>
                  </a:xfrm>
                  <a:prstGeom prst="line">
                    <a:avLst/>
                  </a:prstGeom>
                  <a:ln w="19050">
                    <a:solidFill>
                      <a:srgbClr val="C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218" name="Grup 217"/>
                <xdr:cNvGrpSpPr/>
              </xdr:nvGrpSpPr>
              <xdr:grpSpPr>
                <a:xfrm rot="10800000">
                  <a:off x="94973787" y="3228958"/>
                  <a:ext cx="5124438" cy="1457342"/>
                  <a:chOff x="93954612" y="3162286"/>
                  <a:chExt cx="5124438" cy="1457342"/>
                </a:xfrm>
              </xdr:grpSpPr>
              <xdr:grpSp>
                <xdr:nvGrpSpPr>
                  <xdr:cNvPr id="204" name="Grup 203"/>
                  <xdr:cNvGrpSpPr/>
                </xdr:nvGrpSpPr>
                <xdr:grpSpPr>
                  <a:xfrm>
                    <a:off x="93954612" y="3162286"/>
                    <a:ext cx="2390763" cy="1394208"/>
                    <a:chOff x="94002237" y="895336"/>
                    <a:chExt cx="2390763" cy="1394208"/>
                  </a:xfrm>
                </xdr:grpSpPr>
                <xdr:cxnSp macro="">
                  <xdr:nvCxnSpPr>
                    <xdr:cNvPr id="205" name="Düz Bağlayıcı 204"/>
                    <xdr:cNvCxnSpPr/>
                  </xdr:nvCxnSpPr>
                  <xdr:spPr>
                    <a:xfrm>
                      <a:off x="96043007" y="962025"/>
                      <a:ext cx="349993" cy="0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206" name="Düz Bağlayıcı 205"/>
                    <xdr:cNvCxnSpPr/>
                  </xdr:nvCxnSpPr>
                  <xdr:spPr>
                    <a:xfrm>
                      <a:off x="94973787" y="1975860"/>
                      <a:ext cx="0" cy="291091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207" name="Düz Bağlayıcı 206"/>
                    <xdr:cNvCxnSpPr/>
                  </xdr:nvCxnSpPr>
                  <xdr:spPr>
                    <a:xfrm flipV="1">
                      <a:off x="94973787" y="962025"/>
                      <a:ext cx="1064622" cy="1009797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208" name="Oval 207"/>
                    <xdr:cNvSpPr/>
                  </xdr:nvSpPr>
                  <xdr:spPr>
                    <a:xfrm>
                      <a:off x="95269050" y="1600200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sp macro="" textlink="">
                  <xdr:nvSpPr>
                    <xdr:cNvPr id="209" name="Oval 208"/>
                    <xdr:cNvSpPr/>
                  </xdr:nvSpPr>
                  <xdr:spPr>
                    <a:xfrm>
                      <a:off x="95430975" y="1438275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sp macro="" textlink="">
                  <xdr:nvSpPr>
                    <xdr:cNvPr id="210" name="Oval 209"/>
                    <xdr:cNvSpPr/>
                  </xdr:nvSpPr>
                  <xdr:spPr>
                    <a:xfrm>
                      <a:off x="95611950" y="1285875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cxnSp macro="">
                  <xdr:nvCxnSpPr>
                    <xdr:cNvPr id="402" name="Düz Bağlayıcı 401"/>
                    <xdr:cNvCxnSpPr/>
                  </xdr:nvCxnSpPr>
                  <xdr:spPr>
                    <a:xfrm rot="16200000">
                      <a:off x="95014306" y="2114548"/>
                      <a:ext cx="349993" cy="0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403" name="Düz Bağlayıcı 402"/>
                    <xdr:cNvCxnSpPr/>
                  </xdr:nvCxnSpPr>
                  <xdr:spPr>
                    <a:xfrm rot="10800000" flipH="1">
                      <a:off x="94002237" y="902203"/>
                      <a:ext cx="116969" cy="0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404" name="Düz Bağlayıcı 403"/>
                    <xdr:cNvCxnSpPr/>
                  </xdr:nvCxnSpPr>
                  <xdr:spPr>
                    <a:xfrm rot="10800000">
                      <a:off x="94117358" y="895336"/>
                      <a:ext cx="1074488" cy="1056272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211" name="Grup 210"/>
                  <xdr:cNvGrpSpPr/>
                </xdr:nvGrpSpPr>
                <xdr:grpSpPr>
                  <a:xfrm>
                    <a:off x="97708109" y="3228958"/>
                    <a:ext cx="1370941" cy="1390670"/>
                    <a:chOff x="97755734" y="962008"/>
                    <a:chExt cx="1370941" cy="1390670"/>
                  </a:xfrm>
                </xdr:grpSpPr>
                <xdr:cxnSp macro="">
                  <xdr:nvCxnSpPr>
                    <xdr:cNvPr id="212" name="Düz Bağlayıcı 211"/>
                    <xdr:cNvCxnSpPr/>
                  </xdr:nvCxnSpPr>
                  <xdr:spPr>
                    <a:xfrm>
                      <a:off x="99126675" y="1996171"/>
                      <a:ext cx="0" cy="356507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213" name="Düz Bağlayıcı 212"/>
                    <xdr:cNvCxnSpPr/>
                  </xdr:nvCxnSpPr>
                  <xdr:spPr>
                    <a:xfrm flipH="1">
                      <a:off x="97755734" y="962009"/>
                      <a:ext cx="324633" cy="0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214" name="Düz Bağlayıcı 213"/>
                    <xdr:cNvCxnSpPr/>
                  </xdr:nvCxnSpPr>
                  <xdr:spPr>
                    <a:xfrm rot="5400000" flipV="1">
                      <a:off x="98090746" y="955797"/>
                      <a:ext cx="1029717" cy="1042139"/>
                    </a:xfrm>
                    <a:prstGeom prst="line">
                      <a:avLst/>
                    </a:prstGeom>
                    <a:ln w="19050">
                      <a:solidFill>
                        <a:srgbClr val="C00000"/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sp macro="" textlink="">
                  <xdr:nvSpPr>
                    <xdr:cNvPr id="215" name="Oval 214"/>
                    <xdr:cNvSpPr/>
                  </xdr:nvSpPr>
                  <xdr:spPr>
                    <a:xfrm>
                      <a:off x="98793960" y="1590658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sp macro="" textlink="">
                  <xdr:nvSpPr>
                    <xdr:cNvPr id="216" name="Oval 215"/>
                    <xdr:cNvSpPr/>
                  </xdr:nvSpPr>
                  <xdr:spPr>
                    <a:xfrm>
                      <a:off x="98641560" y="1447783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  <xdr:sp macro="" textlink="">
                  <xdr:nvSpPr>
                    <xdr:cNvPr id="217" name="Oval 216"/>
                    <xdr:cNvSpPr/>
                  </xdr:nvSpPr>
                  <xdr:spPr>
                    <a:xfrm>
                      <a:off x="98460585" y="1276333"/>
                      <a:ext cx="43200" cy="43200"/>
                    </a:xfrm>
                    <a:prstGeom prst="ellipse">
                      <a:avLst/>
                    </a:prstGeom>
                    <a:solidFill>
                      <a:srgbClr val="C00000"/>
                    </a:solidFill>
                    <a:ln>
                      <a:solidFill>
                        <a:srgbClr val="C00000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tr-TR" sz="1000"/>
                    </a:p>
                  </xdr:txBody>
                </xdr:sp>
              </xdr:grpSp>
            </xdr:grpSp>
          </xdr:grpSp>
          <xdr:grpSp>
            <xdr:nvGrpSpPr>
              <xdr:cNvPr id="240" name="Grup 239"/>
              <xdr:cNvGrpSpPr/>
            </xdr:nvGrpSpPr>
            <xdr:grpSpPr>
              <a:xfrm>
                <a:off x="96659701" y="600075"/>
                <a:ext cx="895349" cy="561976"/>
                <a:chOff x="96659701" y="600075"/>
                <a:chExt cx="895349" cy="561976"/>
              </a:xfrm>
            </xdr:grpSpPr>
            <xdr:cxnSp macro="">
              <xdr:nvCxnSpPr>
                <xdr:cNvPr id="229" name="Düz Bağlayıcı 228"/>
                <xdr:cNvCxnSpPr/>
              </xdr:nvCxnSpPr>
              <xdr:spPr>
                <a:xfrm flipH="1">
                  <a:off x="96974026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2" name="Düz Bağlayıcı 231"/>
                <xdr:cNvCxnSpPr/>
              </xdr:nvCxnSpPr>
              <xdr:spPr>
                <a:xfrm flipH="1">
                  <a:off x="966597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3" name="Düz Bağlayıcı 232"/>
                <xdr:cNvCxnSpPr/>
              </xdr:nvCxnSpPr>
              <xdr:spPr>
                <a:xfrm>
                  <a:off x="96669225" y="600075"/>
                  <a:ext cx="885825" cy="0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34" name="Düz Bağlayıcı 233"/>
                <xdr:cNvCxnSpPr/>
              </xdr:nvCxnSpPr>
              <xdr:spPr>
                <a:xfrm flipH="1">
                  <a:off x="972693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246" name="Grup 245"/>
              <xdr:cNvGrpSpPr/>
            </xdr:nvGrpSpPr>
            <xdr:grpSpPr>
              <a:xfrm rot="16200000">
                <a:off x="94459426" y="2314575"/>
                <a:ext cx="895349" cy="561976"/>
                <a:chOff x="96659701" y="600075"/>
                <a:chExt cx="895349" cy="561976"/>
              </a:xfrm>
            </xdr:grpSpPr>
            <xdr:cxnSp macro="">
              <xdr:nvCxnSpPr>
                <xdr:cNvPr id="247" name="Düz Bağlayıcı 246"/>
                <xdr:cNvCxnSpPr/>
              </xdr:nvCxnSpPr>
              <xdr:spPr>
                <a:xfrm flipH="1">
                  <a:off x="96974026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8" name="Düz Bağlayıcı 247"/>
                <xdr:cNvCxnSpPr/>
              </xdr:nvCxnSpPr>
              <xdr:spPr>
                <a:xfrm flipH="1">
                  <a:off x="966597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49" name="Düz Bağlayıcı 248"/>
                <xdr:cNvCxnSpPr/>
              </xdr:nvCxnSpPr>
              <xdr:spPr>
                <a:xfrm>
                  <a:off x="96669225" y="600075"/>
                  <a:ext cx="885825" cy="0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0" name="Düz Bağlayıcı 249"/>
                <xdr:cNvCxnSpPr/>
              </xdr:nvCxnSpPr>
              <xdr:spPr>
                <a:xfrm flipH="1">
                  <a:off x="972693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251" name="Grup 250"/>
              <xdr:cNvGrpSpPr/>
            </xdr:nvGrpSpPr>
            <xdr:grpSpPr>
              <a:xfrm rot="5400000">
                <a:off x="98769490" y="2343153"/>
                <a:ext cx="833435" cy="566735"/>
                <a:chOff x="96435866" y="595316"/>
                <a:chExt cx="833435" cy="566735"/>
              </a:xfrm>
            </xdr:grpSpPr>
            <xdr:cxnSp macro="">
              <xdr:nvCxnSpPr>
                <xdr:cNvPr id="252" name="Düz Bağlayıcı 251"/>
                <xdr:cNvCxnSpPr/>
              </xdr:nvCxnSpPr>
              <xdr:spPr>
                <a:xfrm flipH="1">
                  <a:off x="96974026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3" name="Düz Bağlayıcı 252"/>
                <xdr:cNvCxnSpPr/>
              </xdr:nvCxnSpPr>
              <xdr:spPr>
                <a:xfrm flipH="1">
                  <a:off x="966597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4" name="Düz Bağlayıcı 253"/>
                <xdr:cNvCxnSpPr/>
              </xdr:nvCxnSpPr>
              <xdr:spPr>
                <a:xfrm rot="16200000" flipH="1">
                  <a:off x="96850204" y="180978"/>
                  <a:ext cx="4758" cy="833434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5" name="Düz Bağlayıcı 254"/>
                <xdr:cNvCxnSpPr/>
              </xdr:nvCxnSpPr>
              <xdr:spPr>
                <a:xfrm flipH="1">
                  <a:off x="972693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256" name="Grup 255"/>
              <xdr:cNvGrpSpPr/>
            </xdr:nvGrpSpPr>
            <xdr:grpSpPr>
              <a:xfrm rot="2782095">
                <a:off x="95281608" y="3681269"/>
                <a:ext cx="719270" cy="477431"/>
                <a:chOff x="96532761" y="633807"/>
                <a:chExt cx="719270" cy="477431"/>
              </a:xfrm>
            </xdr:grpSpPr>
            <xdr:cxnSp macro="">
              <xdr:nvCxnSpPr>
                <xdr:cNvPr id="257" name="Düz Bağlayıcı 256"/>
                <xdr:cNvCxnSpPr>
                  <a:stCxn id="743" idx="2"/>
                  <a:endCxn id="216" idx="0"/>
                </xdr:cNvCxnSpPr>
              </xdr:nvCxnSpPr>
              <xdr:spPr>
                <a:xfrm rot="18817905" flipH="1">
                  <a:off x="96674336" y="654914"/>
                  <a:ext cx="413407" cy="407710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8" name="Düz Bağlayıcı 257"/>
                <xdr:cNvCxnSpPr/>
              </xdr:nvCxnSpPr>
              <xdr:spPr>
                <a:xfrm rot="18817905" flipH="1">
                  <a:off x="96526549" y="851145"/>
                  <a:ext cx="266305" cy="253881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59" name="Düz Bağlayıcı 258"/>
                <xdr:cNvCxnSpPr/>
              </xdr:nvCxnSpPr>
              <xdr:spPr>
                <a:xfrm rot="18817905">
                  <a:off x="96739793" y="625894"/>
                  <a:ext cx="323387" cy="339214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60" name="Düz Bağlayıcı 259"/>
                <xdr:cNvCxnSpPr/>
              </xdr:nvCxnSpPr>
              <xdr:spPr>
                <a:xfrm rot="18817905" flipH="1">
                  <a:off x="97022983" y="844174"/>
                  <a:ext cx="234517" cy="223578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330" name="Grup 329"/>
              <xdr:cNvGrpSpPr/>
            </xdr:nvGrpSpPr>
            <xdr:grpSpPr>
              <a:xfrm rot="10800000">
                <a:off x="96607315" y="4338637"/>
                <a:ext cx="885826" cy="561976"/>
                <a:chOff x="96383475" y="600075"/>
                <a:chExt cx="885826" cy="561976"/>
              </a:xfrm>
            </xdr:grpSpPr>
            <xdr:cxnSp macro="">
              <xdr:nvCxnSpPr>
                <xdr:cNvPr id="331" name="Düz Bağlayıcı 330"/>
                <xdr:cNvCxnSpPr/>
              </xdr:nvCxnSpPr>
              <xdr:spPr>
                <a:xfrm flipH="1">
                  <a:off x="96974026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2" name="Düz Bağlayıcı 331"/>
                <xdr:cNvCxnSpPr/>
              </xdr:nvCxnSpPr>
              <xdr:spPr>
                <a:xfrm flipH="1">
                  <a:off x="966597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3" name="Düz Bağlayıcı 332"/>
                <xdr:cNvCxnSpPr/>
              </xdr:nvCxnSpPr>
              <xdr:spPr>
                <a:xfrm>
                  <a:off x="96383475" y="600075"/>
                  <a:ext cx="885825" cy="0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334" name="Düz Bağlayıcı 333"/>
                <xdr:cNvCxnSpPr/>
              </xdr:nvCxnSpPr>
              <xdr:spPr>
                <a:xfrm flipH="1">
                  <a:off x="97269301" y="600075"/>
                  <a:ext cx="0" cy="561976"/>
                </a:xfrm>
                <a:prstGeom prst="line">
                  <a:avLst/>
                </a:prstGeom>
                <a:ln w="3175">
                  <a:solidFill>
                    <a:srgbClr val="0070C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  <xdr:grpSp>
            <xdr:nvGrpSpPr>
              <xdr:cNvPr id="338" name="Grup 337"/>
              <xdr:cNvGrpSpPr/>
            </xdr:nvGrpSpPr>
            <xdr:grpSpPr>
              <a:xfrm rot="5400000" flipH="1">
                <a:off x="95204588" y="2569538"/>
                <a:ext cx="43200" cy="638175"/>
                <a:chOff x="97383600" y="2681625"/>
                <a:chExt cx="43200" cy="638175"/>
              </a:xfrm>
            </xdr:grpSpPr>
            <xdr:cxnSp macro="">
              <xdr:nvCxnSpPr>
                <xdr:cNvPr id="339" name="Düz Bağlayıcı 338"/>
                <xdr:cNvCxnSpPr/>
              </xdr:nvCxnSpPr>
              <xdr:spPr>
                <a:xfrm rot="5400000" flipH="1">
                  <a:off x="97095638" y="2998163"/>
                  <a:ext cx="633075" cy="0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40" name="Oval 339"/>
                <xdr:cNvSpPr/>
              </xdr:nvSpPr>
              <xdr:spPr>
                <a:xfrm>
                  <a:off x="97383600" y="2981325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  <xdr:sp macro="" textlink="">
              <xdr:nvSpPr>
                <xdr:cNvPr id="341" name="Oval 340"/>
                <xdr:cNvSpPr/>
              </xdr:nvSpPr>
              <xdr:spPr>
                <a:xfrm>
                  <a:off x="97383600" y="3276600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</xdr:grpSp>
          <xdr:grpSp>
            <xdr:nvGrpSpPr>
              <xdr:cNvPr id="344" name="Grup 343"/>
              <xdr:cNvGrpSpPr/>
            </xdr:nvGrpSpPr>
            <xdr:grpSpPr>
              <a:xfrm rot="16200000">
                <a:off x="98869500" y="2628900"/>
                <a:ext cx="43200" cy="576600"/>
                <a:chOff x="97383600" y="2743200"/>
                <a:chExt cx="43200" cy="576600"/>
              </a:xfrm>
            </xdr:grpSpPr>
            <xdr:cxnSp macro="">
              <xdr:nvCxnSpPr>
                <xdr:cNvPr id="345" name="Düz Bağlayıcı 344"/>
                <xdr:cNvCxnSpPr/>
              </xdr:nvCxnSpPr>
              <xdr:spPr>
                <a:xfrm rot="5400000" flipH="1">
                  <a:off x="97126425" y="3028950"/>
                  <a:ext cx="571500" cy="0"/>
                </a:xfrm>
                <a:prstGeom prst="line">
                  <a:avLst/>
                </a:prstGeom>
                <a:ln w="3175">
                  <a:solidFill>
                    <a:srgbClr val="00B05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46" name="Oval 345"/>
                <xdr:cNvSpPr/>
              </xdr:nvSpPr>
              <xdr:spPr>
                <a:xfrm>
                  <a:off x="97383600" y="2981325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  <xdr:sp macro="" textlink="">
              <xdr:nvSpPr>
                <xdr:cNvPr id="347" name="Oval 346"/>
                <xdr:cNvSpPr/>
              </xdr:nvSpPr>
              <xdr:spPr>
                <a:xfrm>
                  <a:off x="97383600" y="3276600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</xdr:grpSp>
          <xdr:grpSp>
            <xdr:nvGrpSpPr>
              <xdr:cNvPr id="352" name="Grup 351"/>
              <xdr:cNvGrpSpPr/>
            </xdr:nvGrpSpPr>
            <xdr:grpSpPr>
              <a:xfrm rot="-2940000" flipV="1">
                <a:off x="95394389" y="1406311"/>
                <a:ext cx="437963" cy="598924"/>
                <a:chOff x="96567445" y="2672289"/>
                <a:chExt cx="437963" cy="733357"/>
              </a:xfrm>
            </xdr:grpSpPr>
            <xdr:cxnSp macro="">
              <xdr:nvCxnSpPr>
                <xdr:cNvPr id="353" name="Düz Bağlayıcı 352"/>
                <xdr:cNvCxnSpPr>
                  <a:stCxn id="355" idx="1"/>
                  <a:endCxn id="742" idx="0"/>
                </xdr:cNvCxnSpPr>
              </xdr:nvCxnSpPr>
              <xdr:spPr>
                <a:xfrm rot="18660000" flipV="1">
                  <a:off x="96481511" y="2758223"/>
                  <a:ext cx="609832" cy="437963"/>
                </a:xfrm>
                <a:prstGeom prst="line">
                  <a:avLst/>
                </a:prstGeom>
                <a:ln w="3175">
                  <a:solidFill>
                    <a:srgbClr val="FF0000"/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sp macro="" textlink="">
              <xdr:nvSpPr>
                <xdr:cNvPr id="355" name="Oval 354"/>
                <xdr:cNvSpPr/>
              </xdr:nvSpPr>
              <xdr:spPr>
                <a:xfrm>
                  <a:off x="96767354" y="3362446"/>
                  <a:ext cx="43200" cy="43200"/>
                </a:xfrm>
                <a:prstGeom prst="ellipse">
                  <a:avLst/>
                </a:prstGeom>
                <a:solidFill>
                  <a:sysClr val="window" lastClr="FFFFFF"/>
                </a:solidFill>
                <a:ln w="3175"/>
              </xdr:spPr>
              <xdr:style>
                <a:lnRef idx="2">
                  <a:schemeClr val="accent1">
                    <a:shade val="50000"/>
                  </a:schemeClr>
                </a:lnRef>
                <a:fillRef idx="1">
                  <a:schemeClr val="accent1"/>
                </a:fillRef>
                <a:effectRef idx="0">
                  <a:schemeClr val="accent1"/>
                </a:effectRef>
                <a:fontRef idx="minor">
                  <a:schemeClr val="lt1"/>
                </a:fontRef>
              </xdr:style>
              <xdr:txBody>
                <a:bodyPr vertOverflow="clip" horzOverflow="clip" rtlCol="0" anchor="t"/>
                <a:lstStyle/>
                <a:p>
                  <a:pPr algn="l"/>
                  <a:endParaRPr lang="tr-TR" sz="1000"/>
                </a:p>
              </xdr:txBody>
            </xdr:sp>
          </xdr:grpSp>
        </xdr:grpSp>
        <xdr:grpSp>
          <xdr:nvGrpSpPr>
            <xdr:cNvPr id="2" name="Grup 1"/>
            <xdr:cNvGrpSpPr/>
          </xdr:nvGrpSpPr>
          <xdr:grpSpPr>
            <a:xfrm rot="16200000">
              <a:off x="97351197" y="4304374"/>
              <a:ext cx="594337" cy="43200"/>
              <a:chOff x="95116650" y="542926"/>
              <a:chExt cx="594337" cy="43200"/>
            </a:xfrm>
          </xdr:grpSpPr>
          <xdr:cxnSp macro="">
            <xdr:nvCxnSpPr>
              <xdr:cNvPr id="722" name="Düz Bağlayıcı 721"/>
              <xdr:cNvCxnSpPr/>
            </xdr:nvCxnSpPr>
            <xdr:spPr>
              <a:xfrm rot="5400000" flipH="1" flipV="1">
                <a:off x="95421130" y="274225"/>
                <a:ext cx="0" cy="579714"/>
              </a:xfrm>
              <a:prstGeom prst="line">
                <a:avLst/>
              </a:prstGeom>
              <a:ln w="3175">
                <a:solidFill>
                  <a:srgbClr val="0070C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723" name="Oval 722"/>
              <xdr:cNvSpPr/>
            </xdr:nvSpPr>
            <xdr:spPr>
              <a:xfrm rot="5400000" flipH="1">
                <a:off x="95430975" y="542926"/>
                <a:ext cx="43200" cy="43200"/>
              </a:xfrm>
              <a:prstGeom prst="ellipse">
                <a:avLst/>
              </a:prstGeom>
              <a:solidFill>
                <a:sysClr val="window" lastClr="FFFFFF"/>
              </a:solidFill>
              <a:ln w="3175"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r-TR" sz="1000"/>
              </a:p>
            </xdr:txBody>
          </xdr:sp>
          <xdr:sp macro="" textlink="">
            <xdr:nvSpPr>
              <xdr:cNvPr id="724" name="Oval 723"/>
              <xdr:cNvSpPr/>
            </xdr:nvSpPr>
            <xdr:spPr>
              <a:xfrm rot="5400000" flipH="1">
                <a:off x="95116650" y="542926"/>
                <a:ext cx="43200" cy="43200"/>
              </a:xfrm>
              <a:prstGeom prst="ellipse">
                <a:avLst/>
              </a:prstGeom>
              <a:solidFill>
                <a:sysClr val="window" lastClr="FFFFFF"/>
              </a:solidFill>
              <a:ln w="3175"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r-TR" sz="1000"/>
              </a:p>
            </xdr:txBody>
          </xdr:sp>
        </xdr:grpSp>
        <xdr:grpSp>
          <xdr:nvGrpSpPr>
            <xdr:cNvPr id="731" name="Grup 730"/>
            <xdr:cNvGrpSpPr/>
          </xdr:nvGrpSpPr>
          <xdr:grpSpPr>
            <a:xfrm rot="5400000">
              <a:off x="97446211" y="1064257"/>
              <a:ext cx="495296" cy="43200"/>
              <a:chOff x="95126175" y="542926"/>
              <a:chExt cx="495296" cy="43200"/>
            </a:xfrm>
          </xdr:grpSpPr>
          <xdr:cxnSp macro="">
            <xdr:nvCxnSpPr>
              <xdr:cNvPr id="732" name="Düz Bağlayıcı 731"/>
              <xdr:cNvCxnSpPr/>
            </xdr:nvCxnSpPr>
            <xdr:spPr>
              <a:xfrm rot="16200000">
                <a:off x="95376378" y="329404"/>
                <a:ext cx="0" cy="490187"/>
              </a:xfrm>
              <a:prstGeom prst="line">
                <a:avLst/>
              </a:prstGeom>
              <a:ln w="3175">
                <a:solidFill>
                  <a:srgbClr val="0070C0"/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733" name="Oval 732"/>
              <xdr:cNvSpPr/>
            </xdr:nvSpPr>
            <xdr:spPr>
              <a:xfrm rot="5400000" flipH="1">
                <a:off x="95421450" y="542926"/>
                <a:ext cx="43200" cy="43200"/>
              </a:xfrm>
              <a:prstGeom prst="ellipse">
                <a:avLst/>
              </a:prstGeom>
              <a:solidFill>
                <a:sysClr val="window" lastClr="FFFFFF"/>
              </a:solidFill>
              <a:ln w="3175"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r-TR" sz="1000"/>
              </a:p>
            </xdr:txBody>
          </xdr:sp>
          <xdr:sp macro="" textlink="">
            <xdr:nvSpPr>
              <xdr:cNvPr id="734" name="Oval 733"/>
              <xdr:cNvSpPr/>
            </xdr:nvSpPr>
            <xdr:spPr>
              <a:xfrm rot="5400000" flipH="1">
                <a:off x="95126175" y="542926"/>
                <a:ext cx="43200" cy="43200"/>
              </a:xfrm>
              <a:prstGeom prst="ellipse">
                <a:avLst/>
              </a:prstGeom>
              <a:solidFill>
                <a:sysClr val="window" lastClr="FFFFFF"/>
              </a:solidFill>
              <a:ln w="3175"/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tr-TR" sz="1000"/>
              </a:p>
            </xdr:txBody>
          </xdr:sp>
        </xdr:grpSp>
      </xdr:grpSp>
      <xdr:sp macro="" textlink="$GL$15">
        <xdr:nvSpPr>
          <xdr:cNvPr id="25" name="Metin kutusu 24"/>
          <xdr:cNvSpPr txBox="1"/>
        </xdr:nvSpPr>
        <xdr:spPr>
          <a:xfrm>
            <a:off x="97307399" y="1257300"/>
            <a:ext cx="832559" cy="247650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fld id="{085A8DD6-3B9F-45FA-87E9-EF799525E1AB}" type="TxLink">
              <a:rPr lang="tr-TR" sz="1100"/>
              <a:pPr/>
              <a:t>10Ф20/10</a:t>
            </a:fld>
            <a:endParaRPr lang="tr-TR" sz="1100"/>
          </a:p>
        </xdr:txBody>
      </xdr:sp>
      <xdr:sp macro="" textlink="$GL$29">
        <xdr:nvSpPr>
          <xdr:cNvPr id="736" name="Metin kutusu 735"/>
          <xdr:cNvSpPr txBox="1"/>
        </xdr:nvSpPr>
        <xdr:spPr>
          <a:xfrm>
            <a:off x="97269299" y="3676650"/>
            <a:ext cx="834940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D5FBE6BE-E9A5-4B89-BAD6-3463531F06E3}" type="TxLink">
              <a:rPr lang="tr-TR" sz="1100"/>
              <a:pPr/>
              <a:t>9Ф18/12</a:t>
            </a:fld>
            <a:endParaRPr lang="tr-TR" sz="1100"/>
          </a:p>
        </xdr:txBody>
      </xdr:sp>
      <xdr:sp macro="" textlink="$DO$29">
        <xdr:nvSpPr>
          <xdr:cNvPr id="737" name="Metin kutusu 736"/>
          <xdr:cNvSpPr txBox="1"/>
        </xdr:nvSpPr>
        <xdr:spPr>
          <a:xfrm>
            <a:off x="98405128" y="2676525"/>
            <a:ext cx="779590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103B3EC5-DA64-4D86-9488-6A3A386F2402}" type="TxLink">
              <a:rPr lang="tr-TR" sz="1100"/>
              <a:pPr/>
              <a:t>10Ф20/10</a:t>
            </a:fld>
            <a:endParaRPr lang="tr-TR" sz="1100"/>
          </a:p>
        </xdr:txBody>
      </xdr:sp>
      <xdr:sp macro="" textlink="$DO$15">
        <xdr:nvSpPr>
          <xdr:cNvPr id="738" name="Metin kutusu 737"/>
          <xdr:cNvSpPr txBox="1"/>
        </xdr:nvSpPr>
        <xdr:spPr>
          <a:xfrm>
            <a:off x="96116775" y="2619375"/>
            <a:ext cx="826624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4CE47C11-DD7D-40F4-A178-0CA88AA5AD26}" type="TxLink">
              <a:rPr lang="tr-TR" sz="1100"/>
              <a:pPr/>
              <a:t>8Ф18/14</a:t>
            </a:fld>
            <a:endParaRPr lang="tr-TR" sz="1100"/>
          </a:p>
        </xdr:txBody>
      </xdr:sp>
      <xdr:sp macro="" textlink="$FS$27">
        <xdr:nvSpPr>
          <xdr:cNvPr id="739" name="Metin kutusu 738"/>
          <xdr:cNvSpPr txBox="1"/>
        </xdr:nvSpPr>
        <xdr:spPr>
          <a:xfrm rot="16200000">
            <a:off x="94757938" y="1522303"/>
            <a:ext cx="827519" cy="192583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fld id="{4643121C-8097-4ABE-AAFB-EF60831A7FCD}" type="TxLink">
              <a:rPr lang="tr-TR" sz="1100"/>
              <a:pPr/>
              <a:t>Ф14/25</a:t>
            </a:fld>
            <a:endParaRPr lang="tr-TR" sz="1100"/>
          </a:p>
        </xdr:txBody>
      </xdr:sp>
      <xdr:sp macro="" textlink="$FS$29">
        <xdr:nvSpPr>
          <xdr:cNvPr id="740" name="Metin kutusu 739"/>
          <xdr:cNvSpPr txBox="1"/>
        </xdr:nvSpPr>
        <xdr:spPr>
          <a:xfrm>
            <a:off x="98136075" y="361950"/>
            <a:ext cx="691461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41CE124A-7FCF-4C8A-8CCF-0C0C69887A0F}" type="TxLink">
              <a:rPr lang="tr-TR" sz="1100"/>
              <a:pPr/>
              <a:t>Ф14/25</a:t>
            </a:fld>
            <a:endParaRPr lang="tr-TR" sz="1100"/>
          </a:p>
        </xdr:txBody>
      </xdr:sp>
      <xdr:sp macro="" textlink="$FS$30">
        <xdr:nvSpPr>
          <xdr:cNvPr id="741" name="Metin kutusu 740"/>
          <xdr:cNvSpPr txBox="1"/>
        </xdr:nvSpPr>
        <xdr:spPr>
          <a:xfrm>
            <a:off x="98050349" y="4667250"/>
            <a:ext cx="830763" cy="282065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94B92D85-3687-47BF-BCFF-82C4D0C481D6}" type="TxLink">
              <a:rPr lang="tr-TR" sz="1100"/>
              <a:pPr/>
              <a:t>Ф14/25</a:t>
            </a:fld>
            <a:endParaRPr lang="tr-TR" sz="1100"/>
          </a:p>
        </xdr:txBody>
      </xdr:sp>
      <xdr:sp macro="" textlink="$DO$15">
        <xdr:nvSpPr>
          <xdr:cNvPr id="742" name="Metin kutusu 741"/>
          <xdr:cNvSpPr txBox="1"/>
        </xdr:nvSpPr>
        <xdr:spPr>
          <a:xfrm rot="18821387">
            <a:off x="96162292" y="1814308"/>
            <a:ext cx="787208" cy="258867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7F48F64C-E0C3-4F46-A62E-ECF35A4B2340}" type="TxLink">
              <a:rPr lang="tr-TR" sz="1100"/>
              <a:pPr/>
              <a:t>8Ф18/14</a:t>
            </a:fld>
            <a:endParaRPr lang="tr-TR" sz="1100"/>
          </a:p>
        </xdr:txBody>
      </xdr:sp>
      <xdr:sp macro="" textlink="$FS$27">
        <xdr:nvSpPr>
          <xdr:cNvPr id="743" name="Metin kutusu 742"/>
          <xdr:cNvSpPr txBox="1"/>
        </xdr:nvSpPr>
        <xdr:spPr>
          <a:xfrm rot="2743280">
            <a:off x="96130759" y="3355374"/>
            <a:ext cx="749185" cy="258867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fld id="{9E5F448E-7B1F-4B19-A281-7BEB171D4CEE}" type="TxLink">
              <a:rPr lang="tr-TR" sz="1100"/>
              <a:pPr/>
              <a:t>Ф14/25</a:t>
            </a:fld>
            <a:endParaRPr lang="tr-TR" sz="1100"/>
          </a:p>
        </xdr:txBody>
      </xdr:sp>
      <xdr:sp macro="" textlink="$FS$28">
        <xdr:nvSpPr>
          <xdr:cNvPr id="744" name="Metin kutusu 743"/>
          <xdr:cNvSpPr txBox="1"/>
        </xdr:nvSpPr>
        <xdr:spPr>
          <a:xfrm rot="16200000">
            <a:off x="99639681" y="1599668"/>
            <a:ext cx="813103" cy="223617"/>
          </a:xfrm>
          <a:prstGeom prst="rect">
            <a:avLst/>
          </a:prstGeom>
          <a:noFill/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fld id="{26E56957-A4C6-46CF-9C22-7BBD8E252C0B}" type="TxLink">
              <a:rPr lang="tr-TR" sz="1100"/>
              <a:pPr/>
              <a:t>Ф14/25</a:t>
            </a:fld>
            <a:endParaRPr lang="tr-TR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276224</xdr:colOff>
      <xdr:row>15</xdr:row>
      <xdr:rowOff>9525</xdr:rowOff>
    </xdr:from>
    <xdr:to>
      <xdr:col>13</xdr:col>
      <xdr:colOff>9524</xdr:colOff>
      <xdr:row>32</xdr:row>
      <xdr:rowOff>104774</xdr:rowOff>
    </xdr:to>
    <xdr:graphicFrame macro="">
      <xdr:nvGraphicFramePr>
        <xdr:cNvPr id="2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U32"/>
  <sheetViews>
    <sheetView showGridLines="0" workbookViewId="0">
      <pane xSplit="9" ySplit="32" topLeftCell="J33" activePane="bottomRight" state="frozenSplit"/>
      <selection activeCell="A2" sqref="A2"/>
      <selection pane="topRight" activeCell="CL2" sqref="CL2"/>
      <selection pane="bottomLeft" activeCell="A33" sqref="A33"/>
      <selection pane="bottomRight" activeCell="P10" sqref="P10"/>
    </sheetView>
  </sheetViews>
  <sheetFormatPr defaultRowHeight="15" customHeight="1"/>
  <cols>
    <col min="1" max="1" width="2.42578125" style="1" customWidth="1"/>
    <col min="2" max="2" width="13.7109375" style="1" customWidth="1"/>
    <col min="3" max="3" width="3.28515625" style="1" customWidth="1"/>
    <col min="4" max="4" width="13.7109375" style="1" customWidth="1"/>
    <col min="5" max="5" width="3.28515625" style="1" customWidth="1"/>
    <col min="6" max="6" width="13.7109375" style="1" customWidth="1"/>
    <col min="7" max="7" width="3.28515625" style="1" customWidth="1"/>
    <col min="8" max="8" width="13.7109375" style="1" customWidth="1"/>
    <col min="9" max="10" width="2" style="1" customWidth="1"/>
    <col min="11" max="11" width="10.5703125" style="1" customWidth="1"/>
    <col min="12" max="12" width="9.140625" style="1"/>
    <col min="13" max="13" width="10.85546875" style="1" bestFit="1" customWidth="1"/>
    <col min="14" max="33" width="9.140625" style="1"/>
    <col min="34" max="34" width="12.140625" style="1" bestFit="1" customWidth="1"/>
    <col min="35" max="41" width="9.140625" style="1"/>
    <col min="42" max="43" width="9.140625" style="147"/>
    <col min="44" max="56" width="9.140625" style="1"/>
    <col min="57" max="59" width="7.85546875" style="1" customWidth="1"/>
    <col min="60" max="60" width="14.85546875" style="1" customWidth="1"/>
    <col min="61" max="67" width="7.85546875" style="1" customWidth="1"/>
    <col min="68" max="68" width="10" style="1" customWidth="1"/>
    <col min="69" max="73" width="7.85546875" style="1" customWidth="1"/>
    <col min="74" max="74" width="7.85546875" style="147" customWidth="1"/>
    <col min="75" max="75" width="7.85546875" style="1" customWidth="1"/>
    <col min="76" max="82" width="4.42578125" style="1" customWidth="1"/>
    <col min="83" max="113" width="9.140625" style="1"/>
    <col min="114" max="114" width="9.85546875" style="1" bestFit="1" customWidth="1"/>
    <col min="115" max="115" width="3.42578125" style="1" customWidth="1"/>
    <col min="116" max="116" width="12" style="1" customWidth="1"/>
    <col min="117" max="117" width="6.85546875" style="1" customWidth="1"/>
    <col min="118" max="118" width="15.7109375" style="1" bestFit="1" customWidth="1"/>
    <col min="119" max="131" width="9.140625" style="1" customWidth="1"/>
    <col min="132" max="132" width="0.7109375" style="1" customWidth="1"/>
    <col min="133" max="133" width="9.140625" style="1" customWidth="1"/>
    <col min="134" max="141" width="9.140625" style="1"/>
    <col min="142" max="142" width="2.7109375" style="1" customWidth="1"/>
    <col min="143" max="143" width="7.5703125" style="148" bestFit="1" customWidth="1"/>
    <col min="144" max="149" width="7.140625" style="1" customWidth="1"/>
    <col min="150" max="150" width="8.140625" style="1" customWidth="1"/>
    <col min="151" max="152" width="7.140625" style="1" customWidth="1"/>
    <col min="153" max="153" width="7.28515625" style="1" customWidth="1"/>
    <col min="154" max="154" width="9.140625" style="1"/>
    <col min="155" max="155" width="20.7109375" style="1" bestFit="1" customWidth="1"/>
    <col min="156" max="165" width="9.140625" style="1"/>
    <col min="166" max="182" width="9.140625" style="1" customWidth="1"/>
    <col min="183" max="189" width="9.140625" style="1"/>
    <col min="190" max="190" width="3.42578125" style="1" customWidth="1"/>
    <col min="191" max="191" width="12" style="1" bestFit="1" customWidth="1"/>
    <col min="192" max="192" width="6.85546875" style="1" customWidth="1"/>
    <col min="193" max="193" width="15.7109375" style="1" bestFit="1" customWidth="1"/>
    <col min="194" max="204" width="9.140625" style="1" customWidth="1"/>
    <col min="205" max="16384" width="9.140625" style="1"/>
  </cols>
  <sheetData>
    <row r="1" spans="1:229" ht="15" hidden="1" customHeight="1">
      <c r="J1" s="2" t="s">
        <v>0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 t="s">
        <v>1</v>
      </c>
      <c r="AI1" s="4"/>
      <c r="AJ1" s="4"/>
      <c r="AK1" s="4"/>
      <c r="AL1" s="4"/>
      <c r="AM1" s="4"/>
      <c r="AN1" s="4"/>
      <c r="AO1" s="4"/>
      <c r="AP1" s="5"/>
      <c r="AQ1" s="5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6" t="s">
        <v>2</v>
      </c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7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8" t="s">
        <v>3</v>
      </c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9"/>
      <c r="DK1" s="10" t="s">
        <v>4</v>
      </c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2" t="s">
        <v>5</v>
      </c>
      <c r="EM1" s="13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0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4" t="s">
        <v>6</v>
      </c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5" t="s">
        <v>7</v>
      </c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</row>
    <row r="2" spans="1:229" ht="15" customHeight="1" thickBot="1">
      <c r="A2" s="16"/>
      <c r="B2" s="16"/>
      <c r="C2" s="16"/>
      <c r="D2" s="16"/>
      <c r="E2" s="16"/>
      <c r="F2" s="17"/>
      <c r="G2" s="16"/>
      <c r="H2" s="17"/>
      <c r="I2" s="16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8" t="s">
        <v>232</v>
      </c>
      <c r="AI2" s="10"/>
      <c r="AJ2" s="10"/>
      <c r="AK2" s="10"/>
      <c r="AL2" s="10"/>
      <c r="AM2" s="10"/>
      <c r="AN2" s="10"/>
      <c r="AO2" s="10"/>
      <c r="AP2" s="19"/>
      <c r="AQ2" s="19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 t="s">
        <v>233</v>
      </c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9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20">
        <f>IF(cells=4,13,IF(cells=3,10,IF(cells=2,7,4)))</f>
        <v>7</v>
      </c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 t="s">
        <v>217</v>
      </c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21"/>
      <c r="GK2" s="10"/>
      <c r="GL2" s="10"/>
      <c r="GM2" s="21"/>
      <c r="GN2" s="21"/>
      <c r="GO2" s="10"/>
      <c r="GP2" s="10"/>
      <c r="GQ2" s="10"/>
      <c r="GR2" s="10"/>
      <c r="GS2" s="10"/>
      <c r="GT2" s="10"/>
      <c r="GU2" s="10"/>
      <c r="GV2" s="10"/>
      <c r="GW2" s="21"/>
      <c r="GX2" s="21"/>
      <c r="GY2" s="21"/>
      <c r="GZ2" s="21"/>
      <c r="HA2" s="21"/>
      <c r="HB2" s="21"/>
      <c r="HC2" s="10"/>
      <c r="HD2" s="10"/>
      <c r="HE2" s="10"/>
      <c r="HF2" s="10"/>
      <c r="HG2" s="10"/>
      <c r="HH2" s="10"/>
      <c r="HI2" s="10"/>
      <c r="HL2" s="1">
        <f t="shared" ref="HL2:HL14" si="0">IF(EM4&lt;&gt;"",EN4,0)</f>
        <v>-38.53538356775482</v>
      </c>
      <c r="HM2" s="1">
        <f t="shared" ref="HM2:HM14" si="1">IF(EN4&lt;&gt;"",EO4,0)</f>
        <v>48.568396117186133</v>
      </c>
      <c r="HN2" s="1">
        <f t="shared" ref="HN2:HN14" si="2">IF(EO4&lt;&gt;"",EP4,0)</f>
        <v>24.327814008169902</v>
      </c>
      <c r="HO2" s="1">
        <f t="shared" ref="HO2:HO14" si="3">IF(EP4&lt;&gt;"",EQ4,0)</f>
        <v>-23.187533098911832</v>
      </c>
      <c r="HP2" s="1">
        <f t="shared" ref="HP2:HP14" si="4">IF(EQ4&lt;&gt;"",ER4,0)</f>
        <v>-48.568396117186133</v>
      </c>
      <c r="HQ2" s="1">
        <f t="shared" ref="HQ2:HQ14" si="5">IF(ER4&lt;&gt;"",ES4,0)</f>
        <v>-18.213858252160577</v>
      </c>
      <c r="HR2" s="1">
        <f t="shared" ref="HR2:HR14" si="6">IF(ES4&lt;&gt;"",ET4,0)</f>
        <v>3.6368353700083667</v>
      </c>
      <c r="HS2" s="1">
        <f t="shared" ref="HS2:HS14" si="7">IF(ET4&lt;&gt;"",EU4,0)</f>
        <v>38.53538356775482</v>
      </c>
      <c r="HT2" s="1">
        <f t="shared" ref="HT2:HT14" si="8">IF(EU4&lt;&gt;"",EV4,0)</f>
        <v>-23.187533098911842</v>
      </c>
      <c r="HU2" s="1">
        <f t="shared" ref="HU2:HU14" si="9">IF(EV4&lt;&gt;"",EW4,0)</f>
        <v>48.568396117186133</v>
      </c>
    </row>
    <row r="3" spans="1:229" ht="15" customHeight="1" thickBot="1">
      <c r="A3" s="16"/>
      <c r="B3" s="16"/>
      <c r="C3" s="16"/>
      <c r="D3" s="16"/>
      <c r="E3" s="16"/>
      <c r="F3" s="16"/>
      <c r="G3" s="16"/>
      <c r="H3" s="17"/>
      <c r="I3" s="16"/>
      <c r="J3" s="10"/>
      <c r="K3" s="18" t="s">
        <v>16</v>
      </c>
      <c r="L3" s="268" t="s">
        <v>214</v>
      </c>
      <c r="M3" s="269"/>
      <c r="N3" s="269"/>
      <c r="O3" s="269"/>
      <c r="P3" s="269"/>
      <c r="Q3" s="27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 t="s">
        <v>12</v>
      </c>
      <c r="AK3" s="22">
        <v>2</v>
      </c>
      <c r="AL3" s="10"/>
      <c r="AM3" s="10"/>
      <c r="AN3" s="10"/>
      <c r="AO3" s="10"/>
      <c r="AP3" s="19"/>
      <c r="AQ3" s="19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9"/>
      <c r="BK3" s="19"/>
      <c r="BL3" s="19"/>
      <c r="BM3" s="19"/>
      <c r="BN3" s="19"/>
      <c r="BO3" s="19"/>
      <c r="BP3" s="19"/>
      <c r="BQ3" s="19"/>
      <c r="BR3" s="10"/>
      <c r="BS3" s="10"/>
      <c r="BT3" s="10"/>
      <c r="BU3" s="10"/>
      <c r="BV3" s="19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23" t="s">
        <v>185</v>
      </c>
      <c r="DM3" s="10"/>
      <c r="DN3" s="24" t="s">
        <v>221</v>
      </c>
      <c r="DO3" s="25" t="s">
        <v>29</v>
      </c>
      <c r="DP3" s="26" t="str">
        <f>IF(cells=4,"[13]",IF(cells=3,"[10]",IF(cells=2,"[7]","[4]")))</f>
        <v>[7]</v>
      </c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27" t="s">
        <v>39</v>
      </c>
      <c r="EN3" s="28" t="s">
        <v>151</v>
      </c>
      <c r="EO3" s="28" t="s">
        <v>152</v>
      </c>
      <c r="EP3" s="28" t="s">
        <v>85</v>
      </c>
      <c r="EQ3" s="28" t="s">
        <v>153</v>
      </c>
      <c r="ER3" s="28" t="s">
        <v>154</v>
      </c>
      <c r="ES3" s="28" t="s">
        <v>84</v>
      </c>
      <c r="ET3" s="28" t="s">
        <v>160</v>
      </c>
      <c r="EU3" s="28" t="s">
        <v>162</v>
      </c>
      <c r="EV3" s="28" t="s">
        <v>163</v>
      </c>
      <c r="EW3" s="28" t="s">
        <v>198</v>
      </c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29" t="s">
        <v>207</v>
      </c>
      <c r="GJ3" s="21"/>
      <c r="GK3" s="30" t="s">
        <v>221</v>
      </c>
      <c r="GL3" s="31" t="s">
        <v>30</v>
      </c>
      <c r="GM3" s="32" t="s">
        <v>189</v>
      </c>
      <c r="GN3" s="32" t="s">
        <v>190</v>
      </c>
      <c r="GO3" s="33" t="s">
        <v>191</v>
      </c>
      <c r="GP3" s="10"/>
      <c r="GQ3" s="10"/>
      <c r="GR3" s="10"/>
      <c r="GS3" s="10"/>
      <c r="GT3" s="10"/>
      <c r="GU3" s="10"/>
      <c r="GV3" s="10"/>
      <c r="GW3" s="21"/>
      <c r="GX3" s="21"/>
      <c r="GY3" s="21"/>
      <c r="GZ3" s="34"/>
      <c r="HA3" s="21"/>
      <c r="HB3" s="21"/>
      <c r="HC3" s="10"/>
      <c r="HD3" s="10"/>
      <c r="HE3" s="10"/>
      <c r="HF3" s="10"/>
      <c r="HG3" s="10"/>
      <c r="HH3" s="10"/>
      <c r="HI3" s="10"/>
      <c r="HL3" s="1">
        <f t="shared" si="0"/>
        <v>38.535383567754813</v>
      </c>
      <c r="HM3" s="1">
        <f t="shared" si="1"/>
        <v>-74.060426337183884</v>
      </c>
      <c r="HN3" s="1">
        <f t="shared" si="2"/>
        <v>-24.327814008169899</v>
      </c>
      <c r="HO3" s="1">
        <f t="shared" si="3"/>
        <v>-38.535383567754813</v>
      </c>
      <c r="HP3" s="1">
        <f t="shared" si="4"/>
        <v>-91.265033636569399</v>
      </c>
      <c r="HQ3" s="1">
        <f t="shared" si="5"/>
        <v>50.349782548490509</v>
      </c>
      <c r="HR3" s="1">
        <f t="shared" si="6"/>
        <v>-25.851885836916136</v>
      </c>
      <c r="HS3" s="1">
        <f t="shared" si="7"/>
        <v>-74.060426337183856</v>
      </c>
      <c r="HT3" s="1">
        <f t="shared" si="8"/>
        <v>91.265033636569399</v>
      </c>
      <c r="HU3" s="1">
        <f t="shared" si="9"/>
        <v>38.535383567754813</v>
      </c>
    </row>
    <row r="4" spans="1:229" ht="15" customHeight="1">
      <c r="A4" s="16"/>
      <c r="B4" s="16"/>
      <c r="C4" s="16"/>
      <c r="D4" s="16"/>
      <c r="E4" s="16"/>
      <c r="F4" s="16"/>
      <c r="G4" s="16"/>
      <c r="H4" s="17"/>
      <c r="I4" s="16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9"/>
      <c r="AQ4" s="19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35" t="s">
        <v>203</v>
      </c>
      <c r="BI4" s="36">
        <v>9.3000000000000007</v>
      </c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9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34" t="s">
        <v>224</v>
      </c>
      <c r="DM4" s="37">
        <f>Fc</f>
        <v>13</v>
      </c>
      <c r="DN4" s="38" t="s">
        <v>245</v>
      </c>
      <c r="DO4" s="39">
        <f>MAX(ABS(EP4),ABS(ES4))</f>
        <v>24.327814008169902</v>
      </c>
      <c r="DP4" s="40">
        <f>MAX(ABS(VLOOKUP($DK$2,$EM$4:$ES$16,4,FALSE)),ABS(VLOOKUP($DK$2,$EM$4:$ES$16,7,FALSE)))</f>
        <v>24.327814008169913</v>
      </c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28">
        <f>IF(F.E.M!D2&lt;=NOM,F.E.M!D2,"")</f>
        <v>1</v>
      </c>
      <c r="EN4" s="41">
        <f t="array" ref="EN4:ES4">IF(EM4&lt;&gt;"",TRANSPOSE(F.E.M!AQ2:AQ7),"")</f>
        <v>-38.53538356775482</v>
      </c>
      <c r="EO4" s="41">
        <v>48.568396117186133</v>
      </c>
      <c r="EP4" s="41">
        <v>24.327814008169902</v>
      </c>
      <c r="EQ4" s="41">
        <v>-23.187533098911832</v>
      </c>
      <c r="ER4" s="41">
        <v>-48.568396117186133</v>
      </c>
      <c r="ES4" s="41">
        <v>-18.213858252160577</v>
      </c>
      <c r="ET4" s="42">
        <f>IF(EM4&lt;&gt;"",WORKS!J45,"")</f>
        <v>3.6368353700083667</v>
      </c>
      <c r="EU4" s="42">
        <f>IF(EM4&lt;&gt;"",WORKS!A88,"")</f>
        <v>38.53538356775482</v>
      </c>
      <c r="EV4" s="42">
        <f>IF(EM4&lt;&gt;"",WORKS!K88,"")</f>
        <v>-23.187533098911842</v>
      </c>
      <c r="EW4" s="42">
        <f>IF(EM4&lt;&gt;"",ABS(ER4),"")</f>
        <v>48.568396117186133</v>
      </c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10"/>
      <c r="GB4" s="10"/>
      <c r="GC4" s="10"/>
      <c r="GD4" s="10"/>
      <c r="GE4" s="10"/>
      <c r="GF4" s="10"/>
      <c r="GG4" s="10"/>
      <c r="GH4" s="10"/>
      <c r="GI4" s="34" t="s">
        <v>224</v>
      </c>
      <c r="GJ4" s="37">
        <f>Fc</f>
        <v>13</v>
      </c>
      <c r="GK4" s="43" t="s">
        <v>245</v>
      </c>
      <c r="GL4" s="44">
        <f>MAX(ABS(EP5),ABS(ES5))</f>
        <v>50.349782548490509</v>
      </c>
      <c r="GM4" s="45">
        <f>IF(ISNUMBER(EP8),MAX(ABS(EP8),ABS(ES8)),0)</f>
        <v>50.349782548490502</v>
      </c>
      <c r="GN4" s="45">
        <f>IF(ISNUMBER(EP11),MAX(ABS(EP11),ABS(ES11)),0)</f>
        <v>0</v>
      </c>
      <c r="GO4" s="46">
        <f>IF(ISNUMBER(EP14),MAX(ABS(EP14),ABS(ES14)),0)</f>
        <v>0</v>
      </c>
      <c r="GP4" s="10"/>
      <c r="GQ4" s="10"/>
      <c r="GR4" s="10"/>
      <c r="GS4" s="10"/>
      <c r="GT4" s="10"/>
      <c r="GU4" s="10"/>
      <c r="GV4" s="10"/>
      <c r="GW4" s="21"/>
      <c r="GX4" s="21"/>
      <c r="GY4" s="21"/>
      <c r="GZ4" s="34"/>
      <c r="HA4" s="21"/>
      <c r="HB4" s="21"/>
      <c r="HC4" s="10"/>
      <c r="HD4" s="10"/>
      <c r="HE4" s="10"/>
      <c r="HF4" s="10"/>
      <c r="HG4" s="10"/>
      <c r="HH4" s="10"/>
      <c r="HI4" s="10"/>
      <c r="HL4" s="1">
        <f t="shared" si="0"/>
        <v>23.187533098911697</v>
      </c>
      <c r="HM4" s="1">
        <f t="shared" si="1"/>
        <v>48.568396117186133</v>
      </c>
      <c r="HN4" s="1">
        <f t="shared" si="2"/>
        <v>18.213858252160573</v>
      </c>
      <c r="HO4" s="1">
        <f t="shared" si="3"/>
        <v>-23.187533098911697</v>
      </c>
      <c r="HP4" s="1">
        <f t="shared" si="4"/>
        <v>56.525026454992336</v>
      </c>
      <c r="HQ4" s="1">
        <f t="shared" si="5"/>
        <v>-30.248261638092451</v>
      </c>
      <c r="HR4" s="1">
        <f t="shared" si="6"/>
        <v>15.735171844474751</v>
      </c>
      <c r="HS4" s="1">
        <f t="shared" si="7"/>
        <v>48.56839611718614</v>
      </c>
      <c r="HT4" s="1">
        <f t="shared" si="8"/>
        <v>-56.525026454992343</v>
      </c>
      <c r="HU4" s="1">
        <f t="shared" si="9"/>
        <v>23.187533098911697</v>
      </c>
    </row>
    <row r="5" spans="1:229" ht="15" customHeight="1">
      <c r="A5" s="16"/>
      <c r="B5" s="16"/>
      <c r="C5" s="16"/>
      <c r="D5" s="16"/>
      <c r="E5" s="16"/>
      <c r="F5" s="16"/>
      <c r="G5" s="16"/>
      <c r="H5" s="17"/>
      <c r="I5" s="16"/>
      <c r="J5" s="10"/>
      <c r="K5" s="10"/>
      <c r="L5" s="10" t="s">
        <v>17</v>
      </c>
      <c r="M5" s="10"/>
      <c r="N5" s="47" t="s">
        <v>65</v>
      </c>
      <c r="O5" s="10" t="s">
        <v>244</v>
      </c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8" t="s">
        <v>67</v>
      </c>
      <c r="AK5" s="48">
        <v>8</v>
      </c>
      <c r="AL5" s="10"/>
      <c r="AM5" s="10"/>
      <c r="AN5" s="10"/>
      <c r="AO5" s="10"/>
      <c r="AP5" s="19"/>
      <c r="AQ5" s="19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9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9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34" t="s">
        <v>223</v>
      </c>
      <c r="DM5" s="37">
        <f>Fctd</f>
        <v>1</v>
      </c>
      <c r="DN5" s="38" t="s">
        <v>246</v>
      </c>
      <c r="DO5" s="49">
        <f>ABS(ET4)</f>
        <v>3.6368353700083667</v>
      </c>
      <c r="DP5" s="50">
        <f>ABS(VLOOKUP($DK$2,$EM$4:$ET$16,8,FALSE))</f>
        <v>24.327814008169913</v>
      </c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28">
        <f>IF(F.E.M!D3&lt;=NOM,F.E.M!D3,"")</f>
        <v>2</v>
      </c>
      <c r="EN5" s="41">
        <f t="array" ref="EN5:ES5">IF(EM5&lt;&gt;"",TRANSPOSE(F.E.M!AQ9:AQ14),"")</f>
        <v>38.535383567754813</v>
      </c>
      <c r="EO5" s="41">
        <v>-74.060426337183884</v>
      </c>
      <c r="EP5" s="41">
        <v>-24.327814008169899</v>
      </c>
      <c r="EQ5" s="41">
        <v>-38.535383567754813</v>
      </c>
      <c r="ER5" s="41">
        <v>-91.265033636569399</v>
      </c>
      <c r="ES5" s="41">
        <v>50.349782548490509</v>
      </c>
      <c r="ET5" s="42">
        <f>IF(EM5&lt;&gt;"",WORKS!J46,"")</f>
        <v>-25.851885836916136</v>
      </c>
      <c r="EU5" s="42">
        <f>IF(EM5&lt;&gt;"",WORKS!A89,"")</f>
        <v>-74.060426337183856</v>
      </c>
      <c r="EV5" s="42">
        <f>IF(EM5&lt;&gt;"",WORKS!K89,"")</f>
        <v>91.265033636569399</v>
      </c>
      <c r="EW5" s="42">
        <f>IF(EM5&lt;&gt;"",ABS(EQ5),"")</f>
        <v>38.535383567754813</v>
      </c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10"/>
      <c r="GB5" s="10"/>
      <c r="GC5" s="10"/>
      <c r="GD5" s="10"/>
      <c r="GE5" s="10"/>
      <c r="GF5" s="10"/>
      <c r="GG5" s="10"/>
      <c r="GH5" s="10"/>
      <c r="GI5" s="34" t="s">
        <v>223</v>
      </c>
      <c r="GJ5" s="37">
        <f>Fctd</f>
        <v>1</v>
      </c>
      <c r="GK5" s="51" t="s">
        <v>246</v>
      </c>
      <c r="GL5" s="49">
        <f>ABS(ET5)</f>
        <v>25.851885836916136</v>
      </c>
      <c r="GM5" s="52">
        <f>IF(ISNUMBER(EM8),ABS(ET8),0)</f>
        <v>25.851885836916129</v>
      </c>
      <c r="GN5" s="52">
        <f>IF(ISNUMBER(EM11),ABS(ET11),0)</f>
        <v>0</v>
      </c>
      <c r="GO5" s="53">
        <f>IF(ISNUMBER(EM14),ABS(ET14),0)</f>
        <v>0</v>
      </c>
      <c r="GP5" s="10"/>
      <c r="GQ5" s="10"/>
      <c r="GR5" s="10"/>
      <c r="GS5" s="10"/>
      <c r="GT5" s="10"/>
      <c r="GU5" s="10"/>
      <c r="GV5" s="10"/>
      <c r="GW5" s="21"/>
      <c r="GX5" s="21"/>
      <c r="GY5" s="21"/>
      <c r="GZ5" s="34"/>
      <c r="HA5" s="21"/>
      <c r="HB5" s="21"/>
      <c r="HC5" s="10"/>
      <c r="HD5" s="10"/>
      <c r="HE5" s="10"/>
      <c r="HF5" s="10"/>
      <c r="HG5" s="10"/>
      <c r="HH5" s="10"/>
      <c r="HI5" s="10"/>
      <c r="HL5" s="1">
        <f t="shared" si="0"/>
        <v>5.916901285777544E-15</v>
      </c>
      <c r="HM5" s="1">
        <f t="shared" si="1"/>
        <v>113.0500529099847</v>
      </c>
      <c r="HN5" s="1">
        <f t="shared" si="2"/>
        <v>-8.8919773783562169E-15</v>
      </c>
      <c r="HO5" s="1">
        <f t="shared" si="3"/>
        <v>-5.916901285777544E-15</v>
      </c>
      <c r="HP5" s="1">
        <f t="shared" si="4"/>
        <v>-113.0500529099847</v>
      </c>
      <c r="HQ5" s="1">
        <f t="shared" si="5"/>
        <v>-1.0456482794186401E-14</v>
      </c>
      <c r="HR5" s="1">
        <f t="shared" si="6"/>
        <v>-8.8919773783562169E-15</v>
      </c>
      <c r="HS5" s="1">
        <f t="shared" si="7"/>
        <v>-5.9995225341217419E-15</v>
      </c>
      <c r="HT5" s="1">
        <f t="shared" si="8"/>
        <v>-5.9995225341217419E-15</v>
      </c>
      <c r="HU5" s="1">
        <f t="shared" si="9"/>
        <v>113.0500529099847</v>
      </c>
    </row>
    <row r="6" spans="1:229" ht="15" customHeight="1">
      <c r="A6" s="16"/>
      <c r="B6" s="16"/>
      <c r="C6" s="16"/>
      <c r="D6" s="16"/>
      <c r="E6" s="16"/>
      <c r="F6" s="16"/>
      <c r="G6" s="16"/>
      <c r="H6" s="16"/>
      <c r="I6" s="16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9"/>
      <c r="AQ6" s="19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54" t="s">
        <v>69</v>
      </c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9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34" t="s">
        <v>225</v>
      </c>
      <c r="DM6" s="37">
        <f>Fy</f>
        <v>365</v>
      </c>
      <c r="DN6" s="38" t="s">
        <v>220</v>
      </c>
      <c r="DO6" s="49">
        <f>MAX(DO4:DO5)</f>
        <v>24.327814008169902</v>
      </c>
      <c r="DP6" s="50">
        <f>MAX(DP4:DP5)</f>
        <v>24.327814008169913</v>
      </c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28">
        <f>IF(F.E.M!D4&lt;=NOM,F.E.M!D4,"")</f>
        <v>3</v>
      </c>
      <c r="EN6" s="41">
        <f t="array" ref="EN6:ES6">IF(EM6&lt;&gt;"",TRANSPOSE(F.E.M!AQ16:AQ21),"")</f>
        <v>23.187533098911697</v>
      </c>
      <c r="EO6" s="41">
        <v>48.568396117186133</v>
      </c>
      <c r="EP6" s="41">
        <v>18.213858252160573</v>
      </c>
      <c r="EQ6" s="41">
        <v>-23.187533098911697</v>
      </c>
      <c r="ER6" s="41">
        <v>56.525026454992336</v>
      </c>
      <c r="ES6" s="41">
        <v>-30.248261638092451</v>
      </c>
      <c r="ET6" s="42">
        <f>IF(EM6&lt;&gt;"",WORKS!J47,"")</f>
        <v>15.735171844474751</v>
      </c>
      <c r="EU6" s="42">
        <f>IF(EM6&lt;&gt;"",WORKS!A90,"")</f>
        <v>48.56839611718614</v>
      </c>
      <c r="EV6" s="42">
        <f>IF(EM6&lt;&gt;"",WORKS!K90,"")</f>
        <v>-56.525026454992343</v>
      </c>
      <c r="EW6" s="42">
        <f>IF(EM6&lt;&gt;"",ABS(EQ6),"")</f>
        <v>23.187533098911697</v>
      </c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10"/>
      <c r="GB6" s="10"/>
      <c r="GC6" s="10"/>
      <c r="GD6" s="10"/>
      <c r="GE6" s="10"/>
      <c r="GF6" s="10"/>
      <c r="GG6" s="10"/>
      <c r="GH6" s="10"/>
      <c r="GI6" s="34" t="s">
        <v>225</v>
      </c>
      <c r="GJ6" s="37">
        <f>Fy</f>
        <v>365</v>
      </c>
      <c r="GK6" s="51" t="s">
        <v>220</v>
      </c>
      <c r="GL6" s="49">
        <f>MAX(GL4:GL5)</f>
        <v>50.349782548490509</v>
      </c>
      <c r="GM6" s="52">
        <f>MAX(GM4:GM5)</f>
        <v>50.349782548490502</v>
      </c>
      <c r="GN6" s="52">
        <f t="shared" ref="GN6:GO6" si="10">MAX(GN4:GN5)</f>
        <v>0</v>
      </c>
      <c r="GO6" s="53">
        <f t="shared" si="10"/>
        <v>0</v>
      </c>
      <c r="GP6" s="10"/>
      <c r="GQ6" s="10"/>
      <c r="GR6" s="10"/>
      <c r="GS6" s="10"/>
      <c r="GT6" s="10"/>
      <c r="GU6" s="10"/>
      <c r="GV6" s="10"/>
      <c r="GW6" s="21"/>
      <c r="GX6" s="21"/>
      <c r="GY6" s="21"/>
      <c r="GZ6" s="34"/>
      <c r="HA6" s="21"/>
      <c r="HB6" s="21"/>
      <c r="HC6" s="10"/>
      <c r="HD6" s="10"/>
      <c r="HE6" s="10"/>
      <c r="HF6" s="10"/>
      <c r="HG6" s="10"/>
      <c r="HH6" s="10"/>
      <c r="HI6" s="10"/>
      <c r="HL6" s="1">
        <f t="shared" si="0"/>
        <v>38.535383567754842</v>
      </c>
      <c r="HM6" s="1">
        <f t="shared" si="1"/>
        <v>-91.265033636569399</v>
      </c>
      <c r="HN6" s="1">
        <f t="shared" si="2"/>
        <v>-50.349782548490502</v>
      </c>
      <c r="HO6" s="1">
        <f t="shared" si="3"/>
        <v>-38.535383567754842</v>
      </c>
      <c r="HP6" s="1">
        <f t="shared" si="4"/>
        <v>-74.060426337183884</v>
      </c>
      <c r="HQ6" s="1">
        <f t="shared" si="5"/>
        <v>24.327814008169906</v>
      </c>
      <c r="HR6" s="1">
        <f t="shared" si="6"/>
        <v>-25.851885836916129</v>
      </c>
      <c r="HS6" s="1">
        <f t="shared" si="7"/>
        <v>-91.265033636569385</v>
      </c>
      <c r="HT6" s="1">
        <f t="shared" si="8"/>
        <v>74.06042633718387</v>
      </c>
      <c r="HU6" s="1">
        <f t="shared" si="9"/>
        <v>38.535383567754842</v>
      </c>
    </row>
    <row r="7" spans="1:229" ht="15" customHeight="1">
      <c r="A7" s="16"/>
      <c r="B7" s="16"/>
      <c r="C7" s="16"/>
      <c r="D7" s="16"/>
      <c r="E7" s="16"/>
      <c r="F7" s="16"/>
      <c r="G7" s="16"/>
      <c r="H7" s="17"/>
      <c r="I7" s="16"/>
      <c r="J7" s="10"/>
      <c r="K7" s="55" t="s">
        <v>18</v>
      </c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8" t="s">
        <v>15</v>
      </c>
      <c r="AK7" s="56">
        <v>100</v>
      </c>
      <c r="AL7" s="10"/>
      <c r="AM7" s="10"/>
      <c r="AN7" s="10"/>
      <c r="AO7" s="10"/>
      <c r="AP7" s="19"/>
      <c r="AQ7" s="19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9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34" t="s">
        <v>210</v>
      </c>
      <c r="DM7" s="37">
        <f>EWT</f>
        <v>30</v>
      </c>
      <c r="DN7" s="38" t="s">
        <v>247</v>
      </c>
      <c r="DO7" s="57" t="str">
        <f>IF((1.2*DO6)^0.5&lt;=$DM$10,"OK","NO")</f>
        <v>OK</v>
      </c>
      <c r="DP7" s="58" t="str">
        <f>IF((1.2*DP6)^0.5&lt;=$DM$10,"OK","NO")</f>
        <v>OK</v>
      </c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28">
        <f>IF(F.E.M!D5&lt;=NOM,F.E.M!D5,"")</f>
        <v>4</v>
      </c>
      <c r="EN7" s="41">
        <f t="array" ref="EN7:ES7">IF(EM7&lt;&gt;"",TRANSPOSE(F.E.M!AQ23:AQ28),"")</f>
        <v>5.916901285777544E-15</v>
      </c>
      <c r="EO7" s="41">
        <v>113.0500529099847</v>
      </c>
      <c r="EP7" s="41">
        <v>-8.8919773783562169E-15</v>
      </c>
      <c r="EQ7" s="41">
        <v>-5.916901285777544E-15</v>
      </c>
      <c r="ER7" s="41">
        <v>-113.0500529099847</v>
      </c>
      <c r="ES7" s="41">
        <v>-1.0456482794186401E-14</v>
      </c>
      <c r="ET7" s="42">
        <f>IF(VWE="No",EP7,IF(EM7&lt;&gt;"",WORKS!J48,""))</f>
        <v>-8.8919773783562169E-15</v>
      </c>
      <c r="EU7" s="42">
        <f>IF(EM7&lt;&gt;"",WORKS!A91,"")</f>
        <v>-5.9995225341217419E-15</v>
      </c>
      <c r="EV7" s="42">
        <f>IF(EM7&lt;&gt;"",WORKS!K91,"")</f>
        <v>-5.9995225341217419E-15</v>
      </c>
      <c r="EW7" s="42">
        <f>IF(EM7&lt;&gt;"",ABS(ER7),"")</f>
        <v>113.0500529099847</v>
      </c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10"/>
      <c r="GB7" s="10"/>
      <c r="GC7" s="10"/>
      <c r="GD7" s="10"/>
      <c r="GE7" s="10"/>
      <c r="GF7" s="10"/>
      <c r="GG7" s="10"/>
      <c r="GH7" s="10"/>
      <c r="GI7" s="34" t="s">
        <v>210</v>
      </c>
      <c r="GJ7" s="37">
        <f>TSH</f>
        <v>30</v>
      </c>
      <c r="GK7" s="51" t="s">
        <v>247</v>
      </c>
      <c r="GL7" s="57" t="str">
        <f>IF((1.2*GL6)^0.5&lt;=$GJ$24,"OK","NO")</f>
        <v>OK</v>
      </c>
      <c r="GM7" s="59" t="str">
        <f>IF((1.2*GM6)^0.5&lt;=$GJ$24,"OK","NO")</f>
        <v>OK</v>
      </c>
      <c r="GN7" s="59" t="str">
        <f>IF((1.2*GN6)^0.5&lt;=$GJ$24,"OK","NO")</f>
        <v>OK</v>
      </c>
      <c r="GO7" s="60" t="str">
        <f>IF((1.2*GO6)^0.5&lt;=$GJ$24,"OK","NO")</f>
        <v>OK</v>
      </c>
      <c r="GP7" s="10"/>
      <c r="GQ7" s="10"/>
      <c r="GR7" s="10"/>
      <c r="GS7" s="10"/>
      <c r="GT7" s="10"/>
      <c r="GU7" s="10"/>
      <c r="GV7" s="10"/>
      <c r="GW7" s="21"/>
      <c r="GX7" s="21"/>
      <c r="GY7" s="21"/>
      <c r="GZ7" s="34"/>
      <c r="HA7" s="21"/>
      <c r="HB7" s="21"/>
      <c r="HC7" s="10"/>
      <c r="HD7" s="10"/>
      <c r="HE7" s="10"/>
      <c r="HF7" s="10"/>
      <c r="HG7" s="10"/>
      <c r="HH7" s="10"/>
      <c r="HI7" s="10"/>
      <c r="HL7" s="1">
        <f t="shared" si="0"/>
        <v>23.187533098911651</v>
      </c>
      <c r="HM7" s="1">
        <f t="shared" si="1"/>
        <v>56.525026454992336</v>
      </c>
      <c r="HN7" s="1">
        <f t="shared" si="2"/>
        <v>30.248261638092458</v>
      </c>
      <c r="HO7" s="1">
        <f t="shared" si="3"/>
        <v>-23.187533098911651</v>
      </c>
      <c r="HP7" s="1">
        <f t="shared" si="4"/>
        <v>48.568396117186133</v>
      </c>
      <c r="HQ7" s="1">
        <f t="shared" si="5"/>
        <v>-18.213858252160563</v>
      </c>
      <c r="HR7" s="1">
        <f t="shared" si="6"/>
        <v>15.735171844474751</v>
      </c>
      <c r="HS7" s="1">
        <f t="shared" si="7"/>
        <v>56.525026454992343</v>
      </c>
      <c r="HT7" s="1">
        <f t="shared" si="8"/>
        <v>-48.56839611718614</v>
      </c>
      <c r="HU7" s="1">
        <f t="shared" si="9"/>
        <v>23.187533098911651</v>
      </c>
    </row>
    <row r="8" spans="1:229" ht="15" customHeight="1" thickBot="1">
      <c r="A8" s="16"/>
      <c r="B8" s="16"/>
      <c r="C8" s="16"/>
      <c r="D8" s="16"/>
      <c r="E8" s="16"/>
      <c r="F8" s="16"/>
      <c r="G8" s="16"/>
      <c r="H8" s="16"/>
      <c r="I8" s="16"/>
      <c r="J8" s="10"/>
      <c r="K8" s="10"/>
      <c r="L8" s="18" t="s">
        <v>169</v>
      </c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9"/>
      <c r="AQ8" s="19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35" t="s">
        <v>74</v>
      </c>
      <c r="BI8" s="61">
        <f>(TSH*Gc/100+cells*GEL^2*Gc/B/10000)</f>
        <v>7.8149606299212602</v>
      </c>
      <c r="BJ8" s="19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9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34" t="s">
        <v>211</v>
      </c>
      <c r="DM8" s="37">
        <v>100</v>
      </c>
      <c r="DN8" s="38" t="s">
        <v>248</v>
      </c>
      <c r="DO8" s="57">
        <f>$DM$10/100-SQRT(($DM$10/100)^2-2*DO6/(0.85*Fc*1000*$DM$8/100))</f>
        <v>8.9672724605066867E-3</v>
      </c>
      <c r="DP8" s="58">
        <f>$DM$10/100-SQRT(($DM$10/100)^2-2*DP6/(0.85*Fc*1000*$DM$8/100))</f>
        <v>8.9672724605066867E-3</v>
      </c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28">
        <f>IF(F.E.M!D6&lt;=NOM,F.E.M!D6,"")</f>
        <v>5</v>
      </c>
      <c r="EN8" s="41">
        <f t="array" ref="EN8:ES8">IF(EM8&lt;&gt;"",TRANSPOSE(F.E.M!AQ30:AQ35),"")</f>
        <v>38.535383567754842</v>
      </c>
      <c r="EO8" s="41">
        <v>-91.265033636569399</v>
      </c>
      <c r="EP8" s="41">
        <v>-50.349782548490502</v>
      </c>
      <c r="EQ8" s="41">
        <v>-38.535383567754842</v>
      </c>
      <c r="ER8" s="41">
        <v>-74.060426337183884</v>
      </c>
      <c r="ES8" s="41">
        <v>24.327814008169906</v>
      </c>
      <c r="ET8" s="42">
        <f>IF(EM8&lt;&gt;"",WORKS!J49,"")</f>
        <v>-25.851885836916129</v>
      </c>
      <c r="EU8" s="42">
        <f>IF(EM8&lt;&gt;"",WORKS!A92,"")</f>
        <v>-91.265033636569385</v>
      </c>
      <c r="EV8" s="42">
        <f>IF(EM8&lt;&gt;"",WORKS!K92,"")</f>
        <v>74.06042633718387</v>
      </c>
      <c r="EW8" s="42">
        <f>IF(EM8&lt;&gt;"",ABS(EQ8),"")</f>
        <v>38.535383567754842</v>
      </c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10"/>
      <c r="GB8" s="10"/>
      <c r="GC8" s="10"/>
      <c r="GD8" s="10"/>
      <c r="GE8" s="10"/>
      <c r="GF8" s="10"/>
      <c r="GG8" s="10"/>
      <c r="GH8" s="10"/>
      <c r="GI8" s="34" t="s">
        <v>211</v>
      </c>
      <c r="GJ8" s="37">
        <v>100</v>
      </c>
      <c r="GK8" s="62" t="s">
        <v>248</v>
      </c>
      <c r="GL8" s="63">
        <f>$GJ$24/100-SQRT(($GJ$24/100)^2-2*GL6/(0.85*Fc*1000*$GJ$22/100))</f>
        <v>1.5593746225942562E-2</v>
      </c>
      <c r="GM8" s="64">
        <f>$GJ$24/100-SQRT(($GJ$24/100)^2-2*GM6/(0.85*Fc*1000*$GJ$22/100))</f>
        <v>1.5593746225942562E-2</v>
      </c>
      <c r="GN8" s="64">
        <f>$GJ$24/100-SQRT(($GJ$24/100)^2-2*GN6/(0.85*Fc*1000*$GJ$22/100))</f>
        <v>0</v>
      </c>
      <c r="GO8" s="65">
        <f>$GJ$24/100-SQRT(($GJ$24/100)^2-2*GO6/(0.85*Fc*1000*$GJ$22/100))</f>
        <v>0</v>
      </c>
      <c r="GP8" s="10"/>
      <c r="GQ8" s="10"/>
      <c r="GR8" s="10"/>
      <c r="GS8" s="10"/>
      <c r="GT8" s="10"/>
      <c r="GU8" s="10"/>
      <c r="GV8" s="10"/>
      <c r="GW8" s="21"/>
      <c r="GX8" s="21"/>
      <c r="GY8" s="21"/>
      <c r="GZ8" s="34"/>
      <c r="HA8" s="34"/>
      <c r="HB8" s="21"/>
      <c r="HC8" s="10"/>
      <c r="HD8" s="10"/>
      <c r="HE8" s="10"/>
      <c r="HF8" s="10"/>
      <c r="HG8" s="10"/>
      <c r="HH8" s="10"/>
      <c r="HI8" s="10"/>
      <c r="HL8" s="1">
        <f t="shared" si="0"/>
        <v>38.535383567754828</v>
      </c>
      <c r="HM8" s="1">
        <f t="shared" si="1"/>
        <v>48.568396117186161</v>
      </c>
      <c r="HN8" s="1">
        <f t="shared" si="2"/>
        <v>-24.327814008169913</v>
      </c>
      <c r="HO8" s="1">
        <f t="shared" si="3"/>
        <v>23.187533098911828</v>
      </c>
      <c r="HP8" s="1">
        <f t="shared" si="4"/>
        <v>-48.568396117186161</v>
      </c>
      <c r="HQ8" s="1">
        <f t="shared" si="5"/>
        <v>18.21385825216057</v>
      </c>
      <c r="HR8" s="1">
        <f t="shared" si="6"/>
        <v>-24.327814008169913</v>
      </c>
      <c r="HS8" s="1">
        <f t="shared" si="7"/>
        <v>-38.535383567754835</v>
      </c>
      <c r="HT8" s="1">
        <f t="shared" si="8"/>
        <v>23.187533098911828</v>
      </c>
      <c r="HU8" s="1">
        <f t="shared" si="9"/>
        <v>48.568396117186161</v>
      </c>
    </row>
    <row r="9" spans="1:229" ht="15" customHeight="1">
      <c r="A9" s="16"/>
      <c r="B9" s="16"/>
      <c r="C9" s="16"/>
      <c r="D9" s="16"/>
      <c r="E9" s="16"/>
      <c r="F9" s="16"/>
      <c r="G9" s="16"/>
      <c r="H9" s="17"/>
      <c r="I9" s="16"/>
      <c r="J9" s="10"/>
      <c r="K9" s="10"/>
      <c r="L9" s="10"/>
      <c r="M9" s="35" t="s">
        <v>192</v>
      </c>
      <c r="N9" s="66">
        <v>13</v>
      </c>
      <c r="O9" s="67" t="s">
        <v>230</v>
      </c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9"/>
      <c r="AQ9" s="19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35"/>
      <c r="BI9" s="10"/>
      <c r="BJ9" s="19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9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34" t="s">
        <v>213</v>
      </c>
      <c r="DM9" s="68">
        <v>5</v>
      </c>
      <c r="DN9" s="69" t="s">
        <v>249</v>
      </c>
      <c r="DO9" s="44">
        <f>MAX(ABS(EU4),ABS(EV4))*1.15</f>
        <v>44.315691102918038</v>
      </c>
      <c r="DP9" s="70">
        <f>MAX(ABS(VLOOKUP($DK$2,$EM$4:$EW$16,9,FALSE)),ABS(VLOOKUP($DK$2,$EM$4:$EW$16,10,FALSE)))</f>
        <v>38.535383567754835</v>
      </c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28">
        <f>IF(F.E.M!D7&lt;=NOM,F.E.M!D7,"")</f>
        <v>6</v>
      </c>
      <c r="EN9" s="41">
        <f t="array" ref="EN9:ES9">IF(EM9&lt;&gt;"",TRANSPOSE(F.E.M!AQ37:AQ42),"")</f>
        <v>23.187533098911651</v>
      </c>
      <c r="EO9" s="41">
        <v>56.525026454992336</v>
      </c>
      <c r="EP9" s="41">
        <v>30.248261638092458</v>
      </c>
      <c r="EQ9" s="41">
        <v>-23.187533098911651</v>
      </c>
      <c r="ER9" s="41">
        <v>48.568396117186133</v>
      </c>
      <c r="ES9" s="41">
        <v>-18.213858252160563</v>
      </c>
      <c r="ET9" s="42">
        <f>IF(EM9&lt;&gt;"",WORKS!J50,"")</f>
        <v>15.735171844474751</v>
      </c>
      <c r="EU9" s="42">
        <f>IF(EM9&lt;&gt;"",WORKS!A93,"")</f>
        <v>56.525026454992343</v>
      </c>
      <c r="EV9" s="42">
        <f>IF(EM9&lt;&gt;"",WORKS!K93,"")</f>
        <v>-48.56839611718614</v>
      </c>
      <c r="EW9" s="42">
        <f>IF(EM9&lt;&gt;"",ABS(EQ9),"")</f>
        <v>23.187533098911651</v>
      </c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21"/>
      <c r="FL9" s="21"/>
      <c r="FM9" s="21"/>
      <c r="FN9" s="21"/>
      <c r="FO9" s="21"/>
      <c r="FP9" s="21"/>
      <c r="FQ9" s="21"/>
      <c r="FR9" s="71"/>
      <c r="FS9" s="21"/>
      <c r="FT9" s="21"/>
      <c r="FU9" s="21"/>
      <c r="FV9" s="21"/>
      <c r="FW9" s="21"/>
      <c r="FX9" s="21"/>
      <c r="FY9" s="21"/>
      <c r="FZ9" s="21"/>
      <c r="GA9" s="10"/>
      <c r="GB9" s="10"/>
      <c r="GC9" s="10"/>
      <c r="GD9" s="10"/>
      <c r="GE9" s="10"/>
      <c r="GF9" s="10"/>
      <c r="GG9" s="10"/>
      <c r="GH9" s="10"/>
      <c r="GI9" s="34" t="s">
        <v>213</v>
      </c>
      <c r="GJ9" s="68">
        <v>5</v>
      </c>
      <c r="GK9" s="43" t="s">
        <v>249</v>
      </c>
      <c r="GL9" s="72">
        <f>MAX(ABS(EU5),ABS(EV5))</f>
        <v>91.265033636569399</v>
      </c>
      <c r="GM9" s="45">
        <f>IF(ISNUMBER(EU8),MAX(ABS(EU8),ABS(EV8)),0)</f>
        <v>91.265033636569385</v>
      </c>
      <c r="GN9" s="45">
        <f>IF(ISNUMBER(EU11),MAX(ABS(EU11),ABS(EV11)),0)</f>
        <v>0</v>
      </c>
      <c r="GO9" s="46">
        <f>IF(ISNUMBER(EU14),MAX(ABS(EU14),ABS(EV14)),0)</f>
        <v>0</v>
      </c>
      <c r="GP9" s="10"/>
      <c r="GQ9" s="10"/>
      <c r="GR9" s="10"/>
      <c r="GS9" s="10"/>
      <c r="GT9" s="10"/>
      <c r="GU9" s="10"/>
      <c r="GV9" s="10"/>
      <c r="GW9" s="21"/>
      <c r="GX9" s="21"/>
      <c r="GY9" s="21"/>
      <c r="GZ9" s="21"/>
      <c r="HA9" s="21"/>
      <c r="HB9" s="21"/>
      <c r="HC9" s="10"/>
      <c r="HD9" s="10"/>
      <c r="HE9" s="10"/>
      <c r="HF9" s="10"/>
      <c r="HG9" s="10"/>
      <c r="HH9" s="10"/>
      <c r="HI9" s="10"/>
      <c r="HL9" s="1">
        <f t="shared" si="0"/>
        <v>0</v>
      </c>
      <c r="HM9" s="1">
        <f t="shared" si="1"/>
        <v>0</v>
      </c>
      <c r="HN9" s="1">
        <f t="shared" si="2"/>
        <v>0</v>
      </c>
      <c r="HO9" s="1">
        <f t="shared" si="3"/>
        <v>0</v>
      </c>
      <c r="HP9" s="1">
        <f t="shared" si="4"/>
        <v>0</v>
      </c>
      <c r="HQ9" s="1">
        <f t="shared" si="5"/>
        <v>0</v>
      </c>
      <c r="HR9" s="1">
        <f t="shared" si="6"/>
        <v>0</v>
      </c>
      <c r="HS9" s="1">
        <f t="shared" si="7"/>
        <v>0</v>
      </c>
      <c r="HT9" s="1">
        <f t="shared" si="8"/>
        <v>0</v>
      </c>
      <c r="HU9" s="1">
        <f t="shared" si="9"/>
        <v>0</v>
      </c>
    </row>
    <row r="10" spans="1:229" ht="15" customHeight="1" thickBot="1">
      <c r="A10" s="16"/>
      <c r="B10" s="16"/>
      <c r="C10" s="16"/>
      <c r="D10" s="16"/>
      <c r="E10" s="16"/>
      <c r="F10" s="16"/>
      <c r="G10" s="16"/>
      <c r="H10" s="16"/>
      <c r="I10" s="16"/>
      <c r="J10" s="10"/>
      <c r="K10" s="10"/>
      <c r="L10" s="10"/>
      <c r="M10" s="35" t="s">
        <v>193</v>
      </c>
      <c r="N10" s="66">
        <v>1</v>
      </c>
      <c r="O10" s="67" t="s">
        <v>230</v>
      </c>
      <c r="P10" s="271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9"/>
      <c r="AQ10" s="19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35" t="s">
        <v>75</v>
      </c>
      <c r="BI10" s="61">
        <f>TSW+Gc*BSH/100+Gc*(cells*GEL^2+CCH*2*EWT+CCH*(cells-1)*IWT)/B/10000</f>
        <v>27.726377952755904</v>
      </c>
      <c r="BJ10" s="19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9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34" t="s">
        <v>212</v>
      </c>
      <c r="DM10" s="37">
        <f>DM7-DM9</f>
        <v>25</v>
      </c>
      <c r="DN10" s="73" t="s">
        <v>250</v>
      </c>
      <c r="DO10" s="63" t="str">
        <f>IF(AND($DM$10&gt;=DO9/3.5/(Fc*1000)^0.5*100,DO9&lt;=$DM$13),"OK","NO")</f>
        <v>OK</v>
      </c>
      <c r="DP10" s="74" t="str">
        <f>IF(AND($DM$10&gt;=DP9/3.5/(Fc*1000)^0.5*100,DP9&lt;=$DM$13),"OK","NO")</f>
        <v>OK</v>
      </c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28">
        <f>IF(F.E.M!D8&lt;=NOM,F.E.M!D8,"")</f>
        <v>7</v>
      </c>
      <c r="EN10" s="41">
        <f t="array" ref="EN10:ES10">IF(EM10&lt;&gt;"",TRANSPOSE(F.E.M!AQ44:AQ49),"")</f>
        <v>38.535383567754828</v>
      </c>
      <c r="EO10" s="41">
        <v>48.568396117186161</v>
      </c>
      <c r="EP10" s="41">
        <v>-24.327814008169913</v>
      </c>
      <c r="EQ10" s="41">
        <v>23.187533098911828</v>
      </c>
      <c r="ER10" s="41">
        <v>-48.568396117186161</v>
      </c>
      <c r="ES10" s="41">
        <v>18.21385825216057</v>
      </c>
      <c r="ET10" s="42">
        <f>IF(VWE="No",EP10,IF(EM10&lt;&gt;"",WORKS!J51,""))</f>
        <v>-24.327814008169913</v>
      </c>
      <c r="EU10" s="42">
        <f>IF(EM10&lt;&gt;"",WORKS!A94,"")</f>
        <v>-38.535383567754835</v>
      </c>
      <c r="EV10" s="42">
        <f>IF(EM10&lt;&gt;"",WORKS!K94,"")</f>
        <v>23.187533098911828</v>
      </c>
      <c r="EW10" s="42">
        <f>IF(EM10&lt;&gt;"",ABS(ER10),"")</f>
        <v>48.568396117186161</v>
      </c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10"/>
      <c r="GB10" s="10"/>
      <c r="GC10" s="10"/>
      <c r="GD10" s="10"/>
      <c r="GE10" s="10"/>
      <c r="GF10" s="10"/>
      <c r="GG10" s="10"/>
      <c r="GH10" s="10"/>
      <c r="GI10" s="34" t="s">
        <v>212</v>
      </c>
      <c r="GJ10" s="37">
        <f>GJ7-GJ9</f>
        <v>25</v>
      </c>
      <c r="GK10" s="62" t="s">
        <v>250</v>
      </c>
      <c r="GL10" s="75" t="str">
        <f>IF(AND($GJ$24&gt;=GL9/3.5/(Fc*1000)^0.5*100,GL9&lt;=$GJ$27),"OK","NO")</f>
        <v>OK</v>
      </c>
      <c r="GM10" s="64" t="str">
        <f>IF(AND($GJ$24&gt;=GM9/3.5/(Fc*1000)^0.5*100,GM9&lt;=$GJ$27),"OK","NO")</f>
        <v>OK</v>
      </c>
      <c r="GN10" s="64" t="str">
        <f>IF(AND($GJ$24&gt;=GN9/3.5/(Fc*1000)^0.5*100,GN9&lt;=$GJ$27),"OK","NO")</f>
        <v>OK</v>
      </c>
      <c r="GO10" s="65" t="str">
        <f>IF(AND($GJ$24&gt;=GO9/3.5/(Fc*1000)^0.5*100,GO9&lt;=$GJ$27),"OK","NO")</f>
        <v>OK</v>
      </c>
      <c r="GP10" s="10"/>
      <c r="GQ10" s="10"/>
      <c r="GR10" s="10"/>
      <c r="GS10" s="10"/>
      <c r="GT10" s="10"/>
      <c r="GU10" s="10"/>
      <c r="GV10" s="10"/>
      <c r="GW10" s="21"/>
      <c r="GX10" s="21"/>
      <c r="GY10" s="21"/>
      <c r="GZ10" s="21"/>
      <c r="HA10" s="21"/>
      <c r="HB10" s="21"/>
      <c r="HC10" s="10"/>
      <c r="HD10" s="10"/>
      <c r="HE10" s="10"/>
      <c r="HF10" s="10"/>
      <c r="HG10" s="10"/>
      <c r="HH10" s="10"/>
      <c r="HI10" s="10"/>
      <c r="HL10" s="1">
        <f t="shared" si="0"/>
        <v>0</v>
      </c>
      <c r="HM10" s="1">
        <f t="shared" si="1"/>
        <v>0</v>
      </c>
      <c r="HN10" s="1">
        <f t="shared" si="2"/>
        <v>0</v>
      </c>
      <c r="HO10" s="1">
        <f t="shared" si="3"/>
        <v>0</v>
      </c>
      <c r="HP10" s="1">
        <f t="shared" si="4"/>
        <v>0</v>
      </c>
      <c r="HQ10" s="1">
        <f t="shared" si="5"/>
        <v>0</v>
      </c>
      <c r="HR10" s="1">
        <f t="shared" si="6"/>
        <v>0</v>
      </c>
      <c r="HS10" s="1">
        <f t="shared" si="7"/>
        <v>0</v>
      </c>
      <c r="HT10" s="1">
        <f t="shared" si="8"/>
        <v>0</v>
      </c>
      <c r="HU10" s="1">
        <f t="shared" si="9"/>
        <v>0</v>
      </c>
    </row>
    <row r="11" spans="1:229" ht="15" customHeight="1">
      <c r="A11" s="16"/>
      <c r="B11" s="16"/>
      <c r="C11" s="16"/>
      <c r="D11" s="16"/>
      <c r="E11" s="16"/>
      <c r="F11" s="16"/>
      <c r="G11" s="16"/>
      <c r="H11" s="17"/>
      <c r="I11" s="16"/>
      <c r="J11" s="10"/>
      <c r="K11" s="10"/>
      <c r="L11" s="10"/>
      <c r="M11" s="35" t="s">
        <v>19</v>
      </c>
      <c r="N11" s="76">
        <v>28000</v>
      </c>
      <c r="O11" s="67" t="s">
        <v>230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9"/>
      <c r="AQ11" s="19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35"/>
      <c r="BI11" s="10"/>
      <c r="BJ11" s="19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9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34" t="s">
        <v>251</v>
      </c>
      <c r="DM11" s="37">
        <f>0.8*Fctd/Fy*DM7*DM8</f>
        <v>6.5753424657534252</v>
      </c>
      <c r="DN11" s="38" t="s">
        <v>252</v>
      </c>
      <c r="DO11" s="77">
        <f>DO6*100/(5*$DM$7*(1-11*$DM$12/$DM$7/$DM$8/10000))</f>
        <v>16.218784461277735</v>
      </c>
      <c r="DP11" s="78">
        <f>DP6*100/(5*$DM$7*(1-11*$DM$12/$DM$7/$DM$8/10000))</f>
        <v>16.218784461277743</v>
      </c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28" t="str">
        <f>IF(F.E.M!D9&lt;=NOM,F.E.M!D9,"")</f>
        <v/>
      </c>
      <c r="EN11" s="41" t="str">
        <f t="array" ref="EN11:ES11">IF(EM11&lt;&gt;"",TRANSPOSE(F.E.M!AQ51:AQ56),"")</f>
        <v/>
      </c>
      <c r="EO11" s="41" t="str">
        <v/>
      </c>
      <c r="EP11" s="41" t="str">
        <v/>
      </c>
      <c r="EQ11" s="41" t="str">
        <v/>
      </c>
      <c r="ER11" s="41" t="str">
        <v/>
      </c>
      <c r="ES11" s="41" t="str">
        <v/>
      </c>
      <c r="ET11" s="42" t="str">
        <f>IF(EM11&lt;&gt;"",WORKS!J52,"")</f>
        <v/>
      </c>
      <c r="EU11" s="42" t="str">
        <f>IF(EM11&lt;&gt;"",WORKS!A95,"")</f>
        <v/>
      </c>
      <c r="EV11" s="42" t="str">
        <f>IF(EM11&lt;&gt;"",WORKS!K95,"")</f>
        <v/>
      </c>
      <c r="EW11" s="42" t="str">
        <f>IF(EM11&lt;&gt;"",ABS(EQ11),"")</f>
        <v/>
      </c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21"/>
      <c r="FL11" s="21"/>
      <c r="FM11" s="21"/>
      <c r="FN11" s="21"/>
      <c r="FO11" s="21"/>
      <c r="FP11" s="21"/>
      <c r="FQ11" s="10"/>
      <c r="FR11" s="21"/>
      <c r="FS11" s="21"/>
      <c r="FT11" s="21"/>
      <c r="FU11" s="21"/>
      <c r="FV11" s="21"/>
      <c r="FW11" s="21"/>
      <c r="FX11" s="21"/>
      <c r="FY11" s="21"/>
      <c r="FZ11" s="21"/>
      <c r="GA11" s="10"/>
      <c r="GB11" s="10"/>
      <c r="GC11" s="10"/>
      <c r="GD11" s="10"/>
      <c r="GE11" s="10"/>
      <c r="GF11" s="10"/>
      <c r="GG11" s="10"/>
      <c r="GH11" s="10"/>
      <c r="GI11" s="34" t="s">
        <v>251</v>
      </c>
      <c r="GJ11" s="37">
        <f>0.8*Fctd/Fy*GJ7*GJ8</f>
        <v>6.5753424657534252</v>
      </c>
      <c r="GK11" s="51" t="s">
        <v>252</v>
      </c>
      <c r="GL11" s="77">
        <f>GL6*100/(5*$GJ$21*(1-11*$GJ$26/$GJ$21/$GJ$22/10000))</f>
        <v>28.771733241580954</v>
      </c>
      <c r="GM11" s="79">
        <f>GM6*100/(5*$GJ$21*(1-11*$GJ$26/$GJ$21/$GJ$22/10000))</f>
        <v>28.77173324158095</v>
      </c>
      <c r="GN11" s="79">
        <f>GN6*100/(5*$GJ$21*(1-11*$GJ$26/$GJ$21/$GJ$22/10000))</f>
        <v>0</v>
      </c>
      <c r="GO11" s="80">
        <f>GO6*100/(5*$GJ$21*(1-11*$GJ$26/$GJ$21/$GJ$22/10000))</f>
        <v>0</v>
      </c>
      <c r="GP11" s="10"/>
      <c r="GQ11" s="10"/>
      <c r="GR11" s="10"/>
      <c r="GS11" s="10"/>
      <c r="GT11" s="10"/>
      <c r="GU11" s="10"/>
      <c r="GV11" s="10"/>
      <c r="GW11" s="21"/>
      <c r="GX11" s="21"/>
      <c r="GY11" s="21"/>
      <c r="GZ11" s="21"/>
      <c r="HA11" s="21"/>
      <c r="HB11" s="21"/>
      <c r="HC11" s="10"/>
      <c r="HD11" s="10"/>
      <c r="HE11" s="10"/>
      <c r="HF11" s="10"/>
      <c r="HG11" s="10"/>
      <c r="HH11" s="10"/>
      <c r="HI11" s="10"/>
      <c r="HL11" s="1">
        <f t="shared" si="0"/>
        <v>0</v>
      </c>
      <c r="HM11" s="1">
        <f t="shared" si="1"/>
        <v>0</v>
      </c>
      <c r="HN11" s="1">
        <f t="shared" si="2"/>
        <v>0</v>
      </c>
      <c r="HO11" s="1">
        <f t="shared" si="3"/>
        <v>0</v>
      </c>
      <c r="HP11" s="1">
        <f t="shared" si="4"/>
        <v>0</v>
      </c>
      <c r="HQ11" s="1">
        <f t="shared" si="5"/>
        <v>0</v>
      </c>
      <c r="HR11" s="1">
        <f t="shared" si="6"/>
        <v>0</v>
      </c>
      <c r="HS11" s="1">
        <f t="shared" si="7"/>
        <v>0</v>
      </c>
      <c r="HT11" s="1">
        <f t="shared" si="8"/>
        <v>0</v>
      </c>
      <c r="HU11" s="1">
        <f t="shared" si="9"/>
        <v>0</v>
      </c>
    </row>
    <row r="12" spans="1:229" ht="15" customHeight="1">
      <c r="A12" s="16"/>
      <c r="B12" s="16"/>
      <c r="C12" s="16"/>
      <c r="D12" s="16"/>
      <c r="E12" s="16"/>
      <c r="F12" s="16"/>
      <c r="G12" s="16"/>
      <c r="H12" s="16"/>
      <c r="I12" s="16"/>
      <c r="J12" s="10"/>
      <c r="K12" s="10"/>
      <c r="L12" s="10"/>
      <c r="M12" s="35" t="s">
        <v>253</v>
      </c>
      <c r="N12" s="66">
        <v>25</v>
      </c>
      <c r="O12" s="67" t="s">
        <v>231</v>
      </c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9"/>
      <c r="AQ12" s="19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35" t="s">
        <v>72</v>
      </c>
      <c r="BI12" s="61">
        <f>(VD*Gs/100)</f>
        <v>20</v>
      </c>
      <c r="BJ12" s="19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9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34" t="s">
        <v>254</v>
      </c>
      <c r="DM12" s="37">
        <f>(0.72*Fc/Fy*(600/(600+Fy))*0.85)*DM7*DM8</f>
        <v>40.658102065441113</v>
      </c>
      <c r="DN12" s="38" t="s">
        <v>204</v>
      </c>
      <c r="DO12" s="81">
        <v>18</v>
      </c>
      <c r="DP12" s="82">
        <v>20</v>
      </c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28" t="str">
        <f>IF(F.E.M!D10&lt;=NOM,F.E.M!D10,"")</f>
        <v/>
      </c>
      <c r="EN12" s="41" t="str">
        <f t="array" ref="EN12:ES12">IF(EM12&lt;&gt;"",TRANSPOSE(F.E.M!AQ58:AQ63),"")</f>
        <v/>
      </c>
      <c r="EO12" s="41" t="str">
        <v/>
      </c>
      <c r="EP12" s="41" t="str">
        <v/>
      </c>
      <c r="EQ12" s="41" t="str">
        <v/>
      </c>
      <c r="ER12" s="41" t="str">
        <v/>
      </c>
      <c r="ES12" s="41" t="str">
        <v/>
      </c>
      <c r="ET12" s="42" t="str">
        <f>IF(EM12&lt;&gt;"",WORKS!J53,"")</f>
        <v/>
      </c>
      <c r="EU12" s="42" t="str">
        <f>IF(EM12&lt;&gt;"",WORKS!A96,"")</f>
        <v/>
      </c>
      <c r="EV12" s="42" t="str">
        <f>IF(EM12&lt;&gt;"",WORKS!K96,"")</f>
        <v/>
      </c>
      <c r="EW12" s="42" t="str">
        <f>IF(EM12&lt;&gt;"",ABS(EQ12),"")</f>
        <v/>
      </c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10"/>
      <c r="GB12" s="10"/>
      <c r="GC12" s="10"/>
      <c r="GD12" s="10"/>
      <c r="GE12" s="10"/>
      <c r="GF12" s="10"/>
      <c r="GG12" s="10"/>
      <c r="GH12" s="10"/>
      <c r="GI12" s="34" t="s">
        <v>254</v>
      </c>
      <c r="GJ12" s="37">
        <f>(0.72*Fc/Fy*(600/(600+Fy))*0.85)*GJ7*GJ8</f>
        <v>40.658102065441113</v>
      </c>
      <c r="GK12" s="51" t="s">
        <v>204</v>
      </c>
      <c r="GL12" s="81">
        <v>20</v>
      </c>
      <c r="GM12" s="83">
        <v>20</v>
      </c>
      <c r="GN12" s="83">
        <v>20</v>
      </c>
      <c r="GO12" s="84">
        <v>20</v>
      </c>
      <c r="GP12" s="10"/>
      <c r="GQ12" s="10"/>
      <c r="GR12" s="10"/>
      <c r="GS12" s="10"/>
      <c r="GT12" s="10"/>
      <c r="GU12" s="10"/>
      <c r="GV12" s="10"/>
      <c r="GW12" s="21"/>
      <c r="GX12" s="21"/>
      <c r="GY12" s="21"/>
      <c r="GZ12" s="21"/>
      <c r="HA12" s="21"/>
      <c r="HB12" s="21"/>
      <c r="HC12" s="10"/>
      <c r="HD12" s="10"/>
      <c r="HE12" s="10"/>
      <c r="HF12" s="10"/>
      <c r="HG12" s="10"/>
      <c r="HH12" s="10"/>
      <c r="HI12" s="10"/>
      <c r="HL12" s="1">
        <f t="shared" si="0"/>
        <v>0</v>
      </c>
      <c r="HM12" s="1">
        <f t="shared" si="1"/>
        <v>0</v>
      </c>
      <c r="HN12" s="1">
        <f t="shared" si="2"/>
        <v>0</v>
      </c>
      <c r="HO12" s="1">
        <f t="shared" si="3"/>
        <v>0</v>
      </c>
      <c r="HP12" s="1">
        <f t="shared" si="4"/>
        <v>0</v>
      </c>
      <c r="HQ12" s="1">
        <f t="shared" si="5"/>
        <v>0</v>
      </c>
      <c r="HR12" s="1">
        <f t="shared" si="6"/>
        <v>0</v>
      </c>
      <c r="HS12" s="1">
        <f t="shared" si="7"/>
        <v>0</v>
      </c>
      <c r="HT12" s="1">
        <f t="shared" si="8"/>
        <v>0</v>
      </c>
      <c r="HU12" s="1">
        <f t="shared" si="9"/>
        <v>0</v>
      </c>
    </row>
    <row r="13" spans="1:229" ht="15" customHeight="1">
      <c r="A13" s="16"/>
      <c r="B13" s="16"/>
      <c r="C13" s="16"/>
      <c r="D13" s="16"/>
      <c r="E13" s="16"/>
      <c r="F13" s="16"/>
      <c r="G13" s="16"/>
      <c r="H13" s="17"/>
      <c r="I13" s="16"/>
      <c r="J13" s="10"/>
      <c r="K13" s="10"/>
      <c r="L13" s="10"/>
      <c r="M13" s="85"/>
      <c r="N13" s="85"/>
      <c r="O13" s="85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9"/>
      <c r="AQ13" s="19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35"/>
      <c r="BI13" s="10"/>
      <c r="BJ13" s="19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9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34" t="s">
        <v>209</v>
      </c>
      <c r="DM13" s="37">
        <f>0.65*(Fctd*1000)*(DM7/100)</f>
        <v>195</v>
      </c>
      <c r="DN13" s="38" t="s">
        <v>205</v>
      </c>
      <c r="DO13" s="86">
        <v>14</v>
      </c>
      <c r="DP13" s="87">
        <v>14</v>
      </c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28" t="str">
        <f>IF(F.E.M!D11&lt;=NOM,F.E.M!D11,"")</f>
        <v/>
      </c>
      <c r="EN13" s="41" t="str">
        <f t="array" ref="EN13:ES13">IF(EM13&lt;&gt;"",TRANSPOSE(F.E.M!AQ65:AQ70),"")</f>
        <v/>
      </c>
      <c r="EO13" s="41" t="str">
        <v/>
      </c>
      <c r="EP13" s="41" t="str">
        <v/>
      </c>
      <c r="EQ13" s="41" t="str">
        <v/>
      </c>
      <c r="ER13" s="41" t="str">
        <v/>
      </c>
      <c r="ES13" s="41" t="str">
        <v/>
      </c>
      <c r="ET13" s="42" t="str">
        <f>IF(VWE="No",EP13,IF(EM13&lt;&gt;"",WORKS!J54,""))</f>
        <v/>
      </c>
      <c r="EU13" s="42" t="str">
        <f>IF(EM13&lt;&gt;"",WORKS!A97,"")</f>
        <v/>
      </c>
      <c r="EV13" s="42" t="str">
        <f>IF(EM13&lt;&gt;"",WORKS!K97,"")</f>
        <v/>
      </c>
      <c r="EW13" s="42" t="str">
        <f>IF(EM13&lt;&gt;"",ABS(ER13),"")</f>
        <v/>
      </c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10"/>
      <c r="GB13" s="10"/>
      <c r="GC13" s="10"/>
      <c r="GD13" s="10"/>
      <c r="GE13" s="10"/>
      <c r="GF13" s="10"/>
      <c r="GG13" s="10"/>
      <c r="GH13" s="10"/>
      <c r="GI13" s="34" t="s">
        <v>209</v>
      </c>
      <c r="GJ13" s="37">
        <f>0.65*(Fctd*1000)*(GJ7/100)</f>
        <v>195</v>
      </c>
      <c r="GK13" s="51" t="s">
        <v>205</v>
      </c>
      <c r="GL13" s="86">
        <v>10</v>
      </c>
      <c r="GM13" s="88">
        <v>10</v>
      </c>
      <c r="GN13" s="88">
        <v>14</v>
      </c>
      <c r="GO13" s="89">
        <v>12</v>
      </c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L13" s="1">
        <f t="shared" si="0"/>
        <v>0</v>
      </c>
      <c r="HM13" s="1">
        <f t="shared" si="1"/>
        <v>0</v>
      </c>
      <c r="HN13" s="1">
        <f t="shared" si="2"/>
        <v>0</v>
      </c>
      <c r="HO13" s="1">
        <f t="shared" si="3"/>
        <v>0</v>
      </c>
      <c r="HP13" s="1">
        <f t="shared" si="4"/>
        <v>0</v>
      </c>
      <c r="HQ13" s="1">
        <f t="shared" si="5"/>
        <v>0</v>
      </c>
      <c r="HR13" s="1">
        <f t="shared" si="6"/>
        <v>0</v>
      </c>
      <c r="HS13" s="1">
        <f t="shared" si="7"/>
        <v>0</v>
      </c>
      <c r="HT13" s="1">
        <f t="shared" si="8"/>
        <v>0</v>
      </c>
      <c r="HU13" s="1">
        <f t="shared" si="9"/>
        <v>0</v>
      </c>
    </row>
    <row r="14" spans="1:229" ht="15" customHeight="1">
      <c r="A14" s="16"/>
      <c r="B14" s="16"/>
      <c r="C14" s="16"/>
      <c r="D14" s="16"/>
      <c r="E14" s="16"/>
      <c r="F14" s="16"/>
      <c r="G14" s="16"/>
      <c r="H14" s="16"/>
      <c r="I14" s="16"/>
      <c r="J14" s="10"/>
      <c r="K14" s="10"/>
      <c r="L14" s="18" t="s">
        <v>170</v>
      </c>
      <c r="M14" s="35"/>
      <c r="N14" s="85"/>
      <c r="O14" s="85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9"/>
      <c r="AQ14" s="19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35" t="s">
        <v>73</v>
      </c>
      <c r="BI14" s="61">
        <f>(WSH*Ga/100)</f>
        <v>1.76</v>
      </c>
      <c r="BJ14" s="19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9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90" t="s">
        <v>255</v>
      </c>
      <c r="DO14" s="91">
        <f>ROUNDUP($DM$8/DO13,0)*(DO12/10)^2*PI()/4</f>
        <v>20.357520395261862</v>
      </c>
      <c r="DP14" s="92">
        <f>ROUNDUP($DM$8/DP13,0)*(DP12/10)^2*PI()/4</f>
        <v>25.132741228718345</v>
      </c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28" t="str">
        <f>IF(F.E.M!D12&lt;=NOM,F.E.M!D12,"")</f>
        <v/>
      </c>
      <c r="EN14" s="41" t="str">
        <f t="array" ref="EN14:ES14">IF(EM14&lt;&gt;"",TRANSPOSE(F.E.M!AQ72:AQ77),"")</f>
        <v/>
      </c>
      <c r="EO14" s="41" t="str">
        <v/>
      </c>
      <c r="EP14" s="41" t="str">
        <v/>
      </c>
      <c r="EQ14" s="41" t="str">
        <v/>
      </c>
      <c r="ER14" s="41" t="str">
        <v/>
      </c>
      <c r="ES14" s="41" t="str">
        <v/>
      </c>
      <c r="ET14" s="42" t="str">
        <f>IF(EM14&lt;&gt;"",WORKS!J55,"")</f>
        <v/>
      </c>
      <c r="EU14" s="42" t="str">
        <f>IF(EM14&lt;&gt;"",WORKS!A98,"")</f>
        <v/>
      </c>
      <c r="EV14" s="42" t="str">
        <f>IF(EM14&lt;&gt;"",WORKS!K98,"")</f>
        <v/>
      </c>
      <c r="EW14" s="42" t="str">
        <f>IF(EM14&lt;&gt;"",ABS(EQ14),"")</f>
        <v/>
      </c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21"/>
      <c r="FL14" s="21"/>
      <c r="FM14" s="21"/>
      <c r="FN14" s="93"/>
      <c r="FO14" s="93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51" t="s">
        <v>255</v>
      </c>
      <c r="GL14" s="91">
        <f>ROUNDUP($GJ$8/GL13,0)*(GL12/10)^2*PI()/4</f>
        <v>31.415926535897931</v>
      </c>
      <c r="GM14" s="94">
        <f>ROUNDUP($GJ$8/GM13,0)*(GM12/10)^2*PI()/4</f>
        <v>31.415926535897931</v>
      </c>
      <c r="GN14" s="94">
        <f>ROUNDUP($GJ$8/GN13,0)*(GN12/10)^2*PI()/4</f>
        <v>25.132741228718345</v>
      </c>
      <c r="GO14" s="95">
        <f>ROUNDUP($GJ$8/GO13,0)*(GO12/10)^2*PI()/4</f>
        <v>28.274333882308138</v>
      </c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L14" s="1">
        <f t="shared" si="0"/>
        <v>0</v>
      </c>
      <c r="HM14" s="1">
        <f t="shared" si="1"/>
        <v>0</v>
      </c>
      <c r="HN14" s="1">
        <f t="shared" si="2"/>
        <v>0</v>
      </c>
      <c r="HO14" s="1">
        <f t="shared" si="3"/>
        <v>0</v>
      </c>
      <c r="HP14" s="1">
        <f t="shared" si="4"/>
        <v>0</v>
      </c>
      <c r="HQ14" s="1">
        <f t="shared" si="5"/>
        <v>0</v>
      </c>
      <c r="HR14" s="1">
        <f t="shared" si="6"/>
        <v>0</v>
      </c>
      <c r="HS14" s="1">
        <f t="shared" si="7"/>
        <v>0</v>
      </c>
      <c r="HT14" s="1">
        <f t="shared" si="8"/>
        <v>0</v>
      </c>
      <c r="HU14" s="1">
        <f t="shared" si="9"/>
        <v>0</v>
      </c>
    </row>
    <row r="15" spans="1:229" ht="15" customHeight="1" thickBot="1">
      <c r="A15" s="16"/>
      <c r="B15" s="16"/>
      <c r="C15" s="16"/>
      <c r="D15" s="16"/>
      <c r="E15" s="16"/>
      <c r="F15" s="16"/>
      <c r="G15" s="16"/>
      <c r="H15" s="17"/>
      <c r="I15" s="16"/>
      <c r="J15" s="10"/>
      <c r="K15" s="10"/>
      <c r="L15" s="18"/>
      <c r="M15" s="35" t="s">
        <v>23</v>
      </c>
      <c r="N15" s="76">
        <v>365</v>
      </c>
      <c r="O15" s="67" t="s">
        <v>230</v>
      </c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9"/>
      <c r="AQ15" s="19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35"/>
      <c r="BI15" s="10"/>
      <c r="BJ15" s="19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9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73" t="s">
        <v>222</v>
      </c>
      <c r="DO15" s="96" t="str">
        <f>ROUNDUP($DM$8/DO13,0)&amp;"Ф"&amp;DO12&amp;"/"&amp;DO13</f>
        <v>8Ф18/14</v>
      </c>
      <c r="DP15" s="97" t="str">
        <f>ROUNDUP($DM$8/DP13,0)&amp;"Ф"&amp;DP12&amp;"/"&amp;DP13</f>
        <v>8Ф20/14</v>
      </c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28" t="str">
        <f>IF(F.E.M!D13&lt;=NOM,F.E.M!D13,"")</f>
        <v/>
      </c>
      <c r="EN15" s="41" t="str">
        <f t="array" ref="EN15:ES15">IF(EM15&lt;&gt;"",TRANSPOSE(F.E.M!AQ79:AQ84),"")</f>
        <v/>
      </c>
      <c r="EO15" s="41" t="str">
        <v/>
      </c>
      <c r="EP15" s="41" t="str">
        <v/>
      </c>
      <c r="EQ15" s="41" t="str">
        <v/>
      </c>
      <c r="ER15" s="41" t="str">
        <v/>
      </c>
      <c r="ES15" s="41" t="str">
        <v/>
      </c>
      <c r="ET15" s="42" t="str">
        <f>IF(EM15&lt;&gt;"",WORKS!J56,"")</f>
        <v/>
      </c>
      <c r="EU15" s="42" t="str">
        <f>IF(EM15&lt;&gt;"",WORKS!A99,"")</f>
        <v/>
      </c>
      <c r="EV15" s="42" t="str">
        <f>IF(EM15&lt;&gt;"",WORKS!K99,"")</f>
        <v/>
      </c>
      <c r="EW15" s="42" t="str">
        <f>IF(EM15&lt;&gt;"",ABS(EQ15),"")</f>
        <v/>
      </c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21"/>
      <c r="FL15" s="21"/>
      <c r="FM15" s="21"/>
      <c r="FN15" s="98"/>
      <c r="FO15" s="98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62" t="s">
        <v>222</v>
      </c>
      <c r="GL15" s="99" t="str">
        <f>ROUNDUP($GJ$8/GL13,0)&amp;"Ф"&amp;GL12&amp;"/"&amp;GL13</f>
        <v>10Ф20/10</v>
      </c>
      <c r="GM15" s="100" t="str">
        <f>ROUNDUP($GJ$8/GM13,0)&amp;"Ф"&amp;GM12&amp;"/"&amp;GM13</f>
        <v>10Ф20/10</v>
      </c>
      <c r="GN15" s="100" t="str">
        <f>ROUNDUP($GJ$8/GN13,0)&amp;"Ф"&amp;GN12&amp;"/"&amp;GN13</f>
        <v>8Ф20/14</v>
      </c>
      <c r="GO15" s="101" t="str">
        <f>ROUNDUP($GJ$8/GO13,0)&amp;"Ф"&amp;GO12&amp;"/"&amp;GO13</f>
        <v>9Ф20/12</v>
      </c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</row>
    <row r="16" spans="1:229" ht="15" customHeight="1" thickBot="1">
      <c r="A16" s="16"/>
      <c r="B16" s="16"/>
      <c r="C16" s="16"/>
      <c r="D16" s="16"/>
      <c r="E16" s="16"/>
      <c r="F16" s="16"/>
      <c r="G16" s="16"/>
      <c r="H16" s="16"/>
      <c r="I16" s="16"/>
      <c r="J16" s="10"/>
      <c r="K16" s="10"/>
      <c r="L16" s="18"/>
      <c r="M16" s="35" t="s">
        <v>20</v>
      </c>
      <c r="N16" s="76">
        <v>200000</v>
      </c>
      <c r="O16" s="67" t="s">
        <v>230</v>
      </c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9"/>
      <c r="AQ16" s="19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35" t="s">
        <v>76</v>
      </c>
      <c r="BI16" s="61">
        <f>IF(VWE="Yes",-(CCH/100)*Gw,0)</f>
        <v>0</v>
      </c>
      <c r="BJ16" s="19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9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28" t="str">
        <f>IF(F.E.M!D14&lt;=NOM,F.E.M!D14,"")</f>
        <v/>
      </c>
      <c r="EN16" s="41" t="str">
        <f t="array" ref="EN16:ES16">IF(EM16&lt;&gt;"",TRANSPOSE(F.E.M!AQ86:AQ91),"")</f>
        <v/>
      </c>
      <c r="EO16" s="41" t="str">
        <v/>
      </c>
      <c r="EP16" s="41" t="str">
        <v/>
      </c>
      <c r="EQ16" s="41" t="str">
        <v/>
      </c>
      <c r="ER16" s="41" t="str">
        <v/>
      </c>
      <c r="ES16" s="41" t="str">
        <v/>
      </c>
      <c r="ET16" s="42" t="str">
        <f>IF(EM16&lt;&gt;"",WORKS!J57,"")</f>
        <v/>
      </c>
      <c r="EU16" s="42" t="str">
        <f>IF(EM16&lt;&gt;"",WORKS!A100,"")</f>
        <v/>
      </c>
      <c r="EV16" s="42" t="str">
        <f>IF(EM16&lt;&gt;"",WORKS!K100,"")</f>
        <v/>
      </c>
      <c r="EW16" s="42" t="str">
        <f>IF(EM16&lt;&gt;"",ABS(ER16),"")</f>
        <v/>
      </c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21"/>
      <c r="FL16" s="21"/>
      <c r="FM16" s="21"/>
      <c r="FN16" s="102"/>
      <c r="FO16" s="102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</row>
    <row r="17" spans="1:217" ht="15" customHeight="1" thickBot="1">
      <c r="A17" s="16"/>
      <c r="B17" s="16"/>
      <c r="C17" s="16"/>
      <c r="D17" s="16"/>
      <c r="E17" s="16"/>
      <c r="F17" s="16"/>
      <c r="G17" s="16"/>
      <c r="H17" s="17"/>
      <c r="I17" s="16"/>
      <c r="J17" s="10"/>
      <c r="K17" s="10"/>
      <c r="L17" s="10"/>
      <c r="M17" s="85"/>
      <c r="N17" s="85"/>
      <c r="O17" s="85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9"/>
      <c r="AQ17" s="19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9"/>
      <c r="BO17" s="19"/>
      <c r="BP17" s="19"/>
      <c r="BQ17" s="10"/>
      <c r="BR17" s="10"/>
      <c r="BS17" s="10"/>
      <c r="BT17" s="10"/>
      <c r="BU17" s="10"/>
      <c r="BV17" s="19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21"/>
      <c r="CS17" s="21"/>
      <c r="CT17" s="21"/>
      <c r="CU17" s="21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29" t="s">
        <v>184</v>
      </c>
      <c r="DM17" s="10"/>
      <c r="DN17" s="24" t="s">
        <v>221</v>
      </c>
      <c r="DO17" s="30" t="str">
        <f>IF(cells=4,"[4_7_10]",IF(cells=3,"[4_7]",IF(cells=2,"[4]","[]")))</f>
        <v>[4]</v>
      </c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3"/>
      <c r="EM17" s="27" t="s">
        <v>161</v>
      </c>
      <c r="EN17" s="28" t="s">
        <v>166</v>
      </c>
      <c r="EO17" s="28" t="s">
        <v>167</v>
      </c>
      <c r="EP17" s="28" t="s">
        <v>168</v>
      </c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10"/>
      <c r="GB17" s="10"/>
      <c r="GC17" s="10"/>
      <c r="GD17" s="10"/>
      <c r="GE17" s="10"/>
      <c r="GF17" s="10"/>
      <c r="GG17" s="10"/>
      <c r="GH17" s="10"/>
      <c r="GI17" s="29" t="s">
        <v>208</v>
      </c>
      <c r="GJ17" s="21"/>
      <c r="GK17" s="30" t="s">
        <v>221</v>
      </c>
      <c r="GL17" s="25" t="s">
        <v>31</v>
      </c>
      <c r="GM17" s="104" t="s">
        <v>186</v>
      </c>
      <c r="GN17" s="104" t="s">
        <v>187</v>
      </c>
      <c r="GO17" s="105" t="s">
        <v>188</v>
      </c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</row>
    <row r="18" spans="1:217" ht="15" customHeight="1">
      <c r="A18" s="16"/>
      <c r="B18" s="16"/>
      <c r="C18" s="16"/>
      <c r="D18" s="16"/>
      <c r="E18" s="16"/>
      <c r="F18" s="16"/>
      <c r="G18" s="16"/>
      <c r="H18" s="17"/>
      <c r="I18" s="16"/>
      <c r="J18" s="10"/>
      <c r="K18" s="10"/>
      <c r="L18" s="18" t="s">
        <v>171</v>
      </c>
      <c r="M18" s="35"/>
      <c r="N18" s="85"/>
      <c r="O18" s="85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6" t="s">
        <v>226</v>
      </c>
      <c r="AL18" s="106" t="s">
        <v>227</v>
      </c>
      <c r="AM18" s="106" t="s">
        <v>228</v>
      </c>
      <c r="AN18" s="106" t="s">
        <v>229</v>
      </c>
      <c r="AO18" s="10"/>
      <c r="AP18" s="19"/>
      <c r="AQ18" s="19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35" t="s">
        <v>88</v>
      </c>
      <c r="BI18" s="61">
        <v>0</v>
      </c>
      <c r="BJ18" s="10"/>
      <c r="BK18" s="10"/>
      <c r="BL18" s="10"/>
      <c r="BM18" s="10"/>
      <c r="BN18" s="19"/>
      <c r="BO18" s="19"/>
      <c r="BP18" s="19"/>
      <c r="BQ18" s="10"/>
      <c r="BR18" s="10"/>
      <c r="BS18" s="10"/>
      <c r="BT18" s="10"/>
      <c r="BU18" s="10"/>
      <c r="BV18" s="19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21"/>
      <c r="CS18" s="21"/>
      <c r="CT18" s="21"/>
      <c r="CU18" s="21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34" t="s">
        <v>224</v>
      </c>
      <c r="DM18" s="37">
        <f>Fc</f>
        <v>13</v>
      </c>
      <c r="DN18" s="38" t="s">
        <v>256</v>
      </c>
      <c r="DO18" s="107">
        <f>IF(cells&gt;1,MAX(ABS(HQ4),ABS(HN7),ABS(HQ7),ABS(HN10),ABS(HQ10),ABS(HN13)),"")</f>
        <v>30.248261638092458</v>
      </c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28">
        <v>1</v>
      </c>
      <c r="EN18" s="41">
        <f>_xlfn.AGGREGATE(9,2,EN4,EN5)</f>
        <v>0</v>
      </c>
      <c r="EO18" s="41">
        <f>_xlfn.AGGREGATE(9,2,EO4,EO5)</f>
        <v>-25.492030219997751</v>
      </c>
      <c r="EP18" s="41">
        <f>_xlfn.AGGREGATE(9,2,EP4,EP5)</f>
        <v>0</v>
      </c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21"/>
      <c r="FL18" s="98"/>
      <c r="FM18" s="98"/>
      <c r="FN18" s="108"/>
      <c r="FO18" s="108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10"/>
      <c r="GB18" s="10"/>
      <c r="GC18" s="10"/>
      <c r="GD18" s="10"/>
      <c r="GE18" s="10"/>
      <c r="GF18" s="10"/>
      <c r="GG18" s="10"/>
      <c r="GH18" s="10"/>
      <c r="GI18" s="34" t="s">
        <v>224</v>
      </c>
      <c r="GJ18" s="37">
        <f>Fc</f>
        <v>13</v>
      </c>
      <c r="GK18" s="43" t="s">
        <v>245</v>
      </c>
      <c r="GL18" s="72">
        <f>MAX(ABS(EP6),ABS(ES6))</f>
        <v>30.248261638092451</v>
      </c>
      <c r="GM18" s="45">
        <f>IF(ISNUMBER(EP9),MAX(ABS(EP9),ABS(ES9)),0)</f>
        <v>30.248261638092458</v>
      </c>
      <c r="GN18" s="45">
        <f>IF(ISNUMBER(EP12),MAX(ABS(EP12),ABS(ES12)),0)</f>
        <v>0</v>
      </c>
      <c r="GO18" s="46">
        <f>IF(ISNUMBER(EP15),MAX(ABS(EP15),ABS(ES15)),0)</f>
        <v>0</v>
      </c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</row>
    <row r="19" spans="1:217" ht="15" customHeight="1">
      <c r="A19" s="16"/>
      <c r="B19" s="16"/>
      <c r="C19" s="16"/>
      <c r="D19" s="16"/>
      <c r="E19" s="16"/>
      <c r="F19" s="16"/>
      <c r="G19" s="16"/>
      <c r="H19" s="17"/>
      <c r="I19" s="16"/>
      <c r="J19" s="10"/>
      <c r="K19" s="10"/>
      <c r="L19" s="18"/>
      <c r="M19" s="35" t="s">
        <v>21</v>
      </c>
      <c r="N19" s="66">
        <v>30</v>
      </c>
      <c r="O19" s="67" t="s">
        <v>22</v>
      </c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8" t="s">
        <v>202</v>
      </c>
      <c r="AK19" s="48">
        <v>270</v>
      </c>
      <c r="AL19" s="48">
        <v>270</v>
      </c>
      <c r="AM19" s="48">
        <v>270</v>
      </c>
      <c r="AN19" s="48">
        <v>270</v>
      </c>
      <c r="AO19" s="10"/>
      <c r="AP19" s="19"/>
      <c r="AQ19" s="19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35"/>
      <c r="BI19" s="10"/>
      <c r="BJ19" s="19"/>
      <c r="BK19" s="10"/>
      <c r="BL19" s="10"/>
      <c r="BM19" s="10"/>
      <c r="BN19" s="19"/>
      <c r="BO19" s="19"/>
      <c r="BP19" s="19"/>
      <c r="BQ19" s="10"/>
      <c r="BR19" s="10"/>
      <c r="BS19" s="10"/>
      <c r="BT19" s="10"/>
      <c r="BU19" s="10"/>
      <c r="BV19" s="19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34" t="s">
        <v>223</v>
      </c>
      <c r="DM19" s="37">
        <f>Fctd</f>
        <v>1</v>
      </c>
      <c r="DN19" s="38" t="s">
        <v>257</v>
      </c>
      <c r="DO19" s="109">
        <f>IF(cells&gt;1,MAX(ABS(HQ3),ABS(HN6),ABS(HQ6),ABS(HN9),ABS(HQ9),ABS(HN12)),"")</f>
        <v>50.349782548490509</v>
      </c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28">
        <v>3</v>
      </c>
      <c r="EN19" s="41">
        <f>_xlfn.AGGREGATE(9,2,EQ5,EN7,EN8)</f>
        <v>0</v>
      </c>
      <c r="EO19" s="41">
        <f>_xlfn.AGGREGATE(9,2,ER5,EO7,EO8)</f>
        <v>-69.480014363154098</v>
      </c>
      <c r="EP19" s="41">
        <f>_xlfn.AGGREGATE(9,2,ES5,EP7,EP8)</f>
        <v>0</v>
      </c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21"/>
      <c r="FL19" s="21"/>
      <c r="FM19" s="21"/>
      <c r="FN19" s="98"/>
      <c r="FO19" s="98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10"/>
      <c r="GB19" s="10"/>
      <c r="GC19" s="10"/>
      <c r="GD19" s="10"/>
      <c r="GE19" s="10"/>
      <c r="GF19" s="10"/>
      <c r="GG19" s="10"/>
      <c r="GH19" s="10"/>
      <c r="GI19" s="34" t="s">
        <v>223</v>
      </c>
      <c r="GJ19" s="37">
        <f>Fctd</f>
        <v>1</v>
      </c>
      <c r="GK19" s="51" t="s">
        <v>246</v>
      </c>
      <c r="GL19" s="110">
        <f>ABS(ET6)</f>
        <v>15.735171844474751</v>
      </c>
      <c r="GM19" s="52">
        <f>IF(ISNUMBER(EM9),ABS(ET9),0)</f>
        <v>15.735171844474751</v>
      </c>
      <c r="GN19" s="52">
        <f>IF(ISNUMBER(EM12),ABS(ET12),0)</f>
        <v>0</v>
      </c>
      <c r="GO19" s="53">
        <f>IF(ISNUMBER(EM15),ABS(ET15),0)</f>
        <v>0</v>
      </c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</row>
    <row r="20" spans="1:217" ht="15" customHeight="1">
      <c r="A20" s="16"/>
      <c r="B20" s="16"/>
      <c r="C20" s="16"/>
      <c r="D20" s="16"/>
      <c r="E20" s="16"/>
      <c r="F20" s="16"/>
      <c r="G20" s="16"/>
      <c r="H20" s="17"/>
      <c r="I20" s="16"/>
      <c r="J20" s="10"/>
      <c r="K20" s="10"/>
      <c r="L20" s="18"/>
      <c r="M20" s="35" t="s">
        <v>258</v>
      </c>
      <c r="N20" s="66">
        <v>20</v>
      </c>
      <c r="O20" s="67" t="s">
        <v>231</v>
      </c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9"/>
      <c r="AQ20" s="19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35" t="s">
        <v>89</v>
      </c>
      <c r="BI20" s="61">
        <f>IF(VWE="Yes",(CCH*Gw/3)/100,0)</f>
        <v>0</v>
      </c>
      <c r="BJ20" s="19"/>
      <c r="BK20" s="10"/>
      <c r="BL20" s="10"/>
      <c r="BM20" s="10"/>
      <c r="BN20" s="19"/>
      <c r="BO20" s="19"/>
      <c r="BP20" s="19"/>
      <c r="BQ20" s="10"/>
      <c r="BR20" s="111"/>
      <c r="BS20" s="10"/>
      <c r="BT20" s="10"/>
      <c r="BU20" s="10"/>
      <c r="BV20" s="19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34" t="s">
        <v>225</v>
      </c>
      <c r="DM20" s="37">
        <f>Fy</f>
        <v>365</v>
      </c>
      <c r="DN20" s="38" t="s">
        <v>220</v>
      </c>
      <c r="DO20" s="109">
        <f>IF(cells&gt;1,MAX(DO18:DO19),"")</f>
        <v>50.349782548490509</v>
      </c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28">
        <f>IF(F.E.M!D8&lt;=NOM,5,"")</f>
        <v>5</v>
      </c>
      <c r="EN20" s="41">
        <f>IF(F.E.M!D8&lt;=NOM,_xlfn.AGGREGATE(9,2,EQ8,EN10,EN11),"")</f>
        <v>0</v>
      </c>
      <c r="EO20" s="41">
        <f>IF(F.E.M!D8&lt;=NOM,_xlfn.AGGREGATE(9,2,ER8,EO10,EO11),"")</f>
        <v>-25.492030219997723</v>
      </c>
      <c r="EP20" s="41">
        <f>IF(F.E.M!D8&lt;=NOM,_xlfn.AGGREGATE(9,2,ES8,EP10,EP11),"")</f>
        <v>0</v>
      </c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10"/>
      <c r="GB20" s="10"/>
      <c r="GC20" s="10"/>
      <c r="GD20" s="10"/>
      <c r="GE20" s="10"/>
      <c r="GF20" s="10"/>
      <c r="GG20" s="10"/>
      <c r="GH20" s="10"/>
      <c r="GI20" s="34" t="s">
        <v>225</v>
      </c>
      <c r="GJ20" s="37">
        <f>Fy</f>
        <v>365</v>
      </c>
      <c r="GK20" s="51" t="s">
        <v>220</v>
      </c>
      <c r="GL20" s="110">
        <f>MAX(GL18:GL19)</f>
        <v>30.248261638092451</v>
      </c>
      <c r="GM20" s="52">
        <f t="shared" ref="GM20:GO20" si="11">MAX(GM18:GM19)</f>
        <v>30.248261638092458</v>
      </c>
      <c r="GN20" s="52">
        <f t="shared" si="11"/>
        <v>0</v>
      </c>
      <c r="GO20" s="53">
        <f t="shared" si="11"/>
        <v>0</v>
      </c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</row>
    <row r="21" spans="1:217" ht="15" customHeight="1">
      <c r="A21" s="16"/>
      <c r="B21" s="16"/>
      <c r="C21" s="16"/>
      <c r="D21" s="16"/>
      <c r="E21" s="16"/>
      <c r="F21" s="16"/>
      <c r="G21" s="16"/>
      <c r="H21" s="17"/>
      <c r="I21" s="16"/>
      <c r="J21" s="10"/>
      <c r="K21" s="10"/>
      <c r="L21" s="10"/>
      <c r="M21" s="85"/>
      <c r="N21" s="85"/>
      <c r="O21" s="67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8" t="s">
        <v>32</v>
      </c>
      <c r="AK21" s="48">
        <v>30</v>
      </c>
      <c r="AL21" s="10"/>
      <c r="AM21" s="10"/>
      <c r="AN21" s="10"/>
      <c r="AO21" s="10"/>
      <c r="AP21" s="19"/>
      <c r="AQ21" s="19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35"/>
      <c r="BI21" s="10"/>
      <c r="BJ21" s="10"/>
      <c r="BK21" s="19"/>
      <c r="BL21" s="19"/>
      <c r="BM21" s="19"/>
      <c r="BN21" s="19"/>
      <c r="BO21" s="19"/>
      <c r="BP21" s="19"/>
      <c r="BQ21" s="10"/>
      <c r="BR21" s="10"/>
      <c r="BS21" s="10"/>
      <c r="BT21" s="10"/>
      <c r="BU21" s="10"/>
      <c r="BV21" s="19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34" t="s">
        <v>210</v>
      </c>
      <c r="DM21" s="37">
        <f>IWT</f>
        <v>35</v>
      </c>
      <c r="DN21" s="38" t="s">
        <v>247</v>
      </c>
      <c r="DO21" s="112" t="str">
        <f>IF(cells&gt;1,IF((1.2*DO20)^0.5&lt;=$DM$10,"OK","NO"),"")</f>
        <v>OK</v>
      </c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28" t="str">
        <f>IF(F.E.M!D11&lt;=NOM,7,"")</f>
        <v/>
      </c>
      <c r="EN21" s="41" t="str">
        <f>IF(F.E.M!D11&lt;=NOM,_xlfn.AGGREGATE(9,2,EN14,EQ11,EN13),"")</f>
        <v/>
      </c>
      <c r="EO21" s="41" t="str">
        <f>IF(F.E.M!D11&lt;=NOM,_xlfn.AGGREGATE(9,2,EO14,ER11,EO13),"")</f>
        <v/>
      </c>
      <c r="EP21" s="41" t="str">
        <f>IF(F.E.M!D11&lt;=NOM,_xlfn.AGGREGATE(9,2,EP14,ES11,EP13),"")</f>
        <v/>
      </c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21"/>
      <c r="FL21" s="21"/>
      <c r="FM21" s="21"/>
      <c r="FN21" s="98"/>
      <c r="FO21" s="98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10"/>
      <c r="GB21" s="10"/>
      <c r="GC21" s="10"/>
      <c r="GD21" s="10"/>
      <c r="GE21" s="10"/>
      <c r="GF21" s="10"/>
      <c r="GG21" s="10"/>
      <c r="GH21" s="10"/>
      <c r="GI21" s="34" t="s">
        <v>210</v>
      </c>
      <c r="GJ21" s="37">
        <f>BSH</f>
        <v>35</v>
      </c>
      <c r="GK21" s="51" t="s">
        <v>247</v>
      </c>
      <c r="GL21" s="113" t="str">
        <f>IF((1.2*GL20)^0.5&lt;=$GJ$10,"OK","NO")</f>
        <v>OK</v>
      </c>
      <c r="GM21" s="59" t="str">
        <f>IF((1.2*GM20)^0.5&lt;=$GJ$10,"OK","NO")</f>
        <v>OK</v>
      </c>
      <c r="GN21" s="59" t="str">
        <f>IF((1.2*GN20)^0.5&lt;=$GJ$10,"OK","NO")</f>
        <v>OK</v>
      </c>
      <c r="GO21" s="60" t="str">
        <f>IF((1.2*GO20)^0.5&lt;=$GJ$10,"OK","NO")</f>
        <v>OK</v>
      </c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</row>
    <row r="22" spans="1:217" ht="15" customHeight="1" thickBot="1">
      <c r="A22" s="16"/>
      <c r="B22" s="16"/>
      <c r="C22" s="16"/>
      <c r="D22" s="16"/>
      <c r="E22" s="16"/>
      <c r="F22" s="16"/>
      <c r="G22" s="16"/>
      <c r="H22" s="17"/>
      <c r="I22" s="16"/>
      <c r="J22" s="10"/>
      <c r="K22" s="10"/>
      <c r="L22" s="10"/>
      <c r="M22" s="35" t="s">
        <v>66</v>
      </c>
      <c r="N22" s="114">
        <f>(1-SIN(RADIANS(fi)))/(1+SIN(RADIANS(fi)))</f>
        <v>0.33333333333333331</v>
      </c>
      <c r="O22" s="67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9"/>
      <c r="AQ22" s="19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35" t="s">
        <v>86</v>
      </c>
      <c r="BI22" s="61">
        <f>Ka*Gs*VD/100</f>
        <v>6.6666666666666661</v>
      </c>
      <c r="BJ22" s="19"/>
      <c r="BK22" s="19"/>
      <c r="BL22" s="19"/>
      <c r="BM22" s="19"/>
      <c r="BN22" s="19"/>
      <c r="BO22" s="19"/>
      <c r="BP22" s="19"/>
      <c r="BQ22" s="10"/>
      <c r="BR22" s="10"/>
      <c r="BS22" s="10"/>
      <c r="BT22" s="10"/>
      <c r="BU22" s="10"/>
      <c r="BV22" s="19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34" t="s">
        <v>211</v>
      </c>
      <c r="DM22" s="37">
        <v>100</v>
      </c>
      <c r="DN22" s="38" t="s">
        <v>248</v>
      </c>
      <c r="DO22" s="112">
        <f>IF(cells&gt;1,$DM$10/100-SQRT(($DM$10/100)^2-2*DO20/(0.85*Fc*1000*$DM$8/100)),"")</f>
        <v>1.8943909005208065E-2</v>
      </c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28" t="str">
        <f>IF(EM16&lt;&gt;"",9,"")</f>
        <v/>
      </c>
      <c r="EN22" s="41" t="str">
        <f>IF(EM16&lt;&gt;"",_xlfn.AGGREGATE(9,2,EN16,EQ14),"")</f>
        <v/>
      </c>
      <c r="EO22" s="41" t="str">
        <f>IF(EM16&lt;&gt;"",_xlfn.AGGREGATE(9,2,EO16,ER14),"")</f>
        <v/>
      </c>
      <c r="EP22" s="41" t="str">
        <f>IF(EM16&lt;&gt;"",_xlfn.AGGREGATE(9,2,EP16,ES14),"")</f>
        <v/>
      </c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10"/>
      <c r="GB22" s="10"/>
      <c r="GC22" s="10"/>
      <c r="GD22" s="10"/>
      <c r="GE22" s="10"/>
      <c r="GF22" s="10"/>
      <c r="GG22" s="10"/>
      <c r="GH22" s="10"/>
      <c r="GI22" s="34" t="s">
        <v>211</v>
      </c>
      <c r="GJ22" s="37">
        <v>100</v>
      </c>
      <c r="GK22" s="62" t="s">
        <v>248</v>
      </c>
      <c r="GL22" s="75">
        <f>$GJ$10/100-SQRT(($GJ$10/100)^2-2*GL20/(0.85*Fc*1000*$GJ$8/100))</f>
        <v>1.120049934418324E-2</v>
      </c>
      <c r="GM22" s="64">
        <f>$GJ$10/100-SQRT(($GJ$10/100)^2-2*GM20/(0.85*Fc*1000*$GJ$8/100))</f>
        <v>1.120049934418324E-2</v>
      </c>
      <c r="GN22" s="64">
        <f>$GJ$10/100-SQRT(($GJ$10/100)^2-2*GN20/(0.85*Fc*1000*$GJ$8/100))</f>
        <v>0</v>
      </c>
      <c r="GO22" s="65">
        <f>$GJ$10/100-SQRT(($GJ$10/100)^2-2*GO20/(0.85*Fc*1000*$GJ$8/100))</f>
        <v>0</v>
      </c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</row>
    <row r="23" spans="1:217" ht="15" customHeight="1">
      <c r="A23" s="16"/>
      <c r="B23" s="16"/>
      <c r="C23" s="16"/>
      <c r="D23" s="16"/>
      <c r="E23" s="16"/>
      <c r="F23" s="16"/>
      <c r="G23" s="16"/>
      <c r="H23" s="17"/>
      <c r="I23" s="16"/>
      <c r="J23" s="10"/>
      <c r="K23" s="10"/>
      <c r="L23" s="10"/>
      <c r="M23" s="85"/>
      <c r="N23" s="85"/>
      <c r="O23" s="67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8" t="s">
        <v>33</v>
      </c>
      <c r="AK23" s="48">
        <v>35</v>
      </c>
      <c r="AL23" s="10"/>
      <c r="AM23" s="10"/>
      <c r="AN23" s="10"/>
      <c r="AO23" s="10"/>
      <c r="AP23" s="19"/>
      <c r="AQ23" s="19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35"/>
      <c r="BI23" s="10"/>
      <c r="BJ23" s="19"/>
      <c r="BK23" s="19"/>
      <c r="BL23" s="19"/>
      <c r="BM23" s="19"/>
      <c r="BN23" s="19"/>
      <c r="BO23" s="19"/>
      <c r="BP23" s="19"/>
      <c r="BQ23" s="10"/>
      <c r="BR23" s="10"/>
      <c r="BS23" s="10"/>
      <c r="BT23" s="10"/>
      <c r="BU23" s="10"/>
      <c r="BV23" s="19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34" t="s">
        <v>213</v>
      </c>
      <c r="DM23" s="68">
        <v>5</v>
      </c>
      <c r="DN23" s="69" t="s">
        <v>249</v>
      </c>
      <c r="DO23" s="115">
        <f>IF(cells&gt;1,MAX(ABS(HS4),ABS(HT4),ABS(HS8),ABS(HT8),ABS(HS11),ABS(HT11))*1.15,"")</f>
        <v>65.003780423241196</v>
      </c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16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10"/>
      <c r="GB23" s="10"/>
      <c r="GC23" s="10"/>
      <c r="GD23" s="10"/>
      <c r="GE23" s="10"/>
      <c r="GF23" s="10"/>
      <c r="GG23" s="10"/>
      <c r="GH23" s="10"/>
      <c r="GI23" s="34" t="s">
        <v>213</v>
      </c>
      <c r="GJ23" s="68">
        <v>5</v>
      </c>
      <c r="GK23" s="43" t="s">
        <v>249</v>
      </c>
      <c r="GL23" s="44">
        <f>MAX(ABS(EU6),ABS(EV6))*1.15</f>
        <v>65.003780423241196</v>
      </c>
      <c r="GM23" s="117">
        <f>IF(ISNUMBER(EU9),MAX(ABS(EU9),ABS(EV9)),0)*1.15</f>
        <v>65.003780423241196</v>
      </c>
      <c r="GN23" s="45">
        <f>IF(ISNUMBER(EU12),MAX(ABS(EU12),ABS(EV12)),0)*1.15</f>
        <v>0</v>
      </c>
      <c r="GO23" s="46">
        <f>IF(ISNUMBER(EU15),MAX(ABS(EU15),ABS(EV15)),0)*1.15</f>
        <v>0</v>
      </c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</row>
    <row r="24" spans="1:217" ht="15" customHeight="1" thickBot="1">
      <c r="A24" s="16"/>
      <c r="B24" s="16"/>
      <c r="C24" s="16"/>
      <c r="D24" s="16"/>
      <c r="E24" s="16"/>
      <c r="F24" s="16"/>
      <c r="G24" s="16"/>
      <c r="H24" s="16"/>
      <c r="I24" s="16"/>
      <c r="J24" s="10"/>
      <c r="K24" s="10"/>
      <c r="L24" s="18" t="s">
        <v>172</v>
      </c>
      <c r="M24" s="85"/>
      <c r="N24" s="85"/>
      <c r="O24" s="67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9"/>
      <c r="AQ24" s="19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35" t="s">
        <v>87</v>
      </c>
      <c r="BI24" s="61">
        <f>Ka*Gs*(H+VD/100)</f>
        <v>28.166666666666661</v>
      </c>
      <c r="BJ24" s="19"/>
      <c r="BK24" s="19"/>
      <c r="BL24" s="19"/>
      <c r="BM24" s="19"/>
      <c r="BN24" s="19"/>
      <c r="BO24" s="19"/>
      <c r="BP24" s="19"/>
      <c r="BQ24" s="10"/>
      <c r="BR24" s="10"/>
      <c r="BS24" s="10"/>
      <c r="BT24" s="10"/>
      <c r="BU24" s="10"/>
      <c r="BV24" s="19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34" t="s">
        <v>212</v>
      </c>
      <c r="DM24" s="37">
        <f>DM21-DM23</f>
        <v>30</v>
      </c>
      <c r="DN24" s="73" t="s">
        <v>250</v>
      </c>
      <c r="DO24" s="118" t="str">
        <f>IF(cells&gt;1,IF(AND($DM$24&gt;=DO23/3.5/(Fc*1000)^0.5*100,DO23&lt;=$DM$27),"OK","NO"),"")</f>
        <v>OK</v>
      </c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16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10"/>
      <c r="GB24" s="10"/>
      <c r="GC24" s="10"/>
      <c r="GD24" s="10"/>
      <c r="GE24" s="10"/>
      <c r="GF24" s="10"/>
      <c r="GG24" s="10"/>
      <c r="GH24" s="10"/>
      <c r="GI24" s="34" t="s">
        <v>212</v>
      </c>
      <c r="GJ24" s="37">
        <f>GJ21-GJ23</f>
        <v>30</v>
      </c>
      <c r="GK24" s="62" t="s">
        <v>250</v>
      </c>
      <c r="GL24" s="63" t="str">
        <f>IF(AND($GJ$10&gt;=GL23/3.5/(Fc*1000)^0.5*100,GL23&lt;=$GJ$13),"OK","NO")</f>
        <v>OK</v>
      </c>
      <c r="GM24" s="119" t="str">
        <f>IF(AND($GJ$10&gt;=GM23/3.5/(Fc*1000)^0.5*100,GM23&lt;=$GJ$13),"OK","NO")</f>
        <v>OK</v>
      </c>
      <c r="GN24" s="64" t="str">
        <f>IF(AND($GJ$10&gt;=GN23/3.5/(Fc*1000)^0.5*100,GN23&lt;=$GJ$13),"OK","NO")</f>
        <v>OK</v>
      </c>
      <c r="GO24" s="65" t="str">
        <f>IF(AND($GJ$10&gt;=GO23/3.5/(Fc*1000)^0.5*100,GO23&lt;=$GJ$13),"OK","NO")</f>
        <v>OK</v>
      </c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</row>
    <row r="25" spans="1:217" ht="15" customHeight="1">
      <c r="A25" s="16"/>
      <c r="B25" s="16"/>
      <c r="C25" s="16"/>
      <c r="D25" s="16"/>
      <c r="E25" s="16"/>
      <c r="F25" s="16"/>
      <c r="G25" s="16"/>
      <c r="H25" s="16"/>
      <c r="I25" s="16"/>
      <c r="J25" s="10"/>
      <c r="K25" s="10"/>
      <c r="L25" s="10"/>
      <c r="M25" s="35" t="s">
        <v>259</v>
      </c>
      <c r="N25" s="66">
        <v>22</v>
      </c>
      <c r="O25" s="67" t="s">
        <v>231</v>
      </c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8" t="s">
        <v>28</v>
      </c>
      <c r="AK25" s="48">
        <v>35</v>
      </c>
      <c r="AL25" s="10"/>
      <c r="AM25" s="10"/>
      <c r="AN25" s="10"/>
      <c r="AO25" s="10"/>
      <c r="AP25" s="19"/>
      <c r="AQ25" s="19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35"/>
      <c r="BI25" s="10"/>
      <c r="BJ25" s="19"/>
      <c r="BK25" s="19"/>
      <c r="BL25" s="19"/>
      <c r="BM25" s="19"/>
      <c r="BN25" s="19"/>
      <c r="BO25" s="19"/>
      <c r="BP25" s="19"/>
      <c r="BQ25" s="10"/>
      <c r="BR25" s="10"/>
      <c r="BS25" s="10"/>
      <c r="BT25" s="10"/>
      <c r="BU25" s="10"/>
      <c r="BV25" s="19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34" t="s">
        <v>251</v>
      </c>
      <c r="DM25" s="37">
        <f>0.8*Fctd/Fy*DM21*DM22</f>
        <v>7.6712328767123292</v>
      </c>
      <c r="DN25" s="38" t="s">
        <v>252</v>
      </c>
      <c r="DO25" s="120">
        <f>IF(cells&gt;1,DO20*100/(5*$DM$21*(1-11*$DM$26/$DM$21/$DM$22/10000)),"")</f>
        <v>28.771733241580954</v>
      </c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16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10"/>
      <c r="GB25" s="10"/>
      <c r="GC25" s="10"/>
      <c r="GD25" s="10"/>
      <c r="GE25" s="10"/>
      <c r="GF25" s="10"/>
      <c r="GG25" s="10"/>
      <c r="GH25" s="10"/>
      <c r="GI25" s="34" t="s">
        <v>251</v>
      </c>
      <c r="GJ25" s="37">
        <f>0.8*Fctd/Fy*GJ21*GJ22</f>
        <v>7.6712328767123292</v>
      </c>
      <c r="GK25" s="51" t="s">
        <v>252</v>
      </c>
      <c r="GL25" s="121">
        <f>GL20*100/(5*$GJ$7*(1-11*$GJ$12/$GJ$7/$GJ$8/10000))</f>
        <v>20.165808390010074</v>
      </c>
      <c r="GM25" s="79">
        <f>GM20*100/(5*$GJ$7*(1-11*$GJ$12/$GJ$7/$GJ$8/10000))</f>
        <v>20.165808390010081</v>
      </c>
      <c r="GN25" s="79">
        <f>GN20*100/(5*$GJ$7*(1-11*$GJ$12/$GJ$7/$GJ$8/10000))</f>
        <v>0</v>
      </c>
      <c r="GO25" s="80">
        <f>GO20*100/(5*$GJ$7*(1-11*$GJ$12/$GJ$7/$GJ$8/10000))</f>
        <v>0</v>
      </c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</row>
    <row r="26" spans="1:217" ht="15" customHeight="1">
      <c r="A26" s="16"/>
      <c r="B26" s="16"/>
      <c r="C26" s="16"/>
      <c r="D26" s="16"/>
      <c r="E26" s="16"/>
      <c r="F26" s="16"/>
      <c r="G26" s="16"/>
      <c r="H26" s="16"/>
      <c r="I26" s="16"/>
      <c r="J26" s="10"/>
      <c r="K26" s="10"/>
      <c r="L26" s="10"/>
      <c r="M26" s="85"/>
      <c r="N26" s="85"/>
      <c r="O26" s="67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9"/>
      <c r="AQ26" s="19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54" t="s">
        <v>71</v>
      </c>
      <c r="BH26" s="35"/>
      <c r="BI26" s="10"/>
      <c r="BJ26" s="19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9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34" t="s">
        <v>254</v>
      </c>
      <c r="DM26" s="37">
        <f>(0.72*Fc/Fy*(600/(600+Fy))*0.85)*DM21*DM22</f>
        <v>47.434452409681306</v>
      </c>
      <c r="DN26" s="38" t="s">
        <v>204</v>
      </c>
      <c r="DO26" s="122">
        <v>20</v>
      </c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16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21" t="s">
        <v>234</v>
      </c>
      <c r="FL26" s="21"/>
      <c r="FM26" s="21"/>
      <c r="FN26" s="123" t="s">
        <v>239</v>
      </c>
      <c r="FO26" s="123" t="s">
        <v>243</v>
      </c>
      <c r="FP26" s="123" t="s">
        <v>241</v>
      </c>
      <c r="FQ26" s="123" t="s">
        <v>242</v>
      </c>
      <c r="FR26" s="123" t="s">
        <v>240</v>
      </c>
      <c r="FS26" s="21"/>
      <c r="FT26" s="21"/>
      <c r="FU26" s="21"/>
      <c r="FV26" s="21"/>
      <c r="FW26" s="21"/>
      <c r="FX26" s="21"/>
      <c r="FY26" s="21"/>
      <c r="FZ26" s="21"/>
      <c r="GA26" s="10"/>
      <c r="GB26" s="10"/>
      <c r="GC26" s="10"/>
      <c r="GD26" s="10"/>
      <c r="GE26" s="10"/>
      <c r="GF26" s="10"/>
      <c r="GG26" s="10"/>
      <c r="GH26" s="10"/>
      <c r="GI26" s="34" t="s">
        <v>254</v>
      </c>
      <c r="GJ26" s="37">
        <f>(0.72*Fc/Fy*(600/(600+Fy))*0.85)*GJ21*GJ22</f>
        <v>47.434452409681306</v>
      </c>
      <c r="GK26" s="51" t="s">
        <v>204</v>
      </c>
      <c r="GL26" s="124">
        <v>18</v>
      </c>
      <c r="GM26" s="83">
        <v>20</v>
      </c>
      <c r="GN26" s="83">
        <v>20</v>
      </c>
      <c r="GO26" s="84">
        <v>18</v>
      </c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</row>
    <row r="27" spans="1:217" ht="15" customHeight="1">
      <c r="A27" s="125"/>
      <c r="B27" s="125"/>
      <c r="C27" s="125"/>
      <c r="D27" s="125"/>
      <c r="E27" s="125"/>
      <c r="F27" s="125"/>
      <c r="G27" s="125"/>
      <c r="H27" s="125"/>
      <c r="I27" s="125"/>
      <c r="J27" s="10"/>
      <c r="K27" s="10"/>
      <c r="L27" s="18" t="s">
        <v>173</v>
      </c>
      <c r="M27" s="85"/>
      <c r="N27" s="85"/>
      <c r="O27" s="67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8" t="s">
        <v>27</v>
      </c>
      <c r="AK27" s="48">
        <v>30</v>
      </c>
      <c r="AL27" s="10"/>
      <c r="AM27" s="10"/>
      <c r="AN27" s="10"/>
      <c r="AO27" s="10"/>
      <c r="AP27" s="19"/>
      <c r="AQ27" s="19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35"/>
      <c r="BI27" s="10"/>
      <c r="BJ27" s="10"/>
      <c r="BK27" s="19"/>
      <c r="BL27" s="19"/>
      <c r="BM27" s="19"/>
      <c r="BN27" s="19"/>
      <c r="BO27" s="19"/>
      <c r="BP27" s="19"/>
      <c r="BQ27" s="10"/>
      <c r="BR27" s="10"/>
      <c r="BS27" s="10"/>
      <c r="BT27" s="10"/>
      <c r="BU27" s="10"/>
      <c r="BV27" s="19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34" t="s">
        <v>209</v>
      </c>
      <c r="DM27" s="37">
        <f>0.65*(Fctd*1000)*(DM21/100)</f>
        <v>227.49999999999997</v>
      </c>
      <c r="DN27" s="38" t="s">
        <v>205</v>
      </c>
      <c r="DO27" s="126">
        <v>10</v>
      </c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16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21"/>
      <c r="FM27" s="34" t="s">
        <v>235</v>
      </c>
      <c r="FN27" s="127">
        <v>14</v>
      </c>
      <c r="FO27" s="128">
        <v>25</v>
      </c>
      <c r="FP27" s="129">
        <f>DO14/5</f>
        <v>4.0715040790523727</v>
      </c>
      <c r="FQ27" s="130">
        <f>ROUNDUP(100/FO27,0)*(FN27/10)^2*PI()/4</f>
        <v>6.1575216010359934</v>
      </c>
      <c r="FR27" s="129">
        <f>2*FP27</f>
        <v>8.1430081581047453</v>
      </c>
      <c r="FS27" s="35" t="str">
        <f>"Ф"&amp;FN27&amp;"/"&amp;FO27</f>
        <v>Ф14/25</v>
      </c>
      <c r="FT27" s="10"/>
      <c r="FU27" s="21"/>
      <c r="FV27" s="21"/>
      <c r="FW27" s="21"/>
      <c r="FX27" s="21"/>
      <c r="FY27" s="21"/>
      <c r="FZ27" s="21"/>
      <c r="GA27" s="10"/>
      <c r="GB27" s="10"/>
      <c r="GC27" s="10"/>
      <c r="GD27" s="10"/>
      <c r="GE27" s="10"/>
      <c r="GF27" s="10"/>
      <c r="GG27" s="10"/>
      <c r="GH27" s="10"/>
      <c r="GI27" s="34" t="s">
        <v>209</v>
      </c>
      <c r="GJ27" s="37">
        <f>0.65*(Fctd*1000)*(GJ21/100)</f>
        <v>227.49999999999997</v>
      </c>
      <c r="GK27" s="51" t="s">
        <v>205</v>
      </c>
      <c r="GL27" s="131">
        <v>12</v>
      </c>
      <c r="GM27" s="88">
        <v>15</v>
      </c>
      <c r="GN27" s="88">
        <v>15</v>
      </c>
      <c r="GO27" s="89">
        <v>13</v>
      </c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</row>
    <row r="28" spans="1:217" ht="15" customHeight="1" thickBot="1">
      <c r="A28" s="132"/>
      <c r="B28" s="132"/>
      <c r="C28" s="132"/>
      <c r="D28" s="132"/>
      <c r="E28" s="132"/>
      <c r="F28" s="132"/>
      <c r="G28" s="132"/>
      <c r="H28" s="132"/>
      <c r="I28" s="132"/>
      <c r="J28" s="10"/>
      <c r="K28" s="10"/>
      <c r="L28" s="10"/>
      <c r="M28" s="35" t="s">
        <v>260</v>
      </c>
      <c r="N28" s="66">
        <v>10</v>
      </c>
      <c r="O28" s="67" t="s">
        <v>231</v>
      </c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9"/>
      <c r="AQ28" s="19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35" t="s">
        <v>215</v>
      </c>
      <c r="BI28" s="133">
        <f>HAL/1.8</f>
        <v>5.166666666666667</v>
      </c>
      <c r="BJ28" s="10"/>
      <c r="BK28" s="19"/>
      <c r="BL28" s="19"/>
      <c r="BM28" s="19"/>
      <c r="BN28" s="19"/>
      <c r="BO28" s="19"/>
      <c r="BP28" s="19"/>
      <c r="BQ28" s="10"/>
      <c r="BR28" s="10"/>
      <c r="BS28" s="10"/>
      <c r="BT28" s="10"/>
      <c r="BU28" s="10"/>
      <c r="BV28" s="19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90" t="s">
        <v>255</v>
      </c>
      <c r="DO28" s="134">
        <f>IF(cells&gt;1,ROUNDUP($DM$22/DO27,0)*(DO26/10)^2*PI()/4,"")</f>
        <v>31.415926535897931</v>
      </c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16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21"/>
      <c r="FL28" s="10"/>
      <c r="FM28" s="34" t="s">
        <v>236</v>
      </c>
      <c r="FN28" s="127">
        <v>14</v>
      </c>
      <c r="FO28" s="128">
        <v>25</v>
      </c>
      <c r="FP28" s="129">
        <f>DO28/5</f>
        <v>6.2831853071795862</v>
      </c>
      <c r="FQ28" s="130">
        <f>ROUNDUP(100/FO28,0)*(FN28/10)^2*PI()/4</f>
        <v>6.1575216010359934</v>
      </c>
      <c r="FR28" s="129">
        <f>2*FP28</f>
        <v>12.566370614359172</v>
      </c>
      <c r="FS28" s="35" t="str">
        <f t="shared" ref="FS28:FS30" si="12">"Ф"&amp;FN28&amp;"/"&amp;FO28</f>
        <v>Ф14/25</v>
      </c>
      <c r="FT28" s="21"/>
      <c r="FU28" s="21"/>
      <c r="FV28" s="21"/>
      <c r="FW28" s="21"/>
      <c r="FX28" s="21"/>
      <c r="FY28" s="21"/>
      <c r="FZ28" s="21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51" t="s">
        <v>255</v>
      </c>
      <c r="GL28" s="135">
        <f>ROUNDUP($GJ$8/GL27,0)*(GL26/10)^2*PI()/4</f>
        <v>22.902210444669596</v>
      </c>
      <c r="GM28" s="94">
        <f>ROUNDUP($GJ$8/GM27,0)*(GM26/10)^2*PI()/4</f>
        <v>21.991148575128552</v>
      </c>
      <c r="GN28" s="94">
        <f>ROUNDUP($GJ$8/GN27,0)*(GN26/10)^2*PI()/4</f>
        <v>21.991148575128552</v>
      </c>
      <c r="GO28" s="95">
        <f>ROUNDUP($GJ$8/GO27,0)*(GO26/10)^2*PI()/4</f>
        <v>20.357520395261862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</row>
    <row r="29" spans="1:217" ht="15" customHeight="1" thickBot="1">
      <c r="A29" s="132"/>
      <c r="B29" s="136" t="s">
        <v>206</v>
      </c>
      <c r="C29" s="132"/>
      <c r="D29" s="136" t="s">
        <v>8</v>
      </c>
      <c r="E29" s="132"/>
      <c r="F29" s="136" t="s">
        <v>9</v>
      </c>
      <c r="G29" s="132"/>
      <c r="H29" s="136" t="s">
        <v>10</v>
      </c>
      <c r="I29" s="132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8"/>
      <c r="AJ29" s="18" t="s">
        <v>201</v>
      </c>
      <c r="AK29" s="48">
        <v>290</v>
      </c>
      <c r="AL29" s="10"/>
      <c r="AM29" s="10"/>
      <c r="AN29" s="10"/>
      <c r="AO29" s="10"/>
      <c r="AP29" s="19"/>
      <c r="AQ29" s="19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35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9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73" t="s">
        <v>222</v>
      </c>
      <c r="DO29" s="137" t="str">
        <f>IF(cells&gt;1,ROUNDUP($DM$22/DO27,0)&amp;"Ф"&amp;DO26&amp;"/"&amp;DO27,"")</f>
        <v>10Ф20/10</v>
      </c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16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21"/>
      <c r="FL29" s="10"/>
      <c r="FM29" s="34" t="s">
        <v>237</v>
      </c>
      <c r="FN29" s="127">
        <v>14</v>
      </c>
      <c r="FO29" s="128">
        <v>25</v>
      </c>
      <c r="FP29" s="129">
        <f>GL14/5</f>
        <v>6.2831853071795862</v>
      </c>
      <c r="FQ29" s="130">
        <f>ROUNDUP(100/FO29,0)*(FN29/10)^2*PI()/4</f>
        <v>6.1575216010359934</v>
      </c>
      <c r="FR29" s="129">
        <f>2*FP29</f>
        <v>12.566370614359172</v>
      </c>
      <c r="FS29" s="35" t="str">
        <f t="shared" si="12"/>
        <v>Ф14/25</v>
      </c>
      <c r="FT29" s="21"/>
      <c r="FU29" s="21"/>
      <c r="FV29" s="21"/>
      <c r="FW29" s="21"/>
      <c r="FX29" s="21"/>
      <c r="FY29" s="21"/>
      <c r="FZ29" s="21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62" t="s">
        <v>222</v>
      </c>
      <c r="GL29" s="96" t="str">
        <f>ROUNDUP($GJ$8/GL27,0)&amp;"Ф"&amp;GL26&amp;"/"&amp;GL27</f>
        <v>9Ф18/12</v>
      </c>
      <c r="GM29" s="138" t="str">
        <f>ROUNDUP($GJ$8/GM27,0)&amp;"Ф"&amp;GM26&amp;"/"&amp;GM27</f>
        <v>7Ф20/15</v>
      </c>
      <c r="GN29" s="138" t="str">
        <f>ROUNDUP($GJ$8/GN27,0)&amp;"Ф"&amp;GN26&amp;"/"&amp;GN27</f>
        <v>7Ф20/15</v>
      </c>
      <c r="GO29" s="139" t="str">
        <f>ROUNDUP($GJ$8/GO27,0)&amp;"Ф"&amp;GO26&amp;"/"&amp;GO27</f>
        <v>8Ф18/13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</row>
    <row r="30" spans="1:217" ht="15" customHeight="1" thickBot="1">
      <c r="A30" s="132"/>
      <c r="B30" s="132"/>
      <c r="C30" s="132"/>
      <c r="D30" s="132"/>
      <c r="E30" s="132"/>
      <c r="F30" s="140"/>
      <c r="G30" s="132"/>
      <c r="H30" s="132"/>
      <c r="I30" s="132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8"/>
      <c r="AJ30" s="10"/>
      <c r="AK30" s="10"/>
      <c r="AL30" s="10"/>
      <c r="AM30" s="10"/>
      <c r="AN30" s="10"/>
      <c r="AO30" s="10"/>
      <c r="AP30" s="19"/>
      <c r="AQ30" s="19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35" t="s">
        <v>216</v>
      </c>
      <c r="BI30" s="61">
        <f>HAL/1.8*Ka</f>
        <v>1.7222222222222223</v>
      </c>
      <c r="BJ30" s="10"/>
      <c r="BK30" s="10"/>
      <c r="BL30" s="10"/>
      <c r="BM30" s="10"/>
      <c r="BN30" s="18" t="s">
        <v>199</v>
      </c>
      <c r="BO30" s="141" t="s">
        <v>194</v>
      </c>
      <c r="BP30" s="10"/>
      <c r="BQ30" s="10"/>
      <c r="BR30" s="10"/>
      <c r="BS30" s="10"/>
      <c r="BT30" s="10"/>
      <c r="BU30" s="10"/>
      <c r="BV30" s="19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16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21"/>
      <c r="FL30" s="10"/>
      <c r="FM30" s="34" t="s">
        <v>238</v>
      </c>
      <c r="FN30" s="127">
        <v>14</v>
      </c>
      <c r="FO30" s="128">
        <v>25</v>
      </c>
      <c r="FP30" s="129">
        <f>GL28/5</f>
        <v>4.5804420889339195</v>
      </c>
      <c r="FQ30" s="130">
        <f>ROUNDUP(100/FO30,0)*(FN30/10)^2*PI()/4</f>
        <v>6.1575216010359934</v>
      </c>
      <c r="FR30" s="129">
        <f>2*FP30</f>
        <v>9.1608841778678389</v>
      </c>
      <c r="FS30" s="35" t="str">
        <f t="shared" si="12"/>
        <v>Ф14/25</v>
      </c>
      <c r="FT30" s="21"/>
      <c r="FU30" s="21"/>
      <c r="FV30" s="21"/>
      <c r="FW30" s="21"/>
      <c r="FX30" s="21"/>
      <c r="FY30" s="21"/>
      <c r="FZ30" s="21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42"/>
      <c r="GO30" s="143"/>
      <c r="GP30" s="143"/>
      <c r="GQ30" s="10"/>
      <c r="GR30" s="10"/>
      <c r="GS30" s="142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</row>
    <row r="31" spans="1:217" ht="15" customHeight="1" thickBot="1">
      <c r="A31" s="132"/>
      <c r="B31" s="136" t="s">
        <v>219</v>
      </c>
      <c r="C31" s="132"/>
      <c r="D31" s="136" t="s">
        <v>218</v>
      </c>
      <c r="E31" s="132"/>
      <c r="F31" s="136" t="s">
        <v>200</v>
      </c>
      <c r="G31" s="132"/>
      <c r="H31" s="136" t="s">
        <v>11</v>
      </c>
      <c r="I31" s="132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8"/>
      <c r="AJ31" s="18" t="s">
        <v>26</v>
      </c>
      <c r="AK31" s="48">
        <v>20</v>
      </c>
      <c r="AL31" s="10"/>
      <c r="AM31" s="10"/>
      <c r="AN31" s="10"/>
      <c r="AO31" s="10"/>
      <c r="AP31" s="19"/>
      <c r="AQ31" s="19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9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266" t="s">
        <v>164</v>
      </c>
      <c r="CW31" s="267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36" t="s">
        <v>218</v>
      </c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16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44" t="s">
        <v>165</v>
      </c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36" t="s">
        <v>219</v>
      </c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</row>
    <row r="32" spans="1:217" ht="15" customHeight="1">
      <c r="A32" s="145"/>
      <c r="B32" s="145"/>
      <c r="C32" s="145"/>
      <c r="D32" s="132"/>
      <c r="E32" s="132"/>
      <c r="F32" s="132"/>
      <c r="G32" s="132"/>
      <c r="H32" s="132"/>
      <c r="I32" s="132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9"/>
      <c r="AQ32" s="19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9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46"/>
      <c r="DS32" s="146"/>
      <c r="DT32" s="21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16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</row>
  </sheetData>
  <mergeCells count="2">
    <mergeCell ref="CV31:CW31"/>
    <mergeCell ref="L3:Q3"/>
  </mergeCells>
  <conditionalFormatting sqref="EM18:EP22 EM4:EW16">
    <cfRule type="cellIs" dxfId="299" priority="1250" operator="equal">
      <formula>0</formula>
    </cfRule>
  </conditionalFormatting>
  <conditionalFormatting sqref="L8:P8 L9:M9 O9:P9 A1:XFD1 BP30:DJ30 BT26:DJ26 DK22 A65:XFD1048576 DX34:EA34 A27:H28 A31:C31 GL29:GO29 BS20:DJ20 GL9:GO9 GL12:GO12 GL23:GO23 A33:XFD33 GJ8:GJ10 DN32:DT32 A29:D30 F29:F31 H29:H30 U34:DM34 A34:K64 U64:XFD64 K8:K10 Q8:S10 T26:BR26 T30:BN30 I27:I30 T27:DJ29 A32:I32 T21:DJ25 A2:I26 T20:BQ20 H31:I31 K12:S14 U44:EC63 EC34:EC39 U35:DG42 EK29:EK31 DT35:EA39 EG5:EJ31 U43:DM43 DT40:EC43 EK17:EK20 EL21:EL23 EL18:EL19 EK5:EL16 EM2:EW16 EN24:EX24 EG2:EL4 EL26:EL31 EX14:EX23 EM17:EP22 EM25:FT25 EM26:EV26 EQ21:EW23 DV32:DW32 GV32:XFD32 DW2 HA27:XFD31 GV30:GV31 DM29 GQ30 GL25:GO26 GK22:GO22 GM2:GN2 GJ3 GL17:GO19 GL3:GO5 GK25 GJ17 DO5:DP5 DW16:DW28 FU14:GH32 GV2:GW2 GW3:GW8 DQ3:DQ8 DW30:DW31 T31:DJ32 EQ18:ET20 T2:DJ19 EU18 EI32:FT32 EF34:XFD34 EF48:XFD63 EF35:EM47 EX35:XFD47 ET17:EU17 DO17:DO18 HB2:XFD26 EV17:EW19 K11:N11 P11:S11 O10:O11 K15:N16 P15:S16 K17:S32 K2:S4 EX10:FM13 EY21:FT24 FP14:FT20 FN14:FO16 FN18:FO19 EY14:FM20 FP12:GH13 FS11:GH11 FR10:GH10 FP11 EX2:GH9 FM27:FM30 FT28:FT31 EM28:FK31 EM27:FJ27 EZ26:FT26 K6:S7 K5:M5 O5:S5">
    <cfRule type="cellIs" dxfId="298" priority="1247" operator="equal">
      <formula>"NO"</formula>
    </cfRule>
    <cfRule type="cellIs" dxfId="297" priority="1248" operator="equal">
      <formula>"OK"</formula>
    </cfRule>
  </conditionalFormatting>
  <conditionalFormatting sqref="L10:M10 P10">
    <cfRule type="cellIs" dxfId="296" priority="1241" operator="equal">
      <formula>"NO"</formula>
    </cfRule>
    <cfRule type="cellIs" dxfId="295" priority="1242" operator="equal">
      <formula>"OK"</formula>
    </cfRule>
  </conditionalFormatting>
  <conditionalFormatting sqref="N9:N10">
    <cfRule type="cellIs" dxfId="294" priority="1239" operator="equal">
      <formula>"NO"</formula>
    </cfRule>
    <cfRule type="cellIs" dxfId="293" priority="1240" operator="equal">
      <formula>"OK"</formula>
    </cfRule>
  </conditionalFormatting>
  <conditionalFormatting sqref="GL8:GO8">
    <cfRule type="cellIs" dxfId="292" priority="1207" operator="equal">
      <formula>"NO"</formula>
    </cfRule>
    <cfRule type="cellIs" dxfId="291" priority="1208" operator="equal">
      <formula>"OK"</formula>
    </cfRule>
  </conditionalFormatting>
  <conditionalFormatting sqref="EK21 DU32">
    <cfRule type="cellIs" dxfId="290" priority="1193" operator="equal">
      <formula>"NO"</formula>
    </cfRule>
    <cfRule type="cellIs" dxfId="289" priority="1194" operator="equal">
      <formula>"OK"</formula>
    </cfRule>
  </conditionalFormatting>
  <conditionalFormatting sqref="GI3">
    <cfRule type="cellIs" dxfId="288" priority="1141" operator="equal">
      <formula>"NO"</formula>
    </cfRule>
    <cfRule type="cellIs" dxfId="287" priority="1142" operator="equal">
      <formula>"OK"</formula>
    </cfRule>
  </conditionalFormatting>
  <conditionalFormatting sqref="GJ7">
    <cfRule type="cellIs" dxfId="286" priority="1137" operator="equal">
      <formula>"NO"</formula>
    </cfRule>
    <cfRule type="cellIs" dxfId="285" priority="1138" operator="equal">
      <formula>"OK"</formula>
    </cfRule>
  </conditionalFormatting>
  <conditionalFormatting sqref="GJ12">
    <cfRule type="cellIs" dxfId="284" priority="1131" operator="equal">
      <formula>"NO"</formula>
    </cfRule>
    <cfRule type="cellIs" dxfId="283" priority="1132" operator="equal">
      <formula>"OK"</formula>
    </cfRule>
  </conditionalFormatting>
  <conditionalFormatting sqref="GJ11">
    <cfRule type="cellIs" dxfId="282" priority="1129" operator="equal">
      <formula>"NO"</formula>
    </cfRule>
    <cfRule type="cellIs" dxfId="281" priority="1130" operator="equal">
      <formula>"OK"</formula>
    </cfRule>
  </conditionalFormatting>
  <conditionalFormatting sqref="GL15:GO15">
    <cfRule type="cellIs" dxfId="280" priority="1076" operator="equal">
      <formula>"NO"</formula>
    </cfRule>
    <cfRule type="cellIs" dxfId="279" priority="1077" operator="equal">
      <formula>"OK"</formula>
    </cfRule>
  </conditionalFormatting>
  <conditionalFormatting sqref="GO15 GO29 GO25:GO27 GO11:GO13 GO3:GO5 GO8:GO9 GO17:GO19 GO22:GO23">
    <cfRule type="expression" dxfId="278" priority="1003">
      <formula>IF(cells&lt;4,1,0)</formula>
    </cfRule>
  </conditionalFormatting>
  <conditionalFormatting sqref="GN15 GN29 GN25:GN27 GN11:GN13 GN3:GN5 GN8:GN9 GN17:GN19 GN22:GN23">
    <cfRule type="expression" dxfId="277" priority="1002">
      <formula>IF(cells&lt;3,1,0)</formula>
    </cfRule>
  </conditionalFormatting>
  <conditionalFormatting sqref="GM15 GM29 GM25:GM27 GM11:GM13 GM3:GM5 GM8:GM9 GM17:GM19 GM22:GM23">
    <cfRule type="expression" dxfId="276" priority="1001">
      <formula>IF(cells&lt;2,1,0)</formula>
    </cfRule>
  </conditionalFormatting>
  <conditionalFormatting sqref="GL21:GO21">
    <cfRule type="cellIs" dxfId="275" priority="966" operator="equal">
      <formula>"NO"</formula>
    </cfRule>
    <cfRule type="cellIs" dxfId="274" priority="967" operator="equal">
      <formula>"OK"</formula>
    </cfRule>
  </conditionalFormatting>
  <conditionalFormatting sqref="GO21">
    <cfRule type="expression" dxfId="273" priority="965">
      <formula>IF(cells&lt;4,1,0)</formula>
    </cfRule>
  </conditionalFormatting>
  <conditionalFormatting sqref="GN21">
    <cfRule type="expression" dxfId="272" priority="964">
      <formula>IF(cells&lt;3,1,0)</formula>
    </cfRule>
  </conditionalFormatting>
  <conditionalFormatting sqref="GM21">
    <cfRule type="expression" dxfId="271" priority="963">
      <formula>IF(cells&lt;2,1,0)</formula>
    </cfRule>
  </conditionalFormatting>
  <conditionalFormatting sqref="GL7:GO7">
    <cfRule type="cellIs" dxfId="270" priority="961" operator="equal">
      <formula>"NO"</formula>
    </cfRule>
    <cfRule type="cellIs" dxfId="269" priority="962" operator="equal">
      <formula>"OK"</formula>
    </cfRule>
  </conditionalFormatting>
  <conditionalFormatting sqref="GO7">
    <cfRule type="expression" dxfId="268" priority="960">
      <formula>IF(cells&lt;4,1,0)</formula>
    </cfRule>
  </conditionalFormatting>
  <conditionalFormatting sqref="GN7">
    <cfRule type="expression" dxfId="267" priority="959">
      <formula>IF(cells&lt;3,1,0)</formula>
    </cfRule>
  </conditionalFormatting>
  <conditionalFormatting sqref="GM7">
    <cfRule type="expression" dxfId="266" priority="958">
      <formula>IF(cells&lt;2,1,0)</formula>
    </cfRule>
  </conditionalFormatting>
  <conditionalFormatting sqref="GL24:GO24">
    <cfRule type="cellIs" dxfId="265" priority="952" operator="equal">
      <formula>"NO"</formula>
    </cfRule>
    <cfRule type="cellIs" dxfId="264" priority="953" operator="equal">
      <formula>"OK"</formula>
    </cfRule>
  </conditionalFormatting>
  <conditionalFormatting sqref="GO24">
    <cfRule type="expression" dxfId="263" priority="951">
      <formula>IF(cells&lt;4,1,0)</formula>
    </cfRule>
  </conditionalFormatting>
  <conditionalFormatting sqref="GN24">
    <cfRule type="expression" dxfId="262" priority="950">
      <formula>IF(cells&lt;3,1,0)</formula>
    </cfRule>
  </conditionalFormatting>
  <conditionalFormatting sqref="GM24">
    <cfRule type="expression" dxfId="261" priority="949">
      <formula>IF(cells&lt;2,1,0)</formula>
    </cfRule>
  </conditionalFormatting>
  <conditionalFormatting sqref="GL10:GO10">
    <cfRule type="cellIs" dxfId="260" priority="947" operator="equal">
      <formula>"NO"</formula>
    </cfRule>
    <cfRule type="cellIs" dxfId="259" priority="948" operator="equal">
      <formula>"OK"</formula>
    </cfRule>
  </conditionalFormatting>
  <conditionalFormatting sqref="GO10">
    <cfRule type="expression" dxfId="258" priority="946">
      <formula>IF(cells&lt;4,1,0)</formula>
    </cfRule>
  </conditionalFormatting>
  <conditionalFormatting sqref="GN10">
    <cfRule type="expression" dxfId="257" priority="945">
      <formula>IF(cells&lt;3,1,0)</formula>
    </cfRule>
  </conditionalFormatting>
  <conditionalFormatting sqref="GM10">
    <cfRule type="expression" dxfId="256" priority="944">
      <formula>IF(cells&lt;2,1,0)</formula>
    </cfRule>
  </conditionalFormatting>
  <conditionalFormatting sqref="GM14:GO14">
    <cfRule type="cellIs" dxfId="255" priority="870" operator="equal">
      <formula>"NO"</formula>
    </cfRule>
    <cfRule type="cellIs" dxfId="254" priority="871" operator="equal">
      <formula>"OK"</formula>
    </cfRule>
  </conditionalFormatting>
  <conditionalFormatting sqref="GO14">
    <cfRule type="expression" dxfId="253" priority="869">
      <formula>IF(cells&lt;4,1,0)</formula>
    </cfRule>
  </conditionalFormatting>
  <conditionalFormatting sqref="GN14">
    <cfRule type="expression" dxfId="252" priority="868">
      <formula>IF(cells&lt;3,1,0)</formula>
    </cfRule>
  </conditionalFormatting>
  <conditionalFormatting sqref="GM14">
    <cfRule type="expression" dxfId="251" priority="867">
      <formula>IF(cells&lt;2,1,0)</formula>
    </cfRule>
  </conditionalFormatting>
  <conditionalFormatting sqref="GM28:GO28">
    <cfRule type="cellIs" dxfId="250" priority="845" operator="equal">
      <formula>"NO"</formula>
    </cfRule>
    <cfRule type="cellIs" dxfId="249" priority="846" operator="equal">
      <formula>"OK"</formula>
    </cfRule>
  </conditionalFormatting>
  <conditionalFormatting sqref="GO28">
    <cfRule type="expression" dxfId="248" priority="844">
      <formula>IF(cells&lt;4,1,0)</formula>
    </cfRule>
  </conditionalFormatting>
  <conditionalFormatting sqref="GN28">
    <cfRule type="expression" dxfId="247" priority="843">
      <formula>IF(cells&lt;3,1,0)</formula>
    </cfRule>
  </conditionalFormatting>
  <conditionalFormatting sqref="GM28">
    <cfRule type="expression" dxfId="246" priority="842">
      <formula>IF(cells&lt;2,1,0)</formula>
    </cfRule>
  </conditionalFormatting>
  <conditionalFormatting sqref="GT30:GU30 GQ32 GZ2">
    <cfRule type="cellIs" dxfId="245" priority="818" operator="equal">
      <formula>"NO"</formula>
    </cfRule>
    <cfRule type="cellIs" dxfId="244" priority="819" operator="equal">
      <formula>"OK"</formula>
    </cfRule>
  </conditionalFormatting>
  <conditionalFormatting sqref="GZ6">
    <cfRule type="cellIs" dxfId="243" priority="768" operator="equal">
      <formula>"NO"</formula>
    </cfRule>
    <cfRule type="cellIs" dxfId="242" priority="769" operator="equal">
      <formula>"OK"</formula>
    </cfRule>
  </conditionalFormatting>
  <conditionalFormatting sqref="GZ5 GZ3 GZ7">
    <cfRule type="cellIs" dxfId="241" priority="766" operator="equal">
      <formula>"NO"</formula>
    </cfRule>
    <cfRule type="cellIs" dxfId="240" priority="767" operator="equal">
      <formula>"OK"</formula>
    </cfRule>
  </conditionalFormatting>
  <conditionalFormatting sqref="GZ4">
    <cfRule type="cellIs" dxfId="239" priority="762" operator="equal">
      <formula>"NO"</formula>
    </cfRule>
    <cfRule type="cellIs" dxfId="238" priority="763" operator="equal">
      <formula>"OK"</formula>
    </cfRule>
  </conditionalFormatting>
  <conditionalFormatting sqref="GZ8">
    <cfRule type="cellIs" dxfId="237" priority="760" operator="equal">
      <formula>"NO"</formula>
    </cfRule>
    <cfRule type="cellIs" dxfId="236" priority="761" operator="equal">
      <formula>"OK"</formula>
    </cfRule>
  </conditionalFormatting>
  <conditionalFormatting sqref="HA2">
    <cfRule type="cellIs" dxfId="235" priority="753" operator="equal">
      <formula>"NO"</formula>
    </cfRule>
    <cfRule type="cellIs" dxfId="234" priority="754" operator="equal">
      <formula>"OK"</formula>
    </cfRule>
  </conditionalFormatting>
  <conditionalFormatting sqref="EF2:EF31">
    <cfRule type="cellIs" dxfId="233" priority="708" operator="equal">
      <formula>"NO"</formula>
    </cfRule>
    <cfRule type="cellIs" dxfId="232" priority="709" operator="equal">
      <formula>"OK"</formula>
    </cfRule>
  </conditionalFormatting>
  <conditionalFormatting sqref="HA8">
    <cfRule type="cellIs" dxfId="231" priority="591" operator="equal">
      <formula>"NO"</formula>
    </cfRule>
    <cfRule type="cellIs" dxfId="230" priority="592" operator="equal">
      <formula>"OK"</formula>
    </cfRule>
  </conditionalFormatting>
  <conditionalFormatting sqref="E29:E31">
    <cfRule type="cellIs" dxfId="229" priority="589" operator="equal">
      <formula>"NO"</formula>
    </cfRule>
    <cfRule type="cellIs" dxfId="228" priority="590" operator="equal">
      <formula>"OK"</formula>
    </cfRule>
  </conditionalFormatting>
  <conditionalFormatting sqref="GX4">
    <cfRule type="cellIs" dxfId="227" priority="643" operator="equal">
      <formula>"NO"</formula>
    </cfRule>
    <cfRule type="cellIs" dxfId="226" priority="644" operator="equal">
      <formula>"OK"</formula>
    </cfRule>
  </conditionalFormatting>
  <conditionalFormatting sqref="DK2">
    <cfRule type="cellIs" dxfId="225" priority="641" operator="equal">
      <formula>"NO"</formula>
    </cfRule>
    <cfRule type="cellIs" dxfId="224" priority="642" operator="equal">
      <formula>"OK"</formula>
    </cfRule>
  </conditionalFormatting>
  <conditionalFormatting sqref="GX2">
    <cfRule type="cellIs" dxfId="223" priority="681" operator="equal">
      <formula>"NO"</formula>
    </cfRule>
    <cfRule type="cellIs" dxfId="222" priority="682" operator="equal">
      <formula>"OK"</formula>
    </cfRule>
  </conditionalFormatting>
  <conditionalFormatting sqref="DO3:DO4 DP11">
    <cfRule type="cellIs" dxfId="221" priority="583" operator="equal">
      <formula>"NO"</formula>
    </cfRule>
    <cfRule type="cellIs" dxfId="220" priority="584" operator="equal">
      <formula>"OK"</formula>
    </cfRule>
  </conditionalFormatting>
  <conditionalFormatting sqref="GX6">
    <cfRule type="cellIs" dxfId="219" priority="647" operator="equal">
      <formula>"NO"</formula>
    </cfRule>
    <cfRule type="cellIs" dxfId="218" priority="648" operator="equal">
      <formula>"OK"</formula>
    </cfRule>
  </conditionalFormatting>
  <conditionalFormatting sqref="GX3 GX5 GX7:GX8">
    <cfRule type="cellIs" dxfId="217" priority="645" operator="equal">
      <formula>"NO"</formula>
    </cfRule>
    <cfRule type="cellIs" dxfId="216" priority="646" operator="equal">
      <formula>"OK"</formula>
    </cfRule>
  </conditionalFormatting>
  <conditionalFormatting sqref="GI17">
    <cfRule type="cellIs" dxfId="215" priority="623" operator="equal">
      <formula>"NO"</formula>
    </cfRule>
    <cfRule type="cellIs" dxfId="214" priority="624" operator="equal">
      <formula>"OK"</formula>
    </cfRule>
  </conditionalFormatting>
  <conditionalFormatting sqref="DL17">
    <cfRule type="cellIs" dxfId="213" priority="611" operator="equal">
      <formula>"NO"</formula>
    </cfRule>
    <cfRule type="cellIs" dxfId="212" priority="612" operator="equal">
      <formula>"OK"</formula>
    </cfRule>
  </conditionalFormatting>
  <conditionalFormatting sqref="G29:G31">
    <cfRule type="cellIs" dxfId="211" priority="587" operator="equal">
      <formula>"NO"</formula>
    </cfRule>
    <cfRule type="cellIs" dxfId="210" priority="588" operator="equal">
      <formula>"OK"</formula>
    </cfRule>
  </conditionalFormatting>
  <conditionalFormatting sqref="DP3:DP4 DP11 DP9">
    <cfRule type="cellIs" dxfId="209" priority="569" operator="equal">
      <formula>"NO"</formula>
    </cfRule>
    <cfRule type="cellIs" dxfId="208" priority="570" operator="equal">
      <formula>"OK"</formula>
    </cfRule>
  </conditionalFormatting>
  <conditionalFormatting sqref="GK24">
    <cfRule type="cellIs" dxfId="207" priority="430" operator="equal">
      <formula>"NO"</formula>
    </cfRule>
    <cfRule type="cellIs" dxfId="206" priority="431" operator="equal">
      <formula>"OK"</formula>
    </cfRule>
  </conditionalFormatting>
  <conditionalFormatting sqref="D31">
    <cfRule type="cellIs" dxfId="205" priority="448" operator="equal">
      <formula>"NO"</formula>
    </cfRule>
    <cfRule type="cellIs" dxfId="204" priority="449" operator="equal">
      <formula>"OK"</formula>
    </cfRule>
  </conditionalFormatting>
  <conditionalFormatting sqref="GI2 GK23 GK19 GI8:GI10">
    <cfRule type="cellIs" dxfId="203" priority="438" operator="equal">
      <formula>"NO"</formula>
    </cfRule>
    <cfRule type="cellIs" dxfId="202" priority="439" operator="equal">
      <formula>"OK"</formula>
    </cfRule>
  </conditionalFormatting>
  <conditionalFormatting sqref="GI7 GI11">
    <cfRule type="cellIs" dxfId="201" priority="436" operator="equal">
      <formula>"NO"</formula>
    </cfRule>
    <cfRule type="cellIs" dxfId="200" priority="437" operator="equal">
      <formula>"OK"</formula>
    </cfRule>
  </conditionalFormatting>
  <conditionalFormatting sqref="GI12">
    <cfRule type="cellIs" dxfId="199" priority="434" operator="equal">
      <formula>"NO"</formula>
    </cfRule>
    <cfRule type="cellIs" dxfId="198" priority="435" operator="equal">
      <formula>"OK"</formula>
    </cfRule>
  </conditionalFormatting>
  <conditionalFormatting sqref="GK29">
    <cfRule type="cellIs" dxfId="197" priority="420" operator="equal">
      <formula>"NO"</formula>
    </cfRule>
    <cfRule type="cellIs" dxfId="196" priority="421" operator="equal">
      <formula>"OK"</formula>
    </cfRule>
  </conditionalFormatting>
  <conditionalFormatting sqref="GK18">
    <cfRule type="cellIs" dxfId="195" priority="422" operator="equal">
      <formula>"NO"</formula>
    </cfRule>
    <cfRule type="cellIs" dxfId="194" priority="423" operator="equal">
      <formula>"OK"</formula>
    </cfRule>
  </conditionalFormatting>
  <conditionalFormatting sqref="GK28">
    <cfRule type="cellIs" dxfId="193" priority="418" operator="equal">
      <formula>"NO"</formula>
    </cfRule>
    <cfRule type="cellIs" dxfId="192" priority="419" operator="equal">
      <formula>"OK"</formula>
    </cfRule>
  </conditionalFormatting>
  <conditionalFormatting sqref="GK26:GK27">
    <cfRule type="cellIs" dxfId="191" priority="416" operator="equal">
      <formula>"NO"</formula>
    </cfRule>
    <cfRule type="cellIs" dxfId="190" priority="417" operator="equal">
      <formula>"OK"</formula>
    </cfRule>
  </conditionalFormatting>
  <conditionalFormatting sqref="GK21">
    <cfRule type="cellIs" dxfId="189" priority="414" operator="equal">
      <formula>"NO"</formula>
    </cfRule>
    <cfRule type="cellIs" dxfId="188" priority="415" operator="equal">
      <formula>"OK"</formula>
    </cfRule>
  </conditionalFormatting>
  <conditionalFormatting sqref="GQ31">
    <cfRule type="cellIs" dxfId="187" priority="412" operator="equal">
      <formula>"NO"</formula>
    </cfRule>
    <cfRule type="cellIs" dxfId="186" priority="413" operator="equal">
      <formula>"OK"</formula>
    </cfRule>
  </conditionalFormatting>
  <conditionalFormatting sqref="DT31">
    <cfRule type="cellIs" dxfId="185" priority="410" operator="equal">
      <formula>"NO"</formula>
    </cfRule>
    <cfRule type="cellIs" dxfId="184" priority="411" operator="equal">
      <formula>"OK"</formula>
    </cfRule>
  </conditionalFormatting>
  <conditionalFormatting sqref="DO7:DP7">
    <cfRule type="cellIs" dxfId="183" priority="408" operator="equal">
      <formula>"NO"</formula>
    </cfRule>
    <cfRule type="cellIs" dxfId="182" priority="409" operator="equal">
      <formula>"OK"</formula>
    </cfRule>
  </conditionalFormatting>
  <conditionalFormatting sqref="DO8:DP8">
    <cfRule type="cellIs" dxfId="181" priority="404" operator="equal">
      <formula>"NO"</formula>
    </cfRule>
    <cfRule type="cellIs" dxfId="180" priority="405" operator="equal">
      <formula>"OK"</formula>
    </cfRule>
  </conditionalFormatting>
  <conditionalFormatting sqref="DP11">
    <cfRule type="cellIs" dxfId="179" priority="402" operator="equal">
      <formula>"NO"</formula>
    </cfRule>
    <cfRule type="cellIs" dxfId="178" priority="403" operator="equal">
      <formula>"OK"</formula>
    </cfRule>
  </conditionalFormatting>
  <conditionalFormatting sqref="DO12:DP12">
    <cfRule type="cellIs" dxfId="177" priority="400" operator="equal">
      <formula>"NO"</formula>
    </cfRule>
    <cfRule type="cellIs" dxfId="176" priority="401" operator="equal">
      <formula>"OK"</formula>
    </cfRule>
  </conditionalFormatting>
  <conditionalFormatting sqref="DO15:DP15">
    <cfRule type="cellIs" dxfId="175" priority="389" operator="equal">
      <formula>"NO"</formula>
    </cfRule>
    <cfRule type="cellIs" dxfId="174" priority="390" operator="equal">
      <formula>"OK"</formula>
    </cfRule>
  </conditionalFormatting>
  <conditionalFormatting sqref="DO9">
    <cfRule type="cellIs" dxfId="173" priority="385" operator="equal">
      <formula>"NO"</formula>
    </cfRule>
    <cfRule type="cellIs" dxfId="172" priority="386" operator="equal">
      <formula>"OK"</formula>
    </cfRule>
  </conditionalFormatting>
  <conditionalFormatting sqref="DO10:DP10">
    <cfRule type="cellIs" dxfId="171" priority="383" operator="equal">
      <formula>"NO"</formula>
    </cfRule>
    <cfRule type="cellIs" dxfId="170" priority="384" operator="equal">
      <formula>"OK"</formula>
    </cfRule>
  </conditionalFormatting>
  <conditionalFormatting sqref="GL6:GO6">
    <cfRule type="cellIs" dxfId="169" priority="303" operator="equal">
      <formula>"NO"</formula>
    </cfRule>
    <cfRule type="cellIs" dxfId="168" priority="304" operator="equal">
      <formula>"OK"</formula>
    </cfRule>
  </conditionalFormatting>
  <conditionalFormatting sqref="GK20">
    <cfRule type="cellIs" dxfId="167" priority="314" operator="equal">
      <formula>"NO"</formula>
    </cfRule>
    <cfRule type="cellIs" dxfId="166" priority="315" operator="equal">
      <formula>"OK"</formula>
    </cfRule>
  </conditionalFormatting>
  <conditionalFormatting sqref="GL20:GO20">
    <cfRule type="cellIs" dxfId="165" priority="310" operator="equal">
      <formula>"NO"</formula>
    </cfRule>
    <cfRule type="cellIs" dxfId="164" priority="311" operator="equal">
      <formula>"OK"</formula>
    </cfRule>
  </conditionalFormatting>
  <conditionalFormatting sqref="GO20">
    <cfRule type="expression" dxfId="163" priority="309">
      <formula>IF(cells&lt;4,1,0)</formula>
    </cfRule>
  </conditionalFormatting>
  <conditionalFormatting sqref="GN20">
    <cfRule type="expression" dxfId="162" priority="308">
      <formula>IF(cells&lt;3,1,0)</formula>
    </cfRule>
  </conditionalFormatting>
  <conditionalFormatting sqref="GM20">
    <cfRule type="expression" dxfId="161" priority="307">
      <formula>IF(cells&lt;2,1,0)</formula>
    </cfRule>
  </conditionalFormatting>
  <conditionalFormatting sqref="GO6">
    <cfRule type="expression" dxfId="160" priority="302">
      <formula>IF(cells&lt;4,1,0)</formula>
    </cfRule>
  </conditionalFormatting>
  <conditionalFormatting sqref="GN6">
    <cfRule type="expression" dxfId="159" priority="301">
      <formula>IF(cells&lt;3,1,0)</formula>
    </cfRule>
  </conditionalFormatting>
  <conditionalFormatting sqref="GM6">
    <cfRule type="expression" dxfId="158" priority="300">
      <formula>IF(cells&lt;2,1,0)</formula>
    </cfRule>
  </conditionalFormatting>
  <conditionalFormatting sqref="GJ13">
    <cfRule type="cellIs" dxfId="157" priority="298" operator="equal">
      <formula>"NO"</formula>
    </cfRule>
    <cfRule type="cellIs" dxfId="156" priority="299" operator="equal">
      <formula>"OK"</formula>
    </cfRule>
  </conditionalFormatting>
  <conditionalFormatting sqref="GJ27">
    <cfRule type="cellIs" dxfId="155" priority="280" operator="equal">
      <formula>"NO"</formula>
    </cfRule>
    <cfRule type="cellIs" dxfId="154" priority="281" operator="equal">
      <formula>"OK"</formula>
    </cfRule>
  </conditionalFormatting>
  <conditionalFormatting sqref="GJ22:GJ24">
    <cfRule type="cellIs" dxfId="153" priority="294" operator="equal">
      <formula>"NO"</formula>
    </cfRule>
    <cfRule type="cellIs" dxfId="152" priority="295" operator="equal">
      <formula>"OK"</formula>
    </cfRule>
  </conditionalFormatting>
  <conditionalFormatting sqref="GJ21">
    <cfRule type="cellIs" dxfId="151" priority="292" operator="equal">
      <formula>"NO"</formula>
    </cfRule>
    <cfRule type="cellIs" dxfId="150" priority="293" operator="equal">
      <formula>"OK"</formula>
    </cfRule>
  </conditionalFormatting>
  <conditionalFormatting sqref="GJ26">
    <cfRule type="cellIs" dxfId="149" priority="290" operator="equal">
      <formula>"NO"</formula>
    </cfRule>
    <cfRule type="cellIs" dxfId="148" priority="291" operator="equal">
      <formula>"OK"</formula>
    </cfRule>
  </conditionalFormatting>
  <conditionalFormatting sqref="GJ25">
    <cfRule type="cellIs" dxfId="147" priority="288" operator="equal">
      <formula>"NO"</formula>
    </cfRule>
    <cfRule type="cellIs" dxfId="146" priority="289" operator="equal">
      <formula>"OK"</formula>
    </cfRule>
  </conditionalFormatting>
  <conditionalFormatting sqref="GI22:GI24">
    <cfRule type="cellIs" dxfId="145" priority="278" operator="equal">
      <formula>"NO"</formula>
    </cfRule>
    <cfRule type="cellIs" dxfId="144" priority="279" operator="equal">
      <formula>"OK"</formula>
    </cfRule>
  </conditionalFormatting>
  <conditionalFormatting sqref="GI21 GI25">
    <cfRule type="cellIs" dxfId="143" priority="276" operator="equal">
      <formula>"NO"</formula>
    </cfRule>
    <cfRule type="cellIs" dxfId="142" priority="277" operator="equal">
      <formula>"OK"</formula>
    </cfRule>
  </conditionalFormatting>
  <conditionalFormatting sqref="GI26">
    <cfRule type="cellIs" dxfId="141" priority="274" operator="equal">
      <formula>"NO"</formula>
    </cfRule>
    <cfRule type="cellIs" dxfId="140" priority="275" operator="equal">
      <formula>"OK"</formula>
    </cfRule>
  </conditionalFormatting>
  <conditionalFormatting sqref="GK8 GK11">
    <cfRule type="cellIs" dxfId="139" priority="272" operator="equal">
      <formula>"NO"</formula>
    </cfRule>
    <cfRule type="cellIs" dxfId="138" priority="273" operator="equal">
      <formula>"OK"</formula>
    </cfRule>
  </conditionalFormatting>
  <conditionalFormatting sqref="GK9 GK5">
    <cfRule type="cellIs" dxfId="137" priority="270" operator="equal">
      <formula>"NO"</formula>
    </cfRule>
    <cfRule type="cellIs" dxfId="136" priority="271" operator="equal">
      <formula>"OK"</formula>
    </cfRule>
  </conditionalFormatting>
  <conditionalFormatting sqref="GK10">
    <cfRule type="cellIs" dxfId="135" priority="268" operator="equal">
      <formula>"NO"</formula>
    </cfRule>
    <cfRule type="cellIs" dxfId="134" priority="269" operator="equal">
      <formula>"OK"</formula>
    </cfRule>
  </conditionalFormatting>
  <conditionalFormatting sqref="GK15">
    <cfRule type="cellIs" dxfId="133" priority="264" operator="equal">
      <formula>"NO"</formula>
    </cfRule>
    <cfRule type="cellIs" dxfId="132" priority="265" operator="equal">
      <formula>"OK"</formula>
    </cfRule>
  </conditionalFormatting>
  <conditionalFormatting sqref="GK4">
    <cfRule type="cellIs" dxfId="131" priority="266" operator="equal">
      <formula>"NO"</formula>
    </cfRule>
    <cfRule type="cellIs" dxfId="130" priority="267" operator="equal">
      <formula>"OK"</formula>
    </cfRule>
  </conditionalFormatting>
  <conditionalFormatting sqref="GK14">
    <cfRule type="cellIs" dxfId="129" priority="262" operator="equal">
      <formula>"NO"</formula>
    </cfRule>
    <cfRule type="cellIs" dxfId="128" priority="263" operator="equal">
      <formula>"OK"</formula>
    </cfRule>
  </conditionalFormatting>
  <conditionalFormatting sqref="GK12:GK13">
    <cfRule type="cellIs" dxfId="127" priority="260" operator="equal">
      <formula>"NO"</formula>
    </cfRule>
    <cfRule type="cellIs" dxfId="126" priority="261" operator="equal">
      <formula>"OK"</formula>
    </cfRule>
  </conditionalFormatting>
  <conditionalFormatting sqref="GK7">
    <cfRule type="cellIs" dxfId="125" priority="258" operator="equal">
      <formula>"NO"</formula>
    </cfRule>
    <cfRule type="cellIs" dxfId="124" priority="259" operator="equal">
      <formula>"OK"</formula>
    </cfRule>
  </conditionalFormatting>
  <conditionalFormatting sqref="GK6">
    <cfRule type="cellIs" dxfId="123" priority="256" operator="equal">
      <formula>"NO"</formula>
    </cfRule>
    <cfRule type="cellIs" dxfId="122" priority="257" operator="equal">
      <formula>"OK"</formula>
    </cfRule>
  </conditionalFormatting>
  <conditionalFormatting sqref="GJ18">
    <cfRule type="cellIs" dxfId="121" priority="254" operator="equal">
      <formula>"NO"</formula>
    </cfRule>
    <cfRule type="cellIs" dxfId="120" priority="255" operator="equal">
      <formula>"OK"</formula>
    </cfRule>
  </conditionalFormatting>
  <conditionalFormatting sqref="GJ19:GJ20">
    <cfRule type="cellIs" dxfId="119" priority="252" operator="equal">
      <formula>"NO"</formula>
    </cfRule>
    <cfRule type="cellIs" dxfId="118" priority="253" operator="equal">
      <formula>"OK"</formula>
    </cfRule>
  </conditionalFormatting>
  <conditionalFormatting sqref="GJ4">
    <cfRule type="cellIs" dxfId="117" priority="250" operator="equal">
      <formula>"NO"</formula>
    </cfRule>
    <cfRule type="cellIs" dxfId="116" priority="251" operator="equal">
      <formula>"OK"</formula>
    </cfRule>
  </conditionalFormatting>
  <conditionalFormatting sqref="GJ5:GJ6">
    <cfRule type="cellIs" dxfId="115" priority="248" operator="equal">
      <formula>"NO"</formula>
    </cfRule>
    <cfRule type="cellIs" dxfId="114" priority="249" operator="equal">
      <formula>"OK"</formula>
    </cfRule>
  </conditionalFormatting>
  <conditionalFormatting sqref="DN8 DN11">
    <cfRule type="cellIs" dxfId="113" priority="246" operator="equal">
      <formula>"NO"</formula>
    </cfRule>
    <cfRule type="cellIs" dxfId="112" priority="247" operator="equal">
      <formula>"OK"</formula>
    </cfRule>
  </conditionalFormatting>
  <conditionalFormatting sqref="DN9 DN5">
    <cfRule type="cellIs" dxfId="111" priority="244" operator="equal">
      <formula>"NO"</formula>
    </cfRule>
    <cfRule type="cellIs" dxfId="110" priority="245" operator="equal">
      <formula>"OK"</formula>
    </cfRule>
  </conditionalFormatting>
  <conditionalFormatting sqref="DN10">
    <cfRule type="cellIs" dxfId="109" priority="242" operator="equal">
      <formula>"NO"</formula>
    </cfRule>
    <cfRule type="cellIs" dxfId="108" priority="243" operator="equal">
      <formula>"OK"</formula>
    </cfRule>
  </conditionalFormatting>
  <conditionalFormatting sqref="DN15">
    <cfRule type="cellIs" dxfId="107" priority="238" operator="equal">
      <formula>"NO"</formula>
    </cfRule>
    <cfRule type="cellIs" dxfId="106" priority="239" operator="equal">
      <formula>"OK"</formula>
    </cfRule>
  </conditionalFormatting>
  <conditionalFormatting sqref="DN4">
    <cfRule type="cellIs" dxfId="105" priority="240" operator="equal">
      <formula>"NO"</formula>
    </cfRule>
    <cfRule type="cellIs" dxfId="104" priority="241" operator="equal">
      <formula>"OK"</formula>
    </cfRule>
  </conditionalFormatting>
  <conditionalFormatting sqref="DN14">
    <cfRule type="cellIs" dxfId="103" priority="236" operator="equal">
      <formula>"NO"</formula>
    </cfRule>
    <cfRule type="cellIs" dxfId="102" priority="237" operator="equal">
      <formula>"OK"</formula>
    </cfRule>
  </conditionalFormatting>
  <conditionalFormatting sqref="DN12:DN13">
    <cfRule type="cellIs" dxfId="101" priority="234" operator="equal">
      <formula>"NO"</formula>
    </cfRule>
    <cfRule type="cellIs" dxfId="100" priority="235" operator="equal">
      <formula>"OK"</formula>
    </cfRule>
  </conditionalFormatting>
  <conditionalFormatting sqref="DN7">
    <cfRule type="cellIs" dxfId="99" priority="232" operator="equal">
      <formula>"NO"</formula>
    </cfRule>
    <cfRule type="cellIs" dxfId="98" priority="233" operator="equal">
      <formula>"OK"</formula>
    </cfRule>
  </conditionalFormatting>
  <conditionalFormatting sqref="DN6">
    <cfRule type="cellIs" dxfId="97" priority="230" operator="equal">
      <formula>"NO"</formula>
    </cfRule>
    <cfRule type="cellIs" dxfId="96" priority="231" operator="equal">
      <formula>"OK"</formula>
    </cfRule>
  </conditionalFormatting>
  <conditionalFormatting sqref="DO6:DP6">
    <cfRule type="cellIs" dxfId="95" priority="228" operator="equal">
      <formula>"NO"</formula>
    </cfRule>
    <cfRule type="cellIs" dxfId="94" priority="229" operator="equal">
      <formula>"OK"</formula>
    </cfRule>
  </conditionalFormatting>
  <conditionalFormatting sqref="DM5:DM6">
    <cfRule type="cellIs" dxfId="93" priority="169" operator="equal">
      <formula>"NO"</formula>
    </cfRule>
    <cfRule type="cellIs" dxfId="92" priority="170" operator="equal">
      <formula>"OK"</formula>
    </cfRule>
  </conditionalFormatting>
  <conditionalFormatting sqref="DL12">
    <cfRule type="cellIs" dxfId="91" priority="173" operator="equal">
      <formula>"NO"</formula>
    </cfRule>
    <cfRule type="cellIs" dxfId="90" priority="174" operator="equal">
      <formula>"OK"</formula>
    </cfRule>
  </conditionalFormatting>
  <conditionalFormatting sqref="DL3">
    <cfRule type="cellIs" dxfId="89" priority="189" operator="equal">
      <formula>"NO"</formula>
    </cfRule>
    <cfRule type="cellIs" dxfId="88" priority="190" operator="equal">
      <formula>"OK"</formula>
    </cfRule>
  </conditionalFormatting>
  <conditionalFormatting sqref="DL8:DL10">
    <cfRule type="cellIs" dxfId="87" priority="177" operator="equal">
      <formula>"NO"</formula>
    </cfRule>
    <cfRule type="cellIs" dxfId="86" priority="178" operator="equal">
      <formula>"OK"</formula>
    </cfRule>
  </conditionalFormatting>
  <conditionalFormatting sqref="DL7 DL11">
    <cfRule type="cellIs" dxfId="85" priority="175" operator="equal">
      <formula>"NO"</formula>
    </cfRule>
    <cfRule type="cellIs" dxfId="84" priority="176" operator="equal">
      <formula>"OK"</formula>
    </cfRule>
  </conditionalFormatting>
  <conditionalFormatting sqref="DM4">
    <cfRule type="cellIs" dxfId="83" priority="171" operator="equal">
      <formula>"NO"</formula>
    </cfRule>
    <cfRule type="cellIs" dxfId="82" priority="172" operator="equal">
      <formula>"OK"</formula>
    </cfRule>
  </conditionalFormatting>
  <conditionalFormatting sqref="DM13">
    <cfRule type="cellIs" dxfId="81" priority="179" operator="equal">
      <formula>"NO"</formula>
    </cfRule>
    <cfRule type="cellIs" dxfId="80" priority="180" operator="equal">
      <formula>"OK"</formula>
    </cfRule>
  </conditionalFormatting>
  <conditionalFormatting sqref="DM8:DM10">
    <cfRule type="cellIs" dxfId="79" priority="187" operator="equal">
      <formula>"NO"</formula>
    </cfRule>
    <cfRule type="cellIs" dxfId="78" priority="188" operator="equal">
      <formula>"OK"</formula>
    </cfRule>
  </conditionalFormatting>
  <conditionalFormatting sqref="DM7">
    <cfRule type="cellIs" dxfId="77" priority="185" operator="equal">
      <formula>"NO"</formula>
    </cfRule>
    <cfRule type="cellIs" dxfId="76" priority="186" operator="equal">
      <formula>"OK"</formula>
    </cfRule>
  </conditionalFormatting>
  <conditionalFormatting sqref="DM12">
    <cfRule type="cellIs" dxfId="75" priority="183" operator="equal">
      <formula>"NO"</formula>
    </cfRule>
    <cfRule type="cellIs" dxfId="74" priority="184" operator="equal">
      <formula>"OK"</formula>
    </cfRule>
  </conditionalFormatting>
  <conditionalFormatting sqref="DM11">
    <cfRule type="cellIs" dxfId="73" priority="181" operator="equal">
      <formula>"NO"</formula>
    </cfRule>
    <cfRule type="cellIs" dxfId="72" priority="182" operator="equal">
      <formula>"OK"</formula>
    </cfRule>
  </conditionalFormatting>
  <conditionalFormatting sqref="DN29">
    <cfRule type="cellIs" dxfId="71" priority="119" operator="equal">
      <formula>"NO"</formula>
    </cfRule>
    <cfRule type="cellIs" dxfId="70" priority="120" operator="equal">
      <formula>"OK"</formula>
    </cfRule>
  </conditionalFormatting>
  <conditionalFormatting sqref="DN28">
    <cfRule type="cellIs" dxfId="69" priority="117" operator="equal">
      <formula>"NO"</formula>
    </cfRule>
    <cfRule type="cellIs" dxfId="68" priority="118" operator="equal">
      <formula>"OK"</formula>
    </cfRule>
  </conditionalFormatting>
  <conditionalFormatting sqref="DN26:DN27">
    <cfRule type="cellIs" dxfId="67" priority="115" operator="equal">
      <formula>"NO"</formula>
    </cfRule>
    <cfRule type="cellIs" dxfId="66" priority="116" operator="equal">
      <formula>"OK"</formula>
    </cfRule>
  </conditionalFormatting>
  <conditionalFormatting sqref="DN21">
    <cfRule type="cellIs" dxfId="65" priority="113" operator="equal">
      <formula>"NO"</formula>
    </cfRule>
    <cfRule type="cellIs" dxfId="64" priority="114" operator="equal">
      <formula>"OK"</formula>
    </cfRule>
  </conditionalFormatting>
  <conditionalFormatting sqref="DN20">
    <cfRule type="cellIs" dxfId="63" priority="111" operator="equal">
      <formula>"NO"</formula>
    </cfRule>
    <cfRule type="cellIs" dxfId="62" priority="112" operator="equal">
      <formula>"OK"</formula>
    </cfRule>
  </conditionalFormatting>
  <conditionalFormatting sqref="DM19:DM20">
    <cfRule type="cellIs" dxfId="61" priority="129" operator="equal">
      <formula>"NO"</formula>
    </cfRule>
    <cfRule type="cellIs" dxfId="60" priority="130" operator="equal">
      <formula>"OK"</formula>
    </cfRule>
  </conditionalFormatting>
  <conditionalFormatting sqref="DL22:DL24">
    <cfRule type="cellIs" dxfId="59" priority="137" operator="equal">
      <formula>"NO"</formula>
    </cfRule>
    <cfRule type="cellIs" dxfId="58" priority="138" operator="equal">
      <formula>"OK"</formula>
    </cfRule>
  </conditionalFormatting>
  <conditionalFormatting sqref="DL21 DL25">
    <cfRule type="cellIs" dxfId="57" priority="135" operator="equal">
      <formula>"NO"</formula>
    </cfRule>
    <cfRule type="cellIs" dxfId="56" priority="136" operator="equal">
      <formula>"OK"</formula>
    </cfRule>
  </conditionalFormatting>
  <conditionalFormatting sqref="DL26">
    <cfRule type="cellIs" dxfId="55" priority="133" operator="equal">
      <formula>"NO"</formula>
    </cfRule>
    <cfRule type="cellIs" dxfId="54" priority="134" operator="equal">
      <formula>"OK"</formula>
    </cfRule>
  </conditionalFormatting>
  <conditionalFormatting sqref="DM18">
    <cfRule type="cellIs" dxfId="53" priority="131" operator="equal">
      <formula>"NO"</formula>
    </cfRule>
    <cfRule type="cellIs" dxfId="52" priority="132" operator="equal">
      <formula>"OK"</formula>
    </cfRule>
  </conditionalFormatting>
  <conditionalFormatting sqref="DM27">
    <cfRule type="cellIs" dxfId="51" priority="139" operator="equal">
      <formula>"NO"</formula>
    </cfRule>
    <cfRule type="cellIs" dxfId="50" priority="140" operator="equal">
      <formula>"OK"</formula>
    </cfRule>
  </conditionalFormatting>
  <conditionalFormatting sqref="DM22:DM24">
    <cfRule type="cellIs" dxfId="49" priority="147" operator="equal">
      <formula>"NO"</formula>
    </cfRule>
    <cfRule type="cellIs" dxfId="48" priority="148" operator="equal">
      <formula>"OK"</formula>
    </cfRule>
  </conditionalFormatting>
  <conditionalFormatting sqref="DM21">
    <cfRule type="cellIs" dxfId="47" priority="145" operator="equal">
      <formula>"NO"</formula>
    </cfRule>
    <cfRule type="cellIs" dxfId="46" priority="146" operator="equal">
      <formula>"OK"</formula>
    </cfRule>
  </conditionalFormatting>
  <conditionalFormatting sqref="DM26">
    <cfRule type="cellIs" dxfId="45" priority="143" operator="equal">
      <formula>"NO"</formula>
    </cfRule>
    <cfRule type="cellIs" dxfId="44" priority="144" operator="equal">
      <formula>"OK"</formula>
    </cfRule>
  </conditionalFormatting>
  <conditionalFormatting sqref="DM25">
    <cfRule type="cellIs" dxfId="43" priority="141" operator="equal">
      <formula>"NO"</formula>
    </cfRule>
    <cfRule type="cellIs" dxfId="42" priority="142" operator="equal">
      <formula>"OK"</formula>
    </cfRule>
  </conditionalFormatting>
  <conditionalFormatting sqref="DN22 DN25">
    <cfRule type="cellIs" dxfId="41" priority="127" operator="equal">
      <formula>"NO"</formula>
    </cfRule>
    <cfRule type="cellIs" dxfId="40" priority="128" operator="equal">
      <formula>"OK"</formula>
    </cfRule>
  </conditionalFormatting>
  <conditionalFormatting sqref="DN23 DN19">
    <cfRule type="cellIs" dxfId="39" priority="125" operator="equal">
      <formula>"NO"</formula>
    </cfRule>
    <cfRule type="cellIs" dxfId="38" priority="126" operator="equal">
      <formula>"OK"</formula>
    </cfRule>
  </conditionalFormatting>
  <conditionalFormatting sqref="DN24">
    <cfRule type="cellIs" dxfId="37" priority="123" operator="equal">
      <formula>"NO"</formula>
    </cfRule>
    <cfRule type="cellIs" dxfId="36" priority="124" operator="equal">
      <formula>"OK"</formula>
    </cfRule>
  </conditionalFormatting>
  <conditionalFormatting sqref="DN18">
    <cfRule type="cellIs" dxfId="35" priority="121" operator="equal">
      <formula>"NO"</formula>
    </cfRule>
    <cfRule type="cellIs" dxfId="34" priority="122" operator="equal">
      <formula>"OK"</formula>
    </cfRule>
  </conditionalFormatting>
  <conditionalFormatting sqref="DO26">
    <cfRule type="cellIs" dxfId="33" priority="17" operator="equal">
      <formula>"NO"</formula>
    </cfRule>
    <cfRule type="cellIs" dxfId="32" priority="18" operator="equal">
      <formula>"OK"</formula>
    </cfRule>
  </conditionalFormatting>
  <conditionalFormatting sqref="DO21">
    <cfRule type="cellIs" dxfId="31" priority="31" operator="equal">
      <formula>"NO"</formula>
    </cfRule>
    <cfRule type="cellIs" dxfId="30" priority="32" operator="equal">
      <formula>"OK"</formula>
    </cfRule>
  </conditionalFormatting>
  <conditionalFormatting sqref="DO22">
    <cfRule type="cellIs" dxfId="29" priority="29" operator="equal">
      <formula>"NO"</formula>
    </cfRule>
    <cfRule type="cellIs" dxfId="28" priority="30" operator="equal">
      <formula>"OK"</formula>
    </cfRule>
  </conditionalFormatting>
  <conditionalFormatting sqref="DO25">
    <cfRule type="cellIs" dxfId="27" priority="27" operator="equal">
      <formula>"NO"</formula>
    </cfRule>
    <cfRule type="cellIs" dxfId="26" priority="28" operator="equal">
      <formula>"OK"</formula>
    </cfRule>
  </conditionalFormatting>
  <conditionalFormatting sqref="DO29">
    <cfRule type="cellIs" dxfId="25" priority="23" operator="equal">
      <formula>"NO"</formula>
    </cfRule>
    <cfRule type="cellIs" dxfId="24" priority="24" operator="equal">
      <formula>"OK"</formula>
    </cfRule>
  </conditionalFormatting>
  <conditionalFormatting sqref="DO24">
    <cfRule type="cellIs" dxfId="23" priority="21" operator="equal">
      <formula>"NO"</formula>
    </cfRule>
    <cfRule type="cellIs" dxfId="22" priority="22" operator="equal">
      <formula>"OK"</formula>
    </cfRule>
  </conditionalFormatting>
  <conditionalFormatting sqref="DO20">
    <cfRule type="cellIs" dxfId="21" priority="19" operator="equal">
      <formula>"NO"</formula>
    </cfRule>
    <cfRule type="cellIs" dxfId="20" priority="20" operator="equal">
      <formula>"OK"</formula>
    </cfRule>
  </conditionalFormatting>
  <conditionalFormatting sqref="DO25">
    <cfRule type="cellIs" dxfId="19" priority="35" operator="equal">
      <formula>"NO"</formula>
    </cfRule>
    <cfRule type="cellIs" dxfId="18" priority="36" operator="equal">
      <formula>"OK"</formula>
    </cfRule>
  </conditionalFormatting>
  <conditionalFormatting sqref="DO25 DO23">
    <cfRule type="cellIs" dxfId="17" priority="33" operator="equal">
      <formula>"NO"</formula>
    </cfRule>
    <cfRule type="cellIs" dxfId="16" priority="34" operator="equal">
      <formula>"OK"</formula>
    </cfRule>
  </conditionalFormatting>
  <conditionalFormatting sqref="DO19">
    <cfRule type="cellIs" dxfId="15" priority="37" operator="equal">
      <formula>"NO"</formula>
    </cfRule>
    <cfRule type="cellIs" dxfId="14" priority="38" operator="equal">
      <formula>"OK"</formula>
    </cfRule>
  </conditionalFormatting>
  <conditionalFormatting sqref="GL25:GO25 DP11 DO25">
    <cfRule type="cellIs" dxfId="13" priority="1528" operator="between">
      <formula>$GJ$11</formula>
      <formula>$GJ$12</formula>
    </cfRule>
  </conditionalFormatting>
  <conditionalFormatting sqref="GL28:GO28 DO14:DP14">
    <cfRule type="cellIs" dxfId="12" priority="1530" operator="between">
      <formula>DO11</formula>
      <formula>$GJ$12</formula>
    </cfRule>
  </conditionalFormatting>
  <conditionalFormatting sqref="GL11:GO11 DO11">
    <cfRule type="cellIs" dxfId="11" priority="1531" operator="between">
      <formula>$GJ$25</formula>
      <formula>$GJ$26</formula>
    </cfRule>
    <cfRule type="cellIs" dxfId="10" priority="1532" operator="equal">
      <formula>"NO"</formula>
    </cfRule>
    <cfRule type="cellIs" dxfId="9" priority="1533" operator="equal">
      <formula>"OK"</formula>
    </cfRule>
  </conditionalFormatting>
  <conditionalFormatting sqref="GL14:GO14">
    <cfRule type="cellIs" dxfId="8" priority="1537" operator="between">
      <formula>GL11</formula>
      <formula>$GJ$26</formula>
    </cfRule>
  </conditionalFormatting>
  <conditionalFormatting sqref="O15:O16">
    <cfRule type="cellIs" dxfId="7" priority="9" operator="equal">
      <formula>"NO"</formula>
    </cfRule>
    <cfRule type="cellIs" dxfId="6" priority="10" operator="equal">
      <formula>"OK"</formula>
    </cfRule>
  </conditionalFormatting>
  <conditionalFormatting sqref="DO28">
    <cfRule type="cellIs" dxfId="5" priority="8" operator="between">
      <formula>$DO$25</formula>
      <formula>$DM$26</formula>
    </cfRule>
  </conditionalFormatting>
  <conditionalFormatting sqref="FN27:FN30">
    <cfRule type="cellIs" dxfId="4" priority="6" operator="equal">
      <formula>"NO"</formula>
    </cfRule>
    <cfRule type="cellIs" dxfId="3" priority="7" operator="equal">
      <formula>"OK"</formula>
    </cfRule>
  </conditionalFormatting>
  <conditionalFormatting sqref="FQ27:FQ30">
    <cfRule type="cellIs" dxfId="2" priority="3" operator="between">
      <formula>FP27</formula>
      <formula>FR27</formula>
    </cfRule>
  </conditionalFormatting>
  <conditionalFormatting sqref="N5">
    <cfRule type="cellIs" dxfId="1" priority="1" operator="equal">
      <formula>"NO"</formula>
    </cfRule>
    <cfRule type="cellIs" dxfId="0" priority="2" operator="equal">
      <formula>"OK"</formula>
    </cfRule>
  </conditionalFormatting>
  <dataValidations count="10">
    <dataValidation type="list" allowBlank="1" showInputMessage="1" showErrorMessage="1" sqref="AK3">
      <formula1>"1,2,3,4"</formula1>
    </dataValidation>
    <dataValidation type="list" allowBlank="1" showInputMessage="1" sqref="AK21 AK23 AK25 AK27">
      <formula1>"15,20,25,30,35,40,45,50"</formula1>
    </dataValidation>
    <dataValidation type="list" allowBlank="1" showInputMessage="1" sqref="AK31">
      <formula1>"0,5,10,15,20,25,30"</formula1>
    </dataValidation>
    <dataValidation type="list" allowBlank="1" showInputMessage="1" showErrorMessage="1" sqref="BO30">
      <formula1>"Yes,No"</formula1>
    </dataValidation>
    <dataValidation type="list" allowBlank="1" showInputMessage="1" sqref="AK7">
      <formula1>"0,30,40,50,75,100,150,200"</formula1>
    </dataValidation>
    <dataValidation type="list" allowBlank="1" showInputMessage="1" sqref="GJ9 GJ23 DM9 DM23">
      <formula1>"2,3,4,5,6,7,8"</formula1>
    </dataValidation>
    <dataValidation type="list" allowBlank="1" showInputMessage="1" sqref="DO12:DP12 GL12:GO12 GL26:GO26 DO26 FN27:FN30">
      <formula1>"8,10,12,14,16,18,20,22,24,26,28,30,32,34,36"</formula1>
    </dataValidation>
    <dataValidation type="list" allowBlank="1" showInputMessage="1" sqref="GL27:GO27 DO13:DP13 GL13:GO13 DO27 FO27:FO30">
      <formula1>"5,10,12,15,18,20,25,30,35"</formula1>
    </dataValidation>
    <dataValidation allowBlank="1" showInputMessage="1" showErrorMessage="1" promptTitle="version 1.1" prompt="Reports" sqref="H31"/>
    <dataValidation allowBlank="1" showInputMessage="1" showErrorMessage="1" promptTitle="Version 1.1" prompt="English Unit" sqref="N5"/>
  </dataValidations>
  <hyperlinks>
    <hyperlink ref="B29" location="MATERIALS" display="Materials"/>
    <hyperlink ref="D29" location="GEOMETRY" display="Geometry"/>
    <hyperlink ref="F29" location="LOADS" display="Loads"/>
    <hyperlink ref="H29" location="ANALYSIS" display="Analysis"/>
    <hyperlink ref="B31" location="DESIGN" display="Design"/>
    <hyperlink ref="EY31" location="ANALYSIS" display="Return Analysis"/>
    <hyperlink ref="CV31" location="EXTRA01" display="Force Details"/>
    <hyperlink ref="F31" location="EXTRA02" display="EXTRA02"/>
    <hyperlink ref="D31" location="EXTRA03" display="BottS/IntW"/>
    <hyperlink ref="DT31" location="EXTRA03" display="EXTRA03"/>
    <hyperlink ref="GQ31" location="DESIGN" display="DESIGN"/>
  </hyperlink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201"/>
  <sheetViews>
    <sheetView zoomScale="50" zoomScaleNormal="50" workbookViewId="0">
      <selection sqref="A1:XFD1048576"/>
    </sheetView>
  </sheetViews>
  <sheetFormatPr defaultColWidth="7" defaultRowHeight="12"/>
  <cols>
    <col min="1" max="1" width="7.7109375" style="273" bestFit="1" customWidth="1"/>
    <col min="2" max="2" width="5.5703125" style="273" bestFit="1" customWidth="1"/>
    <col min="3" max="3" width="7.42578125" style="273" bestFit="1" customWidth="1"/>
    <col min="4" max="4" width="7.5703125" style="273" bestFit="1" customWidth="1"/>
    <col min="5" max="5" width="5.7109375" style="272" bestFit="1" customWidth="1"/>
    <col min="6" max="6" width="7.42578125" style="272" bestFit="1" customWidth="1"/>
    <col min="7" max="7" width="8.140625" style="272" customWidth="1"/>
    <col min="8" max="8" width="6" style="272" bestFit="1" customWidth="1"/>
    <col min="9" max="9" width="6.85546875" style="272" bestFit="1" customWidth="1"/>
    <col min="10" max="10" width="7.28515625" style="272" bestFit="1" customWidth="1"/>
    <col min="11" max="11" width="6.42578125" style="272" bestFit="1" customWidth="1"/>
    <col min="12" max="12" width="7.140625" style="272" bestFit="1" customWidth="1"/>
    <col min="13" max="13" width="7.5703125" style="272" bestFit="1" customWidth="1"/>
    <col min="14" max="14" width="5.28515625" style="272" bestFit="1" customWidth="1"/>
    <col min="15" max="15" width="7.140625" style="272" bestFit="1" customWidth="1"/>
    <col min="16" max="16" width="7.5703125" style="272" bestFit="1" customWidth="1"/>
    <col min="17" max="17" width="7.28515625" style="272" bestFit="1" customWidth="1"/>
    <col min="18" max="18" width="6.85546875" style="272" bestFit="1" customWidth="1"/>
    <col min="19" max="19" width="7.28515625" style="272" bestFit="1" customWidth="1"/>
    <col min="20" max="20" width="6.42578125" style="272" bestFit="1" customWidth="1"/>
    <col min="21" max="21" width="7" style="272" bestFit="1" customWidth="1"/>
    <col min="22" max="22" width="7.42578125" style="272" bestFit="1" customWidth="1"/>
    <col min="23" max="23" width="6" style="272" bestFit="1" customWidth="1"/>
    <col min="24" max="24" width="7.28515625" style="272" bestFit="1" customWidth="1"/>
    <col min="25" max="25" width="7.7109375" style="272" bestFit="1" customWidth="1"/>
    <col min="26" max="26" width="6.42578125" style="272" bestFit="1" customWidth="1"/>
    <col min="27" max="27" width="7.42578125" style="272" customWidth="1"/>
    <col min="28" max="28" width="8" style="272" bestFit="1" customWidth="1"/>
    <col min="29" max="29" width="5.42578125" style="272" bestFit="1" customWidth="1"/>
    <col min="30" max="30" width="7" style="272" bestFit="1" customWidth="1"/>
    <col min="31" max="31" width="7.42578125" style="272" bestFit="1" customWidth="1"/>
    <col min="32" max="32" width="5.85546875" style="272" customWidth="1"/>
    <col min="33" max="33" width="7" style="272"/>
    <col min="34" max="16384" width="7" style="273"/>
  </cols>
  <sheetData>
    <row r="1" spans="1:32">
      <c r="D1" s="272"/>
      <c r="H1" s="272" t="s">
        <v>125</v>
      </c>
      <c r="I1" s="272" t="s">
        <v>126</v>
      </c>
      <c r="K1" s="274" t="s">
        <v>39</v>
      </c>
      <c r="L1" s="275" t="s">
        <v>79</v>
      </c>
      <c r="M1" s="275" t="s">
        <v>80</v>
      </c>
      <c r="N1" s="275" t="s">
        <v>118</v>
      </c>
      <c r="O1" s="275" t="s">
        <v>81</v>
      </c>
      <c r="P1" s="275" t="s">
        <v>82</v>
      </c>
      <c r="Q1" s="275" t="s">
        <v>119</v>
      </c>
    </row>
    <row r="2" spans="1:32">
      <c r="D2" s="276" t="str">
        <f>MAIN!BH8</f>
        <v>Top Slab Weight (1) :</v>
      </c>
      <c r="E2" s="277">
        <f>TSW</f>
        <v>7.8149606299212602</v>
      </c>
      <c r="G2" s="278" t="s">
        <v>120</v>
      </c>
      <c r="H2" s="272">
        <f>E2+E4+E5+E11</f>
        <v>34.741627296587929</v>
      </c>
      <c r="K2" s="279">
        <f t="shared" ref="K2:K14" si="0">A16</f>
        <v>1</v>
      </c>
      <c r="L2" s="280">
        <v>0</v>
      </c>
      <c r="M2" s="280">
        <f t="shared" ref="M2:M14" si="1">(E16+H16+K16+N16+Q16+T16+W16+Z16)/2+(AC16+AF16)*2/3+(N2+Q2)/B16</f>
        <v>37.795208333333328</v>
      </c>
      <c r="N2" s="280">
        <f t="shared" ref="N2:N14" si="2">C16+F16+I16+L16+O16+R16+AA16+U16+AD16+X16</f>
        <v>18.451479166666665</v>
      </c>
      <c r="O2" s="280">
        <v>0</v>
      </c>
      <c r="P2" s="280">
        <f t="shared" ref="P2:P14" si="3">(E16+H16+K16+N16+Q16+T16+W16+Z16)/2+(AC16+AF16)/3-(N2+Q2)/B16</f>
        <v>23.927708333333328</v>
      </c>
      <c r="Q2" s="280">
        <f t="shared" ref="Q2:Q14" si="4">D16+G16+J16+M16+P16+S16+AB16+V16+AE16+Y16</f>
        <v>-14.724588541666662</v>
      </c>
    </row>
    <row r="3" spans="1:32">
      <c r="D3" s="276" t="str">
        <f>MAIN!BH10</f>
        <v>Full Concrete Weight (1') :</v>
      </c>
      <c r="E3" s="277">
        <f>FCW</f>
        <v>27.726377952755904</v>
      </c>
      <c r="G3" s="278" t="s">
        <v>121</v>
      </c>
      <c r="H3" s="272">
        <f>E10+E12</f>
        <v>29.888888888888882</v>
      </c>
      <c r="I3" s="272">
        <f>E9+E12</f>
        <v>8.3888888888888893</v>
      </c>
      <c r="K3" s="281">
        <f t="shared" si="0"/>
        <v>2</v>
      </c>
      <c r="L3" s="280">
        <v>0</v>
      </c>
      <c r="M3" s="280">
        <f t="shared" si="1"/>
        <v>-82.662729986876641</v>
      </c>
      <c r="N3" s="280">
        <f t="shared" si="2"/>
        <v>-41.675793035050305</v>
      </c>
      <c r="O3" s="280">
        <v>0</v>
      </c>
      <c r="P3" s="280">
        <f t="shared" si="3"/>
        <v>-82.662729986876641</v>
      </c>
      <c r="Q3" s="280">
        <f t="shared" si="4"/>
        <v>41.675793035050305</v>
      </c>
    </row>
    <row r="4" spans="1:32">
      <c r="D4" s="276" t="str">
        <f>MAIN!BH12</f>
        <v>Vertical Fill Load (2) :</v>
      </c>
      <c r="E4" s="277">
        <f>VFL</f>
        <v>20</v>
      </c>
      <c r="G4" s="278" t="s">
        <v>122</v>
      </c>
      <c r="H4" s="272">
        <f>-E8</f>
        <v>0</v>
      </c>
      <c r="I4" s="272">
        <v>0</v>
      </c>
      <c r="K4" s="282">
        <f t="shared" si="0"/>
        <v>3</v>
      </c>
      <c r="L4" s="280">
        <v>0</v>
      </c>
      <c r="M4" s="280">
        <f t="shared" si="1"/>
        <v>52.546711286089234</v>
      </c>
      <c r="N4" s="280">
        <f t="shared" si="2"/>
        <v>26.492300273403323</v>
      </c>
      <c r="O4" s="280">
        <v>0</v>
      </c>
      <c r="P4" s="280">
        <f t="shared" si="3"/>
        <v>52.546711286089234</v>
      </c>
      <c r="Q4" s="280">
        <f t="shared" si="4"/>
        <v>-26.492300273403323</v>
      </c>
    </row>
    <row r="5" spans="1:32">
      <c r="D5" s="276" t="str">
        <f>MAIN!BH14</f>
        <v>Wearing Surface Load (3) :</v>
      </c>
      <c r="E5" s="277">
        <f>WSL</f>
        <v>1.76</v>
      </c>
      <c r="G5" s="278" t="s">
        <v>123</v>
      </c>
      <c r="H5" s="272">
        <f>-H3</f>
        <v>-29.888888888888882</v>
      </c>
      <c r="I5" s="272">
        <f>-I3</f>
        <v>-8.3888888888888893</v>
      </c>
      <c r="K5" s="279">
        <f t="shared" si="0"/>
        <v>4</v>
      </c>
      <c r="L5" s="280">
        <v>0</v>
      </c>
      <c r="M5" s="280">
        <f t="shared" si="1"/>
        <v>0</v>
      </c>
      <c r="N5" s="280">
        <f t="shared" si="2"/>
        <v>0</v>
      </c>
      <c r="O5" s="280">
        <v>0</v>
      </c>
      <c r="P5" s="280">
        <f t="shared" si="3"/>
        <v>0</v>
      </c>
      <c r="Q5" s="280">
        <f t="shared" si="4"/>
        <v>0</v>
      </c>
    </row>
    <row r="6" spans="1:32">
      <c r="D6" s="276" t="str">
        <f>MAIN!BH16</f>
        <v>Vertical Water Load (5) :</v>
      </c>
      <c r="E6" s="277">
        <f>VWL</f>
        <v>0</v>
      </c>
      <c r="G6" s="278" t="s">
        <v>124</v>
      </c>
      <c r="H6" s="272">
        <f>-(E3+E4+E5+E6+E11)</f>
        <v>-54.653044619422566</v>
      </c>
      <c r="K6" s="281">
        <f t="shared" si="0"/>
        <v>5</v>
      </c>
      <c r="L6" s="280">
        <v>0</v>
      </c>
      <c r="M6" s="280">
        <f t="shared" si="1"/>
        <v>-82.662729986876641</v>
      </c>
      <c r="N6" s="280">
        <f t="shared" si="2"/>
        <v>-41.675793035050305</v>
      </c>
      <c r="O6" s="280">
        <v>0</v>
      </c>
      <c r="P6" s="280">
        <f t="shared" si="3"/>
        <v>-82.662729986876641</v>
      </c>
      <c r="Q6" s="280">
        <f t="shared" si="4"/>
        <v>41.675793035050305</v>
      </c>
    </row>
    <row r="7" spans="1:32">
      <c r="D7" s="276" t="str">
        <f>MAIN!BH18</f>
        <v>Horizontal Water Load, Top (7) :</v>
      </c>
      <c r="E7" s="277">
        <f>0</f>
        <v>0</v>
      </c>
      <c r="G7" s="278"/>
      <c r="K7" s="282">
        <f t="shared" si="0"/>
        <v>6</v>
      </c>
      <c r="L7" s="280">
        <v>0</v>
      </c>
      <c r="M7" s="280">
        <f t="shared" si="1"/>
        <v>52.546711286089234</v>
      </c>
      <c r="N7" s="280">
        <f t="shared" si="2"/>
        <v>26.492300273403323</v>
      </c>
      <c r="O7" s="280">
        <v>0</v>
      </c>
      <c r="P7" s="280">
        <f t="shared" si="3"/>
        <v>52.546711286089234</v>
      </c>
      <c r="Q7" s="280">
        <f t="shared" si="4"/>
        <v>-26.492300273403323</v>
      </c>
    </row>
    <row r="8" spans="1:32">
      <c r="D8" s="276" t="str">
        <f>MAIN!BH20</f>
        <v>Horizontal Water Load, Bottom (7) :</v>
      </c>
      <c r="E8" s="277">
        <f>HWLB</f>
        <v>0</v>
      </c>
      <c r="G8" s="278"/>
      <c r="K8" s="279">
        <f t="shared" si="0"/>
        <v>7</v>
      </c>
      <c r="L8" s="280">
        <v>0</v>
      </c>
      <c r="M8" s="280">
        <f t="shared" si="1"/>
        <v>-37.795208333333328</v>
      </c>
      <c r="N8" s="280">
        <f t="shared" si="2"/>
        <v>-18.451479166666665</v>
      </c>
      <c r="O8" s="280">
        <v>0</v>
      </c>
      <c r="P8" s="280">
        <f t="shared" si="3"/>
        <v>-23.927708333333328</v>
      </c>
      <c r="Q8" s="280">
        <f t="shared" si="4"/>
        <v>14.724588541666662</v>
      </c>
    </row>
    <row r="9" spans="1:32">
      <c r="D9" s="276" t="str">
        <f>MAIN!BH22</f>
        <v>Horizontal Fill Load, Top (8) :</v>
      </c>
      <c r="E9" s="277">
        <f>HFLT</f>
        <v>6.6666666666666661</v>
      </c>
      <c r="G9" s="278"/>
      <c r="K9" s="281">
        <f t="shared" si="0"/>
        <v>8</v>
      </c>
      <c r="L9" s="280">
        <v>0</v>
      </c>
      <c r="M9" s="280">
        <f t="shared" si="1"/>
        <v>-82.662729986876641</v>
      </c>
      <c r="N9" s="280">
        <f t="shared" si="2"/>
        <v>-41.675793035050305</v>
      </c>
      <c r="O9" s="280">
        <v>0</v>
      </c>
      <c r="P9" s="280">
        <f t="shared" si="3"/>
        <v>-82.662729986876641</v>
      </c>
      <c r="Q9" s="280">
        <f t="shared" si="4"/>
        <v>41.675793035050305</v>
      </c>
    </row>
    <row r="10" spans="1:32">
      <c r="D10" s="276" t="str">
        <f>MAIN!BH24</f>
        <v>Horizontal Fill Load, Bottm (8) :</v>
      </c>
      <c r="E10" s="277">
        <f>HFLB</f>
        <v>28.166666666666661</v>
      </c>
      <c r="G10" s="278"/>
      <c r="K10" s="282">
        <f t="shared" si="0"/>
        <v>9</v>
      </c>
      <c r="L10" s="280">
        <v>0</v>
      </c>
      <c r="M10" s="280">
        <f t="shared" si="1"/>
        <v>52.546711286089234</v>
      </c>
      <c r="N10" s="280">
        <f t="shared" si="2"/>
        <v>26.492300273403323</v>
      </c>
      <c r="O10" s="280">
        <v>0</v>
      </c>
      <c r="P10" s="280">
        <f t="shared" si="3"/>
        <v>52.546711286089234</v>
      </c>
      <c r="Q10" s="280">
        <f t="shared" si="4"/>
        <v>-26.492300273403323</v>
      </c>
    </row>
    <row r="11" spans="1:32">
      <c r="D11" s="276" t="str">
        <f>MAIN!BH28</f>
        <v>Lane Load Vertical Effect (4) :</v>
      </c>
      <c r="E11" s="277">
        <f>VTL</f>
        <v>5.166666666666667</v>
      </c>
      <c r="K11" s="279">
        <f t="shared" si="0"/>
        <v>10</v>
      </c>
      <c r="L11" s="280">
        <v>0</v>
      </c>
      <c r="M11" s="280">
        <f t="shared" si="1"/>
        <v>0</v>
      </c>
      <c r="N11" s="280">
        <f t="shared" si="2"/>
        <v>0</v>
      </c>
      <c r="O11" s="280">
        <v>0</v>
      </c>
      <c r="P11" s="280">
        <f t="shared" si="3"/>
        <v>0</v>
      </c>
      <c r="Q11" s="280">
        <f t="shared" si="4"/>
        <v>0</v>
      </c>
    </row>
    <row r="12" spans="1:32">
      <c r="D12" s="276" t="str">
        <f>MAIN!BH30</f>
        <v>Lane Load Horizontal Effect (6) :</v>
      </c>
      <c r="E12" s="277">
        <f>HTL</f>
        <v>1.7222222222222223</v>
      </c>
      <c r="K12" s="281">
        <f t="shared" si="0"/>
        <v>11</v>
      </c>
      <c r="L12" s="280">
        <v>0</v>
      </c>
      <c r="M12" s="280">
        <f t="shared" si="1"/>
        <v>-82.662729986876641</v>
      </c>
      <c r="N12" s="280">
        <f t="shared" si="2"/>
        <v>-41.675793035050305</v>
      </c>
      <c r="O12" s="280">
        <v>0</v>
      </c>
      <c r="P12" s="280">
        <f t="shared" si="3"/>
        <v>-82.662729986876641</v>
      </c>
      <c r="Q12" s="280">
        <f t="shared" si="4"/>
        <v>41.675793035050305</v>
      </c>
    </row>
    <row r="13" spans="1:32">
      <c r="D13" s="272"/>
      <c r="K13" s="282">
        <f t="shared" si="0"/>
        <v>12</v>
      </c>
      <c r="L13" s="280">
        <v>0</v>
      </c>
      <c r="M13" s="280">
        <f t="shared" si="1"/>
        <v>52.546711286089234</v>
      </c>
      <c r="N13" s="280">
        <f t="shared" si="2"/>
        <v>26.492300273403323</v>
      </c>
      <c r="O13" s="280">
        <v>0</v>
      </c>
      <c r="P13" s="280">
        <f t="shared" si="3"/>
        <v>52.546711286089234</v>
      </c>
      <c r="Q13" s="280">
        <f t="shared" si="4"/>
        <v>-26.492300273403323</v>
      </c>
    </row>
    <row r="14" spans="1:32">
      <c r="D14" s="272"/>
      <c r="K14" s="283">
        <f t="shared" si="0"/>
        <v>13</v>
      </c>
      <c r="L14" s="284">
        <v>0</v>
      </c>
      <c r="M14" s="284">
        <f t="shared" si="1"/>
        <v>0</v>
      </c>
      <c r="N14" s="284">
        <f t="shared" si="2"/>
        <v>0</v>
      </c>
      <c r="O14" s="284">
        <v>0</v>
      </c>
      <c r="P14" s="284">
        <f t="shared" si="3"/>
        <v>0</v>
      </c>
      <c r="Q14" s="284">
        <f t="shared" si="4"/>
        <v>0</v>
      </c>
    </row>
    <row r="15" spans="1:32">
      <c r="A15" s="274" t="s">
        <v>39</v>
      </c>
      <c r="B15" s="285" t="s">
        <v>83</v>
      </c>
      <c r="C15" s="286" t="s">
        <v>97</v>
      </c>
      <c r="D15" s="287" t="s">
        <v>98</v>
      </c>
      <c r="E15" s="288" t="s">
        <v>117</v>
      </c>
      <c r="F15" s="289" t="s">
        <v>99</v>
      </c>
      <c r="G15" s="290" t="s">
        <v>100</v>
      </c>
      <c r="H15" s="291" t="s">
        <v>117</v>
      </c>
      <c r="I15" s="286" t="s">
        <v>101</v>
      </c>
      <c r="J15" s="287" t="s">
        <v>102</v>
      </c>
      <c r="K15" s="286" t="s">
        <v>117</v>
      </c>
      <c r="L15" s="289" t="s">
        <v>103</v>
      </c>
      <c r="M15" s="290" t="s">
        <v>104</v>
      </c>
      <c r="N15" s="289" t="s">
        <v>117</v>
      </c>
      <c r="O15" s="286" t="s">
        <v>105</v>
      </c>
      <c r="P15" s="287" t="s">
        <v>106</v>
      </c>
      <c r="Q15" s="286" t="s">
        <v>117</v>
      </c>
      <c r="R15" s="289" t="s">
        <v>107</v>
      </c>
      <c r="S15" s="290" t="s">
        <v>108</v>
      </c>
      <c r="T15" s="289" t="s">
        <v>117</v>
      </c>
      <c r="U15" s="286" t="s">
        <v>111</v>
      </c>
      <c r="V15" s="287" t="s">
        <v>112</v>
      </c>
      <c r="W15" s="288" t="s">
        <v>117</v>
      </c>
      <c r="X15" s="289" t="s">
        <v>113</v>
      </c>
      <c r="Y15" s="290" t="s">
        <v>114</v>
      </c>
      <c r="Z15" s="292" t="s">
        <v>117</v>
      </c>
      <c r="AA15" s="286" t="s">
        <v>109</v>
      </c>
      <c r="AB15" s="287" t="s">
        <v>110</v>
      </c>
      <c r="AC15" s="288" t="s">
        <v>117</v>
      </c>
      <c r="AD15" s="289" t="s">
        <v>115</v>
      </c>
      <c r="AE15" s="290" t="s">
        <v>116</v>
      </c>
      <c r="AF15" s="292" t="s">
        <v>117</v>
      </c>
    </row>
    <row r="16" spans="1:32">
      <c r="A16" s="279">
        <f>F.E.M!D2</f>
        <v>1</v>
      </c>
      <c r="B16" s="293">
        <f>F.E.M!F2</f>
        <v>3.2250000000000001</v>
      </c>
      <c r="C16" s="294"/>
      <c r="D16" s="295"/>
      <c r="E16" s="296"/>
      <c r="F16" s="294"/>
      <c r="G16" s="295"/>
      <c r="H16" s="296"/>
      <c r="I16" s="294"/>
      <c r="J16" s="295"/>
      <c r="K16" s="296"/>
      <c r="L16" s="294"/>
      <c r="M16" s="295"/>
      <c r="N16" s="296"/>
      <c r="O16" s="294"/>
      <c r="P16" s="295"/>
      <c r="Q16" s="296"/>
      <c r="R16" s="294"/>
      <c r="S16" s="295"/>
      <c r="T16" s="296"/>
      <c r="U16" s="294">
        <f>HFLT*B16^2/12</f>
        <v>5.7781249999999993</v>
      </c>
      <c r="V16" s="295">
        <f>-(HFLT*B16^2/12)</f>
        <v>-5.7781249999999993</v>
      </c>
      <c r="W16" s="296">
        <f>HFLT*B16</f>
        <v>21.5</v>
      </c>
      <c r="X16" s="294">
        <f>HTL*B16^2/12</f>
        <v>1.4926822916666669</v>
      </c>
      <c r="Y16" s="295">
        <f>-HTL*B16^2/12</f>
        <v>-1.4926822916666669</v>
      </c>
      <c r="Z16" s="293">
        <f>HTL*B16</f>
        <v>5.5541666666666671</v>
      </c>
      <c r="AA16" s="294"/>
      <c r="AB16" s="295"/>
      <c r="AC16" s="296"/>
      <c r="AD16" s="294">
        <f>(HFLB-HFLT)*B16^2/20</f>
        <v>11.180671874999996</v>
      </c>
      <c r="AE16" s="295">
        <f>-((HFLB-HFLT)*B16^2/30)</f>
        <v>-7.4537812499999969</v>
      </c>
      <c r="AF16" s="293">
        <f>(HFLB-HFLT)*B16/2</f>
        <v>34.668749999999989</v>
      </c>
    </row>
    <row r="17" spans="1:32">
      <c r="A17" s="281">
        <f>F.E.M!D3</f>
        <v>2</v>
      </c>
      <c r="B17" s="297">
        <f>F.E.M!F3</f>
        <v>3.0249999999999999</v>
      </c>
      <c r="C17" s="298"/>
      <c r="D17" s="299"/>
      <c r="E17" s="300"/>
      <c r="F17" s="298">
        <f>-FCW*B17^2/12</f>
        <v>-21.142807271161416</v>
      </c>
      <c r="G17" s="299">
        <f>FCW*B17^2/12</f>
        <v>21.142807271161416</v>
      </c>
      <c r="H17" s="300">
        <f>-FCW*B17</f>
        <v>-83.872293307086608</v>
      </c>
      <c r="I17" s="298">
        <f>-VFL*B17^2/12</f>
        <v>-15.251041666666666</v>
      </c>
      <c r="J17" s="299">
        <f>VFL*B17^2/12</f>
        <v>15.251041666666666</v>
      </c>
      <c r="K17" s="300">
        <f>-VFL*B17</f>
        <v>-60.5</v>
      </c>
      <c r="L17" s="298">
        <f>-WSL*B17^2/12</f>
        <v>-1.3420916666666667</v>
      </c>
      <c r="M17" s="299">
        <f>WSL*B17^2/12</f>
        <v>1.3420916666666667</v>
      </c>
      <c r="N17" s="300">
        <f>-WSL*B17</f>
        <v>-5.3239999999999998</v>
      </c>
      <c r="O17" s="298">
        <f>-VWL*B17^2/12</f>
        <v>0</v>
      </c>
      <c r="P17" s="299">
        <f>VWL*B17^2/12</f>
        <v>0</v>
      </c>
      <c r="Q17" s="300">
        <f>-VWL*B17</f>
        <v>0</v>
      </c>
      <c r="R17" s="298">
        <f>-VTL*B17^2/12</f>
        <v>-3.9398524305555558</v>
      </c>
      <c r="S17" s="299">
        <f>VTL*B17^2/12</f>
        <v>3.9398524305555558</v>
      </c>
      <c r="T17" s="300">
        <f>-VTL*B17</f>
        <v>-15.629166666666666</v>
      </c>
      <c r="U17" s="298"/>
      <c r="V17" s="299"/>
      <c r="W17" s="300"/>
      <c r="X17" s="298"/>
      <c r="Y17" s="299"/>
      <c r="Z17" s="297"/>
      <c r="AA17" s="298"/>
      <c r="AB17" s="299"/>
      <c r="AC17" s="300"/>
      <c r="AD17" s="298"/>
      <c r="AE17" s="299"/>
      <c r="AF17" s="297"/>
    </row>
    <row r="18" spans="1:32">
      <c r="A18" s="282">
        <f>F.E.M!D4</f>
        <v>3</v>
      </c>
      <c r="B18" s="297">
        <f>F.E.M!F4</f>
        <v>3.0249999999999999</v>
      </c>
      <c r="C18" s="298">
        <f>TSW*B18^2/12</f>
        <v>5.959314509514436</v>
      </c>
      <c r="D18" s="299">
        <f>-TSW*B18^2/12</f>
        <v>-5.959314509514436</v>
      </c>
      <c r="E18" s="300">
        <f>TSW*B18</f>
        <v>23.640255905511811</v>
      </c>
      <c r="F18" s="298"/>
      <c r="G18" s="299"/>
      <c r="H18" s="300"/>
      <c r="I18" s="298">
        <f>VFL*B18^2/12</f>
        <v>15.251041666666666</v>
      </c>
      <c r="J18" s="299">
        <f>-VFL*B18^2/12</f>
        <v>-15.251041666666666</v>
      </c>
      <c r="K18" s="300">
        <f>VFL*B18</f>
        <v>60.5</v>
      </c>
      <c r="L18" s="298">
        <f>WSL*B18^2/12</f>
        <v>1.3420916666666667</v>
      </c>
      <c r="M18" s="299">
        <f>-WSL*B18^2/12</f>
        <v>-1.3420916666666667</v>
      </c>
      <c r="N18" s="300">
        <f>WSL*B18</f>
        <v>5.3239999999999998</v>
      </c>
      <c r="O18" s="298"/>
      <c r="P18" s="299"/>
      <c r="Q18" s="300"/>
      <c r="R18" s="298">
        <f>VTL*B18^2/12</f>
        <v>3.9398524305555558</v>
      </c>
      <c r="S18" s="299">
        <f>-VTL*B18^2/12</f>
        <v>-3.9398524305555558</v>
      </c>
      <c r="T18" s="300">
        <f>VTL*B18</f>
        <v>15.629166666666666</v>
      </c>
      <c r="U18" s="298"/>
      <c r="V18" s="299"/>
      <c r="W18" s="300"/>
      <c r="X18" s="298"/>
      <c r="Y18" s="299"/>
      <c r="Z18" s="297"/>
      <c r="AA18" s="298"/>
      <c r="AB18" s="299"/>
      <c r="AC18" s="300"/>
      <c r="AD18" s="298"/>
      <c r="AE18" s="299"/>
      <c r="AF18" s="297"/>
    </row>
    <row r="19" spans="1:32">
      <c r="A19" s="279">
        <f>F.E.M!D5</f>
        <v>4</v>
      </c>
      <c r="B19" s="297">
        <f>F.E.M!F5</f>
        <v>3.2250000000000001</v>
      </c>
      <c r="C19" s="298"/>
      <c r="D19" s="299"/>
      <c r="E19" s="300"/>
      <c r="F19" s="298"/>
      <c r="G19" s="299"/>
      <c r="H19" s="300"/>
      <c r="I19" s="298"/>
      <c r="J19" s="299"/>
      <c r="K19" s="300"/>
      <c r="L19" s="298"/>
      <c r="M19" s="299"/>
      <c r="N19" s="300"/>
      <c r="O19" s="298"/>
      <c r="P19" s="299"/>
      <c r="Q19" s="300"/>
      <c r="R19" s="298"/>
      <c r="S19" s="299"/>
      <c r="T19" s="300"/>
      <c r="U19" s="298">
        <f>IF(cells=1, -(HFLT*B19^2/12),0)</f>
        <v>0</v>
      </c>
      <c r="V19" s="299">
        <f>IF(cells=1,(HFLT*B19^2/12),0)</f>
        <v>0</v>
      </c>
      <c r="W19" s="300">
        <f>IF(cells=1,-HFLT*B19,0)</f>
        <v>0</v>
      </c>
      <c r="X19" s="298">
        <f>IF(cells=1, -(HTL*B19^2/12),0)</f>
        <v>0</v>
      </c>
      <c r="Y19" s="299">
        <f>IF(cells=1, (HTL*B19^2/12),0)</f>
        <v>0</v>
      </c>
      <c r="Z19" s="297">
        <f>IF(cells=1, -(HTL*B19),0)</f>
        <v>0</v>
      </c>
      <c r="AA19" s="298">
        <f>IF(cells&gt;1,-HWLB*B19^2/20,0)</f>
        <v>0</v>
      </c>
      <c r="AB19" s="299">
        <f>IF(cells&gt;1,HWLB*B19^2/30,0)</f>
        <v>0</v>
      </c>
      <c r="AC19" s="300">
        <f>IF(cells&gt;1,-HWLB*B19/2,0)</f>
        <v>0</v>
      </c>
      <c r="AD19" s="298">
        <f>IF(cells=1, -((HFLB-HFLT)*B19^2/20),0)</f>
        <v>0</v>
      </c>
      <c r="AE19" s="299">
        <f>IF(cells=1,((HFLB-HFLT)*B19^2/30),0)</f>
        <v>0</v>
      </c>
      <c r="AF19" s="297">
        <f>IF(cells=1, -((HFLB-HFLT)*B19/2),0)</f>
        <v>0</v>
      </c>
    </row>
    <row r="20" spans="1:32">
      <c r="A20" s="281">
        <f>F.E.M!D6</f>
        <v>5</v>
      </c>
      <c r="B20" s="297">
        <f>F.E.M!F6</f>
        <v>3.0249999999999999</v>
      </c>
      <c r="C20" s="298"/>
      <c r="D20" s="299"/>
      <c r="E20" s="300"/>
      <c r="F20" s="298">
        <f>-FCW*B20^2/12</f>
        <v>-21.142807271161416</v>
      </c>
      <c r="G20" s="299">
        <f>FCW*B20^2/12</f>
        <v>21.142807271161416</v>
      </c>
      <c r="H20" s="300">
        <f>-FCW*B20</f>
        <v>-83.872293307086608</v>
      </c>
      <c r="I20" s="298">
        <f>-VFL*B20^2/12</f>
        <v>-15.251041666666666</v>
      </c>
      <c r="J20" s="299">
        <f>VFL*B20^2/12</f>
        <v>15.251041666666666</v>
      </c>
      <c r="K20" s="300">
        <f>-VFL*B20</f>
        <v>-60.5</v>
      </c>
      <c r="L20" s="298">
        <f>-WSL*B20^2/12</f>
        <v>-1.3420916666666667</v>
      </c>
      <c r="M20" s="299">
        <f>WSL*B20^2/12</f>
        <v>1.3420916666666667</v>
      </c>
      <c r="N20" s="300">
        <f>-WSL*B20</f>
        <v>-5.3239999999999998</v>
      </c>
      <c r="O20" s="298">
        <f>-VWL*B20^2/12</f>
        <v>0</v>
      </c>
      <c r="P20" s="299">
        <f>VWL*B20^2/12</f>
        <v>0</v>
      </c>
      <c r="Q20" s="300">
        <f>-VWL*B20</f>
        <v>0</v>
      </c>
      <c r="R20" s="298">
        <f>-VTL*B20^2/12</f>
        <v>-3.9398524305555558</v>
      </c>
      <c r="S20" s="299">
        <f>VTL*B20^2/12</f>
        <v>3.9398524305555558</v>
      </c>
      <c r="T20" s="300">
        <f>-VTL*B20</f>
        <v>-15.629166666666666</v>
      </c>
      <c r="U20" s="298"/>
      <c r="V20" s="299"/>
      <c r="W20" s="300"/>
      <c r="X20" s="298"/>
      <c r="Y20" s="299"/>
      <c r="Z20" s="297"/>
      <c r="AA20" s="298"/>
      <c r="AB20" s="299"/>
      <c r="AC20" s="300"/>
      <c r="AD20" s="298"/>
      <c r="AE20" s="299"/>
      <c r="AF20" s="297"/>
    </row>
    <row r="21" spans="1:32">
      <c r="A21" s="282">
        <f>F.E.M!D7</f>
        <v>6</v>
      </c>
      <c r="B21" s="297">
        <f>F.E.M!F7</f>
        <v>3.0249999999999999</v>
      </c>
      <c r="C21" s="298">
        <f>TSW*B21^2/12</f>
        <v>5.959314509514436</v>
      </c>
      <c r="D21" s="299">
        <f>-TSW*B21^2/12</f>
        <v>-5.959314509514436</v>
      </c>
      <c r="E21" s="300">
        <f>TSW*B21</f>
        <v>23.640255905511811</v>
      </c>
      <c r="F21" s="298"/>
      <c r="G21" s="299"/>
      <c r="H21" s="300"/>
      <c r="I21" s="298">
        <f>VFL*B21^2/12</f>
        <v>15.251041666666666</v>
      </c>
      <c r="J21" s="299">
        <f>-VFL*B21^2/12</f>
        <v>-15.251041666666666</v>
      </c>
      <c r="K21" s="300">
        <f>VFL*B21</f>
        <v>60.5</v>
      </c>
      <c r="L21" s="298">
        <f>WSL*B21^2/12</f>
        <v>1.3420916666666667</v>
      </c>
      <c r="M21" s="299">
        <f>-WSL*B21^2/12</f>
        <v>-1.3420916666666667</v>
      </c>
      <c r="N21" s="300">
        <f>WSL*B21</f>
        <v>5.3239999999999998</v>
      </c>
      <c r="O21" s="298"/>
      <c r="P21" s="299"/>
      <c r="Q21" s="300"/>
      <c r="R21" s="298">
        <f>VTL*B21^2/12</f>
        <v>3.9398524305555558</v>
      </c>
      <c r="S21" s="299">
        <f>-VTL*B21^2/12</f>
        <v>-3.9398524305555558</v>
      </c>
      <c r="T21" s="300">
        <f>VTL*B21</f>
        <v>15.629166666666666</v>
      </c>
      <c r="U21" s="298"/>
      <c r="V21" s="299"/>
      <c r="W21" s="300"/>
      <c r="X21" s="298"/>
      <c r="Y21" s="299"/>
      <c r="Z21" s="297"/>
      <c r="AA21" s="298"/>
      <c r="AB21" s="299"/>
      <c r="AC21" s="300"/>
      <c r="AD21" s="298"/>
      <c r="AE21" s="299"/>
      <c r="AF21" s="297"/>
    </row>
    <row r="22" spans="1:32">
      <c r="A22" s="279">
        <f>F.E.M!D8</f>
        <v>7</v>
      </c>
      <c r="B22" s="297">
        <f>F.E.M!F8</f>
        <v>3.2250000000000001</v>
      </c>
      <c r="C22" s="298"/>
      <c r="D22" s="299"/>
      <c r="E22" s="300"/>
      <c r="F22" s="298"/>
      <c r="G22" s="299"/>
      <c r="H22" s="300"/>
      <c r="I22" s="298"/>
      <c r="J22" s="299"/>
      <c r="K22" s="300"/>
      <c r="L22" s="298"/>
      <c r="M22" s="299"/>
      <c r="N22" s="300"/>
      <c r="O22" s="298"/>
      <c r="P22" s="299"/>
      <c r="Q22" s="300"/>
      <c r="R22" s="298"/>
      <c r="S22" s="299"/>
      <c r="T22" s="300"/>
      <c r="U22" s="298">
        <f>IF(cells=2, -(HFLT*B22^2/12),0)</f>
        <v>-5.7781249999999993</v>
      </c>
      <c r="V22" s="299">
        <f>IF(cells=2,(HFLT*B22^2/12),0)</f>
        <v>5.7781249999999993</v>
      </c>
      <c r="W22" s="300">
        <f>IF(cells=2,-HFLT*B22,0)</f>
        <v>-21.5</v>
      </c>
      <c r="X22" s="298">
        <f>IF(cells=2, -(HTL*B22^2/12),0)</f>
        <v>-1.4926822916666669</v>
      </c>
      <c r="Y22" s="299">
        <f>IF(cells=2, (HTL*B22^2/12),0)</f>
        <v>1.4926822916666669</v>
      </c>
      <c r="Z22" s="297">
        <f>IF(cells=2, -(HTL*B22),0)</f>
        <v>-5.5541666666666671</v>
      </c>
      <c r="AA22" s="298">
        <f>IF(cells&gt;2,-HWLB*B22^2/20,0)</f>
        <v>0</v>
      </c>
      <c r="AB22" s="299">
        <f>IF(cells&gt;2,HWLB*B22^2/30,0)</f>
        <v>0</v>
      </c>
      <c r="AC22" s="300">
        <f>IF(cells&gt;2,-HWLB*B22/2,0)</f>
        <v>0</v>
      </c>
      <c r="AD22" s="298">
        <f>IF(cells=2, -((HFLB-HFLT)*B22^2/20),0)</f>
        <v>-11.180671874999996</v>
      </c>
      <c r="AE22" s="299">
        <f>IF(cells=2,((HFLB-HFLT)*B22^2/30),0)</f>
        <v>7.4537812499999969</v>
      </c>
      <c r="AF22" s="297">
        <f>IF(cells=2, -((HFLB-HFLT)*B22/2),0)</f>
        <v>-34.668749999999989</v>
      </c>
    </row>
    <row r="23" spans="1:32">
      <c r="A23" s="281">
        <f>F.E.M!D9</f>
        <v>8</v>
      </c>
      <c r="B23" s="297">
        <f>F.E.M!F9</f>
        <v>3.0249999999999999</v>
      </c>
      <c r="C23" s="298"/>
      <c r="D23" s="299"/>
      <c r="E23" s="300"/>
      <c r="F23" s="298">
        <f>-FCW*B23^2/12</f>
        <v>-21.142807271161416</v>
      </c>
      <c r="G23" s="299">
        <f>FCW*B23^2/12</f>
        <v>21.142807271161416</v>
      </c>
      <c r="H23" s="300">
        <f>-FCW*B23</f>
        <v>-83.872293307086608</v>
      </c>
      <c r="I23" s="298">
        <f>-VFL*B23^2/12</f>
        <v>-15.251041666666666</v>
      </c>
      <c r="J23" s="299">
        <f>VFL*B23^2/12</f>
        <v>15.251041666666666</v>
      </c>
      <c r="K23" s="300">
        <f>-VFL*B23</f>
        <v>-60.5</v>
      </c>
      <c r="L23" s="298">
        <f>-WSL*B23^2/12</f>
        <v>-1.3420916666666667</v>
      </c>
      <c r="M23" s="299">
        <f>WSL*B23^2/12</f>
        <v>1.3420916666666667</v>
      </c>
      <c r="N23" s="300">
        <f>-WSL*B23</f>
        <v>-5.3239999999999998</v>
      </c>
      <c r="O23" s="298">
        <f>-VWL*B23^2/12</f>
        <v>0</v>
      </c>
      <c r="P23" s="299">
        <f>VWL*B23^2/12</f>
        <v>0</v>
      </c>
      <c r="Q23" s="300">
        <f>-VWL*B23</f>
        <v>0</v>
      </c>
      <c r="R23" s="298">
        <f>-VTL*B23^2/12</f>
        <v>-3.9398524305555558</v>
      </c>
      <c r="S23" s="299">
        <f>VTL*B23^2/12</f>
        <v>3.9398524305555558</v>
      </c>
      <c r="T23" s="300">
        <f>-VTL*B23</f>
        <v>-15.629166666666666</v>
      </c>
      <c r="U23" s="298"/>
      <c r="V23" s="299"/>
      <c r="W23" s="300"/>
      <c r="X23" s="298"/>
      <c r="Y23" s="299"/>
      <c r="Z23" s="297"/>
      <c r="AA23" s="298"/>
      <c r="AB23" s="299"/>
      <c r="AC23" s="300"/>
      <c r="AD23" s="298"/>
      <c r="AE23" s="299"/>
      <c r="AF23" s="297"/>
    </row>
    <row r="24" spans="1:32">
      <c r="A24" s="282">
        <f>F.E.M!D10</f>
        <v>9</v>
      </c>
      <c r="B24" s="297">
        <f>F.E.M!F10</f>
        <v>3.0249999999999999</v>
      </c>
      <c r="C24" s="298">
        <f>TSW*B24^2/12</f>
        <v>5.959314509514436</v>
      </c>
      <c r="D24" s="299">
        <f>-TSW*B24^2/12</f>
        <v>-5.959314509514436</v>
      </c>
      <c r="E24" s="300">
        <f>TSW*B24</f>
        <v>23.640255905511811</v>
      </c>
      <c r="F24" s="298"/>
      <c r="G24" s="299"/>
      <c r="H24" s="300"/>
      <c r="I24" s="298">
        <f>VFL*B24^2/12</f>
        <v>15.251041666666666</v>
      </c>
      <c r="J24" s="299">
        <f>-VFL*B24^2/12</f>
        <v>-15.251041666666666</v>
      </c>
      <c r="K24" s="300">
        <f>VFL*B24</f>
        <v>60.5</v>
      </c>
      <c r="L24" s="298">
        <f>WSL*B24^2/12</f>
        <v>1.3420916666666667</v>
      </c>
      <c r="M24" s="299">
        <f>-WSL*B24^2/12</f>
        <v>-1.3420916666666667</v>
      </c>
      <c r="N24" s="300">
        <f>WSL*B24</f>
        <v>5.3239999999999998</v>
      </c>
      <c r="O24" s="298"/>
      <c r="P24" s="299"/>
      <c r="Q24" s="300"/>
      <c r="R24" s="298">
        <f>VTL*B24^2/12</f>
        <v>3.9398524305555558</v>
      </c>
      <c r="S24" s="299">
        <f>-VTL*B24^2/12</f>
        <v>-3.9398524305555558</v>
      </c>
      <c r="T24" s="300">
        <f>VTL*B24</f>
        <v>15.629166666666666</v>
      </c>
      <c r="U24" s="298"/>
      <c r="V24" s="299"/>
      <c r="W24" s="300"/>
      <c r="X24" s="298"/>
      <c r="Y24" s="299"/>
      <c r="Z24" s="297"/>
      <c r="AA24" s="298"/>
      <c r="AB24" s="299"/>
      <c r="AC24" s="300"/>
      <c r="AD24" s="298"/>
      <c r="AE24" s="299"/>
      <c r="AF24" s="297"/>
    </row>
    <row r="25" spans="1:32">
      <c r="A25" s="279">
        <f>F.E.M!D11</f>
        <v>10</v>
      </c>
      <c r="B25" s="297">
        <f>F.E.M!F11</f>
        <v>3.2250000000000001</v>
      </c>
      <c r="C25" s="298"/>
      <c r="D25" s="299"/>
      <c r="E25" s="300"/>
      <c r="F25" s="298"/>
      <c r="G25" s="299"/>
      <c r="H25" s="300"/>
      <c r="I25" s="298"/>
      <c r="J25" s="299"/>
      <c r="K25" s="300"/>
      <c r="L25" s="298"/>
      <c r="M25" s="299"/>
      <c r="N25" s="300"/>
      <c r="O25" s="298"/>
      <c r="P25" s="299"/>
      <c r="Q25" s="300"/>
      <c r="R25" s="298"/>
      <c r="S25" s="299"/>
      <c r="T25" s="300"/>
      <c r="U25" s="298">
        <f>IF(cells=3, -(HFLT*B25^2/12),0)</f>
        <v>0</v>
      </c>
      <c r="V25" s="299">
        <f>IF(cells=3,(HFLT*B25^2/12),0)</f>
        <v>0</v>
      </c>
      <c r="W25" s="300">
        <f>IF(cells=3,-HFLT*B25,0)</f>
        <v>0</v>
      </c>
      <c r="X25" s="298">
        <f>IF(cells=3, -(HTL*B25^2/12),0)</f>
        <v>0</v>
      </c>
      <c r="Y25" s="299">
        <f>IF(cells=3, (HTL*B25^2/12),0)</f>
        <v>0</v>
      </c>
      <c r="Z25" s="297">
        <f>IF(cells=3, -(HTL*B25),0)</f>
        <v>0</v>
      </c>
      <c r="AA25" s="298">
        <f>IF(cells&gt;3,-HWLB*B25^2/20,0)</f>
        <v>0</v>
      </c>
      <c r="AB25" s="299">
        <f>IF(cells&gt;3,HWLB*B25^2/30,0)</f>
        <v>0</v>
      </c>
      <c r="AC25" s="300">
        <f>IF(cells&gt;3,-HWLB*B25/2,0)</f>
        <v>0</v>
      </c>
      <c r="AD25" s="298">
        <f>IF(cells=3, -((HFLB-HFLT)*B25^2/20),0)</f>
        <v>0</v>
      </c>
      <c r="AE25" s="299">
        <f>IF(cells=3,((HFLB-HFLT)*B25^2/30),0)</f>
        <v>0</v>
      </c>
      <c r="AF25" s="297">
        <f>IF(cells=3, -((HFLB-HFLT)*B25/2),0)</f>
        <v>0</v>
      </c>
    </row>
    <row r="26" spans="1:32">
      <c r="A26" s="281">
        <f>F.E.M!D12</f>
        <v>11</v>
      </c>
      <c r="B26" s="297">
        <f>F.E.M!F12</f>
        <v>3.0249999999999999</v>
      </c>
      <c r="C26" s="298"/>
      <c r="D26" s="299"/>
      <c r="E26" s="300"/>
      <c r="F26" s="298">
        <f>-FCW*B26^2/12</f>
        <v>-21.142807271161416</v>
      </c>
      <c r="G26" s="299">
        <f>FCW*B26^2/12</f>
        <v>21.142807271161416</v>
      </c>
      <c r="H26" s="300">
        <f>-FCW*B26</f>
        <v>-83.872293307086608</v>
      </c>
      <c r="I26" s="298">
        <f>-VFL*B26^2/12</f>
        <v>-15.251041666666666</v>
      </c>
      <c r="J26" s="299">
        <f>VFL*B26^2/12</f>
        <v>15.251041666666666</v>
      </c>
      <c r="K26" s="300">
        <f>-VFL*B26</f>
        <v>-60.5</v>
      </c>
      <c r="L26" s="298">
        <f>-WSL*B26^2/12</f>
        <v>-1.3420916666666667</v>
      </c>
      <c r="M26" s="299">
        <f>WSL*B26^2/12</f>
        <v>1.3420916666666667</v>
      </c>
      <c r="N26" s="300">
        <f>-WSL*B26</f>
        <v>-5.3239999999999998</v>
      </c>
      <c r="O26" s="298">
        <f>-VWL*B26^2/12</f>
        <v>0</v>
      </c>
      <c r="P26" s="299">
        <f>VWL*B26^2/12</f>
        <v>0</v>
      </c>
      <c r="Q26" s="300">
        <f>-VWL*B26</f>
        <v>0</v>
      </c>
      <c r="R26" s="298">
        <f>-VTL*B26^2/12</f>
        <v>-3.9398524305555558</v>
      </c>
      <c r="S26" s="299">
        <f>VTL*B26^2/12</f>
        <v>3.9398524305555558</v>
      </c>
      <c r="T26" s="300">
        <f>-VTL*B26</f>
        <v>-15.629166666666666</v>
      </c>
      <c r="U26" s="298"/>
      <c r="V26" s="299"/>
      <c r="W26" s="300"/>
      <c r="X26" s="298"/>
      <c r="Y26" s="299"/>
      <c r="Z26" s="297"/>
      <c r="AA26" s="298"/>
      <c r="AB26" s="299"/>
      <c r="AC26" s="300"/>
      <c r="AD26" s="298"/>
      <c r="AE26" s="299"/>
      <c r="AF26" s="297"/>
    </row>
    <row r="27" spans="1:32">
      <c r="A27" s="282">
        <f>F.E.M!D13</f>
        <v>12</v>
      </c>
      <c r="B27" s="297">
        <f>F.E.M!F13</f>
        <v>3.0249999999999999</v>
      </c>
      <c r="C27" s="298">
        <f>TSW*B27^2/12</f>
        <v>5.959314509514436</v>
      </c>
      <c r="D27" s="299">
        <f>-TSW*B27^2/12</f>
        <v>-5.959314509514436</v>
      </c>
      <c r="E27" s="300">
        <f>TSW*B27</f>
        <v>23.640255905511811</v>
      </c>
      <c r="F27" s="298"/>
      <c r="G27" s="299"/>
      <c r="H27" s="300"/>
      <c r="I27" s="298">
        <f>VFL*B27^2/12</f>
        <v>15.251041666666666</v>
      </c>
      <c r="J27" s="299">
        <f>-VFL*B27^2/12</f>
        <v>-15.251041666666666</v>
      </c>
      <c r="K27" s="300">
        <f>VFL*B27</f>
        <v>60.5</v>
      </c>
      <c r="L27" s="298">
        <f>WSL*B27^2/12</f>
        <v>1.3420916666666667</v>
      </c>
      <c r="M27" s="299">
        <f>-WSL*B27^2/12</f>
        <v>-1.3420916666666667</v>
      </c>
      <c r="N27" s="300">
        <f>WSL*B27</f>
        <v>5.3239999999999998</v>
      </c>
      <c r="O27" s="298"/>
      <c r="P27" s="299"/>
      <c r="Q27" s="300"/>
      <c r="R27" s="298">
        <f>VTL*B27^2/12</f>
        <v>3.9398524305555558</v>
      </c>
      <c r="S27" s="299">
        <f>-VTL*B27^2/12</f>
        <v>-3.9398524305555558</v>
      </c>
      <c r="T27" s="300">
        <f>VTL*B27</f>
        <v>15.629166666666666</v>
      </c>
      <c r="U27" s="298"/>
      <c r="V27" s="299"/>
      <c r="W27" s="300"/>
      <c r="X27" s="298"/>
      <c r="Y27" s="299"/>
      <c r="Z27" s="297"/>
      <c r="AA27" s="298"/>
      <c r="AB27" s="299"/>
      <c r="AC27" s="300"/>
      <c r="AD27" s="298"/>
      <c r="AE27" s="299"/>
      <c r="AF27" s="297"/>
    </row>
    <row r="28" spans="1:32">
      <c r="A28" s="283">
        <f>F.E.M!D14</f>
        <v>13</v>
      </c>
      <c r="B28" s="301">
        <f>F.E.M!F14</f>
        <v>3.2250000000000001</v>
      </c>
      <c r="C28" s="302"/>
      <c r="D28" s="303"/>
      <c r="E28" s="304"/>
      <c r="F28" s="302"/>
      <c r="G28" s="303"/>
      <c r="H28" s="304"/>
      <c r="I28" s="302"/>
      <c r="J28" s="303"/>
      <c r="K28" s="304"/>
      <c r="L28" s="302"/>
      <c r="M28" s="303"/>
      <c r="N28" s="304"/>
      <c r="O28" s="302"/>
      <c r="P28" s="303"/>
      <c r="Q28" s="304"/>
      <c r="R28" s="302"/>
      <c r="S28" s="303"/>
      <c r="T28" s="304"/>
      <c r="U28" s="302">
        <f>IF(cells=4, -(HFLT*B28^2/12),0)</f>
        <v>0</v>
      </c>
      <c r="V28" s="303">
        <f>IF(cells=4,(HFLT*B28^2/12),0)</f>
        <v>0</v>
      </c>
      <c r="W28" s="304">
        <f>IF(cells=4,-HFLT*B28,0)</f>
        <v>0</v>
      </c>
      <c r="X28" s="302">
        <f>IF(cells=4, -(HTL*B28^2/12),0)</f>
        <v>0</v>
      </c>
      <c r="Y28" s="303">
        <f>IF(cells=4, (HTL*B28^2/12),0)</f>
        <v>0</v>
      </c>
      <c r="Z28" s="301">
        <f>IF(cells=4, -(HTL*B28),0)</f>
        <v>0</v>
      </c>
      <c r="AA28" s="302"/>
      <c r="AB28" s="303"/>
      <c r="AC28" s="304"/>
      <c r="AD28" s="302">
        <f>IF(cells=4, -((HFLB-HFLT)*B28^2/20),0)</f>
        <v>0</v>
      </c>
      <c r="AE28" s="303">
        <f>IF(cells=4,((HFLB-HFLT)*B28^2/30),0)</f>
        <v>0</v>
      </c>
      <c r="AF28" s="301">
        <f>IF(cells=4, -((HFLB-HFLT)*B28/2),0)</f>
        <v>0</v>
      </c>
    </row>
    <row r="30" spans="1:32">
      <c r="A30" s="275" t="str">
        <f>MAIN!EM3</f>
        <v>Members</v>
      </c>
      <c r="B30" s="275" t="s">
        <v>155</v>
      </c>
      <c r="C30" s="275" t="s">
        <v>156</v>
      </c>
      <c r="D30" s="275" t="s">
        <v>125</v>
      </c>
      <c r="E30" s="275" t="s">
        <v>126</v>
      </c>
      <c r="F30" s="275" t="str">
        <f>MAIN!EN3</f>
        <v>X1</v>
      </c>
      <c r="G30" s="275" t="str">
        <f>MAIN!EO3</f>
        <v>Y1</v>
      </c>
      <c r="H30" s="275" t="str">
        <f>MAIN!EP3</f>
        <v>M1</v>
      </c>
      <c r="I30" s="275" t="str">
        <f>MAIN!EQ3</f>
        <v>X2</v>
      </c>
      <c r="J30" s="275" t="str">
        <f>MAIN!ER3</f>
        <v>Y2</v>
      </c>
      <c r="K30" s="275" t="str">
        <f>MAIN!ES3</f>
        <v>M2</v>
      </c>
    </row>
    <row r="31" spans="1:32">
      <c r="A31" s="275">
        <f>MAIN!EM4</f>
        <v>1</v>
      </c>
      <c r="B31" s="305">
        <f t="shared" ref="B31:B43" si="5">B16</f>
        <v>3.2250000000000001</v>
      </c>
      <c r="C31" s="292">
        <f>E12+E9</f>
        <v>8.3888888888888893</v>
      </c>
      <c r="D31" s="292">
        <f>E10-E9</f>
        <v>21.499999999999993</v>
      </c>
      <c r="E31" s="292">
        <v>0</v>
      </c>
      <c r="F31" s="275">
        <f>MAIN!EN4</f>
        <v>-38.53538356775482</v>
      </c>
      <c r="G31" s="275">
        <f>MAIN!EO4</f>
        <v>48.568396117186133</v>
      </c>
      <c r="H31" s="275">
        <f>MAIN!EP4</f>
        <v>24.327814008169902</v>
      </c>
      <c r="I31" s="275">
        <f>MAIN!EQ4</f>
        <v>-23.187533098911832</v>
      </c>
      <c r="J31" s="275">
        <f>MAIN!ER4</f>
        <v>-48.568396117186133</v>
      </c>
      <c r="K31" s="275">
        <f>MAIN!ES4</f>
        <v>-18.213858252160577</v>
      </c>
    </row>
    <row r="32" spans="1:32">
      <c r="A32" s="275">
        <f>MAIN!EM5</f>
        <v>2</v>
      </c>
      <c r="B32" s="305">
        <f t="shared" si="5"/>
        <v>3.0249999999999999</v>
      </c>
      <c r="C32" s="306">
        <f>$H$6</f>
        <v>-54.653044619422566</v>
      </c>
      <c r="D32" s="306"/>
      <c r="E32" s="306"/>
      <c r="F32" s="275">
        <f>MAIN!EN5</f>
        <v>38.535383567754813</v>
      </c>
      <c r="G32" s="275">
        <f>MAIN!EO5</f>
        <v>-74.060426337183884</v>
      </c>
      <c r="H32" s="275">
        <f>MAIN!EP5</f>
        <v>-24.327814008169899</v>
      </c>
      <c r="I32" s="275">
        <f>MAIN!EQ5</f>
        <v>-38.535383567754813</v>
      </c>
      <c r="J32" s="275">
        <f>MAIN!ER5</f>
        <v>-91.265033636569399</v>
      </c>
      <c r="K32" s="275">
        <f>MAIN!ES5</f>
        <v>50.349782548490509</v>
      </c>
    </row>
    <row r="33" spans="1:11">
      <c r="A33" s="275">
        <f>MAIN!EM6</f>
        <v>3</v>
      </c>
      <c r="B33" s="305">
        <f t="shared" si="5"/>
        <v>3.0249999999999999</v>
      </c>
      <c r="C33" s="306">
        <f>$H$2</f>
        <v>34.741627296587929</v>
      </c>
      <c r="D33" s="306"/>
      <c r="E33" s="306"/>
      <c r="F33" s="275">
        <f>MAIN!EN6</f>
        <v>23.187533098911697</v>
      </c>
      <c r="G33" s="275">
        <f>MAIN!EO6</f>
        <v>48.568396117186133</v>
      </c>
      <c r="H33" s="275">
        <f>MAIN!EP6</f>
        <v>18.213858252160573</v>
      </c>
      <c r="I33" s="275">
        <f>MAIN!EQ6</f>
        <v>-23.187533098911697</v>
      </c>
      <c r="J33" s="275">
        <f>MAIN!ER6</f>
        <v>56.525026454992336</v>
      </c>
      <c r="K33" s="275">
        <f>MAIN!ES6</f>
        <v>-30.248261638092451</v>
      </c>
    </row>
    <row r="34" spans="1:11">
      <c r="A34" s="275">
        <f>MAIN!EM7</f>
        <v>4</v>
      </c>
      <c r="B34" s="305">
        <f t="shared" si="5"/>
        <v>3.2250000000000001</v>
      </c>
      <c r="C34" s="306">
        <f>IF(cells&gt;1,$H$4,IF(cells=1,-$C$31,0))</f>
        <v>0</v>
      </c>
      <c r="D34" s="306">
        <f>IF(cells&gt;1,$H$4,IF(cells=1,-$D$31,0))</f>
        <v>0</v>
      </c>
      <c r="E34" s="306">
        <f>$I$4</f>
        <v>0</v>
      </c>
      <c r="F34" s="275">
        <f>MAIN!EN7</f>
        <v>5.916901285777544E-15</v>
      </c>
      <c r="G34" s="275">
        <f>MAIN!EO7</f>
        <v>113.0500529099847</v>
      </c>
      <c r="H34" s="275">
        <f>MAIN!EP7</f>
        <v>-8.8919773783562169E-15</v>
      </c>
      <c r="I34" s="275">
        <f>MAIN!EQ7</f>
        <v>-5.916901285777544E-15</v>
      </c>
      <c r="J34" s="275">
        <f>MAIN!ER7</f>
        <v>-113.0500529099847</v>
      </c>
      <c r="K34" s="275">
        <f>MAIN!ES7</f>
        <v>-1.0456482794186401E-14</v>
      </c>
    </row>
    <row r="35" spans="1:11">
      <c r="A35" s="275">
        <f>MAIN!EM8</f>
        <v>5</v>
      </c>
      <c r="B35" s="305">
        <f t="shared" si="5"/>
        <v>3.0249999999999999</v>
      </c>
      <c r="C35" s="306">
        <f>IF(cells&gt;=2,$H$6,0)</f>
        <v>-54.653044619422566</v>
      </c>
      <c r="D35" s="306"/>
      <c r="E35" s="306"/>
      <c r="F35" s="275">
        <f>MAIN!EN8</f>
        <v>38.535383567754842</v>
      </c>
      <c r="G35" s="275">
        <f>MAIN!EO8</f>
        <v>-91.265033636569399</v>
      </c>
      <c r="H35" s="275">
        <f>MAIN!EP8</f>
        <v>-50.349782548490502</v>
      </c>
      <c r="I35" s="275">
        <f>MAIN!EQ8</f>
        <v>-38.535383567754842</v>
      </c>
      <c r="J35" s="275">
        <f>MAIN!ER8</f>
        <v>-74.060426337183884</v>
      </c>
      <c r="K35" s="275">
        <f>MAIN!ES8</f>
        <v>24.327814008169906</v>
      </c>
    </row>
    <row r="36" spans="1:11">
      <c r="A36" s="275">
        <f>MAIN!EM9</f>
        <v>6</v>
      </c>
      <c r="B36" s="305">
        <f t="shared" si="5"/>
        <v>3.0249999999999999</v>
      </c>
      <c r="C36" s="306">
        <f>IF(cells&gt;=2,$H$2,0)</f>
        <v>34.741627296587929</v>
      </c>
      <c r="D36" s="306"/>
      <c r="E36" s="306"/>
      <c r="F36" s="275">
        <f>MAIN!EN9</f>
        <v>23.187533098911651</v>
      </c>
      <c r="G36" s="275">
        <f>MAIN!EO9</f>
        <v>56.525026454992336</v>
      </c>
      <c r="H36" s="275">
        <f>MAIN!EP9</f>
        <v>30.248261638092458</v>
      </c>
      <c r="I36" s="275">
        <f>MAIN!EQ9</f>
        <v>-23.187533098911651</v>
      </c>
      <c r="J36" s="275">
        <f>MAIN!ER9</f>
        <v>48.568396117186133</v>
      </c>
      <c r="K36" s="275">
        <f>MAIN!ES9</f>
        <v>-18.213858252160563</v>
      </c>
    </row>
    <row r="37" spans="1:11">
      <c r="A37" s="275">
        <f>MAIN!EM10</f>
        <v>7</v>
      </c>
      <c r="B37" s="305">
        <f t="shared" si="5"/>
        <v>3.2250000000000001</v>
      </c>
      <c r="C37" s="306">
        <f>IF(cells&gt;2,$H$4,IF(cells=2,-$C$31,0))</f>
        <v>-8.3888888888888893</v>
      </c>
      <c r="D37" s="306">
        <f>IF(cells&gt;2,$H$4,IF(cells=2,-$D$31,0))</f>
        <v>-21.499999999999993</v>
      </c>
      <c r="E37" s="306">
        <f>$I$4</f>
        <v>0</v>
      </c>
      <c r="F37" s="275">
        <f>MAIN!EN10</f>
        <v>38.535383567754828</v>
      </c>
      <c r="G37" s="275">
        <f>MAIN!EO10</f>
        <v>48.568396117186161</v>
      </c>
      <c r="H37" s="275">
        <f>MAIN!EP10</f>
        <v>-24.327814008169913</v>
      </c>
      <c r="I37" s="275">
        <f>MAIN!EQ10</f>
        <v>23.187533098911828</v>
      </c>
      <c r="J37" s="275">
        <f>MAIN!ER10</f>
        <v>-48.568396117186161</v>
      </c>
      <c r="K37" s="275">
        <f>MAIN!ES10</f>
        <v>18.21385825216057</v>
      </c>
    </row>
    <row r="38" spans="1:11">
      <c r="A38" s="275" t="str">
        <f>MAIN!EM11</f>
        <v/>
      </c>
      <c r="B38" s="305">
        <f t="shared" si="5"/>
        <v>3.0249999999999999</v>
      </c>
      <c r="C38" s="306">
        <f>IF(cells&gt;=3,$H$6,0)</f>
        <v>0</v>
      </c>
      <c r="D38" s="306"/>
      <c r="E38" s="306"/>
      <c r="F38" s="275" t="str">
        <f>MAIN!EN11</f>
        <v/>
      </c>
      <c r="G38" s="275" t="str">
        <f>MAIN!EO11</f>
        <v/>
      </c>
      <c r="H38" s="275" t="str">
        <f>MAIN!EP11</f>
        <v/>
      </c>
      <c r="I38" s="275" t="str">
        <f>MAIN!EQ11</f>
        <v/>
      </c>
      <c r="J38" s="275" t="str">
        <f>MAIN!ER11</f>
        <v/>
      </c>
      <c r="K38" s="275" t="str">
        <f>MAIN!ES11</f>
        <v/>
      </c>
    </row>
    <row r="39" spans="1:11">
      <c r="A39" s="275" t="str">
        <f>MAIN!EM12</f>
        <v/>
      </c>
      <c r="B39" s="305">
        <f t="shared" si="5"/>
        <v>3.0249999999999999</v>
      </c>
      <c r="C39" s="306">
        <f>IF(cells&gt;=3,$H$2,0)</f>
        <v>0</v>
      </c>
      <c r="D39" s="306"/>
      <c r="E39" s="306"/>
      <c r="F39" s="275" t="str">
        <f>MAIN!EN12</f>
        <v/>
      </c>
      <c r="G39" s="275" t="str">
        <f>MAIN!EO12</f>
        <v/>
      </c>
      <c r="H39" s="275" t="str">
        <f>MAIN!EP12</f>
        <v/>
      </c>
      <c r="I39" s="275" t="str">
        <f>MAIN!EQ12</f>
        <v/>
      </c>
      <c r="J39" s="275" t="str">
        <f>MAIN!ER12</f>
        <v/>
      </c>
      <c r="K39" s="275" t="str">
        <f>MAIN!ES12</f>
        <v/>
      </c>
    </row>
    <row r="40" spans="1:11">
      <c r="A40" s="275" t="str">
        <f>MAIN!EM13</f>
        <v/>
      </c>
      <c r="B40" s="305">
        <f t="shared" si="5"/>
        <v>3.2250000000000001</v>
      </c>
      <c r="C40" s="306">
        <f>IF(cells&gt;3,$H$4,IF(cells=3,-$C$31,0))</f>
        <v>0</v>
      </c>
      <c r="D40" s="306">
        <f>IF(cells&gt;3,$H$4,IF(cells=3,-$D$31,0))</f>
        <v>0</v>
      </c>
      <c r="E40" s="306">
        <f>$I$4</f>
        <v>0</v>
      </c>
      <c r="F40" s="275" t="str">
        <f>MAIN!EN13</f>
        <v/>
      </c>
      <c r="G40" s="275" t="str">
        <f>MAIN!EO13</f>
        <v/>
      </c>
      <c r="H40" s="275" t="str">
        <f>MAIN!EP13</f>
        <v/>
      </c>
      <c r="I40" s="275" t="str">
        <f>MAIN!EQ13</f>
        <v/>
      </c>
      <c r="J40" s="275" t="str">
        <f>MAIN!ER13</f>
        <v/>
      </c>
      <c r="K40" s="275" t="str">
        <f>MAIN!ES13</f>
        <v/>
      </c>
    </row>
    <row r="41" spans="1:11">
      <c r="A41" s="275" t="str">
        <f>MAIN!EM14</f>
        <v/>
      </c>
      <c r="B41" s="305">
        <f t="shared" si="5"/>
        <v>3.0249999999999999</v>
      </c>
      <c r="C41" s="306">
        <f>IF(cells=4,$H$6,0)</f>
        <v>0</v>
      </c>
      <c r="D41" s="306"/>
      <c r="E41" s="306"/>
      <c r="F41" s="275" t="str">
        <f>MAIN!EN14</f>
        <v/>
      </c>
      <c r="G41" s="275" t="str">
        <f>MAIN!EO14</f>
        <v/>
      </c>
      <c r="H41" s="275" t="str">
        <f>MAIN!EP14</f>
        <v/>
      </c>
      <c r="I41" s="275" t="str">
        <f>MAIN!EQ14</f>
        <v/>
      </c>
      <c r="J41" s="275" t="str">
        <f>MAIN!ER14</f>
        <v/>
      </c>
      <c r="K41" s="275" t="str">
        <f>MAIN!ES14</f>
        <v/>
      </c>
    </row>
    <row r="42" spans="1:11">
      <c r="A42" s="275" t="str">
        <f>MAIN!EM15</f>
        <v/>
      </c>
      <c r="B42" s="305">
        <f t="shared" si="5"/>
        <v>3.0249999999999999</v>
      </c>
      <c r="C42" s="306">
        <f>IF(cells=4,$H$2,0)</f>
        <v>0</v>
      </c>
      <c r="D42" s="306"/>
      <c r="E42" s="306"/>
      <c r="F42" s="275" t="str">
        <f>MAIN!EN15</f>
        <v/>
      </c>
      <c r="G42" s="275" t="str">
        <f>MAIN!EO15</f>
        <v/>
      </c>
      <c r="H42" s="275" t="str">
        <f>MAIN!EP15</f>
        <v/>
      </c>
      <c r="I42" s="275" t="str">
        <f>MAIN!EQ15</f>
        <v/>
      </c>
      <c r="J42" s="275" t="str">
        <f>MAIN!ER15</f>
        <v/>
      </c>
      <c r="K42" s="275" t="str">
        <f>MAIN!ES15</f>
        <v/>
      </c>
    </row>
    <row r="43" spans="1:11">
      <c r="A43" s="275" t="str">
        <f>MAIN!EM16</f>
        <v/>
      </c>
      <c r="B43" s="305">
        <f t="shared" si="5"/>
        <v>3.2250000000000001</v>
      </c>
      <c r="C43" s="306">
        <f>IF(cells=4,-C31,0)</f>
        <v>0</v>
      </c>
      <c r="D43" s="306">
        <f>IF(cells=4,-D31,0)</f>
        <v>0</v>
      </c>
      <c r="E43" s="306">
        <f>$I$4</f>
        <v>0</v>
      </c>
      <c r="F43" s="275" t="str">
        <f>MAIN!EN16</f>
        <v/>
      </c>
      <c r="G43" s="275" t="str">
        <f>MAIN!EO16</f>
        <v/>
      </c>
      <c r="H43" s="275" t="str">
        <f>MAIN!EP16</f>
        <v/>
      </c>
      <c r="I43" s="275" t="str">
        <f>MAIN!EQ16</f>
        <v/>
      </c>
      <c r="J43" s="275" t="str">
        <f>MAIN!ER16</f>
        <v/>
      </c>
      <c r="K43" s="275" t="str">
        <f>MAIN!ES16</f>
        <v/>
      </c>
    </row>
    <row r="44" spans="1:11">
      <c r="D44" s="273" t="s">
        <v>157</v>
      </c>
      <c r="E44" s="272" t="s">
        <v>158</v>
      </c>
      <c r="F44" s="272" t="s">
        <v>159</v>
      </c>
    </row>
    <row r="45" spans="1:11">
      <c r="D45" s="273">
        <f>D31/2/B31</f>
        <v>3.3333333333333321</v>
      </c>
      <c r="E45" s="272">
        <f>-(C31+D31)</f>
        <v>-29.888888888888882</v>
      </c>
      <c r="F45" s="272">
        <f>C31*B31/2+D31*B31/3+H31/B31+K31/B31</f>
        <v>38.53538356775482</v>
      </c>
      <c r="G45" s="272">
        <f>(-E45+(E45^2-4*D45*F45)^0.5)/2/D45</f>
        <v>7.4056034624369618</v>
      </c>
      <c r="H45" s="272">
        <f>(-E45-(E45^2-4*D45*F45)^0.5)/2/D45</f>
        <v>1.5610632042297063</v>
      </c>
      <c r="I45" s="272">
        <f>MIN(G45:H45)</f>
        <v>1.5610632042297063</v>
      </c>
      <c r="J45" s="272">
        <f>$C31*($B31-I45)/2*(I45)+$D31*($B31-I45)/6*($B31-($B31-I45)^2/$B31)-$H31*(1-I45/$B31)+$K31*(I45/$B31)</f>
        <v>3.6368353700083667</v>
      </c>
    </row>
    <row r="46" spans="1:11">
      <c r="D46" s="273">
        <f>D32/2/B32</f>
        <v>0</v>
      </c>
      <c r="E46" s="272">
        <f t="shared" ref="E46:E57" si="6">-(C32+D32)</f>
        <v>54.653044619422566</v>
      </c>
      <c r="F46" s="272">
        <f>C32*B32/2+D32*B32/3+H32/B32+K32/B32</f>
        <v>-74.060426337183856</v>
      </c>
      <c r="G46" s="272">
        <f>-F46/E46</f>
        <v>1.3551015657573138</v>
      </c>
      <c r="I46" s="272">
        <f>MIN(G46:H46)</f>
        <v>1.3551015657573138</v>
      </c>
      <c r="J46" s="272">
        <f>$C32*($B32-I46)/2*(I46)+$D32*($B32-I46)/6*($B32-($B32-I46)^2/$B32)-$H32*(1-I46/$B32)+$K32*(I46/$B32)</f>
        <v>-25.851885836916136</v>
      </c>
    </row>
    <row r="47" spans="1:11">
      <c r="D47" s="273">
        <f t="shared" ref="D47:D57" si="7">D33/2/B33</f>
        <v>0</v>
      </c>
      <c r="E47" s="272">
        <f t="shared" si="6"/>
        <v>-34.741627296587929</v>
      </c>
      <c r="F47" s="272">
        <f>C33*B33/2+D33*B33/3+H33/B33+K33/B33</f>
        <v>48.56839611718614</v>
      </c>
      <c r="G47" s="272">
        <f>-F47/E47</f>
        <v>1.3979885197247561</v>
      </c>
      <c r="I47" s="272">
        <f t="shared" ref="I47:I57" si="8">MIN(G47:H47)</f>
        <v>1.3979885197247561</v>
      </c>
      <c r="J47" s="272">
        <f t="shared" ref="J47:J57" si="9">$C33*($B33-I47)/2*(I47)+$D33*($B33-I47)/6*($B33-($B33-I47)^2/$B33)-$H33*(1-I47/$B33)+$K33*(I47/$B33)</f>
        <v>15.735171844474751</v>
      </c>
    </row>
    <row r="48" spans="1:11">
      <c r="D48" s="273">
        <f t="shared" si="7"/>
        <v>0</v>
      </c>
      <c r="E48" s="272">
        <f t="shared" si="6"/>
        <v>0</v>
      </c>
      <c r="F48" s="272">
        <f>C34*B34/2+D34*B34/3+H34/B34+K34/B34</f>
        <v>-5.9995225341217419E-15</v>
      </c>
      <c r="G48" s="272" t="e">
        <f>(-E48+(E48^2-4*D48*F48)^0.5)/2/D48</f>
        <v>#DIV/0!</v>
      </c>
      <c r="H48" s="272" t="e">
        <f t="shared" ref="H48:H57" si="10">(-E48-(E48^2-4*D48*F48)^0.5)/2/D48</f>
        <v>#DIV/0!</v>
      </c>
      <c r="I48" s="272" t="e">
        <f t="shared" si="8"/>
        <v>#DIV/0!</v>
      </c>
      <c r="J48" s="272" t="e">
        <f t="shared" si="9"/>
        <v>#DIV/0!</v>
      </c>
    </row>
    <row r="49" spans="1:11">
      <c r="D49" s="273">
        <f t="shared" si="7"/>
        <v>0</v>
      </c>
      <c r="E49" s="272">
        <f t="shared" si="6"/>
        <v>54.653044619422566</v>
      </c>
      <c r="F49" s="272">
        <f t="shared" ref="F49:F57" si="11">C35*B35/2+D35*B35/3+H35/B35+K35/B35</f>
        <v>-91.265033636569385</v>
      </c>
      <c r="G49" s="272">
        <f>-F49/E49</f>
        <v>1.6698984342426857</v>
      </c>
      <c r="I49" s="272">
        <f t="shared" si="8"/>
        <v>1.6698984342426857</v>
      </c>
      <c r="J49" s="272">
        <f t="shared" si="9"/>
        <v>-25.851885836916129</v>
      </c>
    </row>
    <row r="50" spans="1:11">
      <c r="D50" s="273">
        <f t="shared" si="7"/>
        <v>0</v>
      </c>
      <c r="E50" s="272">
        <f t="shared" si="6"/>
        <v>-34.741627296587929</v>
      </c>
      <c r="F50" s="272">
        <f t="shared" si="11"/>
        <v>56.525026454992343</v>
      </c>
      <c r="G50" s="272">
        <f>-F50/E50</f>
        <v>1.6270114802752438</v>
      </c>
      <c r="I50" s="272">
        <f t="shared" si="8"/>
        <v>1.6270114802752438</v>
      </c>
      <c r="J50" s="272">
        <f t="shared" si="9"/>
        <v>15.735171844474751</v>
      </c>
    </row>
    <row r="51" spans="1:11">
      <c r="D51" s="273">
        <f t="shared" si="7"/>
        <v>-3.3333333333333321</v>
      </c>
      <c r="E51" s="272">
        <f t="shared" si="6"/>
        <v>29.888888888888882</v>
      </c>
      <c r="F51" s="272">
        <f t="shared" si="11"/>
        <v>-38.535383567754835</v>
      </c>
      <c r="G51" s="272">
        <f t="shared" ref="G51:G57" si="12">(-E51+(E51^2-4*D51*F51)^0.5)/2/D51</f>
        <v>1.561063204229707</v>
      </c>
      <c r="H51" s="272">
        <f t="shared" si="10"/>
        <v>7.4056034624369618</v>
      </c>
      <c r="I51" s="272">
        <f t="shared" si="8"/>
        <v>1.561063204229707</v>
      </c>
      <c r="J51" s="272">
        <f t="shared" si="9"/>
        <v>-3.6368353700083667</v>
      </c>
    </row>
    <row r="52" spans="1:11">
      <c r="D52" s="273">
        <f t="shared" si="7"/>
        <v>0</v>
      </c>
      <c r="E52" s="272">
        <f t="shared" si="6"/>
        <v>0</v>
      </c>
      <c r="F52" s="272" t="e">
        <f t="shared" si="11"/>
        <v>#VALUE!</v>
      </c>
      <c r="G52" s="272" t="e">
        <f>-F52/E52</f>
        <v>#VALUE!</v>
      </c>
      <c r="I52" s="272" t="e">
        <f t="shared" si="8"/>
        <v>#VALUE!</v>
      </c>
      <c r="J52" s="272" t="e">
        <f t="shared" si="9"/>
        <v>#VALUE!</v>
      </c>
    </row>
    <row r="53" spans="1:11">
      <c r="D53" s="273">
        <f t="shared" si="7"/>
        <v>0</v>
      </c>
      <c r="E53" s="272">
        <f t="shared" si="6"/>
        <v>0</v>
      </c>
      <c r="F53" s="272" t="e">
        <f t="shared" si="11"/>
        <v>#VALUE!</v>
      </c>
      <c r="G53" s="272" t="e">
        <f>-F53/E53</f>
        <v>#VALUE!</v>
      </c>
      <c r="I53" s="272" t="e">
        <f t="shared" si="8"/>
        <v>#VALUE!</v>
      </c>
      <c r="J53" s="272" t="e">
        <f t="shared" si="9"/>
        <v>#VALUE!</v>
      </c>
    </row>
    <row r="54" spans="1:11">
      <c r="D54" s="273">
        <f t="shared" si="7"/>
        <v>0</v>
      </c>
      <c r="E54" s="272">
        <f t="shared" si="6"/>
        <v>0</v>
      </c>
      <c r="F54" s="272" t="e">
        <f t="shared" si="11"/>
        <v>#VALUE!</v>
      </c>
      <c r="G54" s="272" t="e">
        <f t="shared" si="12"/>
        <v>#VALUE!</v>
      </c>
      <c r="H54" s="272" t="e">
        <f t="shared" si="10"/>
        <v>#VALUE!</v>
      </c>
      <c r="I54" s="272" t="e">
        <f t="shared" si="8"/>
        <v>#VALUE!</v>
      </c>
      <c r="J54" s="272" t="e">
        <f t="shared" si="9"/>
        <v>#VALUE!</v>
      </c>
    </row>
    <row r="55" spans="1:11">
      <c r="D55" s="273">
        <f t="shared" si="7"/>
        <v>0</v>
      </c>
      <c r="E55" s="272">
        <f t="shared" si="6"/>
        <v>0</v>
      </c>
      <c r="F55" s="272" t="e">
        <f t="shared" si="11"/>
        <v>#VALUE!</v>
      </c>
      <c r="G55" s="272" t="e">
        <f>-F55/E55</f>
        <v>#VALUE!</v>
      </c>
      <c r="I55" s="272" t="e">
        <f t="shared" si="8"/>
        <v>#VALUE!</v>
      </c>
      <c r="J55" s="272" t="e">
        <f t="shared" si="9"/>
        <v>#VALUE!</v>
      </c>
    </row>
    <row r="56" spans="1:11">
      <c r="D56" s="273">
        <f t="shared" si="7"/>
        <v>0</v>
      </c>
      <c r="E56" s="272">
        <f t="shared" si="6"/>
        <v>0</v>
      </c>
      <c r="F56" s="272" t="e">
        <f t="shared" si="11"/>
        <v>#VALUE!</v>
      </c>
      <c r="G56" s="272" t="e">
        <f>-F56/E56</f>
        <v>#VALUE!</v>
      </c>
      <c r="I56" s="272" t="e">
        <f t="shared" si="8"/>
        <v>#VALUE!</v>
      </c>
      <c r="J56" s="272" t="e">
        <f t="shared" si="9"/>
        <v>#VALUE!</v>
      </c>
    </row>
    <row r="57" spans="1:11">
      <c r="D57" s="273">
        <f t="shared" si="7"/>
        <v>0</v>
      </c>
      <c r="E57" s="272">
        <f t="shared" si="6"/>
        <v>0</v>
      </c>
      <c r="F57" s="272" t="e">
        <f t="shared" si="11"/>
        <v>#VALUE!</v>
      </c>
      <c r="G57" s="272" t="e">
        <f t="shared" si="12"/>
        <v>#VALUE!</v>
      </c>
      <c r="H57" s="272" t="e">
        <f t="shared" si="10"/>
        <v>#VALUE!</v>
      </c>
      <c r="I57" s="272" t="e">
        <f t="shared" si="8"/>
        <v>#VALUE!</v>
      </c>
      <c r="J57" s="272" t="e">
        <f t="shared" si="9"/>
        <v>#VALUE!</v>
      </c>
    </row>
    <row r="59" spans="1:11">
      <c r="A59" s="307">
        <v>0</v>
      </c>
      <c r="B59" s="307">
        <v>1</v>
      </c>
      <c r="C59" s="307">
        <v>2</v>
      </c>
      <c r="D59" s="307">
        <v>3</v>
      </c>
      <c r="E59" s="307">
        <v>4</v>
      </c>
      <c r="F59" s="307">
        <v>5</v>
      </c>
      <c r="G59" s="307">
        <v>6</v>
      </c>
      <c r="H59" s="307">
        <v>7</v>
      </c>
      <c r="I59" s="307">
        <v>8</v>
      </c>
      <c r="J59" s="307">
        <v>9</v>
      </c>
      <c r="K59" s="307">
        <v>10</v>
      </c>
    </row>
    <row r="60" spans="1:11">
      <c r="A60" s="308">
        <f t="shared" ref="A60:K60" si="13">$B31*A$59/10</f>
        <v>0</v>
      </c>
      <c r="B60" s="308">
        <f t="shared" si="13"/>
        <v>0.32250000000000001</v>
      </c>
      <c r="C60" s="308">
        <f t="shared" si="13"/>
        <v>0.64500000000000002</v>
      </c>
      <c r="D60" s="308">
        <f t="shared" si="13"/>
        <v>0.96750000000000003</v>
      </c>
      <c r="E60" s="308">
        <f t="shared" si="13"/>
        <v>1.29</v>
      </c>
      <c r="F60" s="308">
        <f t="shared" si="13"/>
        <v>1.6125</v>
      </c>
      <c r="G60" s="308">
        <f t="shared" si="13"/>
        <v>1.9350000000000001</v>
      </c>
      <c r="H60" s="308">
        <f t="shared" si="13"/>
        <v>2.2574999999999998</v>
      </c>
      <c r="I60" s="308">
        <f t="shared" si="13"/>
        <v>2.58</v>
      </c>
      <c r="J60" s="308">
        <f t="shared" si="13"/>
        <v>2.9025000000000003</v>
      </c>
      <c r="K60" s="308">
        <f t="shared" si="13"/>
        <v>3.2250000000000001</v>
      </c>
    </row>
    <row r="61" spans="1:11">
      <c r="A61" s="308">
        <f t="shared" ref="A61:K61" si="14">$B32*A$59/10</f>
        <v>0</v>
      </c>
      <c r="B61" s="308">
        <f t="shared" si="14"/>
        <v>0.30249999999999999</v>
      </c>
      <c r="C61" s="308">
        <f t="shared" si="14"/>
        <v>0.60499999999999998</v>
      </c>
      <c r="D61" s="308">
        <f t="shared" si="14"/>
        <v>0.90749999999999997</v>
      </c>
      <c r="E61" s="308">
        <f t="shared" si="14"/>
        <v>1.21</v>
      </c>
      <c r="F61" s="308">
        <f t="shared" si="14"/>
        <v>1.5125</v>
      </c>
      <c r="G61" s="308">
        <f t="shared" si="14"/>
        <v>1.8149999999999999</v>
      </c>
      <c r="H61" s="308">
        <f t="shared" si="14"/>
        <v>2.1175000000000002</v>
      </c>
      <c r="I61" s="308">
        <f t="shared" si="14"/>
        <v>2.42</v>
      </c>
      <c r="J61" s="308">
        <f t="shared" si="14"/>
        <v>2.7224999999999997</v>
      </c>
      <c r="K61" s="308">
        <f t="shared" si="14"/>
        <v>3.0249999999999999</v>
      </c>
    </row>
    <row r="62" spans="1:11">
      <c r="A62" s="308">
        <f t="shared" ref="A62:K62" si="15">$B33*A$59/10</f>
        <v>0</v>
      </c>
      <c r="B62" s="308">
        <f t="shared" si="15"/>
        <v>0.30249999999999999</v>
      </c>
      <c r="C62" s="308">
        <f t="shared" si="15"/>
        <v>0.60499999999999998</v>
      </c>
      <c r="D62" s="308">
        <f t="shared" si="15"/>
        <v>0.90749999999999997</v>
      </c>
      <c r="E62" s="308">
        <f t="shared" si="15"/>
        <v>1.21</v>
      </c>
      <c r="F62" s="308">
        <f t="shared" si="15"/>
        <v>1.5125</v>
      </c>
      <c r="G62" s="308">
        <f t="shared" si="15"/>
        <v>1.8149999999999999</v>
      </c>
      <c r="H62" s="308">
        <f t="shared" si="15"/>
        <v>2.1175000000000002</v>
      </c>
      <c r="I62" s="308">
        <f t="shared" si="15"/>
        <v>2.42</v>
      </c>
      <c r="J62" s="308">
        <f t="shared" si="15"/>
        <v>2.7224999999999997</v>
      </c>
      <c r="K62" s="308">
        <f t="shared" si="15"/>
        <v>3.0249999999999999</v>
      </c>
    </row>
    <row r="63" spans="1:11">
      <c r="A63" s="308">
        <f t="shared" ref="A63:K63" si="16">$B34*A$59/10</f>
        <v>0</v>
      </c>
      <c r="B63" s="308">
        <f t="shared" si="16"/>
        <v>0.32250000000000001</v>
      </c>
      <c r="C63" s="308">
        <f t="shared" si="16"/>
        <v>0.64500000000000002</v>
      </c>
      <c r="D63" s="308">
        <f t="shared" si="16"/>
        <v>0.96750000000000003</v>
      </c>
      <c r="E63" s="308">
        <f t="shared" si="16"/>
        <v>1.29</v>
      </c>
      <c r="F63" s="308">
        <f t="shared" si="16"/>
        <v>1.6125</v>
      </c>
      <c r="G63" s="308">
        <f t="shared" si="16"/>
        <v>1.9350000000000001</v>
      </c>
      <c r="H63" s="308">
        <f t="shared" si="16"/>
        <v>2.2574999999999998</v>
      </c>
      <c r="I63" s="308">
        <f t="shared" si="16"/>
        <v>2.58</v>
      </c>
      <c r="J63" s="308">
        <f t="shared" si="16"/>
        <v>2.9025000000000003</v>
      </c>
      <c r="K63" s="308">
        <f t="shared" si="16"/>
        <v>3.2250000000000001</v>
      </c>
    </row>
    <row r="64" spans="1:11">
      <c r="A64" s="308">
        <f t="shared" ref="A64:K64" si="17">$B35*A$59/10</f>
        <v>0</v>
      </c>
      <c r="B64" s="308">
        <f t="shared" si="17"/>
        <v>0.30249999999999999</v>
      </c>
      <c r="C64" s="308">
        <f t="shared" si="17"/>
        <v>0.60499999999999998</v>
      </c>
      <c r="D64" s="308">
        <f t="shared" si="17"/>
        <v>0.90749999999999997</v>
      </c>
      <c r="E64" s="308">
        <f t="shared" si="17"/>
        <v>1.21</v>
      </c>
      <c r="F64" s="308">
        <f t="shared" si="17"/>
        <v>1.5125</v>
      </c>
      <c r="G64" s="308">
        <f t="shared" si="17"/>
        <v>1.8149999999999999</v>
      </c>
      <c r="H64" s="308">
        <f t="shared" si="17"/>
        <v>2.1175000000000002</v>
      </c>
      <c r="I64" s="308">
        <f t="shared" si="17"/>
        <v>2.42</v>
      </c>
      <c r="J64" s="308">
        <f t="shared" si="17"/>
        <v>2.7224999999999997</v>
      </c>
      <c r="K64" s="308">
        <f t="shared" si="17"/>
        <v>3.0249999999999999</v>
      </c>
    </row>
    <row r="65" spans="1:11">
      <c r="A65" s="308">
        <f t="shared" ref="A65:K65" si="18">$B36*A$59/10</f>
        <v>0</v>
      </c>
      <c r="B65" s="308">
        <f t="shared" si="18"/>
        <v>0.30249999999999999</v>
      </c>
      <c r="C65" s="308">
        <f t="shared" si="18"/>
        <v>0.60499999999999998</v>
      </c>
      <c r="D65" s="308">
        <f t="shared" si="18"/>
        <v>0.90749999999999997</v>
      </c>
      <c r="E65" s="308">
        <f t="shared" si="18"/>
        <v>1.21</v>
      </c>
      <c r="F65" s="308">
        <f t="shared" si="18"/>
        <v>1.5125</v>
      </c>
      <c r="G65" s="308">
        <f t="shared" si="18"/>
        <v>1.8149999999999999</v>
      </c>
      <c r="H65" s="308">
        <f t="shared" si="18"/>
        <v>2.1175000000000002</v>
      </c>
      <c r="I65" s="308">
        <f t="shared" si="18"/>
        <v>2.42</v>
      </c>
      <c r="J65" s="308">
        <f t="shared" si="18"/>
        <v>2.7224999999999997</v>
      </c>
      <c r="K65" s="308">
        <f t="shared" si="18"/>
        <v>3.0249999999999999</v>
      </c>
    </row>
    <row r="66" spans="1:11">
      <c r="A66" s="308">
        <f t="shared" ref="A66:K66" si="19">$B37*A$59/10</f>
        <v>0</v>
      </c>
      <c r="B66" s="308">
        <f t="shared" si="19"/>
        <v>0.32250000000000001</v>
      </c>
      <c r="C66" s="308">
        <f t="shared" si="19"/>
        <v>0.64500000000000002</v>
      </c>
      <c r="D66" s="308">
        <f t="shared" si="19"/>
        <v>0.96750000000000003</v>
      </c>
      <c r="E66" s="308">
        <f t="shared" si="19"/>
        <v>1.29</v>
      </c>
      <c r="F66" s="308">
        <f t="shared" si="19"/>
        <v>1.6125</v>
      </c>
      <c r="G66" s="308">
        <f t="shared" si="19"/>
        <v>1.9350000000000001</v>
      </c>
      <c r="H66" s="308">
        <f t="shared" si="19"/>
        <v>2.2574999999999998</v>
      </c>
      <c r="I66" s="308">
        <f t="shared" si="19"/>
        <v>2.58</v>
      </c>
      <c r="J66" s="308">
        <f t="shared" si="19"/>
        <v>2.9025000000000003</v>
      </c>
      <c r="K66" s="308">
        <f t="shared" si="19"/>
        <v>3.2250000000000001</v>
      </c>
    </row>
    <row r="67" spans="1:11">
      <c r="A67" s="308">
        <f t="shared" ref="A67:K67" si="20">$B38*A$59/10</f>
        <v>0</v>
      </c>
      <c r="B67" s="308">
        <f t="shared" si="20"/>
        <v>0.30249999999999999</v>
      </c>
      <c r="C67" s="308">
        <f t="shared" si="20"/>
        <v>0.60499999999999998</v>
      </c>
      <c r="D67" s="308">
        <f t="shared" si="20"/>
        <v>0.90749999999999997</v>
      </c>
      <c r="E67" s="308">
        <f t="shared" si="20"/>
        <v>1.21</v>
      </c>
      <c r="F67" s="308">
        <f t="shared" si="20"/>
        <v>1.5125</v>
      </c>
      <c r="G67" s="308">
        <f t="shared" si="20"/>
        <v>1.8149999999999999</v>
      </c>
      <c r="H67" s="308">
        <f t="shared" si="20"/>
        <v>2.1175000000000002</v>
      </c>
      <c r="I67" s="308">
        <f t="shared" si="20"/>
        <v>2.42</v>
      </c>
      <c r="J67" s="308">
        <f t="shared" si="20"/>
        <v>2.7224999999999997</v>
      </c>
      <c r="K67" s="308">
        <f t="shared" si="20"/>
        <v>3.0249999999999999</v>
      </c>
    </row>
    <row r="68" spans="1:11">
      <c r="A68" s="308">
        <f t="shared" ref="A68:K68" si="21">$B39*A$59/10</f>
        <v>0</v>
      </c>
      <c r="B68" s="308">
        <f t="shared" si="21"/>
        <v>0.30249999999999999</v>
      </c>
      <c r="C68" s="308">
        <f t="shared" si="21"/>
        <v>0.60499999999999998</v>
      </c>
      <c r="D68" s="308">
        <f t="shared" si="21"/>
        <v>0.90749999999999997</v>
      </c>
      <c r="E68" s="308">
        <f t="shared" si="21"/>
        <v>1.21</v>
      </c>
      <c r="F68" s="308">
        <f t="shared" si="21"/>
        <v>1.5125</v>
      </c>
      <c r="G68" s="308">
        <f t="shared" si="21"/>
        <v>1.8149999999999999</v>
      </c>
      <c r="H68" s="308">
        <f t="shared" si="21"/>
        <v>2.1175000000000002</v>
      </c>
      <c r="I68" s="308">
        <f t="shared" si="21"/>
        <v>2.42</v>
      </c>
      <c r="J68" s="308">
        <f t="shared" si="21"/>
        <v>2.7224999999999997</v>
      </c>
      <c r="K68" s="308">
        <f t="shared" si="21"/>
        <v>3.0249999999999999</v>
      </c>
    </row>
    <row r="69" spans="1:11">
      <c r="A69" s="308">
        <f t="shared" ref="A69:K69" si="22">$B40*A$59/10</f>
        <v>0</v>
      </c>
      <c r="B69" s="308">
        <f t="shared" si="22"/>
        <v>0.32250000000000001</v>
      </c>
      <c r="C69" s="308">
        <f t="shared" si="22"/>
        <v>0.64500000000000002</v>
      </c>
      <c r="D69" s="308">
        <f t="shared" si="22"/>
        <v>0.96750000000000003</v>
      </c>
      <c r="E69" s="308">
        <f t="shared" si="22"/>
        <v>1.29</v>
      </c>
      <c r="F69" s="308">
        <f t="shared" si="22"/>
        <v>1.6125</v>
      </c>
      <c r="G69" s="308">
        <f t="shared" si="22"/>
        <v>1.9350000000000001</v>
      </c>
      <c r="H69" s="308">
        <f t="shared" si="22"/>
        <v>2.2574999999999998</v>
      </c>
      <c r="I69" s="308">
        <f t="shared" si="22"/>
        <v>2.58</v>
      </c>
      <c r="J69" s="308">
        <f t="shared" si="22"/>
        <v>2.9025000000000003</v>
      </c>
      <c r="K69" s="308">
        <f t="shared" si="22"/>
        <v>3.2250000000000001</v>
      </c>
    </row>
    <row r="70" spans="1:11">
      <c r="A70" s="308">
        <f t="shared" ref="A70:K70" si="23">$B41*A$59/10</f>
        <v>0</v>
      </c>
      <c r="B70" s="308">
        <f t="shared" si="23"/>
        <v>0.30249999999999999</v>
      </c>
      <c r="C70" s="308">
        <f t="shared" si="23"/>
        <v>0.60499999999999998</v>
      </c>
      <c r="D70" s="308">
        <f t="shared" si="23"/>
        <v>0.90749999999999997</v>
      </c>
      <c r="E70" s="308">
        <f t="shared" si="23"/>
        <v>1.21</v>
      </c>
      <c r="F70" s="308">
        <f t="shared" si="23"/>
        <v>1.5125</v>
      </c>
      <c r="G70" s="308">
        <f t="shared" si="23"/>
        <v>1.8149999999999999</v>
      </c>
      <c r="H70" s="308">
        <f t="shared" si="23"/>
        <v>2.1175000000000002</v>
      </c>
      <c r="I70" s="308">
        <f t="shared" si="23"/>
        <v>2.42</v>
      </c>
      <c r="J70" s="308">
        <f t="shared" si="23"/>
        <v>2.7224999999999997</v>
      </c>
      <c r="K70" s="308">
        <f t="shared" si="23"/>
        <v>3.0249999999999999</v>
      </c>
    </row>
    <row r="71" spans="1:11">
      <c r="A71" s="308">
        <f t="shared" ref="A71:K71" si="24">$B42*A$59/10</f>
        <v>0</v>
      </c>
      <c r="B71" s="308">
        <f t="shared" si="24"/>
        <v>0.30249999999999999</v>
      </c>
      <c r="C71" s="308">
        <f t="shared" si="24"/>
        <v>0.60499999999999998</v>
      </c>
      <c r="D71" s="308">
        <f t="shared" si="24"/>
        <v>0.90749999999999997</v>
      </c>
      <c r="E71" s="308">
        <f t="shared" si="24"/>
        <v>1.21</v>
      </c>
      <c r="F71" s="308">
        <f t="shared" si="24"/>
        <v>1.5125</v>
      </c>
      <c r="G71" s="308">
        <f t="shared" si="24"/>
        <v>1.8149999999999999</v>
      </c>
      <c r="H71" s="308">
        <f t="shared" si="24"/>
        <v>2.1175000000000002</v>
      </c>
      <c r="I71" s="308">
        <f t="shared" si="24"/>
        <v>2.42</v>
      </c>
      <c r="J71" s="308">
        <f t="shared" si="24"/>
        <v>2.7224999999999997</v>
      </c>
      <c r="K71" s="308">
        <f t="shared" si="24"/>
        <v>3.0249999999999999</v>
      </c>
    </row>
    <row r="72" spans="1:11">
      <c r="A72" s="308">
        <f t="shared" ref="A72:K72" si="25">$B43*A$59/10</f>
        <v>0</v>
      </c>
      <c r="B72" s="308">
        <f t="shared" si="25"/>
        <v>0.32250000000000001</v>
      </c>
      <c r="C72" s="308">
        <f t="shared" si="25"/>
        <v>0.64500000000000002</v>
      </c>
      <c r="D72" s="308">
        <f t="shared" si="25"/>
        <v>0.96750000000000003</v>
      </c>
      <c r="E72" s="308">
        <f t="shared" si="25"/>
        <v>1.29</v>
      </c>
      <c r="F72" s="308">
        <f t="shared" si="25"/>
        <v>1.6125</v>
      </c>
      <c r="G72" s="308">
        <f t="shared" si="25"/>
        <v>1.9350000000000001</v>
      </c>
      <c r="H72" s="308">
        <f t="shared" si="25"/>
        <v>2.2574999999999998</v>
      </c>
      <c r="I72" s="308">
        <f t="shared" si="25"/>
        <v>2.58</v>
      </c>
      <c r="J72" s="308">
        <f t="shared" si="25"/>
        <v>2.9025000000000003</v>
      </c>
      <c r="K72" s="308">
        <f t="shared" si="25"/>
        <v>3.2250000000000001</v>
      </c>
    </row>
    <row r="73" spans="1:11">
      <c r="A73" s="272"/>
      <c r="B73" s="272"/>
      <c r="C73" s="272"/>
      <c r="D73" s="272"/>
    </row>
    <row r="74" spans="1:11">
      <c r="A74" s="272">
        <f t="shared" ref="A74:K74" si="26">$C31*($B31-A60)/2*(A60)+$D31*($B31-A60)/6*($B31-($B31-A60)^2/$B31)-$H31*(1-A60/$B31)+$K31*(A60/$B31)</f>
        <v>-24.327814008169899</v>
      </c>
      <c r="B74" s="272">
        <f t="shared" si="26"/>
        <v>-13.417199526318969</v>
      </c>
      <c r="C74" s="272">
        <f t="shared" si="26"/>
        <v>-5.3916028569680403</v>
      </c>
      <c r="D74" s="272">
        <f t="shared" si="26"/>
        <v>-2.7410562617103729E-2</v>
      </c>
      <c r="E74" s="272">
        <f t="shared" si="26"/>
        <v>2.8989907942338276</v>
      </c>
      <c r="F74" s="272">
        <f t="shared" si="26"/>
        <v>3.611214651084758</v>
      </c>
      <c r="G74" s="272">
        <f t="shared" si="26"/>
        <v>2.3328744454356904</v>
      </c>
      <c r="H74" s="272">
        <f t="shared" si="26"/>
        <v>-0.71241638521337336</v>
      </c>
      <c r="I74" s="272">
        <f t="shared" si="26"/>
        <v>-5.3010444033624431</v>
      </c>
      <c r="J74" s="272">
        <f t="shared" si="26"/>
        <v>-11.209396171511514</v>
      </c>
      <c r="K74" s="272">
        <f t="shared" si="26"/>
        <v>-18.213858252160577</v>
      </c>
    </row>
    <row r="75" spans="1:11">
      <c r="A75" s="272">
        <f t="shared" ref="A75:K75" si="27">$C32*($B32-A61)/2*(A61)+$D32*($B32-A61)/6*($B32-($B32-A61)^2/$B32)-$H32*(1-A61/$B32)+$K32*(A61/$B32)</f>
        <v>24.327814008169899</v>
      </c>
      <c r="B75" s="272">
        <f t="shared" si="27"/>
        <v>4.4250826232747968</v>
      </c>
      <c r="C75" s="272">
        <f t="shared" si="27"/>
        <v>-10.476553597414263</v>
      </c>
      <c r="D75" s="272">
        <f t="shared" si="27"/>
        <v>-20.377094653897288</v>
      </c>
      <c r="E75" s="272">
        <f t="shared" si="27"/>
        <v>-25.276540546174282</v>
      </c>
      <c r="F75" s="272">
        <f t="shared" si="27"/>
        <v>-25.174891274245248</v>
      </c>
      <c r="G75" s="272">
        <f t="shared" si="27"/>
        <v>-20.072146838110164</v>
      </c>
      <c r="H75" s="272">
        <f t="shared" si="27"/>
        <v>-9.9683072377690465</v>
      </c>
      <c r="I75" s="272">
        <f t="shared" si="27"/>
        <v>5.1366275267780992</v>
      </c>
      <c r="J75" s="272">
        <f t="shared" si="27"/>
        <v>25.242657455531269</v>
      </c>
      <c r="K75" s="272">
        <f t="shared" si="27"/>
        <v>50.349782548490509</v>
      </c>
    </row>
    <row r="76" spans="1:11">
      <c r="A76" s="272">
        <f t="shared" ref="A76:K76" si="28">$C33*($B33-A62)/2*(A62)+$D33*($B33-A62)/6*($B33-($B33-A62)^2/$B33)-$H33*(1-A62/$B33)+$K33*(A62/$B33)</f>
        <v>-18.213858252160573</v>
      </c>
      <c r="B76" s="272">
        <f t="shared" si="28"/>
        <v>-5.111456443115963</v>
      </c>
      <c r="C76" s="272">
        <f t="shared" si="28"/>
        <v>4.811869333120244</v>
      </c>
      <c r="D76" s="272">
        <f t="shared" si="28"/>
        <v>11.556119076548049</v>
      </c>
      <c r="E76" s="272">
        <f t="shared" si="28"/>
        <v>15.121292787167459</v>
      </c>
      <c r="F76" s="272">
        <f t="shared" si="28"/>
        <v>15.507390464978474</v>
      </c>
      <c r="G76" s="272">
        <f t="shared" si="28"/>
        <v>12.71441210998109</v>
      </c>
      <c r="H76" s="272">
        <f t="shared" si="28"/>
        <v>6.7423577221752922</v>
      </c>
      <c r="I76" s="272">
        <f t="shared" si="28"/>
        <v>-2.4087726984388809</v>
      </c>
      <c r="J76" s="272">
        <f t="shared" si="28"/>
        <v>-14.738979151861457</v>
      </c>
      <c r="K76" s="272">
        <f t="shared" si="28"/>
        <v>-30.248261638092451</v>
      </c>
    </row>
    <row r="77" spans="1:11">
      <c r="A77" s="272">
        <f t="shared" ref="A77:K77" si="29">$C34*($B34-A63)/2*(A63)+$D34*($B34-A63)/6*($B34-($B34-A63)^2/$B34)-$H34*(1-A63/$B34)+$K34*(A63/$B34)</f>
        <v>8.8919773783562169E-15</v>
      </c>
      <c r="B77" s="272">
        <f t="shared" si="29"/>
        <v>6.9571313611019551E-15</v>
      </c>
      <c r="C77" s="272">
        <f t="shared" si="29"/>
        <v>5.0222853438476942E-15</v>
      </c>
      <c r="D77" s="272">
        <f t="shared" si="29"/>
        <v>3.0874393265934316E-15</v>
      </c>
      <c r="E77" s="272">
        <f t="shared" si="29"/>
        <v>1.1525933093391691E-15</v>
      </c>
      <c r="F77" s="272">
        <f t="shared" si="29"/>
        <v>-7.8225270791509185E-16</v>
      </c>
      <c r="G77" s="272">
        <f t="shared" si="29"/>
        <v>-2.7170987251693528E-15</v>
      </c>
      <c r="H77" s="272">
        <f t="shared" si="29"/>
        <v>-4.6519447424236138E-15</v>
      </c>
      <c r="I77" s="272">
        <f t="shared" si="29"/>
        <v>-6.5867907596778787E-15</v>
      </c>
      <c r="J77" s="272">
        <f t="shared" si="29"/>
        <v>-8.5216367769321388E-15</v>
      </c>
      <c r="K77" s="272">
        <f t="shared" si="29"/>
        <v>-1.0456482794186401E-14</v>
      </c>
    </row>
    <row r="78" spans="1:11">
      <c r="A78" s="272">
        <f t="shared" ref="A78:K78" si="30">$C35*($B35-A64)/2*(A64)+$D35*($B35-A64)/6*($B35-($B35-A64)^2/$B35)-$H35*(1-A64/$B35)+$K35*(A64/$B35)</f>
        <v>50.349782548490502</v>
      </c>
      <c r="B78" s="272">
        <f t="shared" si="30"/>
        <v>25.24265745553128</v>
      </c>
      <c r="C78" s="272">
        <f t="shared" si="30"/>
        <v>5.1366275267781027</v>
      </c>
      <c r="D78" s="272">
        <f t="shared" si="30"/>
        <v>-9.9683072377690518</v>
      </c>
      <c r="E78" s="272">
        <f t="shared" si="30"/>
        <v>-20.072146838110164</v>
      </c>
      <c r="F78" s="272">
        <f t="shared" si="30"/>
        <v>-25.174891274245248</v>
      </c>
      <c r="G78" s="272">
        <f t="shared" si="30"/>
        <v>-25.276540546174285</v>
      </c>
      <c r="H78" s="272">
        <f t="shared" si="30"/>
        <v>-20.377094653897291</v>
      </c>
      <c r="I78" s="272">
        <f t="shared" si="30"/>
        <v>-10.476553597414263</v>
      </c>
      <c r="J78" s="272">
        <f t="shared" si="30"/>
        <v>4.4250826232747933</v>
      </c>
      <c r="K78" s="272">
        <f t="shared" si="30"/>
        <v>24.327814008169906</v>
      </c>
    </row>
    <row r="79" spans="1:11">
      <c r="A79" s="272">
        <f t="shared" ref="A79:K79" si="31">$C36*($B36-A65)/2*(A65)+$D36*($B36-A65)/6*($B36-($B36-A65)^2/$B36)-$H36*(1-A65/$B36)+$K36*(A65/$B36)</f>
        <v>-30.248261638092458</v>
      </c>
      <c r="B79" s="272">
        <f t="shared" si="31"/>
        <v>-14.738979151861473</v>
      </c>
      <c r="C79" s="272">
        <f t="shared" si="31"/>
        <v>-2.4087726984388875</v>
      </c>
      <c r="D79" s="272">
        <f t="shared" si="31"/>
        <v>6.7423577221752948</v>
      </c>
      <c r="E79" s="272">
        <f t="shared" si="31"/>
        <v>12.714412109981083</v>
      </c>
      <c r="F79" s="272">
        <f t="shared" si="31"/>
        <v>15.507390464978478</v>
      </c>
      <c r="G79" s="272">
        <f t="shared" si="31"/>
        <v>15.121292787167468</v>
      </c>
      <c r="H79" s="272">
        <f t="shared" si="31"/>
        <v>11.556119076548054</v>
      </c>
      <c r="I79" s="272">
        <f t="shared" si="31"/>
        <v>4.8118693331202511</v>
      </c>
      <c r="J79" s="272">
        <f t="shared" si="31"/>
        <v>-5.1114564431159479</v>
      </c>
      <c r="K79" s="272">
        <f t="shared" si="31"/>
        <v>-18.213858252160563</v>
      </c>
    </row>
    <row r="80" spans="1:11">
      <c r="A80" s="272">
        <f t="shared" ref="A80:K80" si="32">$C37*($B37-A66)/2*(A66)+$D37*($B37-A66)/6*($B37-($B37-A66)^2/$B37)-$H37*(1-A66/$B37)+$K37*(A66/$B37)</f>
        <v>24.327814008169909</v>
      </c>
      <c r="B80" s="272">
        <f t="shared" si="32"/>
        <v>13.417199526318974</v>
      </c>
      <c r="C80" s="272">
        <f t="shared" si="32"/>
        <v>5.3916028569680465</v>
      </c>
      <c r="D80" s="272">
        <f t="shared" si="32"/>
        <v>2.741056261711261E-2</v>
      </c>
      <c r="E80" s="272">
        <f t="shared" si="32"/>
        <v>-2.8989907942338231</v>
      </c>
      <c r="F80" s="272">
        <f t="shared" si="32"/>
        <v>-3.6112146510847563</v>
      </c>
      <c r="G80" s="272">
        <f t="shared" si="32"/>
        <v>-2.3328744454356904</v>
      </c>
      <c r="H80" s="272">
        <f t="shared" si="32"/>
        <v>0.71241638521337158</v>
      </c>
      <c r="I80" s="272">
        <f t="shared" si="32"/>
        <v>5.3010444033624395</v>
      </c>
      <c r="J80" s="272">
        <f t="shared" si="32"/>
        <v>11.209396171511511</v>
      </c>
      <c r="K80" s="272">
        <f t="shared" si="32"/>
        <v>18.21385825216057</v>
      </c>
    </row>
    <row r="81" spans="1:11">
      <c r="A81" s="272" t="e">
        <f t="shared" ref="A81:K81" si="33">$C38*($B38-A67)/2*(A67)+$D38*($B38-A67)/6*($B38-($B38-A67)^2/$B38)-$H38*(1-A67/$B38)+$K38*(A67/$B38)</f>
        <v>#VALUE!</v>
      </c>
      <c r="B81" s="272" t="e">
        <f t="shared" si="33"/>
        <v>#VALUE!</v>
      </c>
      <c r="C81" s="272" t="e">
        <f t="shared" si="33"/>
        <v>#VALUE!</v>
      </c>
      <c r="D81" s="272" t="e">
        <f t="shared" si="33"/>
        <v>#VALUE!</v>
      </c>
      <c r="E81" s="272" t="e">
        <f t="shared" si="33"/>
        <v>#VALUE!</v>
      </c>
      <c r="F81" s="272" t="e">
        <f t="shared" si="33"/>
        <v>#VALUE!</v>
      </c>
      <c r="G81" s="272" t="e">
        <f t="shared" si="33"/>
        <v>#VALUE!</v>
      </c>
      <c r="H81" s="272" t="e">
        <f t="shared" si="33"/>
        <v>#VALUE!</v>
      </c>
      <c r="I81" s="272" t="e">
        <f t="shared" si="33"/>
        <v>#VALUE!</v>
      </c>
      <c r="J81" s="272" t="e">
        <f t="shared" si="33"/>
        <v>#VALUE!</v>
      </c>
      <c r="K81" s="272" t="e">
        <f t="shared" si="33"/>
        <v>#VALUE!</v>
      </c>
    </row>
    <row r="82" spans="1:11">
      <c r="A82" s="272" t="e">
        <f t="shared" ref="A82:K82" si="34">$C39*($B39-A68)/2*(A68)+$D39*($B39-A68)/6*($B39-($B39-A68)^2/$B39)-$H39*(1-A68/$B39)+$K39*(A68/$B39)</f>
        <v>#VALUE!</v>
      </c>
      <c r="B82" s="272" t="e">
        <f t="shared" si="34"/>
        <v>#VALUE!</v>
      </c>
      <c r="C82" s="272" t="e">
        <f t="shared" si="34"/>
        <v>#VALUE!</v>
      </c>
      <c r="D82" s="272" t="e">
        <f t="shared" si="34"/>
        <v>#VALUE!</v>
      </c>
      <c r="E82" s="272" t="e">
        <f t="shared" si="34"/>
        <v>#VALUE!</v>
      </c>
      <c r="F82" s="272" t="e">
        <f t="shared" si="34"/>
        <v>#VALUE!</v>
      </c>
      <c r="G82" s="272" t="e">
        <f t="shared" si="34"/>
        <v>#VALUE!</v>
      </c>
      <c r="H82" s="272" t="e">
        <f t="shared" si="34"/>
        <v>#VALUE!</v>
      </c>
      <c r="I82" s="272" t="e">
        <f t="shared" si="34"/>
        <v>#VALUE!</v>
      </c>
      <c r="J82" s="272" t="e">
        <f t="shared" si="34"/>
        <v>#VALUE!</v>
      </c>
      <c r="K82" s="272" t="e">
        <f t="shared" si="34"/>
        <v>#VALUE!</v>
      </c>
    </row>
    <row r="83" spans="1:11">
      <c r="A83" s="272" t="e">
        <f t="shared" ref="A83:K83" si="35">$C40*($B40-A69)/2*(A69)+$D40*($B40-A69)/6*($B40-($B40-A69)^2/$B40)-$H40*(1-A69/$B40)+$K40*(A69/$B40)</f>
        <v>#VALUE!</v>
      </c>
      <c r="B83" s="272" t="e">
        <f t="shared" si="35"/>
        <v>#VALUE!</v>
      </c>
      <c r="C83" s="272" t="e">
        <f t="shared" si="35"/>
        <v>#VALUE!</v>
      </c>
      <c r="D83" s="272" t="e">
        <f t="shared" si="35"/>
        <v>#VALUE!</v>
      </c>
      <c r="E83" s="272" t="e">
        <f t="shared" si="35"/>
        <v>#VALUE!</v>
      </c>
      <c r="F83" s="272" t="e">
        <f t="shared" si="35"/>
        <v>#VALUE!</v>
      </c>
      <c r="G83" s="272" t="e">
        <f t="shared" si="35"/>
        <v>#VALUE!</v>
      </c>
      <c r="H83" s="272" t="e">
        <f t="shared" si="35"/>
        <v>#VALUE!</v>
      </c>
      <c r="I83" s="272" t="e">
        <f t="shared" si="35"/>
        <v>#VALUE!</v>
      </c>
      <c r="J83" s="272" t="e">
        <f t="shared" si="35"/>
        <v>#VALUE!</v>
      </c>
      <c r="K83" s="272" t="e">
        <f t="shared" si="35"/>
        <v>#VALUE!</v>
      </c>
    </row>
    <row r="84" spans="1:11">
      <c r="A84" s="272" t="e">
        <f t="shared" ref="A84:K84" si="36">$C41*($B41-A70)/2*(A70)+$D41*($B41-A70)/6*($B41-($B41-A70)^2/$B41)-$H41*(1-A70/$B41)+$K41*(A70/$B41)</f>
        <v>#VALUE!</v>
      </c>
      <c r="B84" s="272" t="e">
        <f t="shared" si="36"/>
        <v>#VALUE!</v>
      </c>
      <c r="C84" s="272" t="e">
        <f t="shared" si="36"/>
        <v>#VALUE!</v>
      </c>
      <c r="D84" s="272" t="e">
        <f t="shared" si="36"/>
        <v>#VALUE!</v>
      </c>
      <c r="E84" s="272" t="e">
        <f t="shared" si="36"/>
        <v>#VALUE!</v>
      </c>
      <c r="F84" s="272" t="e">
        <f t="shared" si="36"/>
        <v>#VALUE!</v>
      </c>
      <c r="G84" s="272" t="e">
        <f t="shared" si="36"/>
        <v>#VALUE!</v>
      </c>
      <c r="H84" s="272" t="e">
        <f t="shared" si="36"/>
        <v>#VALUE!</v>
      </c>
      <c r="I84" s="272" t="e">
        <f t="shared" si="36"/>
        <v>#VALUE!</v>
      </c>
      <c r="J84" s="272" t="e">
        <f t="shared" si="36"/>
        <v>#VALUE!</v>
      </c>
      <c r="K84" s="272" t="e">
        <f t="shared" si="36"/>
        <v>#VALUE!</v>
      </c>
    </row>
    <row r="85" spans="1:11">
      <c r="A85" s="272" t="e">
        <f t="shared" ref="A85:K85" si="37">$C42*($B42-A71)/2*(A71)+$D42*($B42-A71)/6*($B42-($B42-A71)^2/$B42)-$H42*(1-A71/$B42)+$K42*(A71/$B42)</f>
        <v>#VALUE!</v>
      </c>
      <c r="B85" s="272" t="e">
        <f t="shared" si="37"/>
        <v>#VALUE!</v>
      </c>
      <c r="C85" s="272" t="e">
        <f t="shared" si="37"/>
        <v>#VALUE!</v>
      </c>
      <c r="D85" s="272" t="e">
        <f t="shared" si="37"/>
        <v>#VALUE!</v>
      </c>
      <c r="E85" s="272" t="e">
        <f t="shared" si="37"/>
        <v>#VALUE!</v>
      </c>
      <c r="F85" s="272" t="e">
        <f t="shared" si="37"/>
        <v>#VALUE!</v>
      </c>
      <c r="G85" s="272" t="e">
        <f t="shared" si="37"/>
        <v>#VALUE!</v>
      </c>
      <c r="H85" s="272" t="e">
        <f t="shared" si="37"/>
        <v>#VALUE!</v>
      </c>
      <c r="I85" s="272" t="e">
        <f t="shared" si="37"/>
        <v>#VALUE!</v>
      </c>
      <c r="J85" s="272" t="e">
        <f t="shared" si="37"/>
        <v>#VALUE!</v>
      </c>
      <c r="K85" s="272" t="e">
        <f t="shared" si="37"/>
        <v>#VALUE!</v>
      </c>
    </row>
    <row r="86" spans="1:11">
      <c r="A86" s="272" t="e">
        <f t="shared" ref="A86:K86" si="38">$C43*($B43-A72)/2*(A72)+$D43*($B43-A72)/6*($B43-($B43-A72)^2/$B43)-$H43*(1-A72/$B43)+$K43*(A72/$B43)</f>
        <v>#VALUE!</v>
      </c>
      <c r="B86" s="272" t="e">
        <f t="shared" si="38"/>
        <v>#VALUE!</v>
      </c>
      <c r="C86" s="272" t="e">
        <f t="shared" si="38"/>
        <v>#VALUE!</v>
      </c>
      <c r="D86" s="272" t="e">
        <f t="shared" si="38"/>
        <v>#VALUE!</v>
      </c>
      <c r="E86" s="272" t="e">
        <f t="shared" si="38"/>
        <v>#VALUE!</v>
      </c>
      <c r="F86" s="272" t="e">
        <f t="shared" si="38"/>
        <v>#VALUE!</v>
      </c>
      <c r="G86" s="272" t="e">
        <f t="shared" si="38"/>
        <v>#VALUE!</v>
      </c>
      <c r="H86" s="272" t="e">
        <f t="shared" si="38"/>
        <v>#VALUE!</v>
      </c>
      <c r="I86" s="272" t="e">
        <f t="shared" si="38"/>
        <v>#VALUE!</v>
      </c>
      <c r="J86" s="272" t="e">
        <f t="shared" si="38"/>
        <v>#VALUE!</v>
      </c>
      <c r="K86" s="272" t="e">
        <f t="shared" si="38"/>
        <v>#VALUE!</v>
      </c>
    </row>
    <row r="87" spans="1:11">
      <c r="A87" s="272"/>
      <c r="B87" s="272"/>
      <c r="C87" s="272"/>
      <c r="D87" s="272"/>
    </row>
    <row r="88" spans="1:11">
      <c r="A88" s="272">
        <f t="shared" ref="A88:K88" si="39">$D31/2/$B31*A60^2-($C31+$D31/3+2*$D31/3)*A60+($C31*$B31/2+$D31*$B31/3+$H31/$B31+$K31/$B31)</f>
        <v>38.53538356775482</v>
      </c>
      <c r="B88" s="272">
        <f t="shared" si="39"/>
        <v>29.242904401088154</v>
      </c>
      <c r="C88" s="272">
        <f t="shared" si="39"/>
        <v>20.643800234421491</v>
      </c>
      <c r="D88" s="272">
        <f t="shared" si="39"/>
        <v>12.738071067754827</v>
      </c>
      <c r="E88" s="272">
        <f t="shared" si="39"/>
        <v>5.5257169010881597</v>
      </c>
      <c r="F88" s="272">
        <f t="shared" si="39"/>
        <v>-0.99326226557850816</v>
      </c>
      <c r="G88" s="272">
        <f t="shared" si="39"/>
        <v>-6.8188664322451729</v>
      </c>
      <c r="H88" s="272">
        <f t="shared" si="39"/>
        <v>-11.951095598911834</v>
      </c>
      <c r="I88" s="272">
        <f t="shared" si="39"/>
        <v>-16.3899497655785</v>
      </c>
      <c r="J88" s="272">
        <f t="shared" si="39"/>
        <v>-20.135428932245162</v>
      </c>
      <c r="K88" s="272">
        <f t="shared" si="39"/>
        <v>-23.187533098911842</v>
      </c>
    </row>
    <row r="89" spans="1:11">
      <c r="A89" s="272">
        <f t="shared" ref="A89:K89" si="40">$D32/2/$B32*A61^2-($C32+$D32/3+2*$D32/3)*A61+($C32*$B32/2+$D32*$B32/3+$H32/$B32+$K32/$B32)</f>
        <v>-74.060426337183856</v>
      </c>
      <c r="B89" s="272">
        <f t="shared" si="40"/>
        <v>-57.527880339808533</v>
      </c>
      <c r="C89" s="272">
        <f t="shared" si="40"/>
        <v>-40.995334342433203</v>
      </c>
      <c r="D89" s="272">
        <f t="shared" si="40"/>
        <v>-24.462788345057881</v>
      </c>
      <c r="E89" s="272">
        <f t="shared" si="40"/>
        <v>-7.930242347682551</v>
      </c>
      <c r="F89" s="272">
        <f t="shared" si="40"/>
        <v>8.6023036496927716</v>
      </c>
      <c r="G89" s="272">
        <f t="shared" si="40"/>
        <v>25.134849647068094</v>
      </c>
      <c r="H89" s="272">
        <f t="shared" si="40"/>
        <v>41.667395644443431</v>
      </c>
      <c r="I89" s="272">
        <f t="shared" si="40"/>
        <v>58.199941641818754</v>
      </c>
      <c r="J89" s="272">
        <f t="shared" si="40"/>
        <v>74.732487639194062</v>
      </c>
      <c r="K89" s="272">
        <f t="shared" si="40"/>
        <v>91.265033636569399</v>
      </c>
    </row>
    <row r="90" spans="1:11">
      <c r="A90" s="272">
        <f t="shared" ref="A90:K90" si="41">$D33/2/$B33*A62^2-($C33+$D33/3+2*$D33/3)*A62+($C33*$B33/2+$D33*$B33/3+$H33/$B33+$K33/$B33)</f>
        <v>48.56839611718614</v>
      </c>
      <c r="B90" s="272">
        <f t="shared" si="41"/>
        <v>38.059053859968287</v>
      </c>
      <c r="C90" s="272">
        <f t="shared" si="41"/>
        <v>27.549711602750442</v>
      </c>
      <c r="D90" s="272">
        <f t="shared" si="41"/>
        <v>17.040369345532596</v>
      </c>
      <c r="E90" s="272">
        <f t="shared" si="41"/>
        <v>6.5310270883147439</v>
      </c>
      <c r="F90" s="272">
        <f t="shared" si="41"/>
        <v>-3.9783151689031016</v>
      </c>
      <c r="G90" s="272">
        <f t="shared" si="41"/>
        <v>-14.487657426120947</v>
      </c>
      <c r="H90" s="272">
        <f t="shared" si="41"/>
        <v>-24.9969996833388</v>
      </c>
      <c r="I90" s="272">
        <f t="shared" si="41"/>
        <v>-35.506341940556652</v>
      </c>
      <c r="J90" s="272">
        <f t="shared" si="41"/>
        <v>-46.01568419777449</v>
      </c>
      <c r="K90" s="272">
        <f t="shared" si="41"/>
        <v>-56.525026454992343</v>
      </c>
    </row>
    <row r="91" spans="1:11">
      <c r="A91" s="272">
        <f t="shared" ref="A91:K91" si="42">$D34/2/$B34*A63^2-($C34+$D34/3+2*$D34/3)*A63+($C34*$B34/2+$D34*$B34/3+$H34/$B34+$K34/$B34)</f>
        <v>-5.9995225341217419E-15</v>
      </c>
      <c r="B91" s="272">
        <f t="shared" si="42"/>
        <v>-5.9995225341217419E-15</v>
      </c>
      <c r="C91" s="272">
        <f t="shared" si="42"/>
        <v>-5.9995225341217419E-15</v>
      </c>
      <c r="D91" s="272">
        <f t="shared" si="42"/>
        <v>-5.9995225341217419E-15</v>
      </c>
      <c r="E91" s="272">
        <f t="shared" si="42"/>
        <v>-5.9995225341217419E-15</v>
      </c>
      <c r="F91" s="272">
        <f t="shared" si="42"/>
        <v>-5.9995225341217419E-15</v>
      </c>
      <c r="G91" s="272">
        <f t="shared" si="42"/>
        <v>-5.9995225341217419E-15</v>
      </c>
      <c r="H91" s="272">
        <f t="shared" si="42"/>
        <v>-5.9995225341217419E-15</v>
      </c>
      <c r="I91" s="272">
        <f t="shared" si="42"/>
        <v>-5.9995225341217419E-15</v>
      </c>
      <c r="J91" s="272">
        <f t="shared" si="42"/>
        <v>-5.9995225341217419E-15</v>
      </c>
      <c r="K91" s="272">
        <f t="shared" si="42"/>
        <v>-5.9995225341217419E-15</v>
      </c>
    </row>
    <row r="92" spans="1:11">
      <c r="A92" s="272">
        <f t="shared" ref="A92:K92" si="43">$D35/2/$B35*A64^2-($C35+$D35/3+2*$D35/3)*A64+($C35*$B35/2+$D35*$B35/3+$H35/$B35+$K35/$B35)</f>
        <v>-91.265033636569385</v>
      </c>
      <c r="B92" s="272">
        <f t="shared" si="43"/>
        <v>-74.732487639194062</v>
      </c>
      <c r="C92" s="272">
        <f t="shared" si="43"/>
        <v>-58.199941641818732</v>
      </c>
      <c r="D92" s="272">
        <f t="shared" si="43"/>
        <v>-41.66739564444341</v>
      </c>
      <c r="E92" s="272">
        <f t="shared" si="43"/>
        <v>-25.13484964706808</v>
      </c>
      <c r="F92" s="272">
        <f t="shared" si="43"/>
        <v>-8.6023036496927574</v>
      </c>
      <c r="G92" s="272">
        <f t="shared" si="43"/>
        <v>7.9302423476825652</v>
      </c>
      <c r="H92" s="272">
        <f t="shared" si="43"/>
        <v>24.462788345057902</v>
      </c>
      <c r="I92" s="272">
        <f t="shared" si="43"/>
        <v>40.995334342433225</v>
      </c>
      <c r="J92" s="272">
        <f t="shared" si="43"/>
        <v>57.527880339808533</v>
      </c>
      <c r="K92" s="272">
        <f t="shared" si="43"/>
        <v>74.06042633718387</v>
      </c>
    </row>
    <row r="93" spans="1:11">
      <c r="A93" s="272">
        <f t="shared" ref="A93:K93" si="44">$D36/2/$B36*A65^2-($C36+$D36/3+2*$D36/3)*A65+($C36*$B36/2+$D36*$B36/3+$H36/$B36+$K36/$B36)</f>
        <v>56.525026454992343</v>
      </c>
      <c r="B93" s="272">
        <f t="shared" si="44"/>
        <v>46.01568419777449</v>
      </c>
      <c r="C93" s="272">
        <f t="shared" si="44"/>
        <v>35.506341940556645</v>
      </c>
      <c r="D93" s="272">
        <f t="shared" si="44"/>
        <v>24.9969996833388</v>
      </c>
      <c r="E93" s="272">
        <f t="shared" si="44"/>
        <v>14.487657426120947</v>
      </c>
      <c r="F93" s="272">
        <f t="shared" si="44"/>
        <v>3.9783151689031016</v>
      </c>
      <c r="G93" s="272">
        <f t="shared" si="44"/>
        <v>-6.5310270883147439</v>
      </c>
      <c r="H93" s="272">
        <f t="shared" si="44"/>
        <v>-17.040369345532596</v>
      </c>
      <c r="I93" s="272">
        <f t="shared" si="44"/>
        <v>-27.549711602750449</v>
      </c>
      <c r="J93" s="272">
        <f t="shared" si="44"/>
        <v>-38.059053859968287</v>
      </c>
      <c r="K93" s="272">
        <f t="shared" si="44"/>
        <v>-48.56839611718614</v>
      </c>
    </row>
    <row r="94" spans="1:11">
      <c r="A94" s="272">
        <f t="shared" ref="A94:K94" si="45">$D37/2/$B37*A66^2-($C37+$D37/3+2*$D37/3)*A66+($C37*$B37/2+$D37*$B37/3+$H37/$B37+$K37/$B37)</f>
        <v>-38.535383567754835</v>
      </c>
      <c r="B94" s="272">
        <f t="shared" si="45"/>
        <v>-29.242904401088168</v>
      </c>
      <c r="C94" s="272">
        <f t="shared" si="45"/>
        <v>-20.643800234421505</v>
      </c>
      <c r="D94" s="272">
        <f t="shared" si="45"/>
        <v>-12.738071067754841</v>
      </c>
      <c r="E94" s="272">
        <f t="shared" si="45"/>
        <v>-5.5257169010881739</v>
      </c>
      <c r="F94" s="272">
        <f t="shared" si="45"/>
        <v>0.99326226557849395</v>
      </c>
      <c r="G94" s="272">
        <f t="shared" si="45"/>
        <v>6.8188664322451586</v>
      </c>
      <c r="H94" s="272">
        <f t="shared" si="45"/>
        <v>11.95109559891182</v>
      </c>
      <c r="I94" s="272">
        <f t="shared" si="45"/>
        <v>16.389949765578486</v>
      </c>
      <c r="J94" s="272">
        <f t="shared" si="45"/>
        <v>20.135428932245148</v>
      </c>
      <c r="K94" s="272">
        <f t="shared" si="45"/>
        <v>23.187533098911828</v>
      </c>
    </row>
    <row r="95" spans="1:11">
      <c r="A95" s="272" t="e">
        <f t="shared" ref="A95:K95" si="46">$D38/2/$B38*A67^2-($C38+$D38/3+2*$D38/3)*A67+($C38*$B38/2+$D38*$B38/3+$H38/$B38+$K38/$B38)</f>
        <v>#VALUE!</v>
      </c>
      <c r="B95" s="272" t="e">
        <f t="shared" si="46"/>
        <v>#VALUE!</v>
      </c>
      <c r="C95" s="272" t="e">
        <f t="shared" si="46"/>
        <v>#VALUE!</v>
      </c>
      <c r="D95" s="272" t="e">
        <f t="shared" si="46"/>
        <v>#VALUE!</v>
      </c>
      <c r="E95" s="272" t="e">
        <f t="shared" si="46"/>
        <v>#VALUE!</v>
      </c>
      <c r="F95" s="272" t="e">
        <f t="shared" si="46"/>
        <v>#VALUE!</v>
      </c>
      <c r="G95" s="272" t="e">
        <f t="shared" si="46"/>
        <v>#VALUE!</v>
      </c>
      <c r="H95" s="272" t="e">
        <f t="shared" si="46"/>
        <v>#VALUE!</v>
      </c>
      <c r="I95" s="272" t="e">
        <f t="shared" si="46"/>
        <v>#VALUE!</v>
      </c>
      <c r="J95" s="272" t="e">
        <f t="shared" si="46"/>
        <v>#VALUE!</v>
      </c>
      <c r="K95" s="272" t="e">
        <f t="shared" si="46"/>
        <v>#VALUE!</v>
      </c>
    </row>
    <row r="96" spans="1:11">
      <c r="A96" s="272" t="e">
        <f t="shared" ref="A96:K96" si="47">$D39/2/$B39*A68^2-($C39+$D39/3+2*$D39/3)*A68+($C39*$B39/2+$D39*$B39/3+$H39/$B39+$K39/$B39)</f>
        <v>#VALUE!</v>
      </c>
      <c r="B96" s="272" t="e">
        <f t="shared" si="47"/>
        <v>#VALUE!</v>
      </c>
      <c r="C96" s="272" t="e">
        <f t="shared" si="47"/>
        <v>#VALUE!</v>
      </c>
      <c r="D96" s="272" t="e">
        <f t="shared" si="47"/>
        <v>#VALUE!</v>
      </c>
      <c r="E96" s="272" t="e">
        <f t="shared" si="47"/>
        <v>#VALUE!</v>
      </c>
      <c r="F96" s="272" t="e">
        <f t="shared" si="47"/>
        <v>#VALUE!</v>
      </c>
      <c r="G96" s="272" t="e">
        <f t="shared" si="47"/>
        <v>#VALUE!</v>
      </c>
      <c r="H96" s="272" t="e">
        <f t="shared" si="47"/>
        <v>#VALUE!</v>
      </c>
      <c r="I96" s="272" t="e">
        <f t="shared" si="47"/>
        <v>#VALUE!</v>
      </c>
      <c r="J96" s="272" t="e">
        <f t="shared" si="47"/>
        <v>#VALUE!</v>
      </c>
      <c r="K96" s="272" t="e">
        <f t="shared" si="47"/>
        <v>#VALUE!</v>
      </c>
    </row>
    <row r="97" spans="1:13">
      <c r="A97" s="272" t="e">
        <f t="shared" ref="A97:K97" si="48">$D40/2/$B40*A69^2-($C40+$D40/3+2*$D40/3)*A69+($C40*$B40/2+$D40*$B40/3+$H40/$B40+$K40/$B40)</f>
        <v>#VALUE!</v>
      </c>
      <c r="B97" s="272" t="e">
        <f t="shared" si="48"/>
        <v>#VALUE!</v>
      </c>
      <c r="C97" s="272" t="e">
        <f t="shared" si="48"/>
        <v>#VALUE!</v>
      </c>
      <c r="D97" s="272" t="e">
        <f t="shared" si="48"/>
        <v>#VALUE!</v>
      </c>
      <c r="E97" s="272" t="e">
        <f t="shared" si="48"/>
        <v>#VALUE!</v>
      </c>
      <c r="F97" s="272" t="e">
        <f t="shared" si="48"/>
        <v>#VALUE!</v>
      </c>
      <c r="G97" s="272" t="e">
        <f t="shared" si="48"/>
        <v>#VALUE!</v>
      </c>
      <c r="H97" s="272" t="e">
        <f t="shared" si="48"/>
        <v>#VALUE!</v>
      </c>
      <c r="I97" s="272" t="e">
        <f t="shared" si="48"/>
        <v>#VALUE!</v>
      </c>
      <c r="J97" s="272" t="e">
        <f t="shared" si="48"/>
        <v>#VALUE!</v>
      </c>
      <c r="K97" s="272" t="e">
        <f t="shared" si="48"/>
        <v>#VALUE!</v>
      </c>
    </row>
    <row r="98" spans="1:13">
      <c r="A98" s="272" t="e">
        <f t="shared" ref="A98:K98" si="49">$D41/2/$B41*A70^2-($C41+$D41/3+2*$D41/3)*A70+($C41*$B41/2+$D41*$B41/3+$H41/$B41+$K41/$B41)</f>
        <v>#VALUE!</v>
      </c>
      <c r="B98" s="272" t="e">
        <f t="shared" si="49"/>
        <v>#VALUE!</v>
      </c>
      <c r="C98" s="272" t="e">
        <f t="shared" si="49"/>
        <v>#VALUE!</v>
      </c>
      <c r="D98" s="272" t="e">
        <f t="shared" si="49"/>
        <v>#VALUE!</v>
      </c>
      <c r="E98" s="272" t="e">
        <f t="shared" si="49"/>
        <v>#VALUE!</v>
      </c>
      <c r="F98" s="272" t="e">
        <f t="shared" si="49"/>
        <v>#VALUE!</v>
      </c>
      <c r="G98" s="272" t="e">
        <f t="shared" si="49"/>
        <v>#VALUE!</v>
      </c>
      <c r="H98" s="272" t="e">
        <f t="shared" si="49"/>
        <v>#VALUE!</v>
      </c>
      <c r="I98" s="272" t="e">
        <f t="shared" si="49"/>
        <v>#VALUE!</v>
      </c>
      <c r="J98" s="272" t="e">
        <f t="shared" si="49"/>
        <v>#VALUE!</v>
      </c>
      <c r="K98" s="272" t="e">
        <f t="shared" si="49"/>
        <v>#VALUE!</v>
      </c>
    </row>
    <row r="99" spans="1:13">
      <c r="A99" s="272" t="e">
        <f t="shared" ref="A99:K99" si="50">$D42/2/$B42*A71^2-($C42+$D42/3+2*$D42/3)*A71+($C42*$B42/2+$D42*$B42/3+$H42/$B42+$K42/$B42)</f>
        <v>#VALUE!</v>
      </c>
      <c r="B99" s="272" t="e">
        <f t="shared" si="50"/>
        <v>#VALUE!</v>
      </c>
      <c r="C99" s="272" t="e">
        <f t="shared" si="50"/>
        <v>#VALUE!</v>
      </c>
      <c r="D99" s="272" t="e">
        <f t="shared" si="50"/>
        <v>#VALUE!</v>
      </c>
      <c r="E99" s="272" t="e">
        <f t="shared" si="50"/>
        <v>#VALUE!</v>
      </c>
      <c r="F99" s="272" t="e">
        <f t="shared" si="50"/>
        <v>#VALUE!</v>
      </c>
      <c r="G99" s="272" t="e">
        <f t="shared" si="50"/>
        <v>#VALUE!</v>
      </c>
      <c r="H99" s="272" t="e">
        <f t="shared" si="50"/>
        <v>#VALUE!</v>
      </c>
      <c r="I99" s="272" t="e">
        <f t="shared" si="50"/>
        <v>#VALUE!</v>
      </c>
      <c r="J99" s="272" t="e">
        <f t="shared" si="50"/>
        <v>#VALUE!</v>
      </c>
      <c r="K99" s="272" t="e">
        <f t="shared" si="50"/>
        <v>#VALUE!</v>
      </c>
    </row>
    <row r="100" spans="1:13">
      <c r="A100" s="272" t="e">
        <f t="shared" ref="A100:K100" si="51">$D43/2/$B43*A72^2-($C43+$D43/3+2*$D43/3)*A72+($C43*$B43/2+$D43*$B43/3+$H43/$B43+$K43/$B43)</f>
        <v>#VALUE!</v>
      </c>
      <c r="B100" s="272" t="e">
        <f t="shared" si="51"/>
        <v>#VALUE!</v>
      </c>
      <c r="C100" s="272" t="e">
        <f t="shared" si="51"/>
        <v>#VALUE!</v>
      </c>
      <c r="D100" s="272" t="e">
        <f t="shared" si="51"/>
        <v>#VALUE!</v>
      </c>
      <c r="E100" s="272" t="e">
        <f t="shared" si="51"/>
        <v>#VALUE!</v>
      </c>
      <c r="F100" s="272" t="e">
        <f t="shared" si="51"/>
        <v>#VALUE!</v>
      </c>
      <c r="G100" s="272" t="e">
        <f t="shared" si="51"/>
        <v>#VALUE!</v>
      </c>
      <c r="H100" s="272" t="e">
        <f t="shared" si="51"/>
        <v>#VALUE!</v>
      </c>
      <c r="I100" s="272" t="e">
        <f t="shared" si="51"/>
        <v>#VALUE!</v>
      </c>
      <c r="J100" s="272" t="e">
        <f t="shared" si="51"/>
        <v>#VALUE!</v>
      </c>
      <c r="K100" s="272" t="e">
        <f t="shared" si="51"/>
        <v>#VALUE!</v>
      </c>
    </row>
    <row r="102" spans="1:13">
      <c r="A102" s="272">
        <f t="shared" ref="A102:A114" si="52">B102</f>
        <v>0</v>
      </c>
      <c r="B102" s="272">
        <f t="shared" ref="B102:L102" si="53">A60</f>
        <v>0</v>
      </c>
      <c r="C102" s="272">
        <f t="shared" si="53"/>
        <v>0.32250000000000001</v>
      </c>
      <c r="D102" s="272">
        <f t="shared" si="53"/>
        <v>0.64500000000000002</v>
      </c>
      <c r="E102" s="272">
        <f t="shared" si="53"/>
        <v>0.96750000000000003</v>
      </c>
      <c r="F102" s="272">
        <f t="shared" si="53"/>
        <v>1.29</v>
      </c>
      <c r="G102" s="272">
        <f t="shared" si="53"/>
        <v>1.6125</v>
      </c>
      <c r="H102" s="272">
        <f t="shared" si="53"/>
        <v>1.9350000000000001</v>
      </c>
      <c r="I102" s="272">
        <f t="shared" si="53"/>
        <v>2.2574999999999998</v>
      </c>
      <c r="J102" s="272">
        <f t="shared" si="53"/>
        <v>2.58</v>
      </c>
      <c r="K102" s="272">
        <f t="shared" si="53"/>
        <v>2.9025000000000003</v>
      </c>
      <c r="L102" s="272">
        <f t="shared" si="53"/>
        <v>3.2250000000000001</v>
      </c>
      <c r="M102" s="272">
        <f t="shared" ref="M102:M114" si="54">L102</f>
        <v>3.2250000000000001</v>
      </c>
    </row>
    <row r="103" spans="1:13">
      <c r="A103" s="272">
        <f t="shared" si="52"/>
        <v>0</v>
      </c>
      <c r="B103" s="272">
        <f t="shared" ref="B103:L103" si="55">A61</f>
        <v>0</v>
      </c>
      <c r="C103" s="272">
        <f t="shared" si="55"/>
        <v>0.30249999999999999</v>
      </c>
      <c r="D103" s="272">
        <f t="shared" si="55"/>
        <v>0.60499999999999998</v>
      </c>
      <c r="E103" s="272">
        <f t="shared" si="55"/>
        <v>0.90749999999999997</v>
      </c>
      <c r="F103" s="272">
        <f t="shared" si="55"/>
        <v>1.21</v>
      </c>
      <c r="G103" s="272">
        <f t="shared" si="55"/>
        <v>1.5125</v>
      </c>
      <c r="H103" s="272">
        <f t="shared" si="55"/>
        <v>1.8149999999999999</v>
      </c>
      <c r="I103" s="272">
        <f t="shared" si="55"/>
        <v>2.1175000000000002</v>
      </c>
      <c r="J103" s="272">
        <f t="shared" si="55"/>
        <v>2.42</v>
      </c>
      <c r="K103" s="272">
        <f t="shared" si="55"/>
        <v>2.7224999999999997</v>
      </c>
      <c r="L103" s="272">
        <f t="shared" si="55"/>
        <v>3.0249999999999999</v>
      </c>
      <c r="M103" s="272">
        <f t="shared" si="54"/>
        <v>3.0249999999999999</v>
      </c>
    </row>
    <row r="104" spans="1:13">
      <c r="A104" s="272">
        <f t="shared" si="52"/>
        <v>0</v>
      </c>
      <c r="B104" s="272">
        <f>B103</f>
        <v>0</v>
      </c>
      <c r="C104" s="272">
        <f t="shared" ref="C104" si="56">C103</f>
        <v>0.30249999999999999</v>
      </c>
      <c r="D104" s="272">
        <f t="shared" ref="D104:L104" si="57">D103</f>
        <v>0.60499999999999998</v>
      </c>
      <c r="E104" s="272">
        <f t="shared" si="57"/>
        <v>0.90749999999999997</v>
      </c>
      <c r="F104" s="272">
        <f t="shared" si="57"/>
        <v>1.21</v>
      </c>
      <c r="G104" s="272">
        <f t="shared" si="57"/>
        <v>1.5125</v>
      </c>
      <c r="H104" s="272">
        <f t="shared" si="57"/>
        <v>1.8149999999999999</v>
      </c>
      <c r="I104" s="272">
        <f t="shared" si="57"/>
        <v>2.1175000000000002</v>
      </c>
      <c r="J104" s="272">
        <f t="shared" si="57"/>
        <v>2.42</v>
      </c>
      <c r="K104" s="272">
        <f t="shared" si="57"/>
        <v>2.7224999999999997</v>
      </c>
      <c r="L104" s="272">
        <f t="shared" si="57"/>
        <v>3.0249999999999999</v>
      </c>
      <c r="M104" s="272">
        <f t="shared" si="54"/>
        <v>3.0249999999999999</v>
      </c>
    </row>
    <row r="105" spans="1:13">
      <c r="A105" s="272">
        <f t="shared" si="52"/>
        <v>0</v>
      </c>
      <c r="B105" s="272">
        <f t="shared" ref="B105:L105" si="58">A63</f>
        <v>0</v>
      </c>
      <c r="C105" s="272">
        <f t="shared" si="58"/>
        <v>0.32250000000000001</v>
      </c>
      <c r="D105" s="272">
        <f t="shared" si="58"/>
        <v>0.64500000000000002</v>
      </c>
      <c r="E105" s="272">
        <f t="shared" si="58"/>
        <v>0.96750000000000003</v>
      </c>
      <c r="F105" s="272">
        <f t="shared" si="58"/>
        <v>1.29</v>
      </c>
      <c r="G105" s="272">
        <f t="shared" si="58"/>
        <v>1.6125</v>
      </c>
      <c r="H105" s="272">
        <f t="shared" si="58"/>
        <v>1.9350000000000001</v>
      </c>
      <c r="I105" s="272">
        <f t="shared" si="58"/>
        <v>2.2574999999999998</v>
      </c>
      <c r="J105" s="272">
        <f t="shared" si="58"/>
        <v>2.58</v>
      </c>
      <c r="K105" s="272">
        <f t="shared" si="58"/>
        <v>2.9025000000000003</v>
      </c>
      <c r="L105" s="272">
        <f t="shared" si="58"/>
        <v>3.2250000000000001</v>
      </c>
      <c r="M105" s="272">
        <f t="shared" si="54"/>
        <v>3.2250000000000001</v>
      </c>
    </row>
    <row r="106" spans="1:13">
      <c r="A106" s="272">
        <f t="shared" si="52"/>
        <v>3.0249999999999999</v>
      </c>
      <c r="B106" s="272">
        <f t="shared" ref="B106:L106" si="59">IF(cells&gt;=2,A64+$B$32,0)</f>
        <v>3.0249999999999999</v>
      </c>
      <c r="C106" s="272">
        <f t="shared" si="59"/>
        <v>3.3274999999999997</v>
      </c>
      <c r="D106" s="272">
        <f t="shared" si="59"/>
        <v>3.63</v>
      </c>
      <c r="E106" s="272">
        <f t="shared" si="59"/>
        <v>3.9325000000000001</v>
      </c>
      <c r="F106" s="272">
        <f t="shared" si="59"/>
        <v>4.2349999999999994</v>
      </c>
      <c r="G106" s="272">
        <f t="shared" si="59"/>
        <v>4.5374999999999996</v>
      </c>
      <c r="H106" s="272">
        <f t="shared" si="59"/>
        <v>4.84</v>
      </c>
      <c r="I106" s="272">
        <f t="shared" si="59"/>
        <v>5.1425000000000001</v>
      </c>
      <c r="J106" s="272">
        <f t="shared" si="59"/>
        <v>5.4450000000000003</v>
      </c>
      <c r="K106" s="272">
        <f t="shared" si="59"/>
        <v>5.7474999999999996</v>
      </c>
      <c r="L106" s="272">
        <f t="shared" si="59"/>
        <v>6.05</v>
      </c>
      <c r="M106" s="272">
        <f t="shared" si="54"/>
        <v>6.05</v>
      </c>
    </row>
    <row r="107" spans="1:13">
      <c r="A107" s="272">
        <f t="shared" si="52"/>
        <v>3.0249999999999999</v>
      </c>
      <c r="B107" s="272">
        <f t="shared" ref="B107:L107" si="60">IF(cells&gt;=2,B106,0)</f>
        <v>3.0249999999999999</v>
      </c>
      <c r="C107" s="272">
        <f t="shared" si="60"/>
        <v>3.3274999999999997</v>
      </c>
      <c r="D107" s="272">
        <f t="shared" si="60"/>
        <v>3.63</v>
      </c>
      <c r="E107" s="272">
        <f t="shared" si="60"/>
        <v>3.9325000000000001</v>
      </c>
      <c r="F107" s="272">
        <f t="shared" si="60"/>
        <v>4.2349999999999994</v>
      </c>
      <c r="G107" s="272">
        <f t="shared" si="60"/>
        <v>4.5374999999999996</v>
      </c>
      <c r="H107" s="272">
        <f t="shared" si="60"/>
        <v>4.84</v>
      </c>
      <c r="I107" s="272">
        <f t="shared" si="60"/>
        <v>5.1425000000000001</v>
      </c>
      <c r="J107" s="272">
        <f t="shared" si="60"/>
        <v>5.4450000000000003</v>
      </c>
      <c r="K107" s="272">
        <f t="shared" si="60"/>
        <v>5.7474999999999996</v>
      </c>
      <c r="L107" s="272">
        <f t="shared" si="60"/>
        <v>6.05</v>
      </c>
      <c r="M107" s="272">
        <f t="shared" si="54"/>
        <v>6.05</v>
      </c>
    </row>
    <row r="108" spans="1:13">
      <c r="A108" s="272">
        <f t="shared" si="52"/>
        <v>0</v>
      </c>
      <c r="B108" s="272">
        <f t="shared" ref="B108:L108" si="61">IF(cells&gt;=2,A66,0)</f>
        <v>0</v>
      </c>
      <c r="C108" s="272">
        <f t="shared" si="61"/>
        <v>0.32250000000000001</v>
      </c>
      <c r="D108" s="272">
        <f t="shared" si="61"/>
        <v>0.64500000000000002</v>
      </c>
      <c r="E108" s="272">
        <f t="shared" si="61"/>
        <v>0.96750000000000003</v>
      </c>
      <c r="F108" s="272">
        <f t="shared" si="61"/>
        <v>1.29</v>
      </c>
      <c r="G108" s="272">
        <f t="shared" si="61"/>
        <v>1.6125</v>
      </c>
      <c r="H108" s="272">
        <f t="shared" si="61"/>
        <v>1.9350000000000001</v>
      </c>
      <c r="I108" s="272">
        <f t="shared" si="61"/>
        <v>2.2574999999999998</v>
      </c>
      <c r="J108" s="272">
        <f t="shared" si="61"/>
        <v>2.58</v>
      </c>
      <c r="K108" s="272">
        <f t="shared" si="61"/>
        <v>2.9025000000000003</v>
      </c>
      <c r="L108" s="272">
        <f t="shared" si="61"/>
        <v>3.2250000000000001</v>
      </c>
      <c r="M108" s="272">
        <f t="shared" si="54"/>
        <v>3.2250000000000001</v>
      </c>
    </row>
    <row r="109" spans="1:13">
      <c r="A109" s="272">
        <f t="shared" si="52"/>
        <v>0</v>
      </c>
      <c r="B109" s="272">
        <f t="shared" ref="B109:L109" si="62">IF(cells&gt;=3,A67+$B$32+$B$35,0)</f>
        <v>0</v>
      </c>
      <c r="C109" s="272">
        <f t="shared" si="62"/>
        <v>0</v>
      </c>
      <c r="D109" s="272">
        <f t="shared" si="62"/>
        <v>0</v>
      </c>
      <c r="E109" s="272">
        <f t="shared" si="62"/>
        <v>0</v>
      </c>
      <c r="F109" s="272">
        <f t="shared" si="62"/>
        <v>0</v>
      </c>
      <c r="G109" s="272">
        <f t="shared" si="62"/>
        <v>0</v>
      </c>
      <c r="H109" s="272">
        <f t="shared" si="62"/>
        <v>0</v>
      </c>
      <c r="I109" s="272">
        <f t="shared" si="62"/>
        <v>0</v>
      </c>
      <c r="J109" s="272">
        <f t="shared" si="62"/>
        <v>0</v>
      </c>
      <c r="K109" s="272">
        <f t="shared" si="62"/>
        <v>0</v>
      </c>
      <c r="L109" s="272">
        <f t="shared" si="62"/>
        <v>0</v>
      </c>
      <c r="M109" s="272">
        <f t="shared" si="54"/>
        <v>0</v>
      </c>
    </row>
    <row r="110" spans="1:13">
      <c r="A110" s="272">
        <f t="shared" si="52"/>
        <v>0</v>
      </c>
      <c r="B110" s="272">
        <f t="shared" ref="B110:L110" si="63">IF(cells&gt;=3,B109,0)</f>
        <v>0</v>
      </c>
      <c r="C110" s="272">
        <f t="shared" si="63"/>
        <v>0</v>
      </c>
      <c r="D110" s="272">
        <f t="shared" si="63"/>
        <v>0</v>
      </c>
      <c r="E110" s="272">
        <f t="shared" si="63"/>
        <v>0</v>
      </c>
      <c r="F110" s="272">
        <f t="shared" si="63"/>
        <v>0</v>
      </c>
      <c r="G110" s="272">
        <f t="shared" si="63"/>
        <v>0</v>
      </c>
      <c r="H110" s="272">
        <f t="shared" si="63"/>
        <v>0</v>
      </c>
      <c r="I110" s="272">
        <f t="shared" si="63"/>
        <v>0</v>
      </c>
      <c r="J110" s="272">
        <f t="shared" si="63"/>
        <v>0</v>
      </c>
      <c r="K110" s="272">
        <f t="shared" si="63"/>
        <v>0</v>
      </c>
      <c r="L110" s="272">
        <f t="shared" si="63"/>
        <v>0</v>
      </c>
      <c r="M110" s="272">
        <f t="shared" si="54"/>
        <v>0</v>
      </c>
    </row>
    <row r="111" spans="1:13">
      <c r="A111" s="272">
        <f t="shared" si="52"/>
        <v>0</v>
      </c>
      <c r="B111" s="272">
        <f t="shared" ref="B111:L111" si="64">IF(cells&gt;=3,A69,0)</f>
        <v>0</v>
      </c>
      <c r="C111" s="272">
        <f t="shared" si="64"/>
        <v>0</v>
      </c>
      <c r="D111" s="272">
        <f t="shared" si="64"/>
        <v>0</v>
      </c>
      <c r="E111" s="272">
        <f t="shared" si="64"/>
        <v>0</v>
      </c>
      <c r="F111" s="272">
        <f t="shared" si="64"/>
        <v>0</v>
      </c>
      <c r="G111" s="272">
        <f t="shared" si="64"/>
        <v>0</v>
      </c>
      <c r="H111" s="272">
        <f t="shared" si="64"/>
        <v>0</v>
      </c>
      <c r="I111" s="272">
        <f t="shared" si="64"/>
        <v>0</v>
      </c>
      <c r="J111" s="272">
        <f t="shared" si="64"/>
        <v>0</v>
      </c>
      <c r="K111" s="272">
        <f t="shared" si="64"/>
        <v>0</v>
      </c>
      <c r="L111" s="272">
        <f t="shared" si="64"/>
        <v>0</v>
      </c>
      <c r="M111" s="272">
        <f t="shared" si="54"/>
        <v>0</v>
      </c>
    </row>
    <row r="112" spans="1:13">
      <c r="A112" s="272">
        <f t="shared" si="52"/>
        <v>0</v>
      </c>
      <c r="B112" s="272">
        <f t="shared" ref="B112:L112" si="65">IF(cells=4,A70+$B$32+$B$35+$B$38,0)</f>
        <v>0</v>
      </c>
      <c r="C112" s="272">
        <f t="shared" si="65"/>
        <v>0</v>
      </c>
      <c r="D112" s="272">
        <f t="shared" si="65"/>
        <v>0</v>
      </c>
      <c r="E112" s="272">
        <f t="shared" si="65"/>
        <v>0</v>
      </c>
      <c r="F112" s="272">
        <f t="shared" si="65"/>
        <v>0</v>
      </c>
      <c r="G112" s="272">
        <f t="shared" si="65"/>
        <v>0</v>
      </c>
      <c r="H112" s="272">
        <f t="shared" si="65"/>
        <v>0</v>
      </c>
      <c r="I112" s="272">
        <f t="shared" si="65"/>
        <v>0</v>
      </c>
      <c r="J112" s="272">
        <f t="shared" si="65"/>
        <v>0</v>
      </c>
      <c r="K112" s="272">
        <f t="shared" si="65"/>
        <v>0</v>
      </c>
      <c r="L112" s="272">
        <f t="shared" si="65"/>
        <v>0</v>
      </c>
      <c r="M112" s="272">
        <f t="shared" si="54"/>
        <v>0</v>
      </c>
    </row>
    <row r="113" spans="1:13">
      <c r="A113" s="272">
        <f t="shared" si="52"/>
        <v>0</v>
      </c>
      <c r="B113" s="272">
        <f t="shared" ref="B113:L113" si="66">IF(cells=4,B112,0)</f>
        <v>0</v>
      </c>
      <c r="C113" s="272">
        <f t="shared" si="66"/>
        <v>0</v>
      </c>
      <c r="D113" s="272">
        <f t="shared" si="66"/>
        <v>0</v>
      </c>
      <c r="E113" s="272">
        <f t="shared" si="66"/>
        <v>0</v>
      </c>
      <c r="F113" s="272">
        <f t="shared" si="66"/>
        <v>0</v>
      </c>
      <c r="G113" s="272">
        <f t="shared" si="66"/>
        <v>0</v>
      </c>
      <c r="H113" s="272">
        <f t="shared" si="66"/>
        <v>0</v>
      </c>
      <c r="I113" s="272">
        <f t="shared" si="66"/>
        <v>0</v>
      </c>
      <c r="J113" s="272">
        <f t="shared" si="66"/>
        <v>0</v>
      </c>
      <c r="K113" s="272">
        <f t="shared" si="66"/>
        <v>0</v>
      </c>
      <c r="L113" s="272">
        <f t="shared" si="66"/>
        <v>0</v>
      </c>
      <c r="M113" s="272">
        <f t="shared" si="54"/>
        <v>0</v>
      </c>
    </row>
    <row r="114" spans="1:13">
      <c r="A114" s="272">
        <f t="shared" si="52"/>
        <v>0</v>
      </c>
      <c r="B114" s="272">
        <f t="shared" ref="B114:L114" si="67">IF(cells=4,A72,0)</f>
        <v>0</v>
      </c>
      <c r="C114" s="272">
        <f t="shared" si="67"/>
        <v>0</v>
      </c>
      <c r="D114" s="272">
        <f t="shared" si="67"/>
        <v>0</v>
      </c>
      <c r="E114" s="272">
        <f t="shared" si="67"/>
        <v>0</v>
      </c>
      <c r="F114" s="272">
        <f t="shared" si="67"/>
        <v>0</v>
      </c>
      <c r="G114" s="272">
        <f t="shared" si="67"/>
        <v>0</v>
      </c>
      <c r="H114" s="272">
        <f t="shared" si="67"/>
        <v>0</v>
      </c>
      <c r="I114" s="272">
        <f t="shared" si="67"/>
        <v>0</v>
      </c>
      <c r="J114" s="272">
        <f t="shared" si="67"/>
        <v>0</v>
      </c>
      <c r="K114" s="272">
        <f t="shared" si="67"/>
        <v>0</v>
      </c>
      <c r="L114" s="272">
        <f t="shared" si="67"/>
        <v>0</v>
      </c>
      <c r="M114" s="272">
        <f t="shared" si="54"/>
        <v>0</v>
      </c>
    </row>
    <row r="115" spans="1:13">
      <c r="A115" s="272"/>
      <c r="B115" s="272"/>
      <c r="C115" s="272"/>
      <c r="D115" s="272"/>
      <c r="L115" s="273"/>
    </row>
    <row r="116" spans="1:13">
      <c r="A116" s="272">
        <v>0</v>
      </c>
      <c r="B116" s="272">
        <f t="shared" ref="B116:L116" si="68">A74/25</f>
        <v>-0.97311256032679594</v>
      </c>
      <c r="C116" s="272">
        <f t="shared" si="68"/>
        <v>-0.53668798105275872</v>
      </c>
      <c r="D116" s="272">
        <f t="shared" si="68"/>
        <v>-0.21566411427872162</v>
      </c>
      <c r="E116" s="272">
        <f t="shared" si="68"/>
        <v>-1.0964225046841492E-3</v>
      </c>
      <c r="F116" s="272">
        <f t="shared" si="68"/>
        <v>0.1159596317693531</v>
      </c>
      <c r="G116" s="272">
        <f t="shared" si="68"/>
        <v>0.14444858604339031</v>
      </c>
      <c r="H116" s="272">
        <f t="shared" si="68"/>
        <v>9.3314977817427619E-2</v>
      </c>
      <c r="I116" s="272">
        <f t="shared" si="68"/>
        <v>-2.8496655408534934E-2</v>
      </c>
      <c r="J116" s="272">
        <f t="shared" si="68"/>
        <v>-0.21204177613449773</v>
      </c>
      <c r="K116" s="272">
        <f t="shared" si="68"/>
        <v>-0.44837584686046056</v>
      </c>
      <c r="L116" s="272">
        <f t="shared" si="68"/>
        <v>-0.72855433008642312</v>
      </c>
      <c r="M116" s="272">
        <f t="shared" ref="M116:M121" si="69">A116</f>
        <v>0</v>
      </c>
    </row>
    <row r="117" spans="1:13">
      <c r="A117" s="272">
        <v>0</v>
      </c>
      <c r="B117" s="272">
        <f t="shared" ref="B117:L117" si="70">-A75/100</f>
        <v>-0.24327814008169898</v>
      </c>
      <c r="C117" s="272">
        <f t="shared" si="70"/>
        <v>-4.4250826232747967E-2</v>
      </c>
      <c r="D117" s="272">
        <f t="shared" si="70"/>
        <v>0.10476553597414263</v>
      </c>
      <c r="E117" s="272">
        <f t="shared" si="70"/>
        <v>0.20377094653897287</v>
      </c>
      <c r="F117" s="272">
        <f t="shared" si="70"/>
        <v>0.25276540546174281</v>
      </c>
      <c r="G117" s="272">
        <f t="shared" si="70"/>
        <v>0.25174891274245248</v>
      </c>
      <c r="H117" s="272">
        <f t="shared" si="70"/>
        <v>0.20072146838110164</v>
      </c>
      <c r="I117" s="272">
        <f t="shared" si="70"/>
        <v>9.968307237769046E-2</v>
      </c>
      <c r="J117" s="272">
        <f t="shared" si="70"/>
        <v>-5.1366275267780995E-2</v>
      </c>
      <c r="K117" s="272">
        <f t="shared" si="70"/>
        <v>-0.2524265745553127</v>
      </c>
      <c r="L117" s="272">
        <f t="shared" si="70"/>
        <v>-0.50349782548490507</v>
      </c>
      <c r="M117" s="272">
        <f t="shared" si="69"/>
        <v>0</v>
      </c>
    </row>
    <row r="118" spans="1:13">
      <c r="A118" s="272">
        <f>+$B$31</f>
        <v>3.2250000000000001</v>
      </c>
      <c r="B118" s="272">
        <f t="shared" ref="B118:L118" si="71">-A76/100+$B$31</f>
        <v>3.4071385825216058</v>
      </c>
      <c r="C118" s="272">
        <f t="shared" si="71"/>
        <v>3.2761145644311598</v>
      </c>
      <c r="D118" s="272">
        <f t="shared" si="71"/>
        <v>3.1768813066687978</v>
      </c>
      <c r="E118" s="272">
        <f t="shared" si="71"/>
        <v>3.1094388092345198</v>
      </c>
      <c r="F118" s="272">
        <f t="shared" si="71"/>
        <v>3.0737870721283254</v>
      </c>
      <c r="G118" s="272">
        <f t="shared" si="71"/>
        <v>3.0699260953502154</v>
      </c>
      <c r="H118" s="272">
        <f t="shared" si="71"/>
        <v>3.0978558789001891</v>
      </c>
      <c r="I118" s="272">
        <f t="shared" si="71"/>
        <v>3.1575764227782472</v>
      </c>
      <c r="J118" s="272">
        <f t="shared" si="71"/>
        <v>3.249087726984389</v>
      </c>
      <c r="K118" s="272">
        <f t="shared" si="71"/>
        <v>3.3723897915186147</v>
      </c>
      <c r="L118" s="272">
        <f t="shared" si="71"/>
        <v>3.5274826163809245</v>
      </c>
      <c r="M118" s="272">
        <f t="shared" si="69"/>
        <v>3.2250000000000001</v>
      </c>
    </row>
    <row r="119" spans="1:13">
      <c r="A119" s="272">
        <f>$B$32</f>
        <v>3.0249999999999999</v>
      </c>
      <c r="B119" s="272">
        <f t="shared" ref="B119:L119" si="72">A77/25+$B$32</f>
        <v>3.0250000000000004</v>
      </c>
      <c r="C119" s="272">
        <f t="shared" si="72"/>
        <v>3.0250000000000004</v>
      </c>
      <c r="D119" s="272">
        <f t="shared" si="72"/>
        <v>3.0249999999999999</v>
      </c>
      <c r="E119" s="272">
        <f t="shared" si="72"/>
        <v>3.0249999999999999</v>
      </c>
      <c r="F119" s="272">
        <f t="shared" si="72"/>
        <v>3.0249999999999999</v>
      </c>
      <c r="G119" s="272">
        <f t="shared" si="72"/>
        <v>3.0249999999999999</v>
      </c>
      <c r="H119" s="272">
        <f t="shared" si="72"/>
        <v>3.0249999999999999</v>
      </c>
      <c r="I119" s="272">
        <f t="shared" si="72"/>
        <v>3.0249999999999999</v>
      </c>
      <c r="J119" s="272">
        <f t="shared" si="72"/>
        <v>3.0249999999999995</v>
      </c>
      <c r="K119" s="272">
        <f t="shared" si="72"/>
        <v>3.0249999999999995</v>
      </c>
      <c r="L119" s="272">
        <f t="shared" si="72"/>
        <v>3.0249999999999995</v>
      </c>
      <c r="M119" s="272">
        <f t="shared" si="69"/>
        <v>3.0249999999999999</v>
      </c>
    </row>
    <row r="120" spans="1:13">
      <c r="A120" s="272">
        <f>IF(cells&gt;=2,0,0)</f>
        <v>0</v>
      </c>
      <c r="B120" s="272">
        <f t="shared" ref="B120:L120" si="73">IF(cells&gt;=2,-A78/100,0)</f>
        <v>-0.50349782548490507</v>
      </c>
      <c r="C120" s="272">
        <f t="shared" si="73"/>
        <v>-0.25242657455531281</v>
      </c>
      <c r="D120" s="272">
        <f t="shared" si="73"/>
        <v>-5.1366275267781029E-2</v>
      </c>
      <c r="E120" s="272">
        <f t="shared" si="73"/>
        <v>9.9683072377690515E-2</v>
      </c>
      <c r="F120" s="272">
        <f t="shared" si="73"/>
        <v>0.20072146838110164</v>
      </c>
      <c r="G120" s="272">
        <f t="shared" si="73"/>
        <v>0.25174891274245248</v>
      </c>
      <c r="H120" s="272">
        <f t="shared" si="73"/>
        <v>0.25276540546174286</v>
      </c>
      <c r="I120" s="272">
        <f t="shared" si="73"/>
        <v>0.2037709465389729</v>
      </c>
      <c r="J120" s="272">
        <f t="shared" si="73"/>
        <v>0.10476553597414263</v>
      </c>
      <c r="K120" s="272">
        <f t="shared" si="73"/>
        <v>-4.4250826232747932E-2</v>
      </c>
      <c r="L120" s="272">
        <f t="shared" si="73"/>
        <v>-0.24327814008169907</v>
      </c>
      <c r="M120" s="272">
        <f t="shared" si="69"/>
        <v>0</v>
      </c>
    </row>
    <row r="121" spans="1:13">
      <c r="A121" s="272">
        <f>IF(cells&gt;=2,+$B$31,0)</f>
        <v>3.2250000000000001</v>
      </c>
      <c r="B121" s="272">
        <f t="shared" ref="B121:L121" si="74">IF(cells&gt;=2,-A79/100+$B$31,0)</f>
        <v>3.5274826163809245</v>
      </c>
      <c r="C121" s="272">
        <f t="shared" si="74"/>
        <v>3.3723897915186147</v>
      </c>
      <c r="D121" s="272">
        <f t="shared" si="74"/>
        <v>3.249087726984389</v>
      </c>
      <c r="E121" s="272">
        <f t="shared" si="74"/>
        <v>3.1575764227782472</v>
      </c>
      <c r="F121" s="272">
        <f t="shared" si="74"/>
        <v>3.0978558789001891</v>
      </c>
      <c r="G121" s="272">
        <f t="shared" si="74"/>
        <v>3.0699260953502154</v>
      </c>
      <c r="H121" s="272">
        <f t="shared" si="74"/>
        <v>3.0737870721283254</v>
      </c>
      <c r="I121" s="272">
        <f t="shared" si="74"/>
        <v>3.1094388092345198</v>
      </c>
      <c r="J121" s="272">
        <f t="shared" si="74"/>
        <v>3.1768813066687978</v>
      </c>
      <c r="K121" s="272">
        <f t="shared" si="74"/>
        <v>3.2761145644311598</v>
      </c>
      <c r="L121" s="272">
        <f t="shared" si="74"/>
        <v>3.4071385825216058</v>
      </c>
      <c r="M121" s="272">
        <f t="shared" si="69"/>
        <v>3.2250000000000001</v>
      </c>
    </row>
    <row r="122" spans="1:13">
      <c r="A122" s="272">
        <f>IF(cells&gt;=2,$B$32+$B$35,0)</f>
        <v>6.05</v>
      </c>
      <c r="B122" s="272">
        <f t="shared" ref="B122:L122" si="75">IF(cells&gt;=2,A80/25+$B$32+$B$35,0)</f>
        <v>7.0231125603267959</v>
      </c>
      <c r="C122" s="272">
        <f t="shared" si="75"/>
        <v>6.5866879810527585</v>
      </c>
      <c r="D122" s="272">
        <f t="shared" si="75"/>
        <v>6.2656641142787217</v>
      </c>
      <c r="E122" s="272">
        <f t="shared" si="75"/>
        <v>6.0510964225046848</v>
      </c>
      <c r="F122" s="272">
        <f t="shared" si="75"/>
        <v>5.9340403682306473</v>
      </c>
      <c r="G122" s="272">
        <f t="shared" si="75"/>
        <v>5.9055514139566094</v>
      </c>
      <c r="H122" s="272">
        <f t="shared" si="75"/>
        <v>5.9566850221825725</v>
      </c>
      <c r="I122" s="272">
        <f t="shared" si="75"/>
        <v>6.0784966554085349</v>
      </c>
      <c r="J122" s="272">
        <f t="shared" si="75"/>
        <v>6.2620417761344971</v>
      </c>
      <c r="K122" s="272">
        <f t="shared" si="75"/>
        <v>6.4983758468604602</v>
      </c>
      <c r="L122" s="272">
        <f t="shared" si="75"/>
        <v>6.7785543300864219</v>
      </c>
      <c r="M122" s="272">
        <f>A122</f>
        <v>6.05</v>
      </c>
    </row>
    <row r="123" spans="1:13">
      <c r="A123" s="272">
        <f>IF(cells&gt;=3,0,0)</f>
        <v>0</v>
      </c>
      <c r="B123" s="272">
        <f t="shared" ref="B123:L123" si="76">IF(cells&gt;=3,-A81/100,0)</f>
        <v>0</v>
      </c>
      <c r="C123" s="272">
        <f t="shared" si="76"/>
        <v>0</v>
      </c>
      <c r="D123" s="272">
        <f t="shared" si="76"/>
        <v>0</v>
      </c>
      <c r="E123" s="272">
        <f t="shared" si="76"/>
        <v>0</v>
      </c>
      <c r="F123" s="272">
        <f t="shared" si="76"/>
        <v>0</v>
      </c>
      <c r="G123" s="272">
        <f t="shared" si="76"/>
        <v>0</v>
      </c>
      <c r="H123" s="272">
        <f t="shared" si="76"/>
        <v>0</v>
      </c>
      <c r="I123" s="272">
        <f t="shared" si="76"/>
        <v>0</v>
      </c>
      <c r="J123" s="272">
        <f t="shared" si="76"/>
        <v>0</v>
      </c>
      <c r="K123" s="272">
        <f t="shared" si="76"/>
        <v>0</v>
      </c>
      <c r="L123" s="272">
        <f t="shared" si="76"/>
        <v>0</v>
      </c>
      <c r="M123" s="272">
        <f t="shared" ref="M123:M128" si="77">A123</f>
        <v>0</v>
      </c>
    </row>
    <row r="124" spans="1:13">
      <c r="A124" s="272">
        <f>IF(cells&gt;=3,+$B$31,0)</f>
        <v>0</v>
      </c>
      <c r="B124" s="272">
        <f t="shared" ref="B124:L124" si="78">IF(cells&gt;=3,-A82/100+$B$31,0)</f>
        <v>0</v>
      </c>
      <c r="C124" s="272">
        <f t="shared" si="78"/>
        <v>0</v>
      </c>
      <c r="D124" s="272">
        <f t="shared" si="78"/>
        <v>0</v>
      </c>
      <c r="E124" s="272">
        <f t="shared" si="78"/>
        <v>0</v>
      </c>
      <c r="F124" s="272">
        <f t="shared" si="78"/>
        <v>0</v>
      </c>
      <c r="G124" s="272">
        <f t="shared" si="78"/>
        <v>0</v>
      </c>
      <c r="H124" s="272">
        <f t="shared" si="78"/>
        <v>0</v>
      </c>
      <c r="I124" s="272">
        <f t="shared" si="78"/>
        <v>0</v>
      </c>
      <c r="J124" s="272">
        <f t="shared" si="78"/>
        <v>0</v>
      </c>
      <c r="K124" s="272">
        <f t="shared" si="78"/>
        <v>0</v>
      </c>
      <c r="L124" s="272">
        <f t="shared" si="78"/>
        <v>0</v>
      </c>
      <c r="M124" s="272">
        <f t="shared" si="77"/>
        <v>0</v>
      </c>
    </row>
    <row r="125" spans="1:13">
      <c r="A125" s="272">
        <f>IF(cells&gt;=3,$B$32+$B$35+$B$38,0)</f>
        <v>0</v>
      </c>
      <c r="B125" s="272">
        <f t="shared" ref="B125:L125" si="79">IF(cells&gt;=3,A83/25+$B$32+$B$35+$B$38,0)</f>
        <v>0</v>
      </c>
      <c r="C125" s="272">
        <f t="shared" si="79"/>
        <v>0</v>
      </c>
      <c r="D125" s="272">
        <f t="shared" si="79"/>
        <v>0</v>
      </c>
      <c r="E125" s="272">
        <f t="shared" si="79"/>
        <v>0</v>
      </c>
      <c r="F125" s="272">
        <f t="shared" si="79"/>
        <v>0</v>
      </c>
      <c r="G125" s="272">
        <f t="shared" si="79"/>
        <v>0</v>
      </c>
      <c r="H125" s="272">
        <f t="shared" si="79"/>
        <v>0</v>
      </c>
      <c r="I125" s="272">
        <f t="shared" si="79"/>
        <v>0</v>
      </c>
      <c r="J125" s="272">
        <f t="shared" si="79"/>
        <v>0</v>
      </c>
      <c r="K125" s="272">
        <f t="shared" si="79"/>
        <v>0</v>
      </c>
      <c r="L125" s="272">
        <f t="shared" si="79"/>
        <v>0</v>
      </c>
      <c r="M125" s="272">
        <f t="shared" si="77"/>
        <v>0</v>
      </c>
    </row>
    <row r="126" spans="1:13">
      <c r="A126" s="272">
        <f>IF(cells=4,0,0)</f>
        <v>0</v>
      </c>
      <c r="B126" s="272">
        <f t="shared" ref="B126:L126" si="80">IF(cells=4,-A84/100,0)</f>
        <v>0</v>
      </c>
      <c r="C126" s="272">
        <f t="shared" si="80"/>
        <v>0</v>
      </c>
      <c r="D126" s="272">
        <f t="shared" si="80"/>
        <v>0</v>
      </c>
      <c r="E126" s="272">
        <f t="shared" si="80"/>
        <v>0</v>
      </c>
      <c r="F126" s="272">
        <f t="shared" si="80"/>
        <v>0</v>
      </c>
      <c r="G126" s="272">
        <f t="shared" si="80"/>
        <v>0</v>
      </c>
      <c r="H126" s="272">
        <f t="shared" si="80"/>
        <v>0</v>
      </c>
      <c r="I126" s="272">
        <f t="shared" si="80"/>
        <v>0</v>
      </c>
      <c r="J126" s="272">
        <f t="shared" si="80"/>
        <v>0</v>
      </c>
      <c r="K126" s="272">
        <f t="shared" si="80"/>
        <v>0</v>
      </c>
      <c r="L126" s="272">
        <f t="shared" si="80"/>
        <v>0</v>
      </c>
      <c r="M126" s="272">
        <f t="shared" si="77"/>
        <v>0</v>
      </c>
    </row>
    <row r="127" spans="1:13">
      <c r="A127" s="272">
        <f>IF(cells=4,+$B$31,0)</f>
        <v>0</v>
      </c>
      <c r="B127" s="272">
        <f t="shared" ref="B127:L127" si="81">IF(cells=4,-A85/100+$B$31,0)</f>
        <v>0</v>
      </c>
      <c r="C127" s="272">
        <f t="shared" si="81"/>
        <v>0</v>
      </c>
      <c r="D127" s="272">
        <f t="shared" si="81"/>
        <v>0</v>
      </c>
      <c r="E127" s="272">
        <f t="shared" si="81"/>
        <v>0</v>
      </c>
      <c r="F127" s="272">
        <f t="shared" si="81"/>
        <v>0</v>
      </c>
      <c r="G127" s="272">
        <f t="shared" si="81"/>
        <v>0</v>
      </c>
      <c r="H127" s="272">
        <f t="shared" si="81"/>
        <v>0</v>
      </c>
      <c r="I127" s="272">
        <f t="shared" si="81"/>
        <v>0</v>
      </c>
      <c r="J127" s="272">
        <f t="shared" si="81"/>
        <v>0</v>
      </c>
      <c r="K127" s="272">
        <f t="shared" si="81"/>
        <v>0</v>
      </c>
      <c r="L127" s="272">
        <f t="shared" si="81"/>
        <v>0</v>
      </c>
      <c r="M127" s="272">
        <f t="shared" si="77"/>
        <v>0</v>
      </c>
    </row>
    <row r="128" spans="1:13">
      <c r="A128" s="272">
        <f>IF(cells=4,+$B$32+$B$35+$B$38+$B$41,0)</f>
        <v>0</v>
      </c>
      <c r="B128" s="272">
        <f t="shared" ref="B128:L128" si="82">IF(cells=4,A86/25+$B$32+$B$35+$B$38+$B$41,0)</f>
        <v>0</v>
      </c>
      <c r="C128" s="272">
        <f t="shared" si="82"/>
        <v>0</v>
      </c>
      <c r="D128" s="272">
        <f t="shared" si="82"/>
        <v>0</v>
      </c>
      <c r="E128" s="272">
        <f t="shared" si="82"/>
        <v>0</v>
      </c>
      <c r="F128" s="272">
        <f t="shared" si="82"/>
        <v>0</v>
      </c>
      <c r="G128" s="272">
        <f t="shared" si="82"/>
        <v>0</v>
      </c>
      <c r="H128" s="272">
        <f t="shared" si="82"/>
        <v>0</v>
      </c>
      <c r="I128" s="272">
        <f t="shared" si="82"/>
        <v>0</v>
      </c>
      <c r="J128" s="272">
        <f t="shared" si="82"/>
        <v>0</v>
      </c>
      <c r="K128" s="272">
        <f t="shared" si="82"/>
        <v>0</v>
      </c>
      <c r="L128" s="272">
        <f t="shared" si="82"/>
        <v>0</v>
      </c>
      <c r="M128" s="272">
        <f t="shared" si="77"/>
        <v>0</v>
      </c>
    </row>
    <row r="129" spans="1:13">
      <c r="A129" s="272"/>
      <c r="B129" s="272"/>
      <c r="C129" s="272"/>
      <c r="D129" s="272"/>
      <c r="K129" s="273"/>
      <c r="L129" s="273"/>
      <c r="M129" s="273"/>
    </row>
    <row r="130" spans="1:13">
      <c r="A130" s="272">
        <v>0</v>
      </c>
      <c r="B130" s="272">
        <f t="shared" ref="B130:L130" si="83">A88/50</f>
        <v>0.77070767135509644</v>
      </c>
      <c r="C130" s="272">
        <f t="shared" si="83"/>
        <v>0.58485808802176309</v>
      </c>
      <c r="D130" s="272">
        <f t="shared" si="83"/>
        <v>0.41287600468842983</v>
      </c>
      <c r="E130" s="272">
        <f t="shared" si="83"/>
        <v>0.25476142135509655</v>
      </c>
      <c r="F130" s="272">
        <f t="shared" si="83"/>
        <v>0.11051433802176319</v>
      </c>
      <c r="G130" s="272">
        <f t="shared" si="83"/>
        <v>-1.9865245311570162E-2</v>
      </c>
      <c r="H130" s="272">
        <f t="shared" si="83"/>
        <v>-0.13637732864490346</v>
      </c>
      <c r="I130" s="272">
        <f t="shared" si="83"/>
        <v>-0.23902191197823669</v>
      </c>
      <c r="J130" s="272">
        <f t="shared" si="83"/>
        <v>-0.32779899531156997</v>
      </c>
      <c r="K130" s="272">
        <f t="shared" si="83"/>
        <v>-0.40270857864490323</v>
      </c>
      <c r="L130" s="272">
        <f t="shared" si="83"/>
        <v>-0.46375066197823683</v>
      </c>
      <c r="M130" s="272">
        <f t="shared" ref="M130:M135" si="84">A130</f>
        <v>0</v>
      </c>
    </row>
    <row r="131" spans="1:13">
      <c r="A131" s="272">
        <v>0</v>
      </c>
      <c r="B131" s="272">
        <f t="shared" ref="B131:L131" si="85">-A89/200</f>
        <v>0.3703021316859193</v>
      </c>
      <c r="C131" s="272">
        <f t="shared" si="85"/>
        <v>0.28763940169904267</v>
      </c>
      <c r="D131" s="272">
        <f t="shared" si="85"/>
        <v>0.20497667171216602</v>
      </c>
      <c r="E131" s="272">
        <f t="shared" si="85"/>
        <v>0.12231394172528941</v>
      </c>
      <c r="F131" s="272">
        <f t="shared" si="85"/>
        <v>3.9651211738412753E-2</v>
      </c>
      <c r="G131" s="272">
        <f t="shared" si="85"/>
        <v>-4.3011518248463859E-2</v>
      </c>
      <c r="H131" s="272">
        <f t="shared" si="85"/>
        <v>-0.12567424823534046</v>
      </c>
      <c r="I131" s="272">
        <f t="shared" si="85"/>
        <v>-0.20833697822221717</v>
      </c>
      <c r="J131" s="272">
        <f t="shared" si="85"/>
        <v>-0.29099970820909377</v>
      </c>
      <c r="K131" s="272">
        <f t="shared" si="85"/>
        <v>-0.37366243819597034</v>
      </c>
      <c r="L131" s="272">
        <f t="shared" si="85"/>
        <v>-0.45632516818284702</v>
      </c>
      <c r="M131" s="272">
        <f t="shared" si="84"/>
        <v>0</v>
      </c>
    </row>
    <row r="132" spans="1:13">
      <c r="A132" s="272">
        <f>+$B$31</f>
        <v>3.2250000000000001</v>
      </c>
      <c r="B132" s="272">
        <f t="shared" ref="B132:L132" si="86">-A90/200+$B$31</f>
        <v>2.9821580194140695</v>
      </c>
      <c r="C132" s="272">
        <f t="shared" si="86"/>
        <v>3.0347047307001587</v>
      </c>
      <c r="D132" s="272">
        <f t="shared" si="86"/>
        <v>3.0872514419862478</v>
      </c>
      <c r="E132" s="272">
        <f t="shared" si="86"/>
        <v>3.1397981532723369</v>
      </c>
      <c r="F132" s="272">
        <f t="shared" si="86"/>
        <v>3.1923448645584265</v>
      </c>
      <c r="G132" s="272">
        <f t="shared" si="86"/>
        <v>3.2448915758445156</v>
      </c>
      <c r="H132" s="272">
        <f t="shared" si="86"/>
        <v>3.2974382871306047</v>
      </c>
      <c r="I132" s="272">
        <f t="shared" si="86"/>
        <v>3.3499849984166943</v>
      </c>
      <c r="J132" s="272">
        <f t="shared" si="86"/>
        <v>3.4025317097027834</v>
      </c>
      <c r="K132" s="272">
        <f t="shared" si="86"/>
        <v>3.4550784209888725</v>
      </c>
      <c r="L132" s="272">
        <f t="shared" si="86"/>
        <v>3.5076251322749616</v>
      </c>
      <c r="M132" s="272">
        <f t="shared" si="84"/>
        <v>3.2250000000000001</v>
      </c>
    </row>
    <row r="133" spans="1:13">
      <c r="A133" s="272">
        <f>$B$32</f>
        <v>3.0249999999999999</v>
      </c>
      <c r="B133" s="272">
        <f t="shared" ref="B133:L133" si="87">A91/50+$B$32</f>
        <v>3.0249999999999999</v>
      </c>
      <c r="C133" s="272">
        <f t="shared" si="87"/>
        <v>3.0249999999999999</v>
      </c>
      <c r="D133" s="272">
        <f t="shared" si="87"/>
        <v>3.0249999999999999</v>
      </c>
      <c r="E133" s="272">
        <f t="shared" si="87"/>
        <v>3.0249999999999999</v>
      </c>
      <c r="F133" s="272">
        <f t="shared" si="87"/>
        <v>3.0249999999999999</v>
      </c>
      <c r="G133" s="272">
        <f t="shared" si="87"/>
        <v>3.0249999999999999</v>
      </c>
      <c r="H133" s="272">
        <f t="shared" si="87"/>
        <v>3.0249999999999999</v>
      </c>
      <c r="I133" s="272">
        <f t="shared" si="87"/>
        <v>3.0249999999999999</v>
      </c>
      <c r="J133" s="272">
        <f t="shared" si="87"/>
        <v>3.0249999999999999</v>
      </c>
      <c r="K133" s="272">
        <f t="shared" si="87"/>
        <v>3.0249999999999999</v>
      </c>
      <c r="L133" s="272">
        <f t="shared" si="87"/>
        <v>3.0249999999999999</v>
      </c>
      <c r="M133" s="272">
        <f t="shared" si="84"/>
        <v>3.0249999999999999</v>
      </c>
    </row>
    <row r="134" spans="1:13">
      <c r="A134" s="272">
        <f>IF(cells&gt;=2,0,0)</f>
        <v>0</v>
      </c>
      <c r="B134" s="272">
        <f t="shared" ref="B134:L134" si="88">IF(cells&gt;=2,-A92/200,0)</f>
        <v>0.45632516818284691</v>
      </c>
      <c r="C134" s="272">
        <f t="shared" si="88"/>
        <v>0.37366243819597034</v>
      </c>
      <c r="D134" s="272">
        <f t="shared" si="88"/>
        <v>0.29099970820909365</v>
      </c>
      <c r="E134" s="272">
        <f t="shared" si="88"/>
        <v>0.20833697822221706</v>
      </c>
      <c r="F134" s="272">
        <f t="shared" si="88"/>
        <v>0.1256742482353404</v>
      </c>
      <c r="G134" s="272">
        <f t="shared" si="88"/>
        <v>4.301151824846379E-2</v>
      </c>
      <c r="H134" s="272">
        <f t="shared" si="88"/>
        <v>-3.9651211738412823E-2</v>
      </c>
      <c r="I134" s="272">
        <f t="shared" si="88"/>
        <v>-0.1223139417252895</v>
      </c>
      <c r="J134" s="272">
        <f t="shared" si="88"/>
        <v>-0.20497667171216613</v>
      </c>
      <c r="K134" s="272">
        <f t="shared" si="88"/>
        <v>-0.28763940169904267</v>
      </c>
      <c r="L134" s="272">
        <f t="shared" si="88"/>
        <v>-0.37030213168591936</v>
      </c>
      <c r="M134" s="272">
        <f t="shared" si="84"/>
        <v>0</v>
      </c>
    </row>
    <row r="135" spans="1:13">
      <c r="A135" s="272">
        <f>IF(cells&gt;=2,+$B$31,0)</f>
        <v>3.2250000000000001</v>
      </c>
      <c r="B135" s="272">
        <f t="shared" ref="B135:L135" si="89">IF(cells&gt;=2,-A93/200+$B$31,0)</f>
        <v>2.9423748677250385</v>
      </c>
      <c r="C135" s="272">
        <f t="shared" si="89"/>
        <v>2.9949215790111277</v>
      </c>
      <c r="D135" s="272">
        <f t="shared" si="89"/>
        <v>3.0474682902972168</v>
      </c>
      <c r="E135" s="272">
        <f t="shared" si="89"/>
        <v>3.1000150015833059</v>
      </c>
      <c r="F135" s="272">
        <f t="shared" si="89"/>
        <v>3.1525617128693955</v>
      </c>
      <c r="G135" s="272">
        <f t="shared" si="89"/>
        <v>3.2051084241554846</v>
      </c>
      <c r="H135" s="272">
        <f t="shared" si="89"/>
        <v>3.2576551354415737</v>
      </c>
      <c r="I135" s="272">
        <f t="shared" si="89"/>
        <v>3.3102018467276633</v>
      </c>
      <c r="J135" s="272">
        <f t="shared" si="89"/>
        <v>3.3627485580137524</v>
      </c>
      <c r="K135" s="272">
        <f t="shared" si="89"/>
        <v>3.4152952692998415</v>
      </c>
      <c r="L135" s="272">
        <f t="shared" si="89"/>
        <v>3.4678419805859306</v>
      </c>
      <c r="M135" s="272">
        <f t="shared" si="84"/>
        <v>3.2250000000000001</v>
      </c>
    </row>
    <row r="136" spans="1:13">
      <c r="A136" s="272">
        <f>IF(cells&gt;=2,$B$32+$B$35,0)</f>
        <v>6.05</v>
      </c>
      <c r="B136" s="272">
        <f t="shared" ref="B136:L136" si="90">IF(cells&gt;=2,A94/50+$B$32+$B$35,0)</f>
        <v>5.2792923286449032</v>
      </c>
      <c r="C136" s="272">
        <f t="shared" si="90"/>
        <v>5.4651419119782361</v>
      </c>
      <c r="D136" s="272">
        <f t="shared" si="90"/>
        <v>5.637123995311569</v>
      </c>
      <c r="E136" s="272">
        <f t="shared" si="90"/>
        <v>5.795238578644903</v>
      </c>
      <c r="F136" s="272">
        <f t="shared" si="90"/>
        <v>5.9394856619782361</v>
      </c>
      <c r="G136" s="272">
        <f t="shared" si="90"/>
        <v>6.0698652453115702</v>
      </c>
      <c r="H136" s="272">
        <f t="shared" si="90"/>
        <v>6.1863773286449035</v>
      </c>
      <c r="I136" s="272">
        <f t="shared" si="90"/>
        <v>6.2890219119782369</v>
      </c>
      <c r="J136" s="272">
        <f t="shared" si="90"/>
        <v>6.3777989953115695</v>
      </c>
      <c r="K136" s="272">
        <f t="shared" si="90"/>
        <v>6.4527085786449021</v>
      </c>
      <c r="L136" s="272">
        <f t="shared" si="90"/>
        <v>6.5137506619782357</v>
      </c>
      <c r="M136" s="272">
        <f>A136</f>
        <v>6.05</v>
      </c>
    </row>
    <row r="137" spans="1:13">
      <c r="A137" s="272">
        <f>IF(cells&gt;=3,0,0)</f>
        <v>0</v>
      </c>
      <c r="B137" s="272">
        <f t="shared" ref="B137:L137" si="91">IF(cells&gt;=3,-A95/200,0)</f>
        <v>0</v>
      </c>
      <c r="C137" s="272">
        <f t="shared" si="91"/>
        <v>0</v>
      </c>
      <c r="D137" s="272">
        <f t="shared" si="91"/>
        <v>0</v>
      </c>
      <c r="E137" s="272">
        <f t="shared" si="91"/>
        <v>0</v>
      </c>
      <c r="F137" s="272">
        <f t="shared" si="91"/>
        <v>0</v>
      </c>
      <c r="G137" s="272">
        <f t="shared" si="91"/>
        <v>0</v>
      </c>
      <c r="H137" s="272">
        <f t="shared" si="91"/>
        <v>0</v>
      </c>
      <c r="I137" s="272">
        <f t="shared" si="91"/>
        <v>0</v>
      </c>
      <c r="J137" s="272">
        <f t="shared" si="91"/>
        <v>0</v>
      </c>
      <c r="K137" s="272">
        <f t="shared" si="91"/>
        <v>0</v>
      </c>
      <c r="L137" s="272">
        <f t="shared" si="91"/>
        <v>0</v>
      </c>
      <c r="M137" s="272">
        <f t="shared" ref="M137:M142" si="92">A137</f>
        <v>0</v>
      </c>
    </row>
    <row r="138" spans="1:13">
      <c r="A138" s="272">
        <f>IF(cells&gt;=3,+$B$31,0)</f>
        <v>0</v>
      </c>
      <c r="B138" s="272">
        <f t="shared" ref="B138:L138" si="93">IF(cells&gt;=3,-A96/200+$B$31,0)</f>
        <v>0</v>
      </c>
      <c r="C138" s="272">
        <f t="shared" si="93"/>
        <v>0</v>
      </c>
      <c r="D138" s="272">
        <f t="shared" si="93"/>
        <v>0</v>
      </c>
      <c r="E138" s="272">
        <f t="shared" si="93"/>
        <v>0</v>
      </c>
      <c r="F138" s="272">
        <f t="shared" si="93"/>
        <v>0</v>
      </c>
      <c r="G138" s="272">
        <f t="shared" si="93"/>
        <v>0</v>
      </c>
      <c r="H138" s="272">
        <f t="shared" si="93"/>
        <v>0</v>
      </c>
      <c r="I138" s="272">
        <f t="shared" si="93"/>
        <v>0</v>
      </c>
      <c r="J138" s="272">
        <f t="shared" si="93"/>
        <v>0</v>
      </c>
      <c r="K138" s="272">
        <f t="shared" si="93"/>
        <v>0</v>
      </c>
      <c r="L138" s="272">
        <f t="shared" si="93"/>
        <v>0</v>
      </c>
      <c r="M138" s="272">
        <f t="shared" si="92"/>
        <v>0</v>
      </c>
    </row>
    <row r="139" spans="1:13">
      <c r="A139" s="272">
        <f>IF(cells&gt;=3,$B$32+$B$35+$B$38,0)</f>
        <v>0</v>
      </c>
      <c r="B139" s="272">
        <f t="shared" ref="B139:L139" si="94">IF(cells&gt;=3,A97/50+$B$32+$B$35+$B$38,0)</f>
        <v>0</v>
      </c>
      <c r="C139" s="272">
        <f t="shared" si="94"/>
        <v>0</v>
      </c>
      <c r="D139" s="272">
        <f t="shared" si="94"/>
        <v>0</v>
      </c>
      <c r="E139" s="272">
        <f t="shared" si="94"/>
        <v>0</v>
      </c>
      <c r="F139" s="272">
        <f t="shared" si="94"/>
        <v>0</v>
      </c>
      <c r="G139" s="272">
        <f t="shared" si="94"/>
        <v>0</v>
      </c>
      <c r="H139" s="272">
        <f t="shared" si="94"/>
        <v>0</v>
      </c>
      <c r="I139" s="272">
        <f t="shared" si="94"/>
        <v>0</v>
      </c>
      <c r="J139" s="272">
        <f t="shared" si="94"/>
        <v>0</v>
      </c>
      <c r="K139" s="272">
        <f t="shared" si="94"/>
        <v>0</v>
      </c>
      <c r="L139" s="272">
        <f t="shared" si="94"/>
        <v>0</v>
      </c>
      <c r="M139" s="272">
        <f t="shared" si="92"/>
        <v>0</v>
      </c>
    </row>
    <row r="140" spans="1:13">
      <c r="A140" s="272">
        <f>IF(cells=4,0,0)</f>
        <v>0</v>
      </c>
      <c r="B140" s="272">
        <f t="shared" ref="B140:L140" si="95">IF(cells=4,-A98/200,0)</f>
        <v>0</v>
      </c>
      <c r="C140" s="272">
        <f t="shared" si="95"/>
        <v>0</v>
      </c>
      <c r="D140" s="272">
        <f t="shared" si="95"/>
        <v>0</v>
      </c>
      <c r="E140" s="272">
        <f t="shared" si="95"/>
        <v>0</v>
      </c>
      <c r="F140" s="272">
        <f t="shared" si="95"/>
        <v>0</v>
      </c>
      <c r="G140" s="272">
        <f t="shared" si="95"/>
        <v>0</v>
      </c>
      <c r="H140" s="272">
        <f t="shared" si="95"/>
        <v>0</v>
      </c>
      <c r="I140" s="272">
        <f t="shared" si="95"/>
        <v>0</v>
      </c>
      <c r="J140" s="272">
        <f t="shared" si="95"/>
        <v>0</v>
      </c>
      <c r="K140" s="272">
        <f t="shared" si="95"/>
        <v>0</v>
      </c>
      <c r="L140" s="272">
        <f t="shared" si="95"/>
        <v>0</v>
      </c>
      <c r="M140" s="272">
        <f t="shared" si="92"/>
        <v>0</v>
      </c>
    </row>
    <row r="141" spans="1:13">
      <c r="A141" s="272">
        <f>IF(cells=4,+$B$31,0)</f>
        <v>0</v>
      </c>
      <c r="B141" s="272">
        <f t="shared" ref="B141:L141" si="96">IF(cells=4,-A99/200+$B$31,0)</f>
        <v>0</v>
      </c>
      <c r="C141" s="272">
        <f t="shared" si="96"/>
        <v>0</v>
      </c>
      <c r="D141" s="272">
        <f t="shared" si="96"/>
        <v>0</v>
      </c>
      <c r="E141" s="272">
        <f t="shared" si="96"/>
        <v>0</v>
      </c>
      <c r="F141" s="272">
        <f t="shared" si="96"/>
        <v>0</v>
      </c>
      <c r="G141" s="272">
        <f t="shared" si="96"/>
        <v>0</v>
      </c>
      <c r="H141" s="272">
        <f t="shared" si="96"/>
        <v>0</v>
      </c>
      <c r="I141" s="272">
        <f t="shared" si="96"/>
        <v>0</v>
      </c>
      <c r="J141" s="272">
        <f t="shared" si="96"/>
        <v>0</v>
      </c>
      <c r="K141" s="272">
        <f t="shared" si="96"/>
        <v>0</v>
      </c>
      <c r="L141" s="272">
        <f t="shared" si="96"/>
        <v>0</v>
      </c>
      <c r="M141" s="272">
        <f t="shared" si="92"/>
        <v>0</v>
      </c>
    </row>
    <row r="142" spans="1:13">
      <c r="A142" s="272">
        <f>IF(cells=4,+$B$32+$B$35+$B$38+$B$41,0)</f>
        <v>0</v>
      </c>
      <c r="B142" s="272">
        <f t="shared" ref="B142:L142" si="97">IF(cells=4,A100/50+$B$32+$B$35+$B$38+$B$41,0)</f>
        <v>0</v>
      </c>
      <c r="C142" s="272">
        <f t="shared" si="97"/>
        <v>0</v>
      </c>
      <c r="D142" s="272">
        <f t="shared" si="97"/>
        <v>0</v>
      </c>
      <c r="E142" s="272">
        <f t="shared" si="97"/>
        <v>0</v>
      </c>
      <c r="F142" s="272">
        <f t="shared" si="97"/>
        <v>0</v>
      </c>
      <c r="G142" s="272">
        <f t="shared" si="97"/>
        <v>0</v>
      </c>
      <c r="H142" s="272">
        <f t="shared" si="97"/>
        <v>0</v>
      </c>
      <c r="I142" s="272">
        <f t="shared" si="97"/>
        <v>0</v>
      </c>
      <c r="J142" s="272">
        <f t="shared" si="97"/>
        <v>0</v>
      </c>
      <c r="K142" s="272">
        <f t="shared" si="97"/>
        <v>0</v>
      </c>
      <c r="L142" s="272">
        <f t="shared" si="97"/>
        <v>0</v>
      </c>
      <c r="M142" s="272">
        <f t="shared" si="92"/>
        <v>0</v>
      </c>
    </row>
    <row r="144" spans="1:13">
      <c r="A144" s="309" t="s">
        <v>41</v>
      </c>
      <c r="B144" s="275" t="s">
        <v>24</v>
      </c>
      <c r="C144" s="275" t="s">
        <v>25</v>
      </c>
      <c r="E144" s="273"/>
      <c r="F144" s="273"/>
      <c r="G144" s="273"/>
      <c r="H144" s="273"/>
      <c r="I144" s="273"/>
      <c r="J144" s="273">
        <v>1</v>
      </c>
      <c r="K144" s="273">
        <f>WORKS!B145</f>
        <v>0</v>
      </c>
      <c r="L144" s="273">
        <f>WORKS!C145</f>
        <v>0</v>
      </c>
    </row>
    <row r="145" spans="1:12">
      <c r="A145" s="309">
        <v>1</v>
      </c>
      <c r="B145" s="309">
        <v>0</v>
      </c>
      <c r="C145" s="309">
        <v>0</v>
      </c>
      <c r="E145" s="273"/>
      <c r="F145" s="273"/>
      <c r="G145" s="273"/>
      <c r="H145" s="273"/>
      <c r="I145" s="273"/>
      <c r="J145" s="273"/>
      <c r="K145" s="273">
        <f>(K144+K146)/2</f>
        <v>0</v>
      </c>
      <c r="L145" s="273">
        <f>(L144+L146)/2</f>
        <v>1.6125</v>
      </c>
    </row>
    <row r="146" spans="1:12">
      <c r="A146" s="309">
        <v>2</v>
      </c>
      <c r="B146" s="309">
        <v>0</v>
      </c>
      <c r="C146" s="309">
        <f>Hi</f>
        <v>3.2250000000000001</v>
      </c>
      <c r="E146" s="273"/>
      <c r="F146" s="273"/>
      <c r="G146" s="273"/>
      <c r="H146" s="273"/>
      <c r="I146" s="273"/>
      <c r="J146" s="273"/>
      <c r="K146" s="273">
        <f>WORKS!B146</f>
        <v>0</v>
      </c>
      <c r="L146" s="273">
        <f>WORKS!C146</f>
        <v>3.2250000000000001</v>
      </c>
    </row>
    <row r="147" spans="1:12">
      <c r="A147" s="309">
        <v>3</v>
      </c>
      <c r="B147" s="309">
        <f>L_1</f>
        <v>3.0249999999999999</v>
      </c>
      <c r="C147" s="309">
        <v>0</v>
      </c>
      <c r="E147" s="273"/>
      <c r="F147" s="273"/>
      <c r="G147" s="273"/>
      <c r="H147" s="273"/>
      <c r="I147" s="273"/>
      <c r="J147" s="273">
        <v>2</v>
      </c>
      <c r="K147" s="273">
        <f>WORKS!B145</f>
        <v>0</v>
      </c>
      <c r="L147" s="273">
        <f>WORKS!C145</f>
        <v>0</v>
      </c>
    </row>
    <row r="148" spans="1:12">
      <c r="A148" s="309">
        <v>4</v>
      </c>
      <c r="B148" s="309">
        <f>L_1</f>
        <v>3.0249999999999999</v>
      </c>
      <c r="C148" s="309">
        <f>Hi</f>
        <v>3.2250000000000001</v>
      </c>
      <c r="E148" s="273"/>
      <c r="F148" s="273"/>
      <c r="G148" s="273"/>
      <c r="H148" s="273"/>
      <c r="I148" s="273"/>
      <c r="J148" s="273"/>
      <c r="K148" s="273">
        <f>(K147+K149)/2</f>
        <v>1.5125</v>
      </c>
      <c r="L148" s="273">
        <f>(L147+L149)/2</f>
        <v>0</v>
      </c>
    </row>
    <row r="149" spans="1:12">
      <c r="A149" s="309">
        <f>IF(cells&gt;1,5,"")</f>
        <v>5</v>
      </c>
      <c r="B149" s="309">
        <f>L_1+L_2</f>
        <v>6.05</v>
      </c>
      <c r="C149" s="309">
        <v>0</v>
      </c>
      <c r="E149" s="273"/>
      <c r="F149" s="273"/>
      <c r="G149" s="273"/>
      <c r="H149" s="273"/>
      <c r="I149" s="273"/>
      <c r="J149" s="273"/>
      <c r="K149" s="273">
        <f>WORKS!B147</f>
        <v>3.0249999999999999</v>
      </c>
      <c r="L149" s="273">
        <f>WORKS!C147</f>
        <v>0</v>
      </c>
    </row>
    <row r="150" spans="1:12">
      <c r="A150" s="309">
        <f>IF(cells&gt;1,6,"")</f>
        <v>6</v>
      </c>
      <c r="B150" s="309">
        <f>L_1+L_2</f>
        <v>6.05</v>
      </c>
      <c r="C150" s="309">
        <f>Hi</f>
        <v>3.2250000000000001</v>
      </c>
      <c r="E150" s="273"/>
      <c r="F150" s="273"/>
      <c r="G150" s="273"/>
      <c r="H150" s="273"/>
      <c r="I150" s="273"/>
      <c r="J150" s="273">
        <v>3</v>
      </c>
      <c r="K150" s="273">
        <f>WORKS!B146</f>
        <v>0</v>
      </c>
      <c r="L150" s="273">
        <f>WORKS!C146</f>
        <v>3.2250000000000001</v>
      </c>
    </row>
    <row r="151" spans="1:12">
      <c r="A151" s="309" t="str">
        <f>IF(cells&gt;2,7,"")</f>
        <v/>
      </c>
      <c r="B151" s="309">
        <f>L_1+L_2+L_3</f>
        <v>6.05</v>
      </c>
      <c r="C151" s="309">
        <v>0</v>
      </c>
      <c r="E151" s="273"/>
      <c r="F151" s="273"/>
      <c r="G151" s="273"/>
      <c r="H151" s="273"/>
      <c r="I151" s="273"/>
      <c r="J151" s="273"/>
      <c r="K151" s="273">
        <f>(K150+K152)/2</f>
        <v>1.5125</v>
      </c>
      <c r="L151" s="273">
        <f>(L150+L152)/2</f>
        <v>3.2250000000000001</v>
      </c>
    </row>
    <row r="152" spans="1:12">
      <c r="A152" s="309" t="str">
        <f>IF(cells&gt;2,8,"")</f>
        <v/>
      </c>
      <c r="B152" s="309">
        <f>L_1+L_2+L_3</f>
        <v>6.05</v>
      </c>
      <c r="C152" s="309">
        <f>Hi</f>
        <v>3.2250000000000001</v>
      </c>
      <c r="E152" s="273"/>
      <c r="F152" s="273"/>
      <c r="G152" s="273"/>
      <c r="H152" s="273"/>
      <c r="I152" s="273"/>
      <c r="J152" s="273"/>
      <c r="K152" s="273">
        <f>WORKS!B148</f>
        <v>3.0249999999999999</v>
      </c>
      <c r="L152" s="273">
        <f>WORKS!C148</f>
        <v>3.2250000000000001</v>
      </c>
    </row>
    <row r="153" spans="1:12">
      <c r="A153" s="309" t="str">
        <f>IF(cells&gt;3,9,"")</f>
        <v/>
      </c>
      <c r="B153" s="309">
        <f>L_1+L_2+L_3+L_4</f>
        <v>6.05</v>
      </c>
      <c r="C153" s="309">
        <v>0</v>
      </c>
      <c r="E153" s="273"/>
      <c r="F153" s="273"/>
      <c r="G153" s="273"/>
      <c r="H153" s="273"/>
      <c r="I153" s="273"/>
      <c r="J153" s="273">
        <v>4</v>
      </c>
      <c r="K153" s="273">
        <f>WORKS!B147</f>
        <v>3.0249999999999999</v>
      </c>
      <c r="L153" s="273">
        <f>WORKS!C147</f>
        <v>0</v>
      </c>
    </row>
    <row r="154" spans="1:12">
      <c r="A154" s="309" t="str">
        <f>IF(cells&gt;3,10,"")</f>
        <v/>
      </c>
      <c r="B154" s="309">
        <f>L_1+L_2+L_3+L_4</f>
        <v>6.05</v>
      </c>
      <c r="C154" s="309">
        <f>Hi</f>
        <v>3.2250000000000001</v>
      </c>
      <c r="E154" s="273"/>
      <c r="F154" s="273"/>
      <c r="G154" s="273"/>
      <c r="H154" s="273"/>
      <c r="I154" s="273"/>
      <c r="J154" s="273"/>
      <c r="K154" s="273">
        <f>(K153+K155)/2</f>
        <v>3.0249999999999999</v>
      </c>
      <c r="L154" s="273">
        <f>(L153+L155)/2</f>
        <v>1.6125</v>
      </c>
    </row>
    <row r="155" spans="1:12">
      <c r="E155" s="273"/>
      <c r="F155" s="273"/>
      <c r="G155" s="273"/>
      <c r="H155" s="273"/>
      <c r="I155" s="273"/>
      <c r="J155" s="273"/>
      <c r="K155" s="273">
        <f>WORKS!B148</f>
        <v>3.0249999999999999</v>
      </c>
      <c r="L155" s="273">
        <f>WORKS!C148</f>
        <v>3.2250000000000001</v>
      </c>
    </row>
    <row r="156" spans="1:12">
      <c r="B156" s="276" t="s">
        <v>13</v>
      </c>
      <c r="C156" s="308">
        <f>CCW_1+2*EWT+IF(cells=2,CCW_2+IWT,0)+IF(cells=3,CCW_2+CCW_3+2*IWT,0)+IF(cells&gt;3,CCW_2+CCW_3+CCW_4+3*IWT,0)</f>
        <v>635</v>
      </c>
      <c r="D156" s="272">
        <f>IF(cells=1,C156,MAX(C156:C157))</f>
        <v>635</v>
      </c>
      <c r="E156" s="273"/>
      <c r="F156" s="273"/>
      <c r="G156" s="273"/>
      <c r="H156" s="273"/>
      <c r="I156" s="273"/>
      <c r="J156" s="273">
        <f>IF(cells&gt;1,5,"")</f>
        <v>5</v>
      </c>
      <c r="K156" s="273">
        <f>WORKS!B147</f>
        <v>3.0249999999999999</v>
      </c>
      <c r="L156" s="273">
        <f>WORKS!C147</f>
        <v>0</v>
      </c>
    </row>
    <row r="157" spans="1:12">
      <c r="B157" s="276" t="s">
        <v>14</v>
      </c>
      <c r="C157" s="308">
        <f>BSH+TSH+CCH+VD</f>
        <v>455</v>
      </c>
      <c r="E157" s="273"/>
      <c r="F157" s="273"/>
      <c r="G157" s="273"/>
      <c r="H157" s="273"/>
      <c r="I157" s="273"/>
      <c r="J157" s="273"/>
      <c r="K157" s="273">
        <f>(K156+K158)/2</f>
        <v>4.5374999999999996</v>
      </c>
      <c r="L157" s="273">
        <f>(L156+L158)/2</f>
        <v>0</v>
      </c>
    </row>
    <row r="158" spans="1:12">
      <c r="B158" s="310" t="s">
        <v>24</v>
      </c>
      <c r="C158" s="310" t="s">
        <v>25</v>
      </c>
      <c r="E158" s="273"/>
      <c r="F158" s="273"/>
      <c r="G158" s="273"/>
      <c r="H158" s="273"/>
      <c r="I158" s="273"/>
      <c r="J158" s="273"/>
      <c r="K158" s="273">
        <f>WORKS!B149</f>
        <v>6.05</v>
      </c>
      <c r="L158" s="273">
        <f>WORKS!C149</f>
        <v>0</v>
      </c>
    </row>
    <row r="159" spans="1:12">
      <c r="A159" s="273">
        <v>1</v>
      </c>
      <c r="B159" s="310">
        <v>0</v>
      </c>
      <c r="C159" s="310">
        <v>0</v>
      </c>
      <c r="D159" s="273">
        <f>B159/MAKS</f>
        <v>0</v>
      </c>
      <c r="E159" s="273">
        <f t="shared" ref="D159:E163" si="98">C159/MAKS</f>
        <v>0</v>
      </c>
      <c r="F159" s="273"/>
      <c r="G159" s="273"/>
      <c r="H159" s="273"/>
      <c r="I159" s="273"/>
      <c r="J159" s="273">
        <f>IF(cells&gt;1,6,"")</f>
        <v>6</v>
      </c>
      <c r="K159" s="273">
        <f>WORKS!B148</f>
        <v>3.0249999999999999</v>
      </c>
      <c r="L159" s="273">
        <f>WORKS!C148</f>
        <v>3.2250000000000001</v>
      </c>
    </row>
    <row r="160" spans="1:12">
      <c r="A160" s="273">
        <v>2</v>
      </c>
      <c r="B160" s="310">
        <v>0</v>
      </c>
      <c r="C160" s="308">
        <f>BSH+TSH+CCH</f>
        <v>355</v>
      </c>
      <c r="D160" s="273">
        <f t="shared" si="98"/>
        <v>0</v>
      </c>
      <c r="E160" s="273">
        <f>C160/MAKS</f>
        <v>0.55905511811023623</v>
      </c>
      <c r="G160" s="273"/>
      <c r="H160" s="273"/>
      <c r="I160" s="273"/>
      <c r="J160" s="273"/>
      <c r="K160" s="273">
        <f>(K159+K161)/2</f>
        <v>4.5374999999999996</v>
      </c>
      <c r="L160" s="273">
        <f>(L159+L161)/2</f>
        <v>3.2250000000000001</v>
      </c>
    </row>
    <row r="161" spans="1:12">
      <c r="A161" s="273">
        <v>3</v>
      </c>
      <c r="B161" s="310">
        <f>2*EWT+CCW_1+IF(cells=2,IWT+CCW_2,IF(cells=3,2*IWT+CCW_2+CCW_3,IF(cells=4,3*IWT+CCW_2+CCW_3+CCW_4,0)))</f>
        <v>635</v>
      </c>
      <c r="C161" s="308">
        <f>C160</f>
        <v>355</v>
      </c>
      <c r="D161" s="273">
        <f>B161/MAKS*0.999</f>
        <v>0.999</v>
      </c>
      <c r="E161" s="273">
        <f t="shared" si="98"/>
        <v>0.55905511811023623</v>
      </c>
      <c r="F161" s="273">
        <f>F159/MAKS</f>
        <v>0</v>
      </c>
      <c r="G161" s="273">
        <f>C157/MAKS*0.999</f>
        <v>0.71581889763779527</v>
      </c>
      <c r="H161" s="273"/>
      <c r="I161" s="273"/>
      <c r="J161" s="273"/>
      <c r="K161" s="273">
        <f>WORKS!B150</f>
        <v>6.05</v>
      </c>
      <c r="L161" s="273">
        <f>WORKS!C150</f>
        <v>3.2250000000000001</v>
      </c>
    </row>
    <row r="162" spans="1:12">
      <c r="A162" s="273">
        <v>4</v>
      </c>
      <c r="B162" s="310">
        <f>B161</f>
        <v>635</v>
      </c>
      <c r="C162" s="310">
        <v>0</v>
      </c>
      <c r="D162" s="273">
        <f>B162/MAKS*0.999</f>
        <v>0.999</v>
      </c>
      <c r="E162" s="273">
        <f t="shared" si="98"/>
        <v>0</v>
      </c>
      <c r="F162" s="273">
        <v>0.999</v>
      </c>
      <c r="G162" s="273">
        <f>G161</f>
        <v>0.71581889763779527</v>
      </c>
      <c r="H162" s="273"/>
      <c r="I162" s="273"/>
      <c r="J162" s="273">
        <f>IF(cells&gt;1,7,"")</f>
        <v>7</v>
      </c>
      <c r="K162" s="273">
        <f>WORKS!B149</f>
        <v>6.05</v>
      </c>
      <c r="L162" s="273">
        <f>WORKS!C149</f>
        <v>0</v>
      </c>
    </row>
    <row r="163" spans="1:12">
      <c r="A163" s="273">
        <v>5</v>
      </c>
      <c r="B163" s="310">
        <v>0</v>
      </c>
      <c r="C163" s="310">
        <v>0</v>
      </c>
      <c r="D163" s="273">
        <f t="shared" si="98"/>
        <v>0</v>
      </c>
      <c r="E163" s="273">
        <f t="shared" si="98"/>
        <v>0</v>
      </c>
      <c r="F163" s="273"/>
      <c r="G163" s="273"/>
      <c r="H163" s="273"/>
      <c r="I163" s="273"/>
      <c r="J163" s="273"/>
      <c r="K163" s="273">
        <f>(K162+K164)/2</f>
        <v>6.05</v>
      </c>
      <c r="L163" s="273">
        <f>(L162+L164)/2</f>
        <v>1.6125</v>
      </c>
    </row>
    <row r="164" spans="1:12">
      <c r="E164" s="273"/>
      <c r="F164" s="273"/>
      <c r="G164" s="273"/>
      <c r="H164" s="273"/>
      <c r="I164" s="273"/>
      <c r="J164" s="273"/>
      <c r="K164" s="273">
        <f>WORKS!B150</f>
        <v>6.05</v>
      </c>
      <c r="L164" s="273">
        <f>WORKS!C150</f>
        <v>3.2250000000000001</v>
      </c>
    </row>
    <row r="165" spans="1:12">
      <c r="D165" s="310"/>
      <c r="E165" s="310">
        <v>1</v>
      </c>
      <c r="F165" s="273">
        <v>2</v>
      </c>
      <c r="G165" s="273">
        <v>3</v>
      </c>
      <c r="H165" s="273">
        <v>4</v>
      </c>
      <c r="I165" s="273"/>
      <c r="J165" s="273" t="str">
        <f>IF(cells&gt;2,8,"")</f>
        <v/>
      </c>
      <c r="K165" s="273">
        <f>WORKS!B149</f>
        <v>6.05</v>
      </c>
      <c r="L165" s="273">
        <f>WORKS!C149</f>
        <v>0</v>
      </c>
    </row>
    <row r="166" spans="1:12">
      <c r="A166" s="310">
        <f>BSH</f>
        <v>35</v>
      </c>
      <c r="B166" s="273">
        <f t="shared" ref="B166:B174" si="99">IF(cells&gt;=2,A166,0)</f>
        <v>35</v>
      </c>
      <c r="C166" s="273">
        <f t="shared" ref="C166:C174" si="100">IF(cells&gt;=3,A166,0)</f>
        <v>0</v>
      </c>
      <c r="D166" s="273">
        <f t="shared" ref="D166:D174" si="101">IF(cells=4,A166,0)</f>
        <v>0</v>
      </c>
      <c r="E166" s="310">
        <f>EWT+GEL</f>
        <v>50</v>
      </c>
      <c r="F166" s="310">
        <f>IF(cells&gt;=2,E166+CCW_1+IWT,0)</f>
        <v>355</v>
      </c>
      <c r="G166" s="310">
        <f>IF(cells&gt;=3,F166+CCW_2+IWT,0)</f>
        <v>0</v>
      </c>
      <c r="H166" s="310">
        <f>IF(cells&gt;=4,G166+CCW_3+IWT,0)</f>
        <v>0</v>
      </c>
      <c r="I166" s="273"/>
      <c r="J166" s="273"/>
      <c r="K166" s="273">
        <f>(K165+K167)/2</f>
        <v>6.05</v>
      </c>
      <c r="L166" s="273">
        <f>(L165+L167)/2</f>
        <v>0</v>
      </c>
    </row>
    <row r="167" spans="1:12">
      <c r="A167" s="310">
        <f>A166</f>
        <v>35</v>
      </c>
      <c r="B167" s="273">
        <f t="shared" si="99"/>
        <v>35</v>
      </c>
      <c r="C167" s="273">
        <f t="shared" si="100"/>
        <v>0</v>
      </c>
      <c r="D167" s="273">
        <f t="shared" si="101"/>
        <v>0</v>
      </c>
      <c r="E167" s="310">
        <f>E166+CCW_1-2*GEL</f>
        <v>280</v>
      </c>
      <c r="F167" s="310">
        <f>IF(cells&gt;=2,F166+CCW_2-2*GEL,0)</f>
        <v>585</v>
      </c>
      <c r="G167" s="310">
        <f>IF(cells&gt;=2,G166+CCW_3-2*GEL,0)</f>
        <v>230</v>
      </c>
      <c r="H167" s="310">
        <f>IF(cells&gt;=2,H166+CCW_4-2*GEL,0)</f>
        <v>230</v>
      </c>
      <c r="I167" s="273"/>
      <c r="J167" s="273"/>
      <c r="K167" s="273">
        <f>WORKS!B151</f>
        <v>6.05</v>
      </c>
      <c r="L167" s="273">
        <f>WORKS!C151</f>
        <v>0</v>
      </c>
    </row>
    <row r="168" spans="1:12">
      <c r="A168" s="310">
        <f>A167+GEL</f>
        <v>55</v>
      </c>
      <c r="B168" s="273">
        <f t="shared" si="99"/>
        <v>55</v>
      </c>
      <c r="C168" s="273">
        <f t="shared" si="100"/>
        <v>0</v>
      </c>
      <c r="D168" s="273">
        <f t="shared" si="101"/>
        <v>0</v>
      </c>
      <c r="E168" s="310">
        <f>E167+GEL</f>
        <v>300</v>
      </c>
      <c r="F168" s="310">
        <f>IF(cells&gt;=2,F167+GEL,0)</f>
        <v>605</v>
      </c>
      <c r="G168" s="310">
        <f>IF(cells&gt;=3,G167+GEL,0)</f>
        <v>0</v>
      </c>
      <c r="H168" s="310">
        <f>IF(cells&gt;=4,H167+GEL,0)</f>
        <v>0</v>
      </c>
      <c r="I168" s="273"/>
      <c r="J168" s="273" t="str">
        <f>IF(cells&gt;2,9,"")</f>
        <v/>
      </c>
      <c r="K168" s="273">
        <f>WORKS!B150</f>
        <v>6.05</v>
      </c>
      <c r="L168" s="273">
        <f>WORKS!C150</f>
        <v>3.2250000000000001</v>
      </c>
    </row>
    <row r="169" spans="1:12">
      <c r="A169" s="310">
        <f>A168+CCH-2*GEL</f>
        <v>305</v>
      </c>
      <c r="B169" s="273">
        <f t="shared" si="99"/>
        <v>305</v>
      </c>
      <c r="C169" s="273">
        <f t="shared" si="100"/>
        <v>0</v>
      </c>
      <c r="D169" s="273">
        <f t="shared" si="101"/>
        <v>0</v>
      </c>
      <c r="E169" s="310">
        <f>E168</f>
        <v>300</v>
      </c>
      <c r="F169" s="310">
        <f>F168</f>
        <v>605</v>
      </c>
      <c r="G169" s="310">
        <f>G168</f>
        <v>0</v>
      </c>
      <c r="H169" s="310">
        <f>H168</f>
        <v>0</v>
      </c>
      <c r="I169" s="273"/>
      <c r="J169" s="273"/>
      <c r="K169" s="273">
        <f>(K168+K170)/2</f>
        <v>6.05</v>
      </c>
      <c r="L169" s="273">
        <f>(L168+L170)/2</f>
        <v>3.2250000000000001</v>
      </c>
    </row>
    <row r="170" spans="1:12">
      <c r="A170" s="310">
        <f>A169+GEL</f>
        <v>325</v>
      </c>
      <c r="B170" s="273">
        <f t="shared" si="99"/>
        <v>325</v>
      </c>
      <c r="C170" s="273">
        <f t="shared" si="100"/>
        <v>0</v>
      </c>
      <c r="D170" s="273">
        <f t="shared" si="101"/>
        <v>0</v>
      </c>
      <c r="E170" s="310">
        <f>E167</f>
        <v>280</v>
      </c>
      <c r="F170" s="310">
        <f>F167</f>
        <v>585</v>
      </c>
      <c r="G170" s="310">
        <f>G167</f>
        <v>230</v>
      </c>
      <c r="H170" s="310">
        <f>H167</f>
        <v>230</v>
      </c>
      <c r="I170" s="273"/>
      <c r="J170" s="273"/>
      <c r="K170" s="273">
        <f>WORKS!B152</f>
        <v>6.05</v>
      </c>
      <c r="L170" s="273">
        <f>WORKS!C152</f>
        <v>3.2250000000000001</v>
      </c>
    </row>
    <row r="171" spans="1:12">
      <c r="A171" s="310">
        <f>A170</f>
        <v>325</v>
      </c>
      <c r="B171" s="273">
        <f t="shared" si="99"/>
        <v>325</v>
      </c>
      <c r="C171" s="273">
        <f t="shared" si="100"/>
        <v>0</v>
      </c>
      <c r="D171" s="273">
        <f t="shared" si="101"/>
        <v>0</v>
      </c>
      <c r="E171" s="310">
        <f>E166</f>
        <v>50</v>
      </c>
      <c r="F171" s="310">
        <f>F166</f>
        <v>355</v>
      </c>
      <c r="G171" s="310">
        <f>G166</f>
        <v>0</v>
      </c>
      <c r="H171" s="310">
        <f>H166</f>
        <v>0</v>
      </c>
      <c r="I171" s="273"/>
      <c r="J171" s="273" t="str">
        <f>IF(cells&gt;2,10,"")</f>
        <v/>
      </c>
      <c r="K171" s="273">
        <f>WORKS!B151</f>
        <v>6.05</v>
      </c>
      <c r="L171" s="273">
        <f>WORKS!C151</f>
        <v>0</v>
      </c>
    </row>
    <row r="172" spans="1:12">
      <c r="A172" s="310">
        <f>A169</f>
        <v>305</v>
      </c>
      <c r="B172" s="273">
        <f t="shared" si="99"/>
        <v>305</v>
      </c>
      <c r="C172" s="273">
        <f t="shared" si="100"/>
        <v>0</v>
      </c>
      <c r="D172" s="273">
        <f t="shared" si="101"/>
        <v>0</v>
      </c>
      <c r="E172" s="310">
        <f>EWT</f>
        <v>30</v>
      </c>
      <c r="F172" s="310">
        <f>IF(cells&gt;=2,F171-GEL,0)</f>
        <v>335</v>
      </c>
      <c r="G172" s="310">
        <f>IF(cells&gt;=3,G171-GEL,0)</f>
        <v>0</v>
      </c>
      <c r="H172" s="310">
        <f>IF(cells&gt;=4,H171-GEL,0)</f>
        <v>0</v>
      </c>
      <c r="I172" s="273"/>
      <c r="J172" s="273"/>
      <c r="K172" s="273">
        <f>(K171+K173)/2</f>
        <v>6.05</v>
      </c>
      <c r="L172" s="273">
        <f>(L171+L173)/2</f>
        <v>1.6125</v>
      </c>
    </row>
    <row r="173" spans="1:12">
      <c r="A173" s="310">
        <f>A168</f>
        <v>55</v>
      </c>
      <c r="B173" s="273">
        <f t="shared" si="99"/>
        <v>55</v>
      </c>
      <c r="C173" s="273">
        <f t="shared" si="100"/>
        <v>0</v>
      </c>
      <c r="D173" s="273">
        <f t="shared" si="101"/>
        <v>0</v>
      </c>
      <c r="E173" s="310">
        <f>E172</f>
        <v>30</v>
      </c>
      <c r="F173" s="310">
        <f>F172</f>
        <v>335</v>
      </c>
      <c r="G173" s="310">
        <f>G172</f>
        <v>0</v>
      </c>
      <c r="H173" s="310">
        <f>H172</f>
        <v>0</v>
      </c>
      <c r="I173" s="273"/>
      <c r="J173" s="273"/>
      <c r="K173" s="273">
        <f>WORKS!B152</f>
        <v>6.05</v>
      </c>
      <c r="L173" s="273">
        <f>WORKS!C152</f>
        <v>3.2250000000000001</v>
      </c>
    </row>
    <row r="174" spans="1:12">
      <c r="A174" s="310">
        <f>A166</f>
        <v>35</v>
      </c>
      <c r="B174" s="273">
        <f t="shared" si="99"/>
        <v>35</v>
      </c>
      <c r="C174" s="273">
        <f t="shared" si="100"/>
        <v>0</v>
      </c>
      <c r="D174" s="273">
        <f t="shared" si="101"/>
        <v>0</v>
      </c>
      <c r="E174" s="310">
        <f>E166</f>
        <v>50</v>
      </c>
      <c r="F174" s="310">
        <f>F166</f>
        <v>355</v>
      </c>
      <c r="G174" s="310">
        <f>G166</f>
        <v>0</v>
      </c>
      <c r="H174" s="310">
        <f>H166</f>
        <v>0</v>
      </c>
      <c r="I174" s="273"/>
      <c r="J174" s="273" t="str">
        <f>IF(cells&gt;3,11,"")</f>
        <v/>
      </c>
      <c r="K174" s="273">
        <f>WORKS!B151</f>
        <v>6.05</v>
      </c>
      <c r="L174" s="273">
        <f>WORKS!C151</f>
        <v>0</v>
      </c>
    </row>
    <row r="175" spans="1:12">
      <c r="D175" s="310"/>
      <c r="E175" s="310"/>
      <c r="F175" s="273"/>
      <c r="G175" s="273"/>
      <c r="H175" s="273"/>
      <c r="I175" s="273"/>
      <c r="J175" s="273"/>
      <c r="K175" s="273">
        <f>(K174+K176)/2</f>
        <v>6.05</v>
      </c>
      <c r="L175" s="273">
        <f>(L174+L176)/2</f>
        <v>0</v>
      </c>
    </row>
    <row r="176" spans="1:12">
      <c r="A176" s="273">
        <f t="shared" ref="A176:H184" si="102">A166/MAKS</f>
        <v>5.5118110236220472E-2</v>
      </c>
      <c r="B176" s="273">
        <f t="shared" si="102"/>
        <v>5.5118110236220472E-2</v>
      </c>
      <c r="C176" s="273">
        <f t="shared" si="102"/>
        <v>0</v>
      </c>
      <c r="D176" s="273">
        <f t="shared" si="102"/>
        <v>0</v>
      </c>
      <c r="E176" s="273">
        <f t="shared" si="102"/>
        <v>7.874015748031496E-2</v>
      </c>
      <c r="F176" s="273">
        <f t="shared" si="102"/>
        <v>0.55905511811023623</v>
      </c>
      <c r="G176" s="273">
        <f t="shared" si="102"/>
        <v>0</v>
      </c>
      <c r="H176" s="273">
        <f t="shared" si="102"/>
        <v>0</v>
      </c>
      <c r="I176" s="273"/>
      <c r="J176" s="273"/>
      <c r="K176" s="273">
        <f>WORKS!B153</f>
        <v>6.05</v>
      </c>
      <c r="L176" s="273">
        <f>WORKS!C153</f>
        <v>0</v>
      </c>
    </row>
    <row r="177" spans="1:13">
      <c r="A177" s="273">
        <f t="shared" si="102"/>
        <v>5.5118110236220472E-2</v>
      </c>
      <c r="B177" s="273">
        <f t="shared" si="102"/>
        <v>5.5118110236220472E-2</v>
      </c>
      <c r="C177" s="273">
        <f t="shared" si="102"/>
        <v>0</v>
      </c>
      <c r="D177" s="273">
        <f t="shared" si="102"/>
        <v>0</v>
      </c>
      <c r="E177" s="273">
        <f t="shared" si="102"/>
        <v>0.44094488188976377</v>
      </c>
      <c r="F177" s="273">
        <f t="shared" si="102"/>
        <v>0.92125984251968507</v>
      </c>
      <c r="G177" s="273">
        <f t="shared" si="102"/>
        <v>0.36220472440944884</v>
      </c>
      <c r="H177" s="273">
        <f t="shared" si="102"/>
        <v>0.36220472440944884</v>
      </c>
      <c r="I177" s="273"/>
      <c r="J177" s="273" t="str">
        <f>IF(cells&gt;3,12,"")</f>
        <v/>
      </c>
      <c r="K177" s="273">
        <f>WORKS!B152</f>
        <v>6.05</v>
      </c>
      <c r="L177" s="273">
        <f>WORKS!C152</f>
        <v>3.2250000000000001</v>
      </c>
    </row>
    <row r="178" spans="1:13">
      <c r="A178" s="273">
        <f t="shared" si="102"/>
        <v>8.6614173228346455E-2</v>
      </c>
      <c r="B178" s="273">
        <f t="shared" si="102"/>
        <v>8.6614173228346455E-2</v>
      </c>
      <c r="C178" s="273">
        <f t="shared" si="102"/>
        <v>0</v>
      </c>
      <c r="D178" s="273">
        <f t="shared" si="102"/>
        <v>0</v>
      </c>
      <c r="E178" s="273">
        <f t="shared" si="102"/>
        <v>0.47244094488188976</v>
      </c>
      <c r="F178" s="273">
        <f t="shared" si="102"/>
        <v>0.952755905511811</v>
      </c>
      <c r="G178" s="273">
        <f t="shared" si="102"/>
        <v>0</v>
      </c>
      <c r="H178" s="273">
        <f t="shared" si="102"/>
        <v>0</v>
      </c>
      <c r="I178" s="273"/>
      <c r="J178" s="273"/>
      <c r="K178" s="273">
        <f>(K177+K179)/2</f>
        <v>6.05</v>
      </c>
      <c r="L178" s="273">
        <f>(L177+L179)/2</f>
        <v>3.2250000000000001</v>
      </c>
    </row>
    <row r="179" spans="1:13">
      <c r="A179" s="273">
        <f t="shared" si="102"/>
        <v>0.48031496062992124</v>
      </c>
      <c r="B179" s="273">
        <f t="shared" si="102"/>
        <v>0.48031496062992124</v>
      </c>
      <c r="C179" s="273">
        <f t="shared" si="102"/>
        <v>0</v>
      </c>
      <c r="D179" s="273">
        <f t="shared" si="102"/>
        <v>0</v>
      </c>
      <c r="E179" s="273">
        <f t="shared" si="102"/>
        <v>0.47244094488188976</v>
      </c>
      <c r="F179" s="273">
        <f t="shared" si="102"/>
        <v>0.952755905511811</v>
      </c>
      <c r="G179" s="273">
        <f t="shared" si="102"/>
        <v>0</v>
      </c>
      <c r="H179" s="273">
        <f t="shared" si="102"/>
        <v>0</v>
      </c>
      <c r="I179" s="273"/>
      <c r="J179" s="273"/>
      <c r="K179" s="273">
        <f>WORKS!B154</f>
        <v>6.05</v>
      </c>
      <c r="L179" s="273">
        <f>WORKS!C154</f>
        <v>3.2250000000000001</v>
      </c>
    </row>
    <row r="180" spans="1:13">
      <c r="A180" s="273">
        <f t="shared" si="102"/>
        <v>0.51181102362204722</v>
      </c>
      <c r="B180" s="273">
        <f t="shared" si="102"/>
        <v>0.51181102362204722</v>
      </c>
      <c r="C180" s="273">
        <f t="shared" si="102"/>
        <v>0</v>
      </c>
      <c r="D180" s="273">
        <f t="shared" si="102"/>
        <v>0</v>
      </c>
      <c r="E180" s="273">
        <f t="shared" si="102"/>
        <v>0.44094488188976377</v>
      </c>
      <c r="F180" s="273">
        <f t="shared" si="102"/>
        <v>0.92125984251968507</v>
      </c>
      <c r="G180" s="273">
        <f t="shared" si="102"/>
        <v>0.36220472440944884</v>
      </c>
      <c r="H180" s="273">
        <f t="shared" si="102"/>
        <v>0.36220472440944884</v>
      </c>
      <c r="I180" s="273"/>
      <c r="J180" s="273" t="str">
        <f>IF(cells&gt;3,13,"")</f>
        <v/>
      </c>
      <c r="K180" s="273">
        <f>WORKS!B153</f>
        <v>6.05</v>
      </c>
      <c r="L180" s="273">
        <f>WORKS!C153</f>
        <v>0</v>
      </c>
    </row>
    <row r="181" spans="1:13">
      <c r="A181" s="273">
        <f t="shared" si="102"/>
        <v>0.51181102362204722</v>
      </c>
      <c r="B181" s="273">
        <f t="shared" si="102"/>
        <v>0.51181102362204722</v>
      </c>
      <c r="C181" s="273">
        <f t="shared" si="102"/>
        <v>0</v>
      </c>
      <c r="D181" s="273">
        <f t="shared" si="102"/>
        <v>0</v>
      </c>
      <c r="E181" s="273">
        <f t="shared" si="102"/>
        <v>7.874015748031496E-2</v>
      </c>
      <c r="F181" s="273">
        <f t="shared" si="102"/>
        <v>0.55905511811023623</v>
      </c>
      <c r="G181" s="273">
        <f t="shared" si="102"/>
        <v>0</v>
      </c>
      <c r="H181" s="273">
        <f t="shared" si="102"/>
        <v>0</v>
      </c>
      <c r="I181" s="273"/>
      <c r="J181" s="273"/>
      <c r="K181" s="273">
        <f>(K180+K182)/2</f>
        <v>6.05</v>
      </c>
      <c r="L181" s="273">
        <f>(L180+L182)/2</f>
        <v>1.6125</v>
      </c>
    </row>
    <row r="182" spans="1:13">
      <c r="A182" s="273">
        <f t="shared" si="102"/>
        <v>0.48031496062992124</v>
      </c>
      <c r="B182" s="273">
        <f t="shared" si="102"/>
        <v>0.48031496062992124</v>
      </c>
      <c r="C182" s="273">
        <f t="shared" si="102"/>
        <v>0</v>
      </c>
      <c r="D182" s="273">
        <f t="shared" si="102"/>
        <v>0</v>
      </c>
      <c r="E182" s="273">
        <f>E172/MAKS</f>
        <v>4.7244094488188976E-2</v>
      </c>
      <c r="F182" s="273">
        <f t="shared" si="102"/>
        <v>0.52755905511811019</v>
      </c>
      <c r="G182" s="273">
        <f t="shared" si="102"/>
        <v>0</v>
      </c>
      <c r="H182" s="273">
        <f t="shared" si="102"/>
        <v>0</v>
      </c>
      <c r="I182" s="273"/>
      <c r="J182" s="273"/>
      <c r="K182" s="273">
        <f>WORKS!B154</f>
        <v>6.05</v>
      </c>
      <c r="L182" s="273">
        <f>WORKS!C154</f>
        <v>3.2250000000000001</v>
      </c>
    </row>
    <row r="183" spans="1:13">
      <c r="A183" s="273">
        <f t="shared" si="102"/>
        <v>8.6614173228346455E-2</v>
      </c>
      <c r="B183" s="273">
        <f t="shared" si="102"/>
        <v>8.6614173228346455E-2</v>
      </c>
      <c r="C183" s="273">
        <f t="shared" si="102"/>
        <v>0</v>
      </c>
      <c r="D183" s="273">
        <f t="shared" si="102"/>
        <v>0</v>
      </c>
      <c r="E183" s="273">
        <f t="shared" si="102"/>
        <v>4.7244094488188976E-2</v>
      </c>
      <c r="F183" s="273">
        <f t="shared" si="102"/>
        <v>0.52755905511811019</v>
      </c>
      <c r="G183" s="273">
        <f t="shared" si="102"/>
        <v>0</v>
      </c>
      <c r="H183" s="273">
        <f t="shared" si="102"/>
        <v>0</v>
      </c>
      <c r="I183" s="273"/>
      <c r="J183" s="273"/>
      <c r="K183" s="273"/>
      <c r="L183" s="273"/>
    </row>
    <row r="184" spans="1:13">
      <c r="A184" s="273">
        <f t="shared" si="102"/>
        <v>5.5118110236220472E-2</v>
      </c>
      <c r="B184" s="273">
        <f t="shared" si="102"/>
        <v>5.5118110236220472E-2</v>
      </c>
      <c r="C184" s="273">
        <f t="shared" si="102"/>
        <v>0</v>
      </c>
      <c r="D184" s="273">
        <f t="shared" si="102"/>
        <v>0</v>
      </c>
      <c r="E184" s="273">
        <f t="shared" si="102"/>
        <v>7.874015748031496E-2</v>
      </c>
      <c r="F184" s="273">
        <f t="shared" si="102"/>
        <v>0.55905511811023623</v>
      </c>
      <c r="G184" s="273">
        <f t="shared" si="102"/>
        <v>0</v>
      </c>
      <c r="H184" s="273">
        <f t="shared" si="102"/>
        <v>0</v>
      </c>
      <c r="I184" s="273"/>
      <c r="J184" s="273"/>
      <c r="K184" s="273"/>
      <c r="L184" s="273"/>
    </row>
    <row r="186" spans="1:13">
      <c r="A186" s="308" t="s">
        <v>174</v>
      </c>
      <c r="B186" s="308" t="s">
        <v>151</v>
      </c>
      <c r="C186" s="308" t="s">
        <v>153</v>
      </c>
      <c r="D186" s="308" t="s">
        <v>175</v>
      </c>
      <c r="E186" s="308" t="s">
        <v>176</v>
      </c>
      <c r="F186" s="308" t="s">
        <v>174</v>
      </c>
      <c r="G186" s="308" t="s">
        <v>177</v>
      </c>
      <c r="H186" s="308" t="s">
        <v>181</v>
      </c>
      <c r="I186" s="308" t="s">
        <v>182</v>
      </c>
      <c r="J186" s="308" t="s">
        <v>195</v>
      </c>
      <c r="K186" s="308" t="s">
        <v>179</v>
      </c>
      <c r="L186" s="308" t="s">
        <v>180</v>
      </c>
      <c r="M186" s="272" t="s">
        <v>183</v>
      </c>
    </row>
    <row r="187" spans="1:13">
      <c r="A187" s="310">
        <f>A178+(A179-A178)/3</f>
        <v>0.21784776902887137</v>
      </c>
      <c r="B187" s="310">
        <f>E178</f>
        <v>0.47244094488188976</v>
      </c>
      <c r="C187" s="310">
        <f>F178</f>
        <v>0.952755905511811</v>
      </c>
      <c r="D187" s="310">
        <f>G178</f>
        <v>0</v>
      </c>
      <c r="E187" s="310">
        <f>H178</f>
        <v>0</v>
      </c>
      <c r="F187" s="310">
        <f>A177</f>
        <v>5.5118110236220472E-2</v>
      </c>
      <c r="G187" s="310">
        <f>B189+2*(B187-B189)/3</f>
        <v>0.3307086614173228</v>
      </c>
      <c r="H187" s="310">
        <f>B189</f>
        <v>4.7244094488188976E-2</v>
      </c>
      <c r="I187" s="310">
        <f>D161</f>
        <v>0.999</v>
      </c>
      <c r="J187" s="310">
        <f>B187</f>
        <v>0.47244094488188976</v>
      </c>
      <c r="K187" s="310">
        <f>E160</f>
        <v>0.55905511811023623</v>
      </c>
      <c r="L187" s="310">
        <v>0</v>
      </c>
      <c r="M187" s="311">
        <f>IF(GEL&gt;0,GEL,"")</f>
        <v>20</v>
      </c>
    </row>
    <row r="188" spans="1:13">
      <c r="A188" s="310">
        <f>A187</f>
        <v>0.21784776902887137</v>
      </c>
      <c r="B188" s="310">
        <f>B189+(B187-B189)/3</f>
        <v>0.1889763779527559</v>
      </c>
      <c r="C188" s="310">
        <f>C189+(C187-C189)/2</f>
        <v>0.74015748031496065</v>
      </c>
      <c r="D188" s="310">
        <f>D189+(D187-D189)/2</f>
        <v>0</v>
      </c>
      <c r="E188" s="310">
        <f>E189+(E187-E189)/2</f>
        <v>0</v>
      </c>
      <c r="F188" s="310">
        <f>F187+2*(F189-F187)/3</f>
        <v>0.35958005249343833</v>
      </c>
      <c r="G188" s="310">
        <f>G187</f>
        <v>0.3307086614173228</v>
      </c>
      <c r="H188" s="310">
        <f>H189+(H187-H189)/2</f>
        <v>2.3622047244094488E-2</v>
      </c>
      <c r="I188" s="310">
        <f>I189+(I187-I189)/2</f>
        <v>0.97537795275590544</v>
      </c>
      <c r="J188" s="310">
        <f>J189+(J187-J189)/2</f>
        <v>0.5</v>
      </c>
      <c r="K188" s="310">
        <f>K189+(K187-K189)/2</f>
        <v>0.53543307086614167</v>
      </c>
      <c r="L188" s="310">
        <f>L189+(L187-L189)/2</f>
        <v>2.7559055118110236E-2</v>
      </c>
    </row>
    <row r="189" spans="1:13">
      <c r="A189" s="310">
        <f>A187</f>
        <v>0.21784776902887137</v>
      </c>
      <c r="B189" s="310">
        <f>E182</f>
        <v>4.7244094488188976E-2</v>
      </c>
      <c r="C189" s="310">
        <f>F182</f>
        <v>0.52755905511811019</v>
      </c>
      <c r="D189" s="310">
        <f>G182</f>
        <v>0</v>
      </c>
      <c r="E189" s="310">
        <f>H182</f>
        <v>0</v>
      </c>
      <c r="F189" s="310">
        <f>A180</f>
        <v>0.51181102362204722</v>
      </c>
      <c r="G189" s="310">
        <f>G188</f>
        <v>0.3307086614173228</v>
      </c>
      <c r="H189" s="310">
        <v>0</v>
      </c>
      <c r="I189" s="310">
        <f>I187-E182</f>
        <v>0.951755905511811</v>
      </c>
      <c r="J189" s="310">
        <f>C189</f>
        <v>0.52755905511811019</v>
      </c>
      <c r="K189" s="310">
        <f>F189</f>
        <v>0.51181102362204722</v>
      </c>
      <c r="L189" s="310">
        <f>F187</f>
        <v>5.5118110236220472E-2</v>
      </c>
    </row>
    <row r="190" spans="1:13">
      <c r="A190" s="272"/>
      <c r="B190" s="312">
        <f>CCW_1</f>
        <v>270</v>
      </c>
      <c r="C190" s="312">
        <f>IF(cells&gt;=2,CCW_2,"")</f>
        <v>270</v>
      </c>
      <c r="D190" s="312" t="str">
        <f>IF(cells&gt;=3,CCW_3,"")</f>
        <v/>
      </c>
      <c r="E190" s="312" t="str">
        <f>IF(cells&gt;=4,CCW_4,"")</f>
        <v/>
      </c>
      <c r="F190" s="312">
        <f>IF(cells&gt;=1,CCH,"")</f>
        <v>290</v>
      </c>
      <c r="H190" s="312">
        <f>EWT</f>
        <v>30</v>
      </c>
      <c r="J190" s="311">
        <f>IF(cells&gt;1,IWT,"")</f>
        <v>35</v>
      </c>
      <c r="K190" s="311">
        <f>TSH</f>
        <v>30</v>
      </c>
      <c r="L190" s="311">
        <f>BSH</f>
        <v>35</v>
      </c>
    </row>
    <row r="191" spans="1:13">
      <c r="A191" s="272"/>
      <c r="B191" s="272"/>
      <c r="C191" s="272"/>
      <c r="D191" s="272"/>
      <c r="J191" s="308" t="s">
        <v>196</v>
      </c>
    </row>
    <row r="192" spans="1:13">
      <c r="A192" s="308" t="s">
        <v>174</v>
      </c>
      <c r="B192" s="308" t="s">
        <v>151</v>
      </c>
      <c r="C192" s="308" t="s">
        <v>153</v>
      </c>
      <c r="D192" s="308" t="s">
        <v>174</v>
      </c>
      <c r="E192" s="308" t="s">
        <v>177</v>
      </c>
      <c r="J192" s="310">
        <f>C187</f>
        <v>0.952755905511811</v>
      </c>
    </row>
    <row r="193" spans="1:10">
      <c r="A193" s="310">
        <v>-0.02</v>
      </c>
      <c r="B193" s="310">
        <v>0</v>
      </c>
      <c r="C193" s="310">
        <f>D161</f>
        <v>0.999</v>
      </c>
      <c r="D193" s="310">
        <f>A194</f>
        <v>-0.06</v>
      </c>
      <c r="E193" s="310">
        <f>B193</f>
        <v>0</v>
      </c>
      <c r="F193" s="310"/>
      <c r="G193" s="310"/>
      <c r="J193" s="310">
        <f>J194+(J192-J194)/2</f>
        <v>0.4763779527559055</v>
      </c>
    </row>
    <row r="194" spans="1:10">
      <c r="A194" s="310">
        <v>-0.06</v>
      </c>
      <c r="B194" s="310">
        <v>0</v>
      </c>
      <c r="C194" s="310">
        <f>C193</f>
        <v>0.999</v>
      </c>
      <c r="D194" s="310">
        <f>D193</f>
        <v>-0.06</v>
      </c>
      <c r="E194" s="310">
        <f>(E193+E195)/2</f>
        <v>0.4995</v>
      </c>
      <c r="F194" s="310"/>
      <c r="G194" s="310"/>
      <c r="J194" s="310">
        <f>G183</f>
        <v>0</v>
      </c>
    </row>
    <row r="195" spans="1:10">
      <c r="A195" s="310">
        <v>-0.08</v>
      </c>
      <c r="B195" s="310">
        <v>0</v>
      </c>
      <c r="C195" s="310">
        <f>C194</f>
        <v>0.999</v>
      </c>
      <c r="D195" s="310">
        <f>D193</f>
        <v>-0.06</v>
      </c>
      <c r="E195" s="310">
        <f>C195</f>
        <v>0.999</v>
      </c>
      <c r="F195" s="310"/>
      <c r="G195" s="310"/>
      <c r="J195" s="311" t="str">
        <f>IF(cells&gt;2,IWT,"")</f>
        <v/>
      </c>
    </row>
    <row r="196" spans="1:10">
      <c r="A196" s="272"/>
      <c r="B196" s="272"/>
      <c r="C196" s="272"/>
      <c r="D196" s="272"/>
      <c r="E196" s="311">
        <f>B*100</f>
        <v>635</v>
      </c>
      <c r="J196" s="308" t="s">
        <v>197</v>
      </c>
    </row>
    <row r="197" spans="1:10">
      <c r="A197" s="308" t="s">
        <v>177</v>
      </c>
      <c r="B197" s="308" t="s">
        <v>152</v>
      </c>
      <c r="C197" s="308" t="s">
        <v>154</v>
      </c>
      <c r="D197" s="308" t="s">
        <v>178</v>
      </c>
      <c r="E197" s="308" t="s">
        <v>177</v>
      </c>
      <c r="F197" s="308" t="s">
        <v>174</v>
      </c>
      <c r="G197" s="308" t="s">
        <v>174</v>
      </c>
      <c r="J197" s="310">
        <f>D187</f>
        <v>0</v>
      </c>
    </row>
    <row r="198" spans="1:10">
      <c r="A198" s="310">
        <f t="shared" ref="A198:B200" si="103">A193</f>
        <v>-0.02</v>
      </c>
      <c r="B198" s="310">
        <f t="shared" si="103"/>
        <v>0</v>
      </c>
      <c r="C198" s="310">
        <f>E160</f>
        <v>0.55905511811023623</v>
      </c>
      <c r="D198" s="310">
        <f>G161</f>
        <v>0.71581889763779527</v>
      </c>
      <c r="E198" s="310">
        <f>A199</f>
        <v>-0.06</v>
      </c>
      <c r="F198" s="310">
        <f>0</f>
        <v>0</v>
      </c>
      <c r="G198" s="310">
        <f>C200</f>
        <v>0.55905511811023623</v>
      </c>
      <c r="J198" s="310">
        <f>J199+(J197-J199)/2</f>
        <v>0</v>
      </c>
    </row>
    <row r="199" spans="1:10">
      <c r="A199" s="310">
        <f t="shared" si="103"/>
        <v>-0.06</v>
      </c>
      <c r="B199" s="310">
        <f t="shared" si="103"/>
        <v>0</v>
      </c>
      <c r="C199" s="310">
        <f t="shared" ref="C199:E200" si="104">C198</f>
        <v>0.55905511811023623</v>
      </c>
      <c r="D199" s="310">
        <f t="shared" si="104"/>
        <v>0.71581889763779527</v>
      </c>
      <c r="E199" s="310">
        <f t="shared" si="104"/>
        <v>-0.06</v>
      </c>
      <c r="F199" s="310">
        <f>C198/2</f>
        <v>0.27952755905511811</v>
      </c>
      <c r="G199" s="310">
        <f>(G200+G198)/2</f>
        <v>0.63743700787401569</v>
      </c>
      <c r="J199" s="310">
        <f>H183</f>
        <v>0</v>
      </c>
    </row>
    <row r="200" spans="1:10">
      <c r="A200" s="310">
        <f t="shared" si="103"/>
        <v>-0.08</v>
      </c>
      <c r="B200" s="310">
        <f t="shared" si="103"/>
        <v>0</v>
      </c>
      <c r="C200" s="310">
        <f t="shared" si="104"/>
        <v>0.55905511811023623</v>
      </c>
      <c r="D200" s="310">
        <f t="shared" si="104"/>
        <v>0.71581889763779527</v>
      </c>
      <c r="E200" s="310">
        <f t="shared" si="104"/>
        <v>-0.06</v>
      </c>
      <c r="F200" s="310">
        <f>C200</f>
        <v>0.55905511811023623</v>
      </c>
      <c r="G200" s="310">
        <f>D198</f>
        <v>0.71581889763779527</v>
      </c>
      <c r="J200" s="311" t="str">
        <f>IF(cells&gt;3,IWT,"")</f>
        <v/>
      </c>
    </row>
    <row r="201" spans="1:10">
      <c r="A201" s="272"/>
      <c r="B201" s="272"/>
      <c r="C201" s="272"/>
      <c r="D201" s="272"/>
      <c r="F201" s="311">
        <f>(CCH+TSH+BSH)</f>
        <v>355</v>
      </c>
      <c r="G201" s="311">
        <f>VD</f>
        <v>100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Z91"/>
  <sheetViews>
    <sheetView showGridLines="0" tabSelected="1" topLeftCell="A4" zoomScale="50" zoomScaleNormal="50" workbookViewId="0">
      <selection activeCell="A4" sqref="A1:XFD1048576"/>
    </sheetView>
  </sheetViews>
  <sheetFormatPr defaultColWidth="7.140625" defaultRowHeight="12.75"/>
  <cols>
    <col min="1" max="3" width="7.140625" style="160"/>
    <col min="4" max="4" width="7.28515625" style="160" bestFit="1" customWidth="1"/>
    <col min="5" max="5" width="7.140625" style="160"/>
    <col min="6" max="8" width="7.28515625" style="160" bestFit="1" customWidth="1"/>
    <col min="9" max="9" width="7.85546875" style="160" bestFit="1" customWidth="1"/>
    <col min="10" max="13" width="7.28515625" style="160" bestFit="1" customWidth="1"/>
    <col min="14" max="20" width="7.140625" style="160"/>
    <col min="21" max="21" width="8.42578125" style="160" customWidth="1"/>
    <col min="22" max="22" width="5.5703125" style="160" customWidth="1"/>
    <col min="23" max="23" width="7.140625" style="160" customWidth="1"/>
    <col min="24" max="24" width="7.140625" style="160"/>
    <col min="25" max="25" width="8.28515625" style="160" customWidth="1"/>
    <col min="26" max="26" width="2.28515625" style="160" customWidth="1"/>
    <col min="27" max="32" width="7.140625" style="160"/>
    <col min="33" max="33" width="2" style="160" customWidth="1"/>
    <col min="34" max="34" width="7.140625" style="160"/>
    <col min="35" max="35" width="7.7109375" style="160" bestFit="1" customWidth="1"/>
    <col min="36" max="36" width="8.7109375" style="160" bestFit="1" customWidth="1"/>
    <col min="37" max="37" width="7.5703125" style="160" bestFit="1" customWidth="1"/>
    <col min="38" max="38" width="7.7109375" style="160" bestFit="1" customWidth="1"/>
    <col min="39" max="39" width="8.7109375" style="160" bestFit="1" customWidth="1"/>
    <col min="40" max="40" width="7.5703125" style="160" bestFit="1" customWidth="1"/>
    <col min="41" max="41" width="8.5703125" style="160" bestFit="1" customWidth="1"/>
    <col min="42" max="43" width="7.5703125" style="160" bestFit="1" customWidth="1"/>
    <col min="44" max="45" width="7.140625" style="160"/>
    <col min="46" max="46" width="9.140625" style="160" customWidth="1"/>
    <col min="47" max="47" width="7.85546875" style="160" customWidth="1"/>
    <col min="48" max="48" width="8.5703125" style="160" customWidth="1"/>
    <col min="49" max="49" width="10.28515625" style="160" customWidth="1"/>
    <col min="50" max="50" width="8.140625" style="160" customWidth="1"/>
    <col min="51" max="51" width="7.42578125" style="169" customWidth="1"/>
    <col min="52" max="52" width="8.42578125" style="160" customWidth="1"/>
    <col min="53" max="16384" width="7.140625" style="160"/>
  </cols>
  <sheetData>
    <row r="1" spans="1:51" s="149" customFormat="1">
      <c r="D1" s="150" t="s">
        <v>39</v>
      </c>
      <c r="E1" s="150" t="s">
        <v>54</v>
      </c>
      <c r="F1" s="150" t="s">
        <v>40</v>
      </c>
      <c r="G1" s="150" t="s">
        <v>56</v>
      </c>
      <c r="H1" s="150" t="s">
        <v>62</v>
      </c>
      <c r="I1" s="151" t="s">
        <v>57</v>
      </c>
      <c r="J1" s="152" t="s">
        <v>58</v>
      </c>
      <c r="K1" s="153" t="s">
        <v>59</v>
      </c>
      <c r="L1" s="154" t="s">
        <v>60</v>
      </c>
      <c r="M1" s="155" t="s">
        <v>61</v>
      </c>
      <c r="O1" s="156" t="s">
        <v>133</v>
      </c>
      <c r="P1" s="157" t="s">
        <v>91</v>
      </c>
      <c r="Q1" s="158" t="s">
        <v>92</v>
      </c>
      <c r="R1" s="158" t="s">
        <v>93</v>
      </c>
      <c r="S1" s="158" t="s">
        <v>94</v>
      </c>
      <c r="T1" s="158" t="s">
        <v>95</v>
      </c>
      <c r="U1" s="159" t="s">
        <v>96</v>
      </c>
      <c r="V1" s="160"/>
      <c r="W1" s="150" t="s">
        <v>136</v>
      </c>
      <c r="X1" s="161" t="s">
        <v>138</v>
      </c>
      <c r="Y1" s="150" t="s">
        <v>137</v>
      </c>
      <c r="AA1" s="162" t="s">
        <v>142</v>
      </c>
      <c r="AB1" s="160"/>
      <c r="AC1" s="160"/>
      <c r="AD1" s="160"/>
      <c r="AE1" s="160"/>
      <c r="AF1" s="160"/>
      <c r="AH1" s="163">
        <v>1</v>
      </c>
      <c r="AI1" s="164">
        <f>AH2</f>
        <v>0</v>
      </c>
      <c r="AJ1" s="165">
        <f>AH3</f>
        <v>0</v>
      </c>
      <c r="AK1" s="165">
        <f>AH4</f>
        <v>1</v>
      </c>
      <c r="AL1" s="165">
        <f>AH5</f>
        <v>2</v>
      </c>
      <c r="AM1" s="165">
        <f>AH6</f>
        <v>3</v>
      </c>
      <c r="AN1" s="166">
        <f>AH7</f>
        <v>4</v>
      </c>
      <c r="AO1" s="167" t="str">
        <f>"D"&amp;AH1</f>
        <v>D1</v>
      </c>
      <c r="AP1" s="167" t="str">
        <f>"f"&amp;AH1</f>
        <v>f1</v>
      </c>
      <c r="AQ1" s="167" t="str">
        <f>"P"&amp;AH1</f>
        <v>P1</v>
      </c>
      <c r="AS1" s="160"/>
      <c r="AT1" s="160"/>
      <c r="AU1" s="168"/>
      <c r="AV1" s="160"/>
      <c r="AW1" s="160"/>
      <c r="AX1" s="168"/>
      <c r="AY1" s="169"/>
    </row>
    <row r="2" spans="1:51">
      <c r="A2" s="150" t="s">
        <v>12</v>
      </c>
      <c r="B2" s="150">
        <f>cells</f>
        <v>2</v>
      </c>
      <c r="D2" s="170">
        <v>1</v>
      </c>
      <c r="E2" s="171" t="s">
        <v>55</v>
      </c>
      <c r="F2" s="172">
        <f>Hi</f>
        <v>3.2250000000000001</v>
      </c>
      <c r="G2" s="173">
        <f>(EWT/100)^3/12</f>
        <v>2.2499999999999998E-3</v>
      </c>
      <c r="H2" s="174">
        <f>EWT/100</f>
        <v>0.3</v>
      </c>
      <c r="I2" s="171">
        <f t="shared" ref="I2:I14" si="0">H2*Ec/F2</f>
        <v>2604.6511627906975</v>
      </c>
      <c r="J2" s="171">
        <f>12*Ec*G2/F2^3</f>
        <v>22.53889594626888</v>
      </c>
      <c r="K2" s="171">
        <f>6*Ec*G2/F2^2</f>
        <v>36.343969713358568</v>
      </c>
      <c r="L2" s="171">
        <f t="shared" ref="L2:L14" si="1">4*Ec*G2/F2</f>
        <v>78.139534883720913</v>
      </c>
      <c r="M2" s="171">
        <f t="shared" ref="M2:M14" si="2">2*Ec*G2/F2</f>
        <v>39.069767441860456</v>
      </c>
      <c r="N2" s="160">
        <v>1</v>
      </c>
      <c r="O2" s="170">
        <v>1</v>
      </c>
      <c r="P2" s="175">
        <v>0</v>
      </c>
      <c r="Q2" s="175">
        <f>IF(cells&gt;=N2,WORKS!M2,0)</f>
        <v>37.795208333333328</v>
      </c>
      <c r="R2" s="176">
        <f>IF(cells&gt;=N2,WORKS!N2,0)</f>
        <v>18.451479166666665</v>
      </c>
      <c r="S2" s="175">
        <v>0</v>
      </c>
      <c r="T2" s="175">
        <f>IF(cells&gt;=N2,WORKS!P2,0)</f>
        <v>23.927708333333328</v>
      </c>
      <c r="U2" s="171">
        <f>IF(cells&gt;=N2,WORKS!Q2,0)</f>
        <v>-14.724588541666662</v>
      </c>
      <c r="V2" s="177"/>
      <c r="W2" s="178">
        <v>1</v>
      </c>
      <c r="X2" s="177">
        <f t="shared" ref="X2:X25" si="3">-SUMIF($P$30:$U$42,W2,$P$16:$U$28)</f>
        <v>23.224313868383639</v>
      </c>
      <c r="Y2" s="177">
        <f t="array" ref="Y2:Y25">IF(cells=1,MMULT(MINVERSE(Kmatr1),fmat1),IF(cells=2,MMULT(MINVERSE(Kmatr2),fmat2),IF(cells=3,MMULT(MINVERSE(Kmatr3),fmat3),MMULT(MINVERSE(Kmatr4),fmat4))))</f>
        <v>0.13113944995330251</v>
      </c>
      <c r="AA2" s="156">
        <f t="shared" ref="AA2:AF7" si="4">$AH2*1000+AI$1</f>
        <v>0</v>
      </c>
      <c r="AB2" s="179">
        <f t="shared" si="4"/>
        <v>0</v>
      </c>
      <c r="AC2" s="179">
        <f t="shared" si="4"/>
        <v>1</v>
      </c>
      <c r="AD2" s="179">
        <f t="shared" si="4"/>
        <v>2</v>
      </c>
      <c r="AE2" s="179">
        <f t="shared" si="4"/>
        <v>3</v>
      </c>
      <c r="AF2" s="180">
        <f t="shared" si="4"/>
        <v>4</v>
      </c>
      <c r="AH2" s="181">
        <v>0</v>
      </c>
      <c r="AI2" s="156">
        <f>J2</f>
        <v>22.53889594626888</v>
      </c>
      <c r="AJ2" s="179">
        <v>0</v>
      </c>
      <c r="AK2" s="179">
        <f>-K2</f>
        <v>-36.343969713358568</v>
      </c>
      <c r="AL2" s="179">
        <f>-AI2</f>
        <v>-22.53889594626888</v>
      </c>
      <c r="AM2" s="179">
        <v>0</v>
      </c>
      <c r="AN2" s="180">
        <f>AK2</f>
        <v>-36.343969713358568</v>
      </c>
      <c r="AO2" s="182">
        <f t="shared" ref="AO2:AO7" si="5">IF(ISNUMBER(VLOOKUP(AH2,$W$2:$Y$25,3,FALSE)),VLOOKUP(AH2,$W$2:$Y$25,3,FALSE),0)</f>
        <v>0</v>
      </c>
      <c r="AP2" s="182">
        <f>P16</f>
        <v>-37.795208333333328</v>
      </c>
      <c r="AQ2" s="182">
        <f t="array" ref="AQ2:AQ7">MMULT(AI2:AN7,AO2:AO7)+AP2:AP7</f>
        <v>-38.53538356775482</v>
      </c>
      <c r="AT2" s="169"/>
      <c r="AV2" s="169"/>
      <c r="AW2" s="168"/>
      <c r="AX2" s="168"/>
    </row>
    <row r="3" spans="1:51">
      <c r="A3" s="167" t="s">
        <v>34</v>
      </c>
      <c r="B3" s="167">
        <f>((EWT+IF(cells&gt;1,IWT,EWT))/2+CCW_1)/100</f>
        <v>3.0249999999999999</v>
      </c>
      <c r="D3" s="183">
        <v>2</v>
      </c>
      <c r="E3" s="184" t="s">
        <v>42</v>
      </c>
      <c r="F3" s="185">
        <f>L_1</f>
        <v>3.0249999999999999</v>
      </c>
      <c r="G3" s="186">
        <f>(BSH/100)^3/12</f>
        <v>3.5729166666666656E-3</v>
      </c>
      <c r="H3" s="187">
        <f>BSH/100</f>
        <v>0.35</v>
      </c>
      <c r="I3" s="184">
        <f t="shared" si="0"/>
        <v>3239.6694214876034</v>
      </c>
      <c r="J3" s="184">
        <f t="shared" ref="J3:J14" si="6">12*Ec*G3/F3^3</f>
        <v>43.369660993891813</v>
      </c>
      <c r="K3" s="184">
        <f>6*Ec*G3/F3^2</f>
        <v>65.59661225326137</v>
      </c>
      <c r="L3" s="184">
        <f t="shared" si="1"/>
        <v>132.28650137741045</v>
      </c>
      <c r="M3" s="184">
        <f t="shared" si="2"/>
        <v>66.143250688705223</v>
      </c>
      <c r="N3" s="160">
        <v>1</v>
      </c>
      <c r="O3" s="188">
        <v>2</v>
      </c>
      <c r="P3" s="189">
        <v>0</v>
      </c>
      <c r="Q3" s="189">
        <f>IF(cells&gt;=N3,WORKS!M3,0)</f>
        <v>-82.662729986876641</v>
      </c>
      <c r="R3" s="190">
        <f>IF(cells&gt;=N3,WORKS!N3,0)</f>
        <v>-41.675793035050305</v>
      </c>
      <c r="S3" s="189">
        <v>0</v>
      </c>
      <c r="T3" s="189">
        <f>IF(cells&gt;=N3,WORKS!P3,0)</f>
        <v>-82.662729986876641</v>
      </c>
      <c r="U3" s="189">
        <f>IF(cells&gt;=N3,WORKS!Q3,0)</f>
        <v>41.675793035050305</v>
      </c>
      <c r="V3" s="177"/>
      <c r="W3" s="178">
        <v>2</v>
      </c>
      <c r="X3" s="177">
        <f t="shared" si="3"/>
        <v>23.927708333333328</v>
      </c>
      <c r="Y3" s="177">
        <v>-3.5445782038317636E-3</v>
      </c>
      <c r="AA3" s="178">
        <f t="shared" si="4"/>
        <v>0</v>
      </c>
      <c r="AB3" s="191">
        <f t="shared" si="4"/>
        <v>0</v>
      </c>
      <c r="AC3" s="191">
        <f t="shared" si="4"/>
        <v>1</v>
      </c>
      <c r="AD3" s="191">
        <f t="shared" si="4"/>
        <v>2</v>
      </c>
      <c r="AE3" s="191">
        <f t="shared" si="4"/>
        <v>3</v>
      </c>
      <c r="AF3" s="192">
        <f t="shared" si="4"/>
        <v>4</v>
      </c>
      <c r="AH3" s="193">
        <v>0</v>
      </c>
      <c r="AI3" s="178">
        <v>0</v>
      </c>
      <c r="AJ3" s="191">
        <f>I2</f>
        <v>2604.6511627906975</v>
      </c>
      <c r="AK3" s="191">
        <v>0</v>
      </c>
      <c r="AL3" s="191">
        <v>0</v>
      </c>
      <c r="AM3" s="191">
        <f>-AJ3</f>
        <v>-2604.6511627906975</v>
      </c>
      <c r="AN3" s="192">
        <v>0</v>
      </c>
      <c r="AO3" s="177">
        <f t="shared" si="5"/>
        <v>0</v>
      </c>
      <c r="AP3" s="177">
        <f>Q16</f>
        <v>0</v>
      </c>
      <c r="AQ3" s="177">
        <v>48.568396117186133</v>
      </c>
      <c r="AT3" s="169"/>
      <c r="AV3" s="169"/>
      <c r="AW3" s="168"/>
      <c r="AX3" s="168"/>
    </row>
    <row r="4" spans="1:51">
      <c r="A4" s="167" t="s">
        <v>35</v>
      </c>
      <c r="B4" s="167">
        <f>(IF(cells&gt;=2,(IWT+IF(cells=2,EWT,IWT))/2+CCW_2,0))/100</f>
        <v>3.0249999999999999</v>
      </c>
      <c r="D4" s="183">
        <v>3</v>
      </c>
      <c r="E4" s="184" t="s">
        <v>43</v>
      </c>
      <c r="F4" s="185">
        <f>L_1</f>
        <v>3.0249999999999999</v>
      </c>
      <c r="G4" s="186">
        <f>(TSH/100)^3/12</f>
        <v>2.2499999999999998E-3</v>
      </c>
      <c r="H4" s="187">
        <f>TSH/100</f>
        <v>0.3</v>
      </c>
      <c r="I4" s="184">
        <f>H4*Ec/F4</f>
        <v>2776.8595041322315</v>
      </c>
      <c r="J4" s="184">
        <f t="shared" si="6"/>
        <v>27.311506631721965</v>
      </c>
      <c r="K4" s="184">
        <f t="shared" ref="K4:K14" si="7">6*Ec*G4/F4^2</f>
        <v>41.308653780479467</v>
      </c>
      <c r="L4" s="184">
        <f t="shared" si="1"/>
        <v>83.305785123966942</v>
      </c>
      <c r="M4" s="184">
        <f t="shared" si="2"/>
        <v>41.652892561983471</v>
      </c>
      <c r="N4" s="160">
        <v>1</v>
      </c>
      <c r="O4" s="194">
        <v>3</v>
      </c>
      <c r="P4" s="195">
        <v>0</v>
      </c>
      <c r="Q4" s="195">
        <f>IF(cells&gt;=N4,WORKS!M4,0)</f>
        <v>52.546711286089234</v>
      </c>
      <c r="R4" s="196">
        <f>IF(cells&gt;=N4,WORKS!N4,0)</f>
        <v>26.492300273403323</v>
      </c>
      <c r="S4" s="195">
        <v>0</v>
      </c>
      <c r="T4" s="195">
        <f>IF(cells&gt;=N4,WORKS!P4,0)</f>
        <v>52.546711286089234</v>
      </c>
      <c r="U4" s="195">
        <f>IF(cells&gt;=N4,WORKS!Q4,0)</f>
        <v>-26.492300273403323</v>
      </c>
      <c r="V4" s="177"/>
      <c r="W4" s="178">
        <v>3</v>
      </c>
      <c r="X4" s="177">
        <f t="shared" si="3"/>
        <v>-52.546711286089234</v>
      </c>
      <c r="Y4" s="177">
        <v>-1.8646794937848248E-2</v>
      </c>
      <c r="AA4" s="178">
        <f t="shared" si="4"/>
        <v>1000</v>
      </c>
      <c r="AB4" s="191">
        <f t="shared" si="4"/>
        <v>1000</v>
      </c>
      <c r="AC4" s="191">
        <f t="shared" si="4"/>
        <v>1001</v>
      </c>
      <c r="AD4" s="191">
        <f t="shared" si="4"/>
        <v>1002</v>
      </c>
      <c r="AE4" s="191">
        <f t="shared" si="4"/>
        <v>1003</v>
      </c>
      <c r="AF4" s="192">
        <f t="shared" si="4"/>
        <v>1004</v>
      </c>
      <c r="AH4" s="193">
        <f>W2</f>
        <v>1</v>
      </c>
      <c r="AI4" s="178">
        <f>AK2</f>
        <v>-36.343969713358568</v>
      </c>
      <c r="AJ4" s="191">
        <v>0</v>
      </c>
      <c r="AK4" s="191">
        <f>L2</f>
        <v>78.139534883720913</v>
      </c>
      <c r="AL4" s="191">
        <f>-AK2</f>
        <v>36.343969713358568</v>
      </c>
      <c r="AM4" s="191">
        <v>0</v>
      </c>
      <c r="AN4" s="192">
        <f>M2</f>
        <v>39.069767441860456</v>
      </c>
      <c r="AO4" s="177">
        <f t="shared" si="5"/>
        <v>0.13113944995330251</v>
      </c>
      <c r="AP4" s="177">
        <f>R16</f>
        <v>18.451479166666665</v>
      </c>
      <c r="AQ4" s="177">
        <v>24.327814008169902</v>
      </c>
      <c r="AT4" s="169"/>
      <c r="AV4" s="169"/>
      <c r="AW4" s="168"/>
      <c r="AX4" s="197"/>
      <c r="AY4" s="198"/>
    </row>
    <row r="5" spans="1:51">
      <c r="A5" s="167" t="s">
        <v>36</v>
      </c>
      <c r="B5" s="167">
        <f>(IF(cells&gt;=3,(IWT+IF(cells=3,EWT,IWT))/2+CCW_3,0))/100</f>
        <v>0</v>
      </c>
      <c r="D5" s="170">
        <v>4</v>
      </c>
      <c r="E5" s="171" t="s">
        <v>44</v>
      </c>
      <c r="F5" s="172">
        <f>Hi</f>
        <v>3.2250000000000001</v>
      </c>
      <c r="G5" s="173">
        <f>(IF(cells=1,EWT,IWT)/100)^3/12</f>
        <v>3.5729166666666656E-3</v>
      </c>
      <c r="H5" s="174">
        <f>(IF(cells=1,EWT,IWT)/100)</f>
        <v>0.35</v>
      </c>
      <c r="I5" s="171">
        <f t="shared" si="0"/>
        <v>3038.7596899224804</v>
      </c>
      <c r="J5" s="171">
        <f t="shared" si="6"/>
        <v>35.790931988751041</v>
      </c>
      <c r="K5" s="171">
        <f t="shared" si="7"/>
        <v>57.712877831861043</v>
      </c>
      <c r="L5" s="171">
        <f t="shared" si="1"/>
        <v>124.08268733850126</v>
      </c>
      <c r="M5" s="171">
        <f t="shared" si="2"/>
        <v>62.041343669250629</v>
      </c>
      <c r="N5" s="160">
        <v>1</v>
      </c>
      <c r="O5" s="199">
        <v>4</v>
      </c>
      <c r="P5" s="175">
        <v>0</v>
      </c>
      <c r="Q5" s="175">
        <f>IF(cells&gt;=N5,WORKS!M5,0)</f>
        <v>0</v>
      </c>
      <c r="R5" s="176">
        <f>IF(cells&gt;=N5,WORKS!N5,0)</f>
        <v>0</v>
      </c>
      <c r="S5" s="175">
        <v>0</v>
      </c>
      <c r="T5" s="175">
        <f>IF(cells&gt;=N5,WORKS!P5,0)</f>
        <v>0</v>
      </c>
      <c r="U5" s="175">
        <f>IF(cells&gt;=N5,WORKS!Q5,0)</f>
        <v>0</v>
      </c>
      <c r="V5" s="177"/>
      <c r="W5" s="178">
        <v>4</v>
      </c>
      <c r="X5" s="177">
        <f t="shared" si="3"/>
        <v>-11.767711731736661</v>
      </c>
      <c r="Y5" s="177">
        <v>-0.10857542846091035</v>
      </c>
      <c r="AA5" s="178">
        <f t="shared" si="4"/>
        <v>2000</v>
      </c>
      <c r="AB5" s="191">
        <f t="shared" si="4"/>
        <v>2000</v>
      </c>
      <c r="AC5" s="191">
        <f t="shared" si="4"/>
        <v>2001</v>
      </c>
      <c r="AD5" s="191">
        <f t="shared" si="4"/>
        <v>2002</v>
      </c>
      <c r="AE5" s="191">
        <f t="shared" si="4"/>
        <v>2003</v>
      </c>
      <c r="AF5" s="192">
        <f t="shared" si="4"/>
        <v>2004</v>
      </c>
      <c r="AH5" s="193">
        <f>W3</f>
        <v>2</v>
      </c>
      <c r="AI5" s="178">
        <f>-AI2</f>
        <v>-22.53889594626888</v>
      </c>
      <c r="AJ5" s="191">
        <v>0</v>
      </c>
      <c r="AK5" s="191">
        <f>-AK2</f>
        <v>36.343969713358568</v>
      </c>
      <c r="AL5" s="191">
        <f>AI2</f>
        <v>22.53889594626888</v>
      </c>
      <c r="AM5" s="191">
        <v>0</v>
      </c>
      <c r="AN5" s="192">
        <f>-AK2</f>
        <v>36.343969713358568</v>
      </c>
      <c r="AO5" s="177">
        <f t="shared" si="5"/>
        <v>-3.5445782038317636E-3</v>
      </c>
      <c r="AP5" s="177">
        <f>S16</f>
        <v>-23.927708333333328</v>
      </c>
      <c r="AQ5" s="177">
        <v>-23.187533098911832</v>
      </c>
      <c r="AT5" s="169"/>
      <c r="AV5" s="169"/>
      <c r="AW5" s="168"/>
      <c r="AX5" s="197"/>
      <c r="AY5" s="198"/>
    </row>
    <row r="6" spans="1:51">
      <c r="A6" s="167" t="s">
        <v>37</v>
      </c>
      <c r="B6" s="167">
        <f>(IF(cells&gt;=4,(IWT+IF(cells=4,EWT,IWT))/2+CCW_4,0))/100</f>
        <v>0</v>
      </c>
      <c r="D6" s="183">
        <v>5</v>
      </c>
      <c r="E6" s="184" t="s">
        <v>45</v>
      </c>
      <c r="F6" s="185">
        <f>IF(cells&gt;=2,L_2,L_1)</f>
        <v>3.0249999999999999</v>
      </c>
      <c r="G6" s="186">
        <f>(BSH/100)^3/12</f>
        <v>3.5729166666666656E-3</v>
      </c>
      <c r="H6" s="187">
        <f>(BSH/100)</f>
        <v>0.35</v>
      </c>
      <c r="I6" s="184">
        <f t="shared" si="0"/>
        <v>3239.6694214876034</v>
      </c>
      <c r="J6" s="184">
        <f t="shared" si="6"/>
        <v>43.369660993891813</v>
      </c>
      <c r="K6" s="184">
        <f t="shared" si="7"/>
        <v>65.59661225326137</v>
      </c>
      <c r="L6" s="184">
        <f t="shared" si="1"/>
        <v>132.28650137741045</v>
      </c>
      <c r="M6" s="184">
        <f t="shared" si="2"/>
        <v>66.143250688705223</v>
      </c>
      <c r="N6" s="160">
        <v>2</v>
      </c>
      <c r="O6" s="188">
        <v>5</v>
      </c>
      <c r="P6" s="189">
        <v>0</v>
      </c>
      <c r="Q6" s="189">
        <f>IF(cells&gt;=N6,WORKS!M6,0)</f>
        <v>-82.662729986876641</v>
      </c>
      <c r="R6" s="190">
        <f>IF(cells&gt;=N6,WORKS!N6,0)</f>
        <v>-41.675793035050305</v>
      </c>
      <c r="S6" s="189">
        <v>0</v>
      </c>
      <c r="T6" s="189">
        <f>IF(cells&gt;=N6,WORKS!P6,0)</f>
        <v>-82.662729986876641</v>
      </c>
      <c r="U6" s="189">
        <f>IF(cells&gt;=N6,WORKS!Q6,0)</f>
        <v>41.675793035050305</v>
      </c>
      <c r="V6" s="177"/>
      <c r="W6" s="178">
        <v>5</v>
      </c>
      <c r="X6" s="177">
        <f t="shared" si="3"/>
        <v>0</v>
      </c>
      <c r="Y6" s="177">
        <v>-1.1894850540046766E-2</v>
      </c>
      <c r="AA6" s="178">
        <f t="shared" si="4"/>
        <v>3000</v>
      </c>
      <c r="AB6" s="191">
        <f t="shared" si="4"/>
        <v>3000</v>
      </c>
      <c r="AC6" s="191">
        <f t="shared" si="4"/>
        <v>3001</v>
      </c>
      <c r="AD6" s="191">
        <f t="shared" si="4"/>
        <v>3002</v>
      </c>
      <c r="AE6" s="191">
        <f t="shared" si="4"/>
        <v>3003</v>
      </c>
      <c r="AF6" s="192">
        <f t="shared" si="4"/>
        <v>3004</v>
      </c>
      <c r="AH6" s="193">
        <f>W4</f>
        <v>3</v>
      </c>
      <c r="AI6" s="178">
        <v>0</v>
      </c>
      <c r="AJ6" s="191">
        <f>-AJ3</f>
        <v>-2604.6511627906975</v>
      </c>
      <c r="AK6" s="191">
        <v>0</v>
      </c>
      <c r="AL6" s="191">
        <v>0</v>
      </c>
      <c r="AM6" s="191">
        <f>AJ3</f>
        <v>2604.6511627906975</v>
      </c>
      <c r="AN6" s="192">
        <v>0</v>
      </c>
      <c r="AO6" s="177">
        <f t="shared" si="5"/>
        <v>-1.8646794937848248E-2</v>
      </c>
      <c r="AP6" s="177">
        <f>T16</f>
        <v>0</v>
      </c>
      <c r="AQ6" s="177">
        <v>-48.568396117186133</v>
      </c>
      <c r="AT6" s="169"/>
      <c r="AV6" s="169"/>
      <c r="AW6" s="168"/>
      <c r="AX6" s="200"/>
      <c r="AY6" s="201"/>
    </row>
    <row r="7" spans="1:51">
      <c r="A7" s="167" t="s">
        <v>139</v>
      </c>
      <c r="B7" s="167">
        <f>((TSH+BSH)/2+CCH)/100</f>
        <v>3.2250000000000001</v>
      </c>
      <c r="D7" s="183">
        <v>6</v>
      </c>
      <c r="E7" s="184" t="s">
        <v>46</v>
      </c>
      <c r="F7" s="185">
        <f>IF(cells&gt;=2,L_2,L_1)</f>
        <v>3.0249999999999999</v>
      </c>
      <c r="G7" s="186">
        <f>(TSH/100)^3/12</f>
        <v>2.2499999999999998E-3</v>
      </c>
      <c r="H7" s="187">
        <f>(TSH/100)</f>
        <v>0.3</v>
      </c>
      <c r="I7" s="184">
        <f t="shared" si="0"/>
        <v>2776.8595041322315</v>
      </c>
      <c r="J7" s="184">
        <f t="shared" si="6"/>
        <v>27.311506631721965</v>
      </c>
      <c r="K7" s="184">
        <f t="shared" si="7"/>
        <v>41.308653780479467</v>
      </c>
      <c r="L7" s="184">
        <f t="shared" si="1"/>
        <v>83.305785123966942</v>
      </c>
      <c r="M7" s="184">
        <f t="shared" si="2"/>
        <v>41.652892561983471</v>
      </c>
      <c r="N7" s="160">
        <v>2</v>
      </c>
      <c r="O7" s="194">
        <v>6</v>
      </c>
      <c r="P7" s="195">
        <v>0</v>
      </c>
      <c r="Q7" s="195">
        <f>IF(cells&gt;=N7,WORKS!M7,0)</f>
        <v>52.546711286089234</v>
      </c>
      <c r="R7" s="196">
        <f>IF(cells&gt;=N7,WORKS!N7,0)</f>
        <v>26.492300273403323</v>
      </c>
      <c r="S7" s="195">
        <v>0</v>
      </c>
      <c r="T7" s="195">
        <f>IF(cells&gt;=N7,WORKS!P7,0)</f>
        <v>52.546711286089234</v>
      </c>
      <c r="U7" s="195">
        <f>IF(cells&gt;=N7,WORKS!Q7,0)</f>
        <v>-26.492300273403323</v>
      </c>
      <c r="V7" s="177"/>
      <c r="W7" s="178">
        <v>6</v>
      </c>
      <c r="X7" s="177">
        <f t="shared" si="3"/>
        <v>0</v>
      </c>
      <c r="Y7" s="177">
        <v>2.9490299091605721E-17</v>
      </c>
      <c r="AA7" s="178">
        <f t="shared" si="4"/>
        <v>4000</v>
      </c>
      <c r="AB7" s="191">
        <f t="shared" si="4"/>
        <v>4000</v>
      </c>
      <c r="AC7" s="191">
        <f t="shared" si="4"/>
        <v>4001</v>
      </c>
      <c r="AD7" s="191">
        <f t="shared" si="4"/>
        <v>4002</v>
      </c>
      <c r="AE7" s="191">
        <f t="shared" si="4"/>
        <v>4003</v>
      </c>
      <c r="AF7" s="192">
        <f t="shared" si="4"/>
        <v>4004</v>
      </c>
      <c r="AH7" s="202">
        <f>W5</f>
        <v>4</v>
      </c>
      <c r="AI7" s="203">
        <f>AK2</f>
        <v>-36.343969713358568</v>
      </c>
      <c r="AJ7" s="204">
        <v>0</v>
      </c>
      <c r="AK7" s="204">
        <f>AN4</f>
        <v>39.069767441860456</v>
      </c>
      <c r="AL7" s="204">
        <f>-AK2</f>
        <v>36.343969713358568</v>
      </c>
      <c r="AM7" s="204">
        <v>0</v>
      </c>
      <c r="AN7" s="205">
        <f>AK4</f>
        <v>78.139534883720913</v>
      </c>
      <c r="AO7" s="206">
        <f t="shared" si="5"/>
        <v>-0.10857542846091035</v>
      </c>
      <c r="AP7" s="206">
        <f>U16</f>
        <v>-14.724588541666662</v>
      </c>
      <c r="AQ7" s="206">
        <v>-18.213858252160577</v>
      </c>
      <c r="AT7" s="169"/>
      <c r="AV7" s="169"/>
      <c r="AW7" s="168"/>
      <c r="AX7" s="200"/>
      <c r="AY7" s="201"/>
    </row>
    <row r="8" spans="1:51">
      <c r="A8" s="167" t="s">
        <v>70</v>
      </c>
      <c r="B8" s="167">
        <f>SUM(B3:B6)+EWT/100</f>
        <v>6.35</v>
      </c>
      <c r="D8" s="170">
        <v>7</v>
      </c>
      <c r="E8" s="171" t="s">
        <v>47</v>
      </c>
      <c r="F8" s="172">
        <f>Hi</f>
        <v>3.2250000000000001</v>
      </c>
      <c r="G8" s="173">
        <f>(IF(cells=2,EWT,IWT)/100)^3/12</f>
        <v>2.2499999999999998E-3</v>
      </c>
      <c r="H8" s="174">
        <f>(IF(cells=2,EWT,IWT)/100)</f>
        <v>0.3</v>
      </c>
      <c r="I8" s="171">
        <f t="shared" si="0"/>
        <v>2604.6511627906975</v>
      </c>
      <c r="J8" s="171">
        <f t="shared" si="6"/>
        <v>22.53889594626888</v>
      </c>
      <c r="K8" s="171">
        <f t="shared" si="7"/>
        <v>36.343969713358568</v>
      </c>
      <c r="L8" s="171">
        <f t="shared" si="1"/>
        <v>78.139534883720913</v>
      </c>
      <c r="M8" s="171">
        <f t="shared" si="2"/>
        <v>39.069767441860456</v>
      </c>
      <c r="N8" s="160">
        <v>2</v>
      </c>
      <c r="O8" s="199">
        <v>7</v>
      </c>
      <c r="P8" s="175">
        <v>0</v>
      </c>
      <c r="Q8" s="175">
        <f>IF(cells&gt;=N8,WORKS!M8,0)</f>
        <v>-37.795208333333328</v>
      </c>
      <c r="R8" s="176">
        <f>IF(cells&gt;=N8,WORKS!N8,0)</f>
        <v>-18.451479166666665</v>
      </c>
      <c r="S8" s="175">
        <v>0</v>
      </c>
      <c r="T8" s="175">
        <f>IF(cells&gt;=N8,WORKS!P8,0)</f>
        <v>-23.927708333333328</v>
      </c>
      <c r="U8" s="175">
        <f>IF(cells&gt;=N8,WORKS!Q8,0)</f>
        <v>14.724588541666662</v>
      </c>
      <c r="V8" s="177"/>
      <c r="W8" s="178">
        <v>7</v>
      </c>
      <c r="X8" s="177">
        <f t="shared" si="3"/>
        <v>0</v>
      </c>
      <c r="Y8" s="177">
        <v>-1.1894850540046988E-2</v>
      </c>
      <c r="AA8" s="178"/>
      <c r="AB8" s="191"/>
      <c r="AC8" s="191"/>
      <c r="AD8" s="191"/>
      <c r="AE8" s="191"/>
      <c r="AF8" s="192"/>
      <c r="AH8" s="163">
        <v>2</v>
      </c>
      <c r="AI8" s="164">
        <f>AH9</f>
        <v>0</v>
      </c>
      <c r="AJ8" s="165">
        <f>AH10</f>
        <v>0</v>
      </c>
      <c r="AK8" s="165">
        <f>AH11</f>
        <v>1</v>
      </c>
      <c r="AL8" s="165">
        <f>AH12</f>
        <v>5</v>
      </c>
      <c r="AM8" s="165">
        <f>AH13</f>
        <v>0</v>
      </c>
      <c r="AN8" s="166">
        <f>AH14</f>
        <v>6</v>
      </c>
      <c r="AO8" s="167" t="str">
        <f>"D"&amp;AH8</f>
        <v>D2</v>
      </c>
      <c r="AP8" s="167" t="str">
        <f>"f"&amp;AH8</f>
        <v>f2</v>
      </c>
      <c r="AQ8" s="167" t="str">
        <f>"P"&amp;AH8</f>
        <v>P2</v>
      </c>
      <c r="AT8" s="169"/>
      <c r="AV8" s="169"/>
      <c r="AW8" s="168"/>
      <c r="AX8" s="207"/>
      <c r="AY8" s="208"/>
    </row>
    <row r="9" spans="1:51">
      <c r="A9" s="167" t="s">
        <v>38</v>
      </c>
      <c r="B9" s="167">
        <f>Hi</f>
        <v>3.2250000000000001</v>
      </c>
      <c r="D9" s="183">
        <v>8</v>
      </c>
      <c r="E9" s="184" t="s">
        <v>48</v>
      </c>
      <c r="F9" s="185">
        <f>IF(cells&gt;=3,L_3,L_1)</f>
        <v>3.0249999999999999</v>
      </c>
      <c r="G9" s="186">
        <f>(BSH/100)^3/12</f>
        <v>3.5729166666666656E-3</v>
      </c>
      <c r="H9" s="187">
        <f>(BSH/100)</f>
        <v>0.35</v>
      </c>
      <c r="I9" s="184">
        <f t="shared" si="0"/>
        <v>3239.6694214876034</v>
      </c>
      <c r="J9" s="184">
        <f t="shared" si="6"/>
        <v>43.369660993891813</v>
      </c>
      <c r="K9" s="184">
        <f t="shared" si="7"/>
        <v>65.59661225326137</v>
      </c>
      <c r="L9" s="184">
        <f t="shared" si="1"/>
        <v>132.28650137741045</v>
      </c>
      <c r="M9" s="184">
        <f t="shared" si="2"/>
        <v>66.143250688705223</v>
      </c>
      <c r="N9" s="160">
        <v>3</v>
      </c>
      <c r="O9" s="188">
        <v>8</v>
      </c>
      <c r="P9" s="189">
        <v>0</v>
      </c>
      <c r="Q9" s="189">
        <f>IF(cells&gt;=N9,WORKS!M9,0)</f>
        <v>0</v>
      </c>
      <c r="R9" s="190">
        <f>IF(cells&gt;=N9,WORKS!N9,0)</f>
        <v>0</v>
      </c>
      <c r="S9" s="189">
        <v>0</v>
      </c>
      <c r="T9" s="189">
        <f>IF(cells&gt;=N9,WORKS!P9,0)</f>
        <v>0</v>
      </c>
      <c r="U9" s="189">
        <f>IF(cells&gt;=N9,WORKS!Q9,0)</f>
        <v>0</v>
      </c>
      <c r="V9" s="177"/>
      <c r="W9" s="178">
        <v>8</v>
      </c>
      <c r="X9" s="177">
        <f t="shared" si="3"/>
        <v>-105.09342257217847</v>
      </c>
      <c r="Y9" s="177">
        <v>-3.7202695983132722E-2</v>
      </c>
      <c r="AA9" s="178">
        <f t="shared" ref="AA9:AF14" si="8">$AH9*1000+AI$8</f>
        <v>0</v>
      </c>
      <c r="AB9" s="191">
        <f t="shared" si="8"/>
        <v>0</v>
      </c>
      <c r="AC9" s="191">
        <f t="shared" si="8"/>
        <v>1</v>
      </c>
      <c r="AD9" s="191">
        <f t="shared" si="8"/>
        <v>5</v>
      </c>
      <c r="AE9" s="191">
        <f t="shared" si="8"/>
        <v>0</v>
      </c>
      <c r="AF9" s="192">
        <f t="shared" si="8"/>
        <v>6</v>
      </c>
      <c r="AH9" s="181">
        <v>0</v>
      </c>
      <c r="AI9" s="156">
        <f>I3</f>
        <v>3239.6694214876034</v>
      </c>
      <c r="AJ9" s="179">
        <v>0</v>
      </c>
      <c r="AK9" s="179">
        <v>0</v>
      </c>
      <c r="AL9" s="179">
        <f>-AI9</f>
        <v>-3239.6694214876034</v>
      </c>
      <c r="AM9" s="179">
        <v>0</v>
      </c>
      <c r="AN9" s="180">
        <v>0</v>
      </c>
      <c r="AO9" s="182">
        <f t="shared" ref="AO9:AO14" si="9">IF(ISNUMBER(VLOOKUP(AH9,$W$2:$Y$25,3,FALSE)),VLOOKUP(AH9,$W$2:$Y$25,3,FALSE),0)</f>
        <v>0</v>
      </c>
      <c r="AP9" s="182">
        <f>P17</f>
        <v>0</v>
      </c>
      <c r="AQ9" s="182">
        <f t="array" ref="AQ9:AQ14">MMULT(AI9:AN14,AO9:AO14)+AP9:AP14</f>
        <v>38.535383567754813</v>
      </c>
      <c r="AT9" s="169"/>
      <c r="AV9" s="169"/>
      <c r="AW9" s="168"/>
      <c r="AX9" s="207"/>
      <c r="AY9" s="208"/>
    </row>
    <row r="10" spans="1:51">
      <c r="A10" s="167" t="s">
        <v>90</v>
      </c>
      <c r="B10" s="209">
        <f>IF(cells=1,4,IF(cells=2,7,IF(cells=3,10,13)))</f>
        <v>7</v>
      </c>
      <c r="D10" s="183">
        <v>9</v>
      </c>
      <c r="E10" s="184" t="s">
        <v>49</v>
      </c>
      <c r="F10" s="185">
        <f>IF(cells&gt;=3,L_3,L_1)</f>
        <v>3.0249999999999999</v>
      </c>
      <c r="G10" s="186">
        <f>(TSH/100)^3/12</f>
        <v>2.2499999999999998E-3</v>
      </c>
      <c r="H10" s="187">
        <f>(TSH/100)</f>
        <v>0.3</v>
      </c>
      <c r="I10" s="184">
        <f t="shared" si="0"/>
        <v>2776.8595041322315</v>
      </c>
      <c r="J10" s="184">
        <f t="shared" si="6"/>
        <v>27.311506631721965</v>
      </c>
      <c r="K10" s="184">
        <f t="shared" si="7"/>
        <v>41.308653780479467</v>
      </c>
      <c r="L10" s="184">
        <f t="shared" si="1"/>
        <v>83.305785123966942</v>
      </c>
      <c r="M10" s="184">
        <f t="shared" si="2"/>
        <v>41.652892561983471</v>
      </c>
      <c r="N10" s="160">
        <v>3</v>
      </c>
      <c r="O10" s="194">
        <v>9</v>
      </c>
      <c r="P10" s="195">
        <v>0</v>
      </c>
      <c r="Q10" s="195">
        <f>IF(cells&gt;=N10,WORKS!M10,0)</f>
        <v>0</v>
      </c>
      <c r="R10" s="196">
        <f>IF(cells&gt;=N10,WORKS!N10,0)</f>
        <v>0</v>
      </c>
      <c r="S10" s="195">
        <v>0</v>
      </c>
      <c r="T10" s="195">
        <f>IF(cells&gt;=N10,WORKS!P10,0)</f>
        <v>0</v>
      </c>
      <c r="U10" s="195">
        <f>IF(cells&gt;=N10,WORKS!Q10,0)</f>
        <v>0</v>
      </c>
      <c r="V10" s="177"/>
      <c r="W10" s="178">
        <v>9</v>
      </c>
      <c r="X10" s="177">
        <f t="shared" si="3"/>
        <v>0</v>
      </c>
      <c r="Y10" s="177">
        <v>5.2041704279304213E-18</v>
      </c>
      <c r="AA10" s="178">
        <f t="shared" si="8"/>
        <v>0</v>
      </c>
      <c r="AB10" s="191">
        <f t="shared" si="8"/>
        <v>0</v>
      </c>
      <c r="AC10" s="191">
        <f t="shared" si="8"/>
        <v>1</v>
      </c>
      <c r="AD10" s="191">
        <f t="shared" si="8"/>
        <v>5</v>
      </c>
      <c r="AE10" s="191">
        <f t="shared" si="8"/>
        <v>0</v>
      </c>
      <c r="AF10" s="192">
        <f t="shared" si="8"/>
        <v>6</v>
      </c>
      <c r="AH10" s="193">
        <v>0</v>
      </c>
      <c r="AI10" s="178">
        <v>0</v>
      </c>
      <c r="AJ10" s="191">
        <f>J3</f>
        <v>43.369660993891813</v>
      </c>
      <c r="AK10" s="191">
        <f>K3</f>
        <v>65.59661225326137</v>
      </c>
      <c r="AL10" s="191">
        <v>0</v>
      </c>
      <c r="AM10" s="191">
        <f>-AJ10</f>
        <v>-43.369660993891813</v>
      </c>
      <c r="AN10" s="192">
        <f>AK10</f>
        <v>65.59661225326137</v>
      </c>
      <c r="AO10" s="177">
        <f t="shared" si="9"/>
        <v>0</v>
      </c>
      <c r="AP10" s="177">
        <f>Q17</f>
        <v>-82.662729986876641</v>
      </c>
      <c r="AQ10" s="177">
        <v>-74.060426337183884</v>
      </c>
      <c r="AT10" s="169"/>
      <c r="AV10" s="169"/>
      <c r="AW10" s="168"/>
      <c r="AX10" s="168"/>
    </row>
    <row r="11" spans="1:51">
      <c r="D11" s="170">
        <v>10</v>
      </c>
      <c r="E11" s="171" t="s">
        <v>50</v>
      </c>
      <c r="F11" s="172">
        <f>Hi</f>
        <v>3.2250000000000001</v>
      </c>
      <c r="G11" s="173">
        <f>(IF(cells=3,EWT,IWT)/100)^3/12</f>
        <v>3.5729166666666656E-3</v>
      </c>
      <c r="H11" s="174">
        <f>(IF(cells=3,EWT,IWT)/100)</f>
        <v>0.35</v>
      </c>
      <c r="I11" s="171">
        <f t="shared" si="0"/>
        <v>3038.7596899224804</v>
      </c>
      <c r="J11" s="171">
        <f t="shared" si="6"/>
        <v>35.790931988751041</v>
      </c>
      <c r="K11" s="171">
        <f t="shared" si="7"/>
        <v>57.712877831861043</v>
      </c>
      <c r="L11" s="171">
        <f t="shared" si="1"/>
        <v>124.08268733850126</v>
      </c>
      <c r="M11" s="171">
        <f t="shared" si="2"/>
        <v>62.041343669250629</v>
      </c>
      <c r="N11" s="160">
        <v>3</v>
      </c>
      <c r="O11" s="199">
        <v>10</v>
      </c>
      <c r="P11" s="175">
        <v>0</v>
      </c>
      <c r="Q11" s="175">
        <f>IF(cells&gt;=N11,WORKS!M11,0)</f>
        <v>0</v>
      </c>
      <c r="R11" s="176">
        <f>IF(cells&gt;=N11,WORKS!N11,0)</f>
        <v>0</v>
      </c>
      <c r="S11" s="175">
        <v>0</v>
      </c>
      <c r="T11" s="175">
        <f>IF(cells&gt;=N11,WORKS!P11,0)</f>
        <v>0</v>
      </c>
      <c r="U11" s="175">
        <f>IF(cells&gt;=N11,WORKS!Q11,0)</f>
        <v>0</v>
      </c>
      <c r="V11" s="210"/>
      <c r="W11" s="211">
        <v>10</v>
      </c>
      <c r="X11" s="210">
        <f t="shared" si="3"/>
        <v>-37.795208333333328</v>
      </c>
      <c r="Y11" s="210">
        <v>-2.3789701080093539E-2</v>
      </c>
      <c r="AA11" s="178">
        <f t="shared" si="8"/>
        <v>1000</v>
      </c>
      <c r="AB11" s="191">
        <f t="shared" si="8"/>
        <v>1000</v>
      </c>
      <c r="AC11" s="191">
        <f t="shared" si="8"/>
        <v>1001</v>
      </c>
      <c r="AD11" s="191">
        <f t="shared" si="8"/>
        <v>1005</v>
      </c>
      <c r="AE11" s="191">
        <f t="shared" si="8"/>
        <v>1000</v>
      </c>
      <c r="AF11" s="192">
        <f t="shared" si="8"/>
        <v>1006</v>
      </c>
      <c r="AH11" s="193">
        <f>W2</f>
        <v>1</v>
      </c>
      <c r="AI11" s="178">
        <v>0</v>
      </c>
      <c r="AJ11" s="191">
        <f>AK10</f>
        <v>65.59661225326137</v>
      </c>
      <c r="AK11" s="191">
        <f>L3</f>
        <v>132.28650137741045</v>
      </c>
      <c r="AL11" s="191">
        <v>0</v>
      </c>
      <c r="AM11" s="191">
        <f>-AK10</f>
        <v>-65.59661225326137</v>
      </c>
      <c r="AN11" s="192">
        <f>M3</f>
        <v>66.143250688705223</v>
      </c>
      <c r="AO11" s="177">
        <f t="shared" si="9"/>
        <v>0.13113944995330251</v>
      </c>
      <c r="AP11" s="177">
        <f>R17</f>
        <v>-41.675793035050305</v>
      </c>
      <c r="AQ11" s="177">
        <v>-24.327814008169899</v>
      </c>
      <c r="AT11" s="169"/>
      <c r="AV11" s="169"/>
      <c r="AW11" s="168"/>
      <c r="AX11" s="168"/>
    </row>
    <row r="12" spans="1:51">
      <c r="D12" s="183">
        <v>11</v>
      </c>
      <c r="E12" s="184" t="s">
        <v>51</v>
      </c>
      <c r="F12" s="185">
        <f>IF(cells=4,L_4,L_1)</f>
        <v>3.0249999999999999</v>
      </c>
      <c r="G12" s="186">
        <f>(BSH/100)^3/12</f>
        <v>3.5729166666666656E-3</v>
      </c>
      <c r="H12" s="187">
        <f>(BSH/100)</f>
        <v>0.35</v>
      </c>
      <c r="I12" s="184">
        <f t="shared" si="0"/>
        <v>3239.6694214876034</v>
      </c>
      <c r="J12" s="184">
        <f t="shared" si="6"/>
        <v>43.369660993891813</v>
      </c>
      <c r="K12" s="184">
        <f t="shared" si="7"/>
        <v>65.59661225326137</v>
      </c>
      <c r="L12" s="184">
        <f t="shared" si="1"/>
        <v>132.28650137741045</v>
      </c>
      <c r="M12" s="184">
        <f t="shared" si="2"/>
        <v>66.143250688705223</v>
      </c>
      <c r="N12" s="160">
        <v>4</v>
      </c>
      <c r="O12" s="188">
        <v>11</v>
      </c>
      <c r="P12" s="189">
        <v>0</v>
      </c>
      <c r="Q12" s="189">
        <f>IF(cells&gt;=N12,WORKS!M12,0)</f>
        <v>0</v>
      </c>
      <c r="R12" s="190">
        <f>IF(cells&gt;=N12,WORKS!N12,0)</f>
        <v>0</v>
      </c>
      <c r="S12" s="189">
        <v>0</v>
      </c>
      <c r="T12" s="189">
        <f>IF(cells&gt;=N12,WORKS!P12,0)</f>
        <v>0</v>
      </c>
      <c r="U12" s="189">
        <f>IF(cells&gt;=N12,WORKS!Q12,0)</f>
        <v>0</v>
      </c>
      <c r="V12" s="210"/>
      <c r="W12" s="211">
        <v>11</v>
      </c>
      <c r="X12" s="210">
        <f t="shared" si="3"/>
        <v>-23.224313868383639</v>
      </c>
      <c r="Y12" s="210">
        <v>-0.13113944995330251</v>
      </c>
      <c r="AA12" s="178">
        <f t="shared" si="8"/>
        <v>5000</v>
      </c>
      <c r="AB12" s="191">
        <f t="shared" si="8"/>
        <v>5000</v>
      </c>
      <c r="AC12" s="191">
        <f t="shared" si="8"/>
        <v>5001</v>
      </c>
      <c r="AD12" s="191">
        <f t="shared" si="8"/>
        <v>5005</v>
      </c>
      <c r="AE12" s="191">
        <f t="shared" si="8"/>
        <v>5000</v>
      </c>
      <c r="AF12" s="192">
        <f t="shared" si="8"/>
        <v>5006</v>
      </c>
      <c r="AH12" s="193">
        <f>W6</f>
        <v>5</v>
      </c>
      <c r="AI12" s="178">
        <f>-AI9</f>
        <v>-3239.6694214876034</v>
      </c>
      <c r="AJ12" s="191">
        <v>0</v>
      </c>
      <c r="AK12" s="191">
        <v>0</v>
      </c>
      <c r="AL12" s="191">
        <f>AI9</f>
        <v>3239.6694214876034</v>
      </c>
      <c r="AM12" s="191">
        <v>0</v>
      </c>
      <c r="AN12" s="192">
        <v>0</v>
      </c>
      <c r="AO12" s="177">
        <f t="shared" si="9"/>
        <v>-1.1894850540046766E-2</v>
      </c>
      <c r="AP12" s="177">
        <f>S17</f>
        <v>0</v>
      </c>
      <c r="AQ12" s="177">
        <v>-38.535383567754813</v>
      </c>
      <c r="AT12" s="169"/>
      <c r="AV12" s="169"/>
      <c r="AW12" s="168"/>
      <c r="AX12" s="168"/>
    </row>
    <row r="13" spans="1:51">
      <c r="D13" s="183">
        <v>12</v>
      </c>
      <c r="E13" s="184" t="s">
        <v>52</v>
      </c>
      <c r="F13" s="185">
        <f>IF(cells=4,L_4,L_1)</f>
        <v>3.0249999999999999</v>
      </c>
      <c r="G13" s="186">
        <f>(TSH/100)^3/12</f>
        <v>2.2499999999999998E-3</v>
      </c>
      <c r="H13" s="187">
        <f>(TSH/100)</f>
        <v>0.3</v>
      </c>
      <c r="I13" s="184">
        <f t="shared" si="0"/>
        <v>2776.8595041322315</v>
      </c>
      <c r="J13" s="184">
        <f t="shared" si="6"/>
        <v>27.311506631721965</v>
      </c>
      <c r="K13" s="184">
        <f t="shared" si="7"/>
        <v>41.308653780479467</v>
      </c>
      <c r="L13" s="184">
        <f t="shared" si="1"/>
        <v>83.305785123966942</v>
      </c>
      <c r="M13" s="184">
        <f t="shared" si="2"/>
        <v>41.652892561983471</v>
      </c>
      <c r="N13" s="160">
        <v>4</v>
      </c>
      <c r="O13" s="194">
        <v>12</v>
      </c>
      <c r="P13" s="195">
        <v>0</v>
      </c>
      <c r="Q13" s="195">
        <f>IF(cells&gt;=N13,WORKS!M13,0)</f>
        <v>0</v>
      </c>
      <c r="R13" s="196">
        <f>IF(cells&gt;=N13,WORKS!N13,0)</f>
        <v>0</v>
      </c>
      <c r="S13" s="195">
        <v>0</v>
      </c>
      <c r="T13" s="195">
        <f>IF(cells&gt;=N13,WORKS!P13,0)</f>
        <v>0</v>
      </c>
      <c r="U13" s="195">
        <f>IF(cells&gt;=N13,WORKS!Q13,0)</f>
        <v>0</v>
      </c>
      <c r="V13" s="210"/>
      <c r="W13" s="211">
        <v>12</v>
      </c>
      <c r="X13" s="210">
        <f t="shared" si="3"/>
        <v>-23.927708333333328</v>
      </c>
      <c r="Y13" s="210">
        <v>-2.0245122876262196E-2</v>
      </c>
      <c r="AA13" s="178">
        <f t="shared" si="8"/>
        <v>0</v>
      </c>
      <c r="AB13" s="191">
        <f t="shared" si="8"/>
        <v>0</v>
      </c>
      <c r="AC13" s="191">
        <f t="shared" si="8"/>
        <v>1</v>
      </c>
      <c r="AD13" s="191">
        <f t="shared" si="8"/>
        <v>5</v>
      </c>
      <c r="AE13" s="191">
        <f t="shared" si="8"/>
        <v>0</v>
      </c>
      <c r="AF13" s="192">
        <f t="shared" si="8"/>
        <v>6</v>
      </c>
      <c r="AH13" s="193">
        <v>0</v>
      </c>
      <c r="AI13" s="178">
        <v>0</v>
      </c>
      <c r="AJ13" s="191">
        <f>-AJ10</f>
        <v>-43.369660993891813</v>
      </c>
      <c r="AK13" s="191">
        <f>-AK10</f>
        <v>-65.59661225326137</v>
      </c>
      <c r="AL13" s="191">
        <v>0</v>
      </c>
      <c r="AM13" s="191">
        <f>AJ10</f>
        <v>43.369660993891813</v>
      </c>
      <c r="AN13" s="192">
        <f>-AK10</f>
        <v>-65.59661225326137</v>
      </c>
      <c r="AO13" s="177">
        <f t="shared" si="9"/>
        <v>0</v>
      </c>
      <c r="AP13" s="177">
        <f>T17</f>
        <v>-82.662729986876641</v>
      </c>
      <c r="AQ13" s="177">
        <v>-91.265033636569399</v>
      </c>
      <c r="AT13" s="169"/>
      <c r="AV13" s="169"/>
      <c r="AW13" s="168"/>
      <c r="AX13" s="168"/>
    </row>
    <row r="14" spans="1:51">
      <c r="D14" s="212">
        <v>13</v>
      </c>
      <c r="E14" s="213" t="s">
        <v>53</v>
      </c>
      <c r="F14" s="214">
        <f>Hi</f>
        <v>3.2250000000000001</v>
      </c>
      <c r="G14" s="215">
        <f>(IF(cells=4,EWT,IWT)/100)^3/12</f>
        <v>3.5729166666666656E-3</v>
      </c>
      <c r="H14" s="216">
        <f>(IF(cells=4,EWT,IWT)/100)</f>
        <v>0.35</v>
      </c>
      <c r="I14" s="213">
        <f t="shared" si="0"/>
        <v>3038.7596899224804</v>
      </c>
      <c r="J14" s="213">
        <f t="shared" si="6"/>
        <v>35.790931988751041</v>
      </c>
      <c r="K14" s="213">
        <f t="shared" si="7"/>
        <v>57.712877831861043</v>
      </c>
      <c r="L14" s="213">
        <f t="shared" si="1"/>
        <v>124.08268733850126</v>
      </c>
      <c r="M14" s="213">
        <f t="shared" si="2"/>
        <v>62.041343669250629</v>
      </c>
      <c r="N14" s="160">
        <v>4</v>
      </c>
      <c r="O14" s="217">
        <v>13</v>
      </c>
      <c r="P14" s="218">
        <v>0</v>
      </c>
      <c r="Q14" s="218">
        <f>IF(cells&gt;=N14,WORKS!M14,0)</f>
        <v>0</v>
      </c>
      <c r="R14" s="219">
        <f>IF(cells&gt;=N14,WORKS!N14,0)</f>
        <v>0</v>
      </c>
      <c r="S14" s="218">
        <v>0</v>
      </c>
      <c r="T14" s="218">
        <f>IF(cells&gt;=N14,WORKS!P14,0)</f>
        <v>0</v>
      </c>
      <c r="U14" s="218">
        <f>IF(cells&gt;=N14,WORKS!Q14,0)</f>
        <v>0</v>
      </c>
      <c r="V14" s="210"/>
      <c r="W14" s="211">
        <v>13</v>
      </c>
      <c r="X14" s="210">
        <f t="shared" si="3"/>
        <v>-52.546711286089234</v>
      </c>
      <c r="Y14" s="210">
        <v>-1.8646794937848259E-2</v>
      </c>
      <c r="AA14" s="178">
        <f t="shared" si="8"/>
        <v>6000</v>
      </c>
      <c r="AB14" s="191">
        <f t="shared" si="8"/>
        <v>6000</v>
      </c>
      <c r="AC14" s="191">
        <f t="shared" si="8"/>
        <v>6001</v>
      </c>
      <c r="AD14" s="191">
        <f t="shared" si="8"/>
        <v>6005</v>
      </c>
      <c r="AE14" s="191">
        <f t="shared" si="8"/>
        <v>6000</v>
      </c>
      <c r="AF14" s="192">
        <f t="shared" si="8"/>
        <v>6006</v>
      </c>
      <c r="AH14" s="202">
        <f>W7</f>
        <v>6</v>
      </c>
      <c r="AI14" s="203">
        <v>0</v>
      </c>
      <c r="AJ14" s="204">
        <f>AK10</f>
        <v>65.59661225326137</v>
      </c>
      <c r="AK14" s="204">
        <f>AN11</f>
        <v>66.143250688705223</v>
      </c>
      <c r="AL14" s="204">
        <v>0</v>
      </c>
      <c r="AM14" s="204">
        <f>-AK10</f>
        <v>-65.59661225326137</v>
      </c>
      <c r="AN14" s="205">
        <f>AK11</f>
        <v>132.28650137741045</v>
      </c>
      <c r="AO14" s="206">
        <f t="shared" si="9"/>
        <v>2.9490299091605721E-17</v>
      </c>
      <c r="AP14" s="206">
        <f>U17</f>
        <v>41.675793035050305</v>
      </c>
      <c r="AQ14" s="206">
        <v>50.349782548490509</v>
      </c>
      <c r="AT14" s="169"/>
      <c r="AV14" s="169"/>
      <c r="AW14" s="168"/>
      <c r="AX14" s="168"/>
    </row>
    <row r="15" spans="1:51">
      <c r="O15" s="156" t="s">
        <v>134</v>
      </c>
      <c r="P15" s="157" t="s">
        <v>79</v>
      </c>
      <c r="Q15" s="158" t="s">
        <v>80</v>
      </c>
      <c r="R15" s="158" t="s">
        <v>77</v>
      </c>
      <c r="S15" s="158" t="s">
        <v>81</v>
      </c>
      <c r="T15" s="158" t="s">
        <v>82</v>
      </c>
      <c r="U15" s="159" t="s">
        <v>78</v>
      </c>
      <c r="V15" s="210"/>
      <c r="W15" s="211">
        <v>14</v>
      </c>
      <c r="X15" s="210">
        <f t="shared" si="3"/>
        <v>11.767711731736661</v>
      </c>
      <c r="Y15" s="210">
        <v>0.10857542846091045</v>
      </c>
      <c r="AA15" s="178"/>
      <c r="AB15" s="191"/>
      <c r="AC15" s="191"/>
      <c r="AD15" s="191"/>
      <c r="AE15" s="191"/>
      <c r="AF15" s="192"/>
      <c r="AH15" s="163">
        <v>3</v>
      </c>
      <c r="AI15" s="164">
        <f>AH16</f>
        <v>2</v>
      </c>
      <c r="AJ15" s="165">
        <f>AH17</f>
        <v>3</v>
      </c>
      <c r="AK15" s="165">
        <f>AH18</f>
        <v>4</v>
      </c>
      <c r="AL15" s="165">
        <f>AH19</f>
        <v>7</v>
      </c>
      <c r="AM15" s="165">
        <f>AH20</f>
        <v>8</v>
      </c>
      <c r="AN15" s="166">
        <f>AH21</f>
        <v>9</v>
      </c>
      <c r="AO15" s="167" t="str">
        <f>"D"&amp;AH15</f>
        <v>D3</v>
      </c>
      <c r="AP15" s="167" t="str">
        <f>"f"&amp;AH15</f>
        <v>f3</v>
      </c>
      <c r="AQ15" s="167" t="str">
        <f>"P"&amp;AH15</f>
        <v>P3</v>
      </c>
      <c r="AT15" s="169"/>
      <c r="AV15" s="169"/>
      <c r="AW15" s="168"/>
      <c r="AX15" s="168"/>
    </row>
    <row r="16" spans="1:51">
      <c r="O16" s="170">
        <v>1</v>
      </c>
      <c r="P16" s="175">
        <f>-Q2</f>
        <v>-37.795208333333328</v>
      </c>
      <c r="Q16" s="175">
        <f>P2</f>
        <v>0</v>
      </c>
      <c r="R16" s="176">
        <f t="shared" ref="R16:R28" si="10">R2</f>
        <v>18.451479166666665</v>
      </c>
      <c r="S16" s="175">
        <f>-T2</f>
        <v>-23.927708333333328</v>
      </c>
      <c r="T16" s="175">
        <f>S2</f>
        <v>0</v>
      </c>
      <c r="U16" s="171">
        <f t="shared" ref="U16:U28" si="11">U2</f>
        <v>-14.724588541666662</v>
      </c>
      <c r="V16" s="189"/>
      <c r="W16" s="220">
        <v>15</v>
      </c>
      <c r="X16" s="189">
        <f t="shared" si="3"/>
        <v>0</v>
      </c>
      <c r="Y16" s="189" t="e">
        <v>#N/A</v>
      </c>
      <c r="AA16" s="178">
        <f t="shared" ref="AA16:AF21" si="12">$AH16*1000+AI$15</f>
        <v>2002</v>
      </c>
      <c r="AB16" s="191">
        <f t="shared" si="12"/>
        <v>2003</v>
      </c>
      <c r="AC16" s="191">
        <f t="shared" si="12"/>
        <v>2004</v>
      </c>
      <c r="AD16" s="191">
        <f t="shared" si="12"/>
        <v>2007</v>
      </c>
      <c r="AE16" s="191">
        <f t="shared" si="12"/>
        <v>2008</v>
      </c>
      <c r="AF16" s="192">
        <f t="shared" si="12"/>
        <v>2009</v>
      </c>
      <c r="AH16" s="181">
        <f>W3</f>
        <v>2</v>
      </c>
      <c r="AI16" s="156">
        <f>I4</f>
        <v>2776.8595041322315</v>
      </c>
      <c r="AJ16" s="179">
        <v>0</v>
      </c>
      <c r="AK16" s="179">
        <v>0</v>
      </c>
      <c r="AL16" s="179">
        <f>-AI16</f>
        <v>-2776.8595041322315</v>
      </c>
      <c r="AM16" s="179">
        <v>0</v>
      </c>
      <c r="AN16" s="180">
        <v>0</v>
      </c>
      <c r="AO16" s="182">
        <f t="shared" ref="AO16:AO21" si="13">IF(ISNUMBER(VLOOKUP(AH16,$W$2:$Y$25,3,FALSE)),VLOOKUP(AH16,$W$2:$Y$25,3,FALSE),0)</f>
        <v>-3.5445782038317636E-3</v>
      </c>
      <c r="AP16" s="182">
        <f>P18</f>
        <v>0</v>
      </c>
      <c r="AQ16" s="182">
        <f t="array" ref="AQ16:AQ21">MMULT(AI16:AN21,AO16:AO21)+AP16:AP21</f>
        <v>23.187533098911697</v>
      </c>
      <c r="AU16" s="168"/>
      <c r="AV16" s="221"/>
      <c r="AW16" s="168"/>
      <c r="AX16" s="197"/>
      <c r="AY16" s="198"/>
    </row>
    <row r="17" spans="15:52">
      <c r="O17" s="188">
        <v>2</v>
      </c>
      <c r="P17" s="189">
        <f>P3</f>
        <v>0</v>
      </c>
      <c r="Q17" s="189">
        <f>Q3</f>
        <v>-82.662729986876641</v>
      </c>
      <c r="R17" s="190">
        <f t="shared" si="10"/>
        <v>-41.675793035050305</v>
      </c>
      <c r="S17" s="189">
        <f>S3</f>
        <v>0</v>
      </c>
      <c r="T17" s="189">
        <f>T3</f>
        <v>-82.662729986876641</v>
      </c>
      <c r="U17" s="189">
        <f t="shared" si="11"/>
        <v>41.675793035050305</v>
      </c>
      <c r="V17" s="189"/>
      <c r="W17" s="220">
        <v>16</v>
      </c>
      <c r="X17" s="189">
        <f t="shared" si="3"/>
        <v>0</v>
      </c>
      <c r="Y17" s="189" t="e">
        <v>#N/A</v>
      </c>
      <c r="AA17" s="178">
        <f t="shared" si="12"/>
        <v>3002</v>
      </c>
      <c r="AB17" s="191">
        <f t="shared" si="12"/>
        <v>3003</v>
      </c>
      <c r="AC17" s="191">
        <f t="shared" si="12"/>
        <v>3004</v>
      </c>
      <c r="AD17" s="191">
        <f t="shared" si="12"/>
        <v>3007</v>
      </c>
      <c r="AE17" s="191">
        <f t="shared" si="12"/>
        <v>3008</v>
      </c>
      <c r="AF17" s="192">
        <f t="shared" si="12"/>
        <v>3009</v>
      </c>
      <c r="AH17" s="193">
        <f>W4</f>
        <v>3</v>
      </c>
      <c r="AI17" s="178">
        <v>0</v>
      </c>
      <c r="AJ17" s="191">
        <f>J4</f>
        <v>27.311506631721965</v>
      </c>
      <c r="AK17" s="191">
        <f>K4</f>
        <v>41.308653780479467</v>
      </c>
      <c r="AL17" s="191">
        <v>0</v>
      </c>
      <c r="AM17" s="191">
        <f>-AJ17</f>
        <v>-27.311506631721965</v>
      </c>
      <c r="AN17" s="192">
        <f>AK17</f>
        <v>41.308653780479467</v>
      </c>
      <c r="AO17" s="177">
        <f t="shared" si="13"/>
        <v>-1.8646794937848248E-2</v>
      </c>
      <c r="AP17" s="177">
        <f>Q18</f>
        <v>52.546711286089234</v>
      </c>
      <c r="AQ17" s="177">
        <v>48.568396117186133</v>
      </c>
      <c r="AT17" s="168"/>
      <c r="AV17" s="168"/>
      <c r="AW17" s="168"/>
      <c r="AX17" s="197"/>
      <c r="AY17" s="198"/>
    </row>
    <row r="18" spans="15:52">
      <c r="O18" s="194">
        <v>3</v>
      </c>
      <c r="P18" s="195">
        <f>P4</f>
        <v>0</v>
      </c>
      <c r="Q18" s="195">
        <f>Q4</f>
        <v>52.546711286089234</v>
      </c>
      <c r="R18" s="196">
        <f t="shared" si="10"/>
        <v>26.492300273403323</v>
      </c>
      <c r="S18" s="195">
        <f>S4</f>
        <v>0</v>
      </c>
      <c r="T18" s="195">
        <f>T4</f>
        <v>52.546711286089234</v>
      </c>
      <c r="U18" s="195">
        <f t="shared" si="11"/>
        <v>-26.492300273403323</v>
      </c>
      <c r="V18" s="189"/>
      <c r="W18" s="220">
        <v>17</v>
      </c>
      <c r="X18" s="189">
        <f t="shared" si="3"/>
        <v>0</v>
      </c>
      <c r="Y18" s="189" t="e">
        <v>#N/A</v>
      </c>
      <c r="AA18" s="178">
        <f t="shared" si="12"/>
        <v>4002</v>
      </c>
      <c r="AB18" s="191">
        <f t="shared" si="12"/>
        <v>4003</v>
      </c>
      <c r="AC18" s="191">
        <f t="shared" si="12"/>
        <v>4004</v>
      </c>
      <c r="AD18" s="191">
        <f t="shared" si="12"/>
        <v>4007</v>
      </c>
      <c r="AE18" s="191">
        <f t="shared" si="12"/>
        <v>4008</v>
      </c>
      <c r="AF18" s="192">
        <f t="shared" si="12"/>
        <v>4009</v>
      </c>
      <c r="AH18" s="193">
        <f>W5</f>
        <v>4</v>
      </c>
      <c r="AI18" s="178">
        <v>0</v>
      </c>
      <c r="AJ18" s="191">
        <f>AK17</f>
        <v>41.308653780479467</v>
      </c>
      <c r="AK18" s="191">
        <f>L4</f>
        <v>83.305785123966942</v>
      </c>
      <c r="AL18" s="191">
        <v>0</v>
      </c>
      <c r="AM18" s="191">
        <f>-AK17</f>
        <v>-41.308653780479467</v>
      </c>
      <c r="AN18" s="192">
        <f>M4</f>
        <v>41.652892561983471</v>
      </c>
      <c r="AO18" s="177">
        <f t="shared" si="13"/>
        <v>-0.10857542846091035</v>
      </c>
      <c r="AP18" s="177">
        <f>R18</f>
        <v>26.492300273403323</v>
      </c>
      <c r="AQ18" s="177">
        <v>18.213858252160573</v>
      </c>
      <c r="AT18" s="168"/>
      <c r="AV18" s="168"/>
      <c r="AW18" s="168"/>
      <c r="AX18" s="197"/>
      <c r="AY18" s="198"/>
    </row>
    <row r="19" spans="15:52">
      <c r="O19" s="199">
        <v>4</v>
      </c>
      <c r="P19" s="175">
        <f>-Q5</f>
        <v>0</v>
      </c>
      <c r="Q19" s="175">
        <f>P5</f>
        <v>0</v>
      </c>
      <c r="R19" s="176">
        <f t="shared" si="10"/>
        <v>0</v>
      </c>
      <c r="S19" s="175">
        <f>-T5</f>
        <v>0</v>
      </c>
      <c r="T19" s="175">
        <f>S5</f>
        <v>0</v>
      </c>
      <c r="U19" s="175">
        <f t="shared" si="11"/>
        <v>0</v>
      </c>
      <c r="V19" s="189"/>
      <c r="W19" s="220">
        <v>18</v>
      </c>
      <c r="X19" s="189">
        <f t="shared" si="3"/>
        <v>0</v>
      </c>
      <c r="Y19" s="189" t="e">
        <v>#N/A</v>
      </c>
      <c r="AA19" s="178">
        <f t="shared" si="12"/>
        <v>7002</v>
      </c>
      <c r="AB19" s="191">
        <f t="shared" si="12"/>
        <v>7003</v>
      </c>
      <c r="AC19" s="191">
        <f t="shared" si="12"/>
        <v>7004</v>
      </c>
      <c r="AD19" s="191">
        <f t="shared" si="12"/>
        <v>7007</v>
      </c>
      <c r="AE19" s="191">
        <f t="shared" si="12"/>
        <v>7008</v>
      </c>
      <c r="AF19" s="192">
        <f t="shared" si="12"/>
        <v>7009</v>
      </c>
      <c r="AH19" s="193">
        <f>W8</f>
        <v>7</v>
      </c>
      <c r="AI19" s="178">
        <f>-AI16</f>
        <v>-2776.8595041322315</v>
      </c>
      <c r="AJ19" s="191">
        <v>0</v>
      </c>
      <c r="AK19" s="191">
        <v>0</v>
      </c>
      <c r="AL19" s="191">
        <f>AI16</f>
        <v>2776.8595041322315</v>
      </c>
      <c r="AM19" s="191">
        <v>0</v>
      </c>
      <c r="AN19" s="192">
        <v>0</v>
      </c>
      <c r="AO19" s="177">
        <f t="shared" si="13"/>
        <v>-1.1894850540046988E-2</v>
      </c>
      <c r="AP19" s="177">
        <f>S18</f>
        <v>0</v>
      </c>
      <c r="AQ19" s="177">
        <v>-23.187533098911697</v>
      </c>
      <c r="AT19" s="168"/>
      <c r="AV19" s="168"/>
      <c r="AW19" s="168"/>
      <c r="AX19" s="200"/>
      <c r="AY19" s="201"/>
    </row>
    <row r="20" spans="15:52">
      <c r="O20" s="188">
        <v>5</v>
      </c>
      <c r="P20" s="189">
        <f>P6</f>
        <v>0</v>
      </c>
      <c r="Q20" s="189">
        <f>Q6</f>
        <v>-82.662729986876641</v>
      </c>
      <c r="R20" s="190">
        <f t="shared" si="10"/>
        <v>-41.675793035050305</v>
      </c>
      <c r="S20" s="189">
        <f>S6</f>
        <v>0</v>
      </c>
      <c r="T20" s="189">
        <f>T6</f>
        <v>-82.662729986876641</v>
      </c>
      <c r="U20" s="189">
        <f t="shared" si="11"/>
        <v>41.675793035050305</v>
      </c>
      <c r="V20" s="189"/>
      <c r="W20" s="220">
        <v>19</v>
      </c>
      <c r="X20" s="189">
        <f t="shared" si="3"/>
        <v>0</v>
      </c>
      <c r="Y20" s="189" t="e">
        <v>#N/A</v>
      </c>
      <c r="AA20" s="178">
        <f t="shared" si="12"/>
        <v>8002</v>
      </c>
      <c r="AB20" s="191">
        <f t="shared" si="12"/>
        <v>8003</v>
      </c>
      <c r="AC20" s="191">
        <f t="shared" si="12"/>
        <v>8004</v>
      </c>
      <c r="AD20" s="191">
        <f t="shared" si="12"/>
        <v>8007</v>
      </c>
      <c r="AE20" s="191">
        <f t="shared" si="12"/>
        <v>8008</v>
      </c>
      <c r="AF20" s="192">
        <f t="shared" si="12"/>
        <v>8009</v>
      </c>
      <c r="AH20" s="193">
        <f>W9</f>
        <v>8</v>
      </c>
      <c r="AI20" s="178">
        <v>0</v>
      </c>
      <c r="AJ20" s="191">
        <f>-AJ17</f>
        <v>-27.311506631721965</v>
      </c>
      <c r="AK20" s="191">
        <f>-AK17</f>
        <v>-41.308653780479467</v>
      </c>
      <c r="AL20" s="191">
        <v>0</v>
      </c>
      <c r="AM20" s="191">
        <f>AJ17</f>
        <v>27.311506631721965</v>
      </c>
      <c r="AN20" s="192">
        <f>-AK17</f>
        <v>-41.308653780479467</v>
      </c>
      <c r="AO20" s="177">
        <f t="shared" si="13"/>
        <v>-3.7202695983132722E-2</v>
      </c>
      <c r="AP20" s="177">
        <f>T18</f>
        <v>52.546711286089234</v>
      </c>
      <c r="AQ20" s="177">
        <v>56.525026454992336</v>
      </c>
      <c r="AT20" s="168"/>
      <c r="AV20" s="168"/>
      <c r="AW20" s="168"/>
      <c r="AX20" s="200"/>
      <c r="AY20" s="201"/>
    </row>
    <row r="21" spans="15:52">
      <c r="O21" s="194">
        <v>6</v>
      </c>
      <c r="P21" s="195">
        <f>P7</f>
        <v>0</v>
      </c>
      <c r="Q21" s="195">
        <f>Q7</f>
        <v>52.546711286089234</v>
      </c>
      <c r="R21" s="196">
        <f t="shared" si="10"/>
        <v>26.492300273403323</v>
      </c>
      <c r="S21" s="195">
        <f>S7</f>
        <v>0</v>
      </c>
      <c r="T21" s="195">
        <f>T7</f>
        <v>52.546711286089234</v>
      </c>
      <c r="U21" s="195">
        <f t="shared" si="11"/>
        <v>-26.492300273403323</v>
      </c>
      <c r="W21" s="222">
        <v>20</v>
      </c>
      <c r="X21" s="175">
        <f t="shared" si="3"/>
        <v>0</v>
      </c>
      <c r="Y21" s="175" t="e">
        <v>#N/A</v>
      </c>
      <c r="AA21" s="178">
        <f t="shared" si="12"/>
        <v>9002</v>
      </c>
      <c r="AB21" s="191">
        <f t="shared" si="12"/>
        <v>9003</v>
      </c>
      <c r="AC21" s="191">
        <f t="shared" si="12"/>
        <v>9004</v>
      </c>
      <c r="AD21" s="191">
        <f t="shared" si="12"/>
        <v>9007</v>
      </c>
      <c r="AE21" s="191">
        <f t="shared" si="12"/>
        <v>9008</v>
      </c>
      <c r="AF21" s="192">
        <f t="shared" si="12"/>
        <v>9009</v>
      </c>
      <c r="AH21" s="202">
        <f>W10</f>
        <v>9</v>
      </c>
      <c r="AI21" s="203">
        <v>0</v>
      </c>
      <c r="AJ21" s="204">
        <f>AK17</f>
        <v>41.308653780479467</v>
      </c>
      <c r="AK21" s="204">
        <f>AN18</f>
        <v>41.652892561983471</v>
      </c>
      <c r="AL21" s="204">
        <v>0</v>
      </c>
      <c r="AM21" s="204">
        <f>-AK17</f>
        <v>-41.308653780479467</v>
      </c>
      <c r="AN21" s="205">
        <f>AK18</f>
        <v>83.305785123966942</v>
      </c>
      <c r="AO21" s="206">
        <f t="shared" si="13"/>
        <v>5.2041704279304213E-18</v>
      </c>
      <c r="AP21" s="206">
        <f>U18</f>
        <v>-26.492300273403323</v>
      </c>
      <c r="AQ21" s="206">
        <v>-30.248261638092451</v>
      </c>
      <c r="AT21" s="168"/>
      <c r="AV21" s="168"/>
      <c r="AW21" s="168"/>
      <c r="AX21" s="200"/>
      <c r="AY21" s="201"/>
    </row>
    <row r="22" spans="15:52">
      <c r="O22" s="199">
        <v>7</v>
      </c>
      <c r="P22" s="175">
        <f>-Q8</f>
        <v>37.795208333333328</v>
      </c>
      <c r="Q22" s="175">
        <f>P8</f>
        <v>0</v>
      </c>
      <c r="R22" s="176">
        <f t="shared" si="10"/>
        <v>-18.451479166666665</v>
      </c>
      <c r="S22" s="175">
        <f>-T8</f>
        <v>23.927708333333328</v>
      </c>
      <c r="T22" s="175">
        <f>S8</f>
        <v>0</v>
      </c>
      <c r="U22" s="175">
        <f t="shared" si="11"/>
        <v>14.724588541666662</v>
      </c>
      <c r="W22" s="222">
        <v>21</v>
      </c>
      <c r="X22" s="175">
        <f t="shared" si="3"/>
        <v>0</v>
      </c>
      <c r="Y22" s="175" t="e">
        <v>#N/A</v>
      </c>
      <c r="AA22" s="178"/>
      <c r="AB22" s="191"/>
      <c r="AC22" s="191"/>
      <c r="AD22" s="191"/>
      <c r="AE22" s="191"/>
      <c r="AF22" s="192"/>
      <c r="AH22" s="163">
        <v>4</v>
      </c>
      <c r="AI22" s="164">
        <f>AH23</f>
        <v>5</v>
      </c>
      <c r="AJ22" s="165">
        <f>AH24</f>
        <v>0</v>
      </c>
      <c r="AK22" s="165">
        <f>AH25</f>
        <v>6</v>
      </c>
      <c r="AL22" s="165">
        <f>AH26</f>
        <v>7</v>
      </c>
      <c r="AM22" s="165">
        <f>AH27</f>
        <v>8</v>
      </c>
      <c r="AN22" s="166">
        <f>AH28</f>
        <v>9</v>
      </c>
      <c r="AO22" s="167" t="str">
        <f>"D"&amp;AH22</f>
        <v>D4</v>
      </c>
      <c r="AP22" s="167" t="str">
        <f>"f"&amp;AH22</f>
        <v>f4</v>
      </c>
      <c r="AQ22" s="167" t="str">
        <f>"P"&amp;AH22</f>
        <v>P4</v>
      </c>
      <c r="AT22" s="168"/>
      <c r="AV22" s="168"/>
      <c r="AW22" s="168"/>
      <c r="AX22" s="207"/>
      <c r="AY22" s="208"/>
    </row>
    <row r="23" spans="15:52">
      <c r="O23" s="188">
        <v>8</v>
      </c>
      <c r="P23" s="189">
        <f>P9</f>
        <v>0</v>
      </c>
      <c r="Q23" s="189">
        <f>Q9</f>
        <v>0</v>
      </c>
      <c r="R23" s="190">
        <f t="shared" si="10"/>
        <v>0</v>
      </c>
      <c r="S23" s="189">
        <f>S9</f>
        <v>0</v>
      </c>
      <c r="T23" s="189">
        <f>T9</f>
        <v>0</v>
      </c>
      <c r="U23" s="189">
        <f t="shared" si="11"/>
        <v>0</v>
      </c>
      <c r="W23" s="222">
        <v>22</v>
      </c>
      <c r="X23" s="175">
        <f t="shared" si="3"/>
        <v>0</v>
      </c>
      <c r="Y23" s="175" t="e">
        <v>#N/A</v>
      </c>
      <c r="AA23" s="178">
        <f t="shared" ref="AA23:AF28" si="14">$AH23*1000+AI$22</f>
        <v>5005</v>
      </c>
      <c r="AB23" s="191">
        <f t="shared" si="14"/>
        <v>5000</v>
      </c>
      <c r="AC23" s="191">
        <f t="shared" si="14"/>
        <v>5006</v>
      </c>
      <c r="AD23" s="191">
        <f t="shared" si="14"/>
        <v>5007</v>
      </c>
      <c r="AE23" s="191">
        <f t="shared" si="14"/>
        <v>5008</v>
      </c>
      <c r="AF23" s="192">
        <f t="shared" si="14"/>
        <v>5009</v>
      </c>
      <c r="AH23" s="181">
        <f>W6</f>
        <v>5</v>
      </c>
      <c r="AI23" s="156">
        <f>J5</f>
        <v>35.790931988751041</v>
      </c>
      <c r="AJ23" s="179">
        <v>0</v>
      </c>
      <c r="AK23" s="179">
        <f>-K5</f>
        <v>-57.712877831861043</v>
      </c>
      <c r="AL23" s="179">
        <f>-AI23</f>
        <v>-35.790931988751041</v>
      </c>
      <c r="AM23" s="179">
        <v>0</v>
      </c>
      <c r="AN23" s="180">
        <f>AK23</f>
        <v>-57.712877831861043</v>
      </c>
      <c r="AO23" s="182">
        <f t="shared" ref="AO23:AO28" si="15">IF(ISNUMBER(VLOOKUP(AH23,$W$2:$Y$25,3,FALSE)),VLOOKUP(AH23,$W$2:$Y$25,3,FALSE),0)</f>
        <v>-1.1894850540046766E-2</v>
      </c>
      <c r="AP23" s="182">
        <f>P19</f>
        <v>0</v>
      </c>
      <c r="AQ23" s="182">
        <f t="array" ref="AQ23:AQ28">MMULT(AI23:AN28,AO23:AO28)+AP23:AP28</f>
        <v>5.916901285777544E-15</v>
      </c>
      <c r="AT23" s="168"/>
      <c r="AV23" s="168"/>
      <c r="AW23" s="168"/>
      <c r="AX23" s="207"/>
      <c r="AY23" s="208"/>
    </row>
    <row r="24" spans="15:52">
      <c r="O24" s="194">
        <v>9</v>
      </c>
      <c r="P24" s="195">
        <f>P10</f>
        <v>0</v>
      </c>
      <c r="Q24" s="195">
        <f>Q10</f>
        <v>0</v>
      </c>
      <c r="R24" s="196">
        <f t="shared" si="10"/>
        <v>0</v>
      </c>
      <c r="S24" s="195">
        <f>S10</f>
        <v>0</v>
      </c>
      <c r="T24" s="195">
        <f>T10</f>
        <v>0</v>
      </c>
      <c r="U24" s="195">
        <f t="shared" si="11"/>
        <v>0</v>
      </c>
      <c r="W24" s="222">
        <v>23</v>
      </c>
      <c r="X24" s="175">
        <f t="shared" si="3"/>
        <v>0</v>
      </c>
      <c r="Y24" s="175" t="e">
        <v>#N/A</v>
      </c>
      <c r="AA24" s="178">
        <f t="shared" si="14"/>
        <v>5</v>
      </c>
      <c r="AB24" s="191">
        <f t="shared" si="14"/>
        <v>0</v>
      </c>
      <c r="AC24" s="191">
        <f t="shared" si="14"/>
        <v>6</v>
      </c>
      <c r="AD24" s="191">
        <f t="shared" si="14"/>
        <v>7</v>
      </c>
      <c r="AE24" s="191">
        <f t="shared" si="14"/>
        <v>8</v>
      </c>
      <c r="AF24" s="192">
        <f t="shared" si="14"/>
        <v>9</v>
      </c>
      <c r="AH24" s="193">
        <v>0</v>
      </c>
      <c r="AI24" s="178">
        <v>0</v>
      </c>
      <c r="AJ24" s="191">
        <f>I5</f>
        <v>3038.7596899224804</v>
      </c>
      <c r="AK24" s="191">
        <v>0</v>
      </c>
      <c r="AL24" s="191">
        <v>0</v>
      </c>
      <c r="AM24" s="191">
        <f>-AJ24</f>
        <v>-3038.7596899224804</v>
      </c>
      <c r="AN24" s="192">
        <v>0</v>
      </c>
      <c r="AO24" s="177">
        <f t="shared" si="15"/>
        <v>0</v>
      </c>
      <c r="AP24" s="177">
        <f>Q19</f>
        <v>0</v>
      </c>
      <c r="AQ24" s="177">
        <v>113.0500529099847</v>
      </c>
      <c r="AT24" s="168"/>
      <c r="AV24" s="168"/>
      <c r="AW24" s="168"/>
      <c r="AX24" s="207"/>
      <c r="AY24" s="208"/>
    </row>
    <row r="25" spans="15:52">
      <c r="O25" s="199">
        <v>10</v>
      </c>
      <c r="P25" s="175">
        <f>-Q11</f>
        <v>0</v>
      </c>
      <c r="Q25" s="175">
        <f>P11</f>
        <v>0</v>
      </c>
      <c r="R25" s="176">
        <f t="shared" si="10"/>
        <v>0</v>
      </c>
      <c r="S25" s="175">
        <f>-T11</f>
        <v>0</v>
      </c>
      <c r="T25" s="175">
        <f>S11</f>
        <v>0</v>
      </c>
      <c r="U25" s="175">
        <f t="shared" si="11"/>
        <v>0</v>
      </c>
      <c r="W25" s="223">
        <v>24</v>
      </c>
      <c r="X25" s="218">
        <f t="shared" si="3"/>
        <v>0</v>
      </c>
      <c r="Y25" s="218" t="e">
        <v>#N/A</v>
      </c>
      <c r="AA25" s="178">
        <f t="shared" si="14"/>
        <v>6005</v>
      </c>
      <c r="AB25" s="191">
        <f t="shared" si="14"/>
        <v>6000</v>
      </c>
      <c r="AC25" s="191">
        <f t="shared" si="14"/>
        <v>6006</v>
      </c>
      <c r="AD25" s="191">
        <f t="shared" si="14"/>
        <v>6007</v>
      </c>
      <c r="AE25" s="191">
        <f t="shared" si="14"/>
        <v>6008</v>
      </c>
      <c r="AF25" s="192">
        <f t="shared" si="14"/>
        <v>6009</v>
      </c>
      <c r="AH25" s="193">
        <f>W7</f>
        <v>6</v>
      </c>
      <c r="AI25" s="178">
        <f>AK23</f>
        <v>-57.712877831861043</v>
      </c>
      <c r="AJ25" s="191">
        <v>0</v>
      </c>
      <c r="AK25" s="191">
        <f>L5</f>
        <v>124.08268733850126</v>
      </c>
      <c r="AL25" s="191">
        <f>-AK23</f>
        <v>57.712877831861043</v>
      </c>
      <c r="AM25" s="191">
        <v>0</v>
      </c>
      <c r="AN25" s="192">
        <f>M5</f>
        <v>62.041343669250629</v>
      </c>
      <c r="AO25" s="177">
        <f t="shared" si="15"/>
        <v>2.9490299091605721E-17</v>
      </c>
      <c r="AP25" s="177">
        <f>R19</f>
        <v>0</v>
      </c>
      <c r="AQ25" s="177">
        <v>-8.8919773783562169E-15</v>
      </c>
      <c r="AT25" s="168"/>
      <c r="AV25" s="168"/>
      <c r="AW25" s="168"/>
    </row>
    <row r="26" spans="15:52">
      <c r="O26" s="188">
        <v>11</v>
      </c>
      <c r="P26" s="189">
        <f>P12</f>
        <v>0</v>
      </c>
      <c r="Q26" s="189">
        <f>Q12</f>
        <v>0</v>
      </c>
      <c r="R26" s="190">
        <f t="shared" si="10"/>
        <v>0</v>
      </c>
      <c r="S26" s="189">
        <f>S12</f>
        <v>0</v>
      </c>
      <c r="T26" s="189">
        <f>T12</f>
        <v>0</v>
      </c>
      <c r="U26" s="189">
        <f t="shared" si="11"/>
        <v>0</v>
      </c>
      <c r="AA26" s="178">
        <f t="shared" si="14"/>
        <v>7005</v>
      </c>
      <c r="AB26" s="191">
        <f t="shared" si="14"/>
        <v>7000</v>
      </c>
      <c r="AC26" s="191">
        <f t="shared" si="14"/>
        <v>7006</v>
      </c>
      <c r="AD26" s="191">
        <f t="shared" si="14"/>
        <v>7007</v>
      </c>
      <c r="AE26" s="191">
        <f t="shared" si="14"/>
        <v>7008</v>
      </c>
      <c r="AF26" s="192">
        <f t="shared" si="14"/>
        <v>7009</v>
      </c>
      <c r="AH26" s="193">
        <f>W8</f>
        <v>7</v>
      </c>
      <c r="AI26" s="178">
        <f>-AI23</f>
        <v>-35.790931988751041</v>
      </c>
      <c r="AJ26" s="191">
        <v>0</v>
      </c>
      <c r="AK26" s="191">
        <f>-AK23</f>
        <v>57.712877831861043</v>
      </c>
      <c r="AL26" s="191">
        <f>AI23</f>
        <v>35.790931988751041</v>
      </c>
      <c r="AM26" s="191">
        <v>0</v>
      </c>
      <c r="AN26" s="192">
        <f>-AK23</f>
        <v>57.712877831861043</v>
      </c>
      <c r="AO26" s="177">
        <f t="shared" si="15"/>
        <v>-1.1894850540046988E-2</v>
      </c>
      <c r="AP26" s="177">
        <f>S19</f>
        <v>0</v>
      </c>
      <c r="AQ26" s="177">
        <v>-5.916901285777544E-15</v>
      </c>
      <c r="AT26" s="168"/>
      <c r="AV26" s="168"/>
      <c r="AW26" s="168"/>
    </row>
    <row r="27" spans="15:52">
      <c r="O27" s="194">
        <v>12</v>
      </c>
      <c r="P27" s="195">
        <f>P13</f>
        <v>0</v>
      </c>
      <c r="Q27" s="195">
        <f>Q13</f>
        <v>0</v>
      </c>
      <c r="R27" s="196">
        <f t="shared" si="10"/>
        <v>0</v>
      </c>
      <c r="S27" s="195">
        <f>S13</f>
        <v>0</v>
      </c>
      <c r="T27" s="195">
        <f>T13</f>
        <v>0</v>
      </c>
      <c r="U27" s="195">
        <f t="shared" si="11"/>
        <v>0</v>
      </c>
      <c r="W27" s="162" t="s">
        <v>149</v>
      </c>
      <c r="AA27" s="178">
        <f t="shared" si="14"/>
        <v>8005</v>
      </c>
      <c r="AB27" s="191">
        <f t="shared" si="14"/>
        <v>8000</v>
      </c>
      <c r="AC27" s="191">
        <f t="shared" si="14"/>
        <v>8006</v>
      </c>
      <c r="AD27" s="191">
        <f t="shared" si="14"/>
        <v>8007</v>
      </c>
      <c r="AE27" s="191">
        <f t="shared" si="14"/>
        <v>8008</v>
      </c>
      <c r="AF27" s="192">
        <f t="shared" si="14"/>
        <v>8009</v>
      </c>
      <c r="AH27" s="193">
        <f>W9</f>
        <v>8</v>
      </c>
      <c r="AI27" s="178">
        <v>0</v>
      </c>
      <c r="AJ27" s="191">
        <f>-AJ24</f>
        <v>-3038.7596899224804</v>
      </c>
      <c r="AK27" s="191">
        <v>0</v>
      </c>
      <c r="AL27" s="191">
        <v>0</v>
      </c>
      <c r="AM27" s="191">
        <f>AJ24</f>
        <v>3038.7596899224804</v>
      </c>
      <c r="AN27" s="192">
        <v>0</v>
      </c>
      <c r="AO27" s="177">
        <f t="shared" si="15"/>
        <v>-3.7202695983132722E-2</v>
      </c>
      <c r="AP27" s="177">
        <f>T19</f>
        <v>0</v>
      </c>
      <c r="AQ27" s="177">
        <v>-113.0500529099847</v>
      </c>
      <c r="AT27" s="168"/>
      <c r="AV27" s="168"/>
      <c r="AW27" s="168"/>
    </row>
    <row r="28" spans="15:52">
      <c r="O28" s="217">
        <v>13</v>
      </c>
      <c r="P28" s="218">
        <f>-Q14</f>
        <v>0</v>
      </c>
      <c r="Q28" s="218">
        <f>P14</f>
        <v>0</v>
      </c>
      <c r="R28" s="219">
        <f t="shared" si="10"/>
        <v>0</v>
      </c>
      <c r="S28" s="218">
        <f>-T14</f>
        <v>0</v>
      </c>
      <c r="T28" s="218">
        <f>S14</f>
        <v>0</v>
      </c>
      <c r="U28" s="218">
        <f t="shared" si="11"/>
        <v>0</v>
      </c>
      <c r="W28" s="162" t="s">
        <v>144</v>
      </c>
      <c r="AA28" s="178">
        <f t="shared" si="14"/>
        <v>9005</v>
      </c>
      <c r="AB28" s="191">
        <f t="shared" si="14"/>
        <v>9000</v>
      </c>
      <c r="AC28" s="191">
        <f t="shared" si="14"/>
        <v>9006</v>
      </c>
      <c r="AD28" s="191">
        <f t="shared" si="14"/>
        <v>9007</v>
      </c>
      <c r="AE28" s="191">
        <f t="shared" si="14"/>
        <v>9008</v>
      </c>
      <c r="AF28" s="192">
        <f t="shared" si="14"/>
        <v>9009</v>
      </c>
      <c r="AH28" s="202">
        <f>W10</f>
        <v>9</v>
      </c>
      <c r="AI28" s="203">
        <f>AK23</f>
        <v>-57.712877831861043</v>
      </c>
      <c r="AJ28" s="204">
        <v>0</v>
      </c>
      <c r="AK28" s="204">
        <f>AN25</f>
        <v>62.041343669250629</v>
      </c>
      <c r="AL28" s="204">
        <f>-AK23</f>
        <v>57.712877831861043</v>
      </c>
      <c r="AM28" s="204">
        <v>0</v>
      </c>
      <c r="AN28" s="205">
        <f>AK25</f>
        <v>124.08268733850126</v>
      </c>
      <c r="AO28" s="206">
        <f t="shared" si="15"/>
        <v>5.2041704279304213E-18</v>
      </c>
      <c r="AP28" s="206">
        <f>U19</f>
        <v>0</v>
      </c>
      <c r="AQ28" s="206">
        <v>-1.0456482794186401E-14</v>
      </c>
      <c r="AT28" s="168"/>
      <c r="AV28" s="168"/>
      <c r="AW28" s="168"/>
    </row>
    <row r="29" spans="15:52">
      <c r="O29" s="156" t="s">
        <v>135</v>
      </c>
      <c r="P29" s="157" t="s">
        <v>127</v>
      </c>
      <c r="Q29" s="158" t="s">
        <v>128</v>
      </c>
      <c r="R29" s="158" t="s">
        <v>129</v>
      </c>
      <c r="S29" s="158" t="s">
        <v>130</v>
      </c>
      <c r="T29" s="158" t="s">
        <v>131</v>
      </c>
      <c r="U29" s="159" t="s">
        <v>132</v>
      </c>
      <c r="W29" s="162" t="s">
        <v>261</v>
      </c>
      <c r="AA29" s="178"/>
      <c r="AB29" s="191"/>
      <c r="AC29" s="191"/>
      <c r="AD29" s="191"/>
      <c r="AE29" s="191"/>
      <c r="AF29" s="192"/>
      <c r="AH29" s="163">
        <v>5</v>
      </c>
      <c r="AI29" s="164">
        <f>AH30</f>
        <v>5</v>
      </c>
      <c r="AJ29" s="165">
        <f>AH31</f>
        <v>0</v>
      </c>
      <c r="AK29" s="165">
        <f>AH32</f>
        <v>6</v>
      </c>
      <c r="AL29" s="165">
        <f>AH33</f>
        <v>10</v>
      </c>
      <c r="AM29" s="165">
        <f>AH34</f>
        <v>0</v>
      </c>
      <c r="AN29" s="166">
        <f>AH35</f>
        <v>11</v>
      </c>
      <c r="AO29" s="167" t="str">
        <f>"D"&amp;AH29</f>
        <v>D5</v>
      </c>
      <c r="AP29" s="167" t="str">
        <f>"f"&amp;AH29</f>
        <v>f5</v>
      </c>
      <c r="AQ29" s="167" t="str">
        <f>"P"&amp;AH29</f>
        <v>P5</v>
      </c>
      <c r="AT29" s="168"/>
      <c r="AV29" s="168"/>
      <c r="AW29" s="168"/>
    </row>
    <row r="30" spans="15:52">
      <c r="O30" s="170">
        <v>1</v>
      </c>
      <c r="P30" s="175">
        <f t="shared" ref="P30:U30" si="16">AI1</f>
        <v>0</v>
      </c>
      <c r="Q30" s="175">
        <f t="shared" si="16"/>
        <v>0</v>
      </c>
      <c r="R30" s="176">
        <f t="shared" si="16"/>
        <v>1</v>
      </c>
      <c r="S30" s="175">
        <f t="shared" si="16"/>
        <v>2</v>
      </c>
      <c r="T30" s="175">
        <f t="shared" si="16"/>
        <v>3</v>
      </c>
      <c r="U30" s="171">
        <f t="shared" si="16"/>
        <v>4</v>
      </c>
      <c r="W30" s="162" t="s">
        <v>147</v>
      </c>
      <c r="AA30" s="211">
        <f t="shared" ref="AA30:AF35" si="17">IF(cells&gt;=2,$AH30*1000+AI$29,0)</f>
        <v>5005</v>
      </c>
      <c r="AB30" s="224">
        <f t="shared" si="17"/>
        <v>5000</v>
      </c>
      <c r="AC30" s="224">
        <f t="shared" si="17"/>
        <v>5006</v>
      </c>
      <c r="AD30" s="224">
        <f t="shared" si="17"/>
        <v>5010</v>
      </c>
      <c r="AE30" s="224">
        <f t="shared" si="17"/>
        <v>5000</v>
      </c>
      <c r="AF30" s="225">
        <f t="shared" si="17"/>
        <v>5011</v>
      </c>
      <c r="AH30" s="181">
        <f>W6</f>
        <v>5</v>
      </c>
      <c r="AI30" s="226">
        <f>I6</f>
        <v>3239.6694214876034</v>
      </c>
      <c r="AJ30" s="227">
        <v>0</v>
      </c>
      <c r="AK30" s="227">
        <v>0</v>
      </c>
      <c r="AL30" s="227">
        <f>-AI30</f>
        <v>-3239.6694214876034</v>
      </c>
      <c r="AM30" s="227">
        <v>0</v>
      </c>
      <c r="AN30" s="228">
        <v>0</v>
      </c>
      <c r="AO30" s="229">
        <f t="shared" ref="AO30:AO35" si="18">IF(ISNUMBER(VLOOKUP(AH30,$W$2:$Y$25,3,FALSE)),VLOOKUP(AH30,$W$2:$Y$25,3,FALSE),0)</f>
        <v>-1.1894850540046766E-2</v>
      </c>
      <c r="AP30" s="229">
        <f>P20</f>
        <v>0</v>
      </c>
      <c r="AQ30" s="229">
        <f t="array" ref="AQ30:AQ35">MMULT(AI30:AN35,AO30:AO35)+AP30:AP35</f>
        <v>38.535383567754842</v>
      </c>
      <c r="AT30" s="168"/>
      <c r="AV30" s="168"/>
      <c r="AW30" s="168"/>
      <c r="AZ30" s="169"/>
    </row>
    <row r="31" spans="15:52">
      <c r="O31" s="188">
        <v>2</v>
      </c>
      <c r="P31" s="189">
        <f t="shared" ref="P31:U31" si="19">AI8</f>
        <v>0</v>
      </c>
      <c r="Q31" s="189">
        <f t="shared" si="19"/>
        <v>0</v>
      </c>
      <c r="R31" s="190">
        <f t="shared" si="19"/>
        <v>1</v>
      </c>
      <c r="S31" s="189">
        <f t="shared" si="19"/>
        <v>5</v>
      </c>
      <c r="T31" s="189">
        <f t="shared" si="19"/>
        <v>0</v>
      </c>
      <c r="U31" s="189">
        <f t="shared" si="19"/>
        <v>6</v>
      </c>
      <c r="W31" s="162" t="s">
        <v>262</v>
      </c>
      <c r="AA31" s="211">
        <f t="shared" si="17"/>
        <v>5</v>
      </c>
      <c r="AB31" s="224">
        <f t="shared" si="17"/>
        <v>0</v>
      </c>
      <c r="AC31" s="224">
        <f t="shared" si="17"/>
        <v>6</v>
      </c>
      <c r="AD31" s="224">
        <f t="shared" si="17"/>
        <v>10</v>
      </c>
      <c r="AE31" s="224">
        <f t="shared" si="17"/>
        <v>0</v>
      </c>
      <c r="AF31" s="225">
        <f t="shared" si="17"/>
        <v>11</v>
      </c>
      <c r="AH31" s="193">
        <v>0</v>
      </c>
      <c r="AI31" s="211">
        <v>0</v>
      </c>
      <c r="AJ31" s="224">
        <f>J6</f>
        <v>43.369660993891813</v>
      </c>
      <c r="AK31" s="224">
        <f>K6</f>
        <v>65.59661225326137</v>
      </c>
      <c r="AL31" s="224">
        <v>0</v>
      </c>
      <c r="AM31" s="224">
        <f>-AJ31</f>
        <v>-43.369660993891813</v>
      </c>
      <c r="AN31" s="225">
        <f>AK31</f>
        <v>65.59661225326137</v>
      </c>
      <c r="AO31" s="210">
        <f t="shared" si="18"/>
        <v>0</v>
      </c>
      <c r="AP31" s="210">
        <f>Q20</f>
        <v>-82.662729986876641</v>
      </c>
      <c r="AQ31" s="210">
        <v>-91.265033636569399</v>
      </c>
      <c r="AZ31" s="169"/>
    </row>
    <row r="32" spans="15:52">
      <c r="O32" s="194">
        <v>3</v>
      </c>
      <c r="P32" s="195">
        <f t="shared" ref="P32:U32" si="20">AI15</f>
        <v>2</v>
      </c>
      <c r="Q32" s="195">
        <f t="shared" si="20"/>
        <v>3</v>
      </c>
      <c r="R32" s="196">
        <f t="shared" si="20"/>
        <v>4</v>
      </c>
      <c r="S32" s="195">
        <f t="shared" si="20"/>
        <v>7</v>
      </c>
      <c r="T32" s="195">
        <f t="shared" si="20"/>
        <v>8</v>
      </c>
      <c r="U32" s="195">
        <f t="shared" si="20"/>
        <v>9</v>
      </c>
      <c r="W32" s="162" t="s">
        <v>146</v>
      </c>
      <c r="AA32" s="211">
        <f t="shared" si="17"/>
        <v>6005</v>
      </c>
      <c r="AB32" s="224">
        <f t="shared" si="17"/>
        <v>6000</v>
      </c>
      <c r="AC32" s="224">
        <f t="shared" si="17"/>
        <v>6006</v>
      </c>
      <c r="AD32" s="224">
        <f t="shared" si="17"/>
        <v>6010</v>
      </c>
      <c r="AE32" s="224">
        <f t="shared" si="17"/>
        <v>6000</v>
      </c>
      <c r="AF32" s="225">
        <f t="shared" si="17"/>
        <v>6011</v>
      </c>
      <c r="AH32" s="193">
        <f>W7</f>
        <v>6</v>
      </c>
      <c r="AI32" s="211">
        <v>0</v>
      </c>
      <c r="AJ32" s="224">
        <f>AK31</f>
        <v>65.59661225326137</v>
      </c>
      <c r="AK32" s="224">
        <f>L6</f>
        <v>132.28650137741045</v>
      </c>
      <c r="AL32" s="224">
        <v>0</v>
      </c>
      <c r="AM32" s="224">
        <f>-AK31</f>
        <v>-65.59661225326137</v>
      </c>
      <c r="AN32" s="225">
        <f>M6</f>
        <v>66.143250688705223</v>
      </c>
      <c r="AO32" s="210">
        <f t="shared" si="18"/>
        <v>2.9490299091605721E-17</v>
      </c>
      <c r="AP32" s="210">
        <f>R20</f>
        <v>-41.675793035050305</v>
      </c>
      <c r="AQ32" s="210">
        <v>-50.349782548490502</v>
      </c>
      <c r="AZ32" s="169"/>
    </row>
    <row r="33" spans="1:52">
      <c r="O33" s="199">
        <v>4</v>
      </c>
      <c r="P33" s="175">
        <f t="shared" ref="P33:U33" si="21">AI22</f>
        <v>5</v>
      </c>
      <c r="Q33" s="175">
        <f t="shared" si="21"/>
        <v>0</v>
      </c>
      <c r="R33" s="176">
        <f t="shared" si="21"/>
        <v>6</v>
      </c>
      <c r="S33" s="175">
        <f t="shared" si="21"/>
        <v>7</v>
      </c>
      <c r="T33" s="175">
        <f t="shared" si="21"/>
        <v>8</v>
      </c>
      <c r="U33" s="175">
        <f t="shared" si="21"/>
        <v>9</v>
      </c>
      <c r="W33" s="162" t="s">
        <v>148</v>
      </c>
      <c r="AA33" s="211">
        <f t="shared" si="17"/>
        <v>10005</v>
      </c>
      <c r="AB33" s="224">
        <f t="shared" si="17"/>
        <v>10000</v>
      </c>
      <c r="AC33" s="224">
        <f t="shared" si="17"/>
        <v>10006</v>
      </c>
      <c r="AD33" s="224">
        <f t="shared" si="17"/>
        <v>10010</v>
      </c>
      <c r="AE33" s="224">
        <f t="shared" si="17"/>
        <v>10000</v>
      </c>
      <c r="AF33" s="225">
        <f t="shared" si="17"/>
        <v>10011</v>
      </c>
      <c r="AH33" s="193">
        <f>W11</f>
        <v>10</v>
      </c>
      <c r="AI33" s="211">
        <f>-AI30</f>
        <v>-3239.6694214876034</v>
      </c>
      <c r="AJ33" s="224">
        <v>0</v>
      </c>
      <c r="AK33" s="224">
        <v>0</v>
      </c>
      <c r="AL33" s="224">
        <f>AI30</f>
        <v>3239.6694214876034</v>
      </c>
      <c r="AM33" s="224">
        <v>0</v>
      </c>
      <c r="AN33" s="225">
        <v>0</v>
      </c>
      <c r="AO33" s="210">
        <f t="shared" si="18"/>
        <v>-2.3789701080093539E-2</v>
      </c>
      <c r="AP33" s="210">
        <f>S20</f>
        <v>0</v>
      </c>
      <c r="AQ33" s="210">
        <v>-38.535383567754842</v>
      </c>
      <c r="AZ33" s="169"/>
    </row>
    <row r="34" spans="1:52">
      <c r="O34" s="188">
        <v>5</v>
      </c>
      <c r="P34" s="189">
        <f t="shared" ref="P34:U34" si="22">AI29</f>
        <v>5</v>
      </c>
      <c r="Q34" s="189">
        <f t="shared" si="22"/>
        <v>0</v>
      </c>
      <c r="R34" s="190">
        <f t="shared" si="22"/>
        <v>6</v>
      </c>
      <c r="S34" s="189">
        <f t="shared" si="22"/>
        <v>10</v>
      </c>
      <c r="T34" s="189">
        <f t="shared" si="22"/>
        <v>0</v>
      </c>
      <c r="U34" s="189">
        <f t="shared" si="22"/>
        <v>11</v>
      </c>
      <c r="W34" s="162" t="s">
        <v>145</v>
      </c>
      <c r="AA34" s="211">
        <f t="shared" si="17"/>
        <v>5</v>
      </c>
      <c r="AB34" s="224">
        <f t="shared" si="17"/>
        <v>0</v>
      </c>
      <c r="AC34" s="224">
        <f t="shared" si="17"/>
        <v>6</v>
      </c>
      <c r="AD34" s="224">
        <f t="shared" si="17"/>
        <v>10</v>
      </c>
      <c r="AE34" s="224">
        <f t="shared" si="17"/>
        <v>0</v>
      </c>
      <c r="AF34" s="225">
        <f t="shared" si="17"/>
        <v>11</v>
      </c>
      <c r="AH34" s="193">
        <v>0</v>
      </c>
      <c r="AI34" s="211">
        <v>0</v>
      </c>
      <c r="AJ34" s="224">
        <f>-AJ31</f>
        <v>-43.369660993891813</v>
      </c>
      <c r="AK34" s="224">
        <f>-AK31</f>
        <v>-65.59661225326137</v>
      </c>
      <c r="AL34" s="224">
        <v>0</v>
      </c>
      <c r="AM34" s="224">
        <f>AJ31</f>
        <v>43.369660993891813</v>
      </c>
      <c r="AN34" s="225">
        <f>-AK31</f>
        <v>-65.59661225326137</v>
      </c>
      <c r="AO34" s="210">
        <f t="shared" si="18"/>
        <v>0</v>
      </c>
      <c r="AP34" s="210">
        <f>T20</f>
        <v>-82.662729986876641</v>
      </c>
      <c r="AQ34" s="210">
        <v>-74.060426337183884</v>
      </c>
      <c r="AZ34" s="169"/>
    </row>
    <row r="35" spans="1:52">
      <c r="A35" s="230" t="s">
        <v>141</v>
      </c>
      <c r="H35" s="230" t="s">
        <v>140</v>
      </c>
      <c r="O35" s="194">
        <v>6</v>
      </c>
      <c r="P35" s="195">
        <f t="shared" ref="P35:U35" si="23">AI36</f>
        <v>7</v>
      </c>
      <c r="Q35" s="195">
        <f t="shared" si="23"/>
        <v>8</v>
      </c>
      <c r="R35" s="196">
        <f t="shared" si="23"/>
        <v>9</v>
      </c>
      <c r="S35" s="195">
        <f t="shared" si="23"/>
        <v>12</v>
      </c>
      <c r="T35" s="195">
        <f t="shared" si="23"/>
        <v>13</v>
      </c>
      <c r="U35" s="195">
        <f t="shared" si="23"/>
        <v>14</v>
      </c>
      <c r="W35" s="162" t="s">
        <v>150</v>
      </c>
      <c r="AA35" s="211">
        <f t="shared" si="17"/>
        <v>11005</v>
      </c>
      <c r="AB35" s="224">
        <f t="shared" si="17"/>
        <v>11000</v>
      </c>
      <c r="AC35" s="224">
        <f t="shared" si="17"/>
        <v>11006</v>
      </c>
      <c r="AD35" s="224">
        <f t="shared" si="17"/>
        <v>11010</v>
      </c>
      <c r="AE35" s="224">
        <f t="shared" si="17"/>
        <v>11000</v>
      </c>
      <c r="AF35" s="225">
        <f t="shared" si="17"/>
        <v>11011</v>
      </c>
      <c r="AH35" s="202">
        <f>W12</f>
        <v>11</v>
      </c>
      <c r="AI35" s="231">
        <v>0</v>
      </c>
      <c r="AJ35" s="232">
        <f>AK31</f>
        <v>65.59661225326137</v>
      </c>
      <c r="AK35" s="232">
        <f>AN32</f>
        <v>66.143250688705223</v>
      </c>
      <c r="AL35" s="232">
        <v>0</v>
      </c>
      <c r="AM35" s="232">
        <f>-AK31</f>
        <v>-65.59661225326137</v>
      </c>
      <c r="AN35" s="233">
        <f>AK32</f>
        <v>132.28650137741045</v>
      </c>
      <c r="AO35" s="234">
        <f t="shared" si="18"/>
        <v>-0.13113944995330251</v>
      </c>
      <c r="AP35" s="234">
        <f>U20</f>
        <v>41.675793035050305</v>
      </c>
      <c r="AQ35" s="234">
        <v>24.327814008169906</v>
      </c>
      <c r="AZ35" s="169"/>
    </row>
    <row r="36" spans="1:52">
      <c r="A36" s="235" t="s">
        <v>58</v>
      </c>
      <c r="B36" s="236">
        <v>0</v>
      </c>
      <c r="C36" s="236" t="s">
        <v>64</v>
      </c>
      <c r="D36" s="237" t="s">
        <v>63</v>
      </c>
      <c r="E36" s="236">
        <v>0</v>
      </c>
      <c r="F36" s="238" t="s">
        <v>64</v>
      </c>
      <c r="H36" s="235" t="s">
        <v>57</v>
      </c>
      <c r="I36" s="236">
        <v>0</v>
      </c>
      <c r="J36" s="236">
        <v>0</v>
      </c>
      <c r="K36" s="237" t="s">
        <v>68</v>
      </c>
      <c r="L36" s="236">
        <v>0</v>
      </c>
      <c r="M36" s="238">
        <v>0</v>
      </c>
      <c r="O36" s="199">
        <v>7</v>
      </c>
      <c r="P36" s="175">
        <f t="shared" ref="P36:U36" si="24">AI43</f>
        <v>10</v>
      </c>
      <c r="Q36" s="175">
        <f t="shared" si="24"/>
        <v>0</v>
      </c>
      <c r="R36" s="176">
        <f t="shared" si="24"/>
        <v>11</v>
      </c>
      <c r="S36" s="175">
        <f t="shared" si="24"/>
        <v>12</v>
      </c>
      <c r="T36" s="175">
        <f t="shared" si="24"/>
        <v>13</v>
      </c>
      <c r="U36" s="175">
        <f t="shared" si="24"/>
        <v>14</v>
      </c>
      <c r="W36" s="162"/>
      <c r="AA36" s="211"/>
      <c r="AB36" s="224"/>
      <c r="AC36" s="224"/>
      <c r="AD36" s="224"/>
      <c r="AE36" s="224"/>
      <c r="AF36" s="225"/>
      <c r="AH36" s="163">
        <v>6</v>
      </c>
      <c r="AI36" s="164">
        <f>AH37</f>
        <v>7</v>
      </c>
      <c r="AJ36" s="165">
        <f>AH38</f>
        <v>8</v>
      </c>
      <c r="AK36" s="165">
        <f>AH39</f>
        <v>9</v>
      </c>
      <c r="AL36" s="165">
        <f>AH40</f>
        <v>12</v>
      </c>
      <c r="AM36" s="165">
        <f>AH41</f>
        <v>13</v>
      </c>
      <c r="AN36" s="166">
        <f>AH42</f>
        <v>14</v>
      </c>
      <c r="AO36" s="167" t="str">
        <f>"D"&amp;AH36</f>
        <v>D6</v>
      </c>
      <c r="AP36" s="167" t="str">
        <f>"f"&amp;AH36</f>
        <v>f6</v>
      </c>
      <c r="AQ36" s="167" t="str">
        <f>"P"&amp;AH36</f>
        <v>P6</v>
      </c>
      <c r="AZ36" s="169"/>
    </row>
    <row r="37" spans="1:52">
      <c r="A37" s="239">
        <v>0</v>
      </c>
      <c r="B37" s="240" t="s">
        <v>57</v>
      </c>
      <c r="C37" s="240">
        <v>0</v>
      </c>
      <c r="D37" s="240">
        <v>0</v>
      </c>
      <c r="E37" s="240" t="s">
        <v>68</v>
      </c>
      <c r="F37" s="241">
        <v>0</v>
      </c>
      <c r="H37" s="239">
        <v>0</v>
      </c>
      <c r="I37" s="240" t="s">
        <v>58</v>
      </c>
      <c r="J37" s="240" t="s">
        <v>59</v>
      </c>
      <c r="K37" s="240">
        <v>0</v>
      </c>
      <c r="L37" s="240" t="s">
        <v>63</v>
      </c>
      <c r="M37" s="241" t="s">
        <v>59</v>
      </c>
      <c r="O37" s="188">
        <v>8</v>
      </c>
      <c r="P37" s="189">
        <f t="shared" ref="P37:U37" si="25">AI50</f>
        <v>10</v>
      </c>
      <c r="Q37" s="189">
        <f t="shared" si="25"/>
        <v>0</v>
      </c>
      <c r="R37" s="190">
        <f t="shared" si="25"/>
        <v>11</v>
      </c>
      <c r="S37" s="189">
        <f t="shared" si="25"/>
        <v>15</v>
      </c>
      <c r="T37" s="189">
        <f t="shared" si="25"/>
        <v>0</v>
      </c>
      <c r="U37" s="189">
        <f t="shared" si="25"/>
        <v>16</v>
      </c>
      <c r="W37" s="162"/>
      <c r="AA37" s="211">
        <f t="shared" ref="AA37:AF42" si="26">IF(cells&gt;=2,$AH37*1000+AI$36,0)</f>
        <v>7007</v>
      </c>
      <c r="AB37" s="224">
        <f t="shared" si="26"/>
        <v>7008</v>
      </c>
      <c r="AC37" s="224">
        <f t="shared" si="26"/>
        <v>7009</v>
      </c>
      <c r="AD37" s="224">
        <f t="shared" si="26"/>
        <v>7012</v>
      </c>
      <c r="AE37" s="224">
        <f t="shared" si="26"/>
        <v>7013</v>
      </c>
      <c r="AF37" s="225">
        <f t="shared" si="26"/>
        <v>7014</v>
      </c>
      <c r="AH37" s="181">
        <f>W8</f>
        <v>7</v>
      </c>
      <c r="AI37" s="226">
        <f>I7</f>
        <v>2776.8595041322315</v>
      </c>
      <c r="AJ37" s="227">
        <v>0</v>
      </c>
      <c r="AK37" s="227">
        <v>0</v>
      </c>
      <c r="AL37" s="227">
        <f>-AI37</f>
        <v>-2776.8595041322315</v>
      </c>
      <c r="AM37" s="227">
        <v>0</v>
      </c>
      <c r="AN37" s="228">
        <v>0</v>
      </c>
      <c r="AO37" s="229">
        <f t="shared" ref="AO37:AO42" si="27">IF(ISNUMBER(VLOOKUP(AH37,$W$2:$Y$25,3,FALSE)),VLOOKUP(AH37,$W$2:$Y$25,3,FALSE),0)</f>
        <v>-1.1894850540046988E-2</v>
      </c>
      <c r="AP37" s="229">
        <f>P21</f>
        <v>0</v>
      </c>
      <c r="AQ37" s="229">
        <f t="array" ref="AQ37:AQ42">MMULT(AI37:AN42,AO37:AO42)+AP37:AP42</f>
        <v>23.187533098911651</v>
      </c>
      <c r="AZ37" s="169"/>
    </row>
    <row r="38" spans="1:52">
      <c r="A38" s="239" t="s">
        <v>64</v>
      </c>
      <c r="B38" s="240">
        <v>0</v>
      </c>
      <c r="C38" s="240" t="s">
        <v>60</v>
      </c>
      <c r="D38" s="240" t="s">
        <v>59</v>
      </c>
      <c r="E38" s="240">
        <v>0</v>
      </c>
      <c r="F38" s="241" t="s">
        <v>61</v>
      </c>
      <c r="H38" s="239">
        <v>0</v>
      </c>
      <c r="I38" s="240" t="s">
        <v>59</v>
      </c>
      <c r="J38" s="240" t="s">
        <v>60</v>
      </c>
      <c r="K38" s="240">
        <v>0</v>
      </c>
      <c r="L38" s="240" t="s">
        <v>64</v>
      </c>
      <c r="M38" s="241" t="s">
        <v>61</v>
      </c>
      <c r="O38" s="194">
        <v>9</v>
      </c>
      <c r="P38" s="195">
        <f t="shared" ref="P38:U38" si="28">AI57</f>
        <v>12</v>
      </c>
      <c r="Q38" s="195">
        <f t="shared" si="28"/>
        <v>13</v>
      </c>
      <c r="R38" s="196">
        <f t="shared" si="28"/>
        <v>14</v>
      </c>
      <c r="S38" s="195">
        <f t="shared" si="28"/>
        <v>17</v>
      </c>
      <c r="T38" s="195">
        <f t="shared" si="28"/>
        <v>18</v>
      </c>
      <c r="U38" s="195">
        <f t="shared" si="28"/>
        <v>19</v>
      </c>
      <c r="W38" s="162"/>
      <c r="AA38" s="211">
        <f t="shared" si="26"/>
        <v>8007</v>
      </c>
      <c r="AB38" s="224">
        <f t="shared" si="26"/>
        <v>8008</v>
      </c>
      <c r="AC38" s="224">
        <f t="shared" si="26"/>
        <v>8009</v>
      </c>
      <c r="AD38" s="224">
        <f t="shared" si="26"/>
        <v>8012</v>
      </c>
      <c r="AE38" s="224">
        <f t="shared" si="26"/>
        <v>8013</v>
      </c>
      <c r="AF38" s="225">
        <f t="shared" si="26"/>
        <v>8014</v>
      </c>
      <c r="AH38" s="193">
        <f>W9</f>
        <v>8</v>
      </c>
      <c r="AI38" s="211">
        <v>0</v>
      </c>
      <c r="AJ38" s="224">
        <f>J7</f>
        <v>27.311506631721965</v>
      </c>
      <c r="AK38" s="224">
        <f>K7</f>
        <v>41.308653780479467</v>
      </c>
      <c r="AL38" s="224">
        <v>0</v>
      </c>
      <c r="AM38" s="224">
        <f>-AJ38</f>
        <v>-27.311506631721965</v>
      </c>
      <c r="AN38" s="225">
        <f>AK38</f>
        <v>41.308653780479467</v>
      </c>
      <c r="AO38" s="210">
        <f t="shared" si="27"/>
        <v>-3.7202695983132722E-2</v>
      </c>
      <c r="AP38" s="210">
        <f>Q21</f>
        <v>52.546711286089234</v>
      </c>
      <c r="AQ38" s="210">
        <v>56.525026454992336</v>
      </c>
      <c r="AZ38" s="169"/>
    </row>
    <row r="39" spans="1:52">
      <c r="A39" s="239" t="s">
        <v>63</v>
      </c>
      <c r="B39" s="240">
        <v>0</v>
      </c>
      <c r="C39" s="240" t="s">
        <v>59</v>
      </c>
      <c r="D39" s="242" t="s">
        <v>58</v>
      </c>
      <c r="E39" s="240">
        <v>0</v>
      </c>
      <c r="F39" s="241" t="s">
        <v>59</v>
      </c>
      <c r="H39" s="239" t="s">
        <v>68</v>
      </c>
      <c r="I39" s="240">
        <v>0</v>
      </c>
      <c r="J39" s="240">
        <v>0</v>
      </c>
      <c r="K39" s="242" t="s">
        <v>57</v>
      </c>
      <c r="L39" s="240">
        <v>0</v>
      </c>
      <c r="M39" s="241">
        <v>0</v>
      </c>
      <c r="O39" s="199">
        <v>10</v>
      </c>
      <c r="P39" s="175">
        <f t="shared" ref="P39:U39" si="29">AI64</f>
        <v>15</v>
      </c>
      <c r="Q39" s="175">
        <f t="shared" si="29"/>
        <v>0</v>
      </c>
      <c r="R39" s="176">
        <f t="shared" si="29"/>
        <v>16</v>
      </c>
      <c r="S39" s="175">
        <f t="shared" si="29"/>
        <v>17</v>
      </c>
      <c r="T39" s="175">
        <f t="shared" si="29"/>
        <v>18</v>
      </c>
      <c r="U39" s="175">
        <f t="shared" si="29"/>
        <v>19</v>
      </c>
      <c r="W39" s="162"/>
      <c r="AA39" s="211">
        <f t="shared" si="26"/>
        <v>9007</v>
      </c>
      <c r="AB39" s="224">
        <f t="shared" si="26"/>
        <v>9008</v>
      </c>
      <c r="AC39" s="224">
        <f t="shared" si="26"/>
        <v>9009</v>
      </c>
      <c r="AD39" s="224">
        <f t="shared" si="26"/>
        <v>9012</v>
      </c>
      <c r="AE39" s="224">
        <f t="shared" si="26"/>
        <v>9013</v>
      </c>
      <c r="AF39" s="225">
        <f t="shared" si="26"/>
        <v>9014</v>
      </c>
      <c r="AH39" s="193">
        <f>W10</f>
        <v>9</v>
      </c>
      <c r="AI39" s="211">
        <v>0</v>
      </c>
      <c r="AJ39" s="224">
        <f>AK38</f>
        <v>41.308653780479467</v>
      </c>
      <c r="AK39" s="224">
        <f>L7</f>
        <v>83.305785123966942</v>
      </c>
      <c r="AL39" s="224">
        <v>0</v>
      </c>
      <c r="AM39" s="224">
        <f>-AK38</f>
        <v>-41.308653780479467</v>
      </c>
      <c r="AN39" s="225">
        <f>M7</f>
        <v>41.652892561983471</v>
      </c>
      <c r="AO39" s="210">
        <f t="shared" si="27"/>
        <v>5.2041704279304213E-18</v>
      </c>
      <c r="AP39" s="210">
        <f>R21</f>
        <v>26.492300273403323</v>
      </c>
      <c r="AQ39" s="210">
        <v>30.248261638092458</v>
      </c>
      <c r="AZ39" s="169"/>
    </row>
    <row r="40" spans="1:52">
      <c r="A40" s="239">
        <v>0</v>
      </c>
      <c r="B40" s="240" t="s">
        <v>68</v>
      </c>
      <c r="C40" s="240">
        <v>0</v>
      </c>
      <c r="D40" s="240">
        <v>0</v>
      </c>
      <c r="E40" s="240" t="s">
        <v>57</v>
      </c>
      <c r="F40" s="241">
        <v>0</v>
      </c>
      <c r="H40" s="239">
        <v>0</v>
      </c>
      <c r="I40" s="240" t="s">
        <v>63</v>
      </c>
      <c r="J40" s="240" t="s">
        <v>64</v>
      </c>
      <c r="K40" s="240">
        <v>0</v>
      </c>
      <c r="L40" s="240" t="s">
        <v>58</v>
      </c>
      <c r="M40" s="241" t="s">
        <v>64</v>
      </c>
      <c r="O40" s="188">
        <v>11</v>
      </c>
      <c r="P40" s="189">
        <f t="shared" ref="P40:U40" si="30">AI71</f>
        <v>15</v>
      </c>
      <c r="Q40" s="189">
        <f t="shared" si="30"/>
        <v>0</v>
      </c>
      <c r="R40" s="190">
        <f t="shared" si="30"/>
        <v>16</v>
      </c>
      <c r="S40" s="189">
        <f t="shared" si="30"/>
        <v>20</v>
      </c>
      <c r="T40" s="189">
        <f t="shared" si="30"/>
        <v>0</v>
      </c>
      <c r="U40" s="189">
        <f t="shared" si="30"/>
        <v>21</v>
      </c>
      <c r="W40" s="162"/>
      <c r="AA40" s="211">
        <f t="shared" si="26"/>
        <v>12007</v>
      </c>
      <c r="AB40" s="224">
        <f t="shared" si="26"/>
        <v>12008</v>
      </c>
      <c r="AC40" s="224">
        <f t="shared" si="26"/>
        <v>12009</v>
      </c>
      <c r="AD40" s="224">
        <f t="shared" si="26"/>
        <v>12012</v>
      </c>
      <c r="AE40" s="224">
        <f t="shared" si="26"/>
        <v>12013</v>
      </c>
      <c r="AF40" s="225">
        <f t="shared" si="26"/>
        <v>12014</v>
      </c>
      <c r="AH40" s="193">
        <f>W13</f>
        <v>12</v>
      </c>
      <c r="AI40" s="211">
        <f>-AI37</f>
        <v>-2776.8595041322315</v>
      </c>
      <c r="AJ40" s="224">
        <v>0</v>
      </c>
      <c r="AK40" s="224">
        <v>0</v>
      </c>
      <c r="AL40" s="224">
        <f>AI37</f>
        <v>2776.8595041322315</v>
      </c>
      <c r="AM40" s="224">
        <v>0</v>
      </c>
      <c r="AN40" s="225">
        <v>0</v>
      </c>
      <c r="AO40" s="210">
        <f t="shared" si="27"/>
        <v>-2.0245122876262196E-2</v>
      </c>
      <c r="AP40" s="210">
        <f>S21</f>
        <v>0</v>
      </c>
      <c r="AQ40" s="210">
        <v>-23.187533098911651</v>
      </c>
      <c r="AZ40" s="169"/>
    </row>
    <row r="41" spans="1:52">
      <c r="A41" s="243" t="s">
        <v>64</v>
      </c>
      <c r="B41" s="244">
        <v>0</v>
      </c>
      <c r="C41" s="244" t="s">
        <v>61</v>
      </c>
      <c r="D41" s="244" t="s">
        <v>59</v>
      </c>
      <c r="E41" s="244">
        <v>0</v>
      </c>
      <c r="F41" s="245" t="s">
        <v>60</v>
      </c>
      <c r="H41" s="243">
        <v>0</v>
      </c>
      <c r="I41" s="244" t="s">
        <v>59</v>
      </c>
      <c r="J41" s="244" t="s">
        <v>61</v>
      </c>
      <c r="K41" s="244">
        <v>0</v>
      </c>
      <c r="L41" s="244" t="s">
        <v>64</v>
      </c>
      <c r="M41" s="245" t="s">
        <v>60</v>
      </c>
      <c r="O41" s="194">
        <v>12</v>
      </c>
      <c r="P41" s="195">
        <f t="shared" ref="P41:U41" si="31">AI78</f>
        <v>17</v>
      </c>
      <c r="Q41" s="195">
        <f t="shared" si="31"/>
        <v>18</v>
      </c>
      <c r="R41" s="196">
        <f t="shared" si="31"/>
        <v>19</v>
      </c>
      <c r="S41" s="195">
        <f t="shared" si="31"/>
        <v>22</v>
      </c>
      <c r="T41" s="195">
        <f t="shared" si="31"/>
        <v>23</v>
      </c>
      <c r="U41" s="195">
        <f t="shared" si="31"/>
        <v>24</v>
      </c>
      <c r="W41" s="162"/>
      <c r="AA41" s="211">
        <f t="shared" si="26"/>
        <v>13007</v>
      </c>
      <c r="AB41" s="224">
        <f t="shared" si="26"/>
        <v>13008</v>
      </c>
      <c r="AC41" s="224">
        <f t="shared" si="26"/>
        <v>13009</v>
      </c>
      <c r="AD41" s="224">
        <f t="shared" si="26"/>
        <v>13012</v>
      </c>
      <c r="AE41" s="224">
        <f t="shared" si="26"/>
        <v>13013</v>
      </c>
      <c r="AF41" s="225">
        <f t="shared" si="26"/>
        <v>13014</v>
      </c>
      <c r="AH41" s="193">
        <f>W14</f>
        <v>13</v>
      </c>
      <c r="AI41" s="211">
        <v>0</v>
      </c>
      <c r="AJ41" s="224">
        <f>-AJ38</f>
        <v>-27.311506631721965</v>
      </c>
      <c r="AK41" s="224">
        <f>-AK38</f>
        <v>-41.308653780479467</v>
      </c>
      <c r="AL41" s="224">
        <v>0</v>
      </c>
      <c r="AM41" s="224">
        <f>AJ38</f>
        <v>27.311506631721965</v>
      </c>
      <c r="AN41" s="225">
        <f>-AK38</f>
        <v>-41.308653780479467</v>
      </c>
      <c r="AO41" s="210">
        <f t="shared" si="27"/>
        <v>-1.8646794937848259E-2</v>
      </c>
      <c r="AP41" s="210">
        <f>T21</f>
        <v>52.546711286089234</v>
      </c>
      <c r="AQ41" s="210">
        <v>48.568396117186133</v>
      </c>
      <c r="AZ41" s="169"/>
    </row>
    <row r="42" spans="1:52">
      <c r="O42" s="217">
        <v>13</v>
      </c>
      <c r="P42" s="218">
        <f t="shared" ref="P42:U42" si="32">AI85</f>
        <v>20</v>
      </c>
      <c r="Q42" s="218">
        <f t="shared" si="32"/>
        <v>0</v>
      </c>
      <c r="R42" s="219">
        <f t="shared" si="32"/>
        <v>21</v>
      </c>
      <c r="S42" s="218">
        <f t="shared" si="32"/>
        <v>22</v>
      </c>
      <c r="T42" s="218">
        <f t="shared" si="32"/>
        <v>23</v>
      </c>
      <c r="U42" s="218">
        <f t="shared" si="32"/>
        <v>24</v>
      </c>
      <c r="W42" s="162"/>
      <c r="AA42" s="211">
        <f t="shared" si="26"/>
        <v>14007</v>
      </c>
      <c r="AB42" s="224">
        <f t="shared" si="26"/>
        <v>14008</v>
      </c>
      <c r="AC42" s="224">
        <f t="shared" si="26"/>
        <v>14009</v>
      </c>
      <c r="AD42" s="224">
        <f t="shared" si="26"/>
        <v>14012</v>
      </c>
      <c r="AE42" s="224">
        <f t="shared" si="26"/>
        <v>14013</v>
      </c>
      <c r="AF42" s="225">
        <f t="shared" si="26"/>
        <v>14014</v>
      </c>
      <c r="AH42" s="202">
        <f>W15</f>
        <v>14</v>
      </c>
      <c r="AI42" s="231">
        <v>0</v>
      </c>
      <c r="AJ42" s="232">
        <f>AK38</f>
        <v>41.308653780479467</v>
      </c>
      <c r="AK42" s="232">
        <f>AN39</f>
        <v>41.652892561983471</v>
      </c>
      <c r="AL42" s="232">
        <v>0</v>
      </c>
      <c r="AM42" s="232">
        <f>-AK38</f>
        <v>-41.308653780479467</v>
      </c>
      <c r="AN42" s="233">
        <f>AK39</f>
        <v>83.305785123966942</v>
      </c>
      <c r="AO42" s="234">
        <f t="shared" si="27"/>
        <v>0.10857542846091045</v>
      </c>
      <c r="AP42" s="234">
        <f>U21</f>
        <v>-26.492300273403323</v>
      </c>
      <c r="AQ42" s="234">
        <v>-18.213858252160563</v>
      </c>
      <c r="AZ42" s="169"/>
    </row>
    <row r="43" spans="1:52">
      <c r="A43" s="162" t="s">
        <v>143</v>
      </c>
      <c r="AA43" s="211"/>
      <c r="AB43" s="224"/>
      <c r="AC43" s="224"/>
      <c r="AD43" s="224"/>
      <c r="AE43" s="224"/>
      <c r="AF43" s="225"/>
      <c r="AH43" s="163">
        <v>7</v>
      </c>
      <c r="AI43" s="164">
        <f>AH44</f>
        <v>10</v>
      </c>
      <c r="AJ43" s="165">
        <f>AH45</f>
        <v>0</v>
      </c>
      <c r="AK43" s="165">
        <f>AH46</f>
        <v>11</v>
      </c>
      <c r="AL43" s="165">
        <f>AH47</f>
        <v>12</v>
      </c>
      <c r="AM43" s="165">
        <f>AH48</f>
        <v>13</v>
      </c>
      <c r="AN43" s="166">
        <f>AH49</f>
        <v>14</v>
      </c>
      <c r="AO43" s="167" t="str">
        <f>"D"&amp;AH43</f>
        <v>D7</v>
      </c>
      <c r="AP43" s="167" t="str">
        <f>"f"&amp;AH43</f>
        <v>f7</v>
      </c>
      <c r="AQ43" s="167" t="str">
        <f>"P"&amp;AH43</f>
        <v>P7</v>
      </c>
      <c r="AZ43" s="169"/>
    </row>
    <row r="44" spans="1:52">
      <c r="A44" s="150" t="s">
        <v>136</v>
      </c>
      <c r="B44" s="246">
        <f t="array" ref="B44:Y44">TRANSPOSE(A45:A68)</f>
        <v>1</v>
      </c>
      <c r="C44" s="246">
        <v>2</v>
      </c>
      <c r="D44" s="246">
        <v>3</v>
      </c>
      <c r="E44" s="246">
        <v>4</v>
      </c>
      <c r="F44" s="246">
        <v>5</v>
      </c>
      <c r="G44" s="246">
        <v>6</v>
      </c>
      <c r="H44" s="246">
        <v>7</v>
      </c>
      <c r="I44" s="246">
        <v>8</v>
      </c>
      <c r="J44" s="246">
        <v>9</v>
      </c>
      <c r="K44" s="247">
        <v>10</v>
      </c>
      <c r="L44" s="247">
        <v>11</v>
      </c>
      <c r="M44" s="247">
        <v>12</v>
      </c>
      <c r="N44" s="247">
        <v>13</v>
      </c>
      <c r="O44" s="247">
        <v>14</v>
      </c>
      <c r="P44" s="248">
        <v>15</v>
      </c>
      <c r="Q44" s="248">
        <v>16</v>
      </c>
      <c r="R44" s="248">
        <v>17</v>
      </c>
      <c r="S44" s="248">
        <v>18</v>
      </c>
      <c r="T44" s="248">
        <v>19</v>
      </c>
      <c r="U44" s="249">
        <v>20</v>
      </c>
      <c r="V44" s="249">
        <v>21</v>
      </c>
      <c r="W44" s="249">
        <v>22</v>
      </c>
      <c r="X44" s="249">
        <v>23</v>
      </c>
      <c r="Y44" s="250">
        <v>24</v>
      </c>
      <c r="AA44" s="211">
        <f t="shared" ref="AA44:AF49" si="33">IF(cells&gt;=2,$AH44*1000+AI$43,0)</f>
        <v>10010</v>
      </c>
      <c r="AB44" s="224">
        <f t="shared" si="33"/>
        <v>10000</v>
      </c>
      <c r="AC44" s="224">
        <f t="shared" si="33"/>
        <v>10011</v>
      </c>
      <c r="AD44" s="224">
        <f t="shared" si="33"/>
        <v>10012</v>
      </c>
      <c r="AE44" s="224">
        <f t="shared" si="33"/>
        <v>10013</v>
      </c>
      <c r="AF44" s="225">
        <f t="shared" si="33"/>
        <v>10014</v>
      </c>
      <c r="AH44" s="181">
        <f>W11</f>
        <v>10</v>
      </c>
      <c r="AI44" s="226">
        <f>J8</f>
        <v>22.53889594626888</v>
      </c>
      <c r="AJ44" s="227">
        <v>0</v>
      </c>
      <c r="AK44" s="227">
        <f>-K8</f>
        <v>-36.343969713358568</v>
      </c>
      <c r="AL44" s="227">
        <f>-AI44</f>
        <v>-22.53889594626888</v>
      </c>
      <c r="AM44" s="227">
        <v>0</v>
      </c>
      <c r="AN44" s="228">
        <f>AK44</f>
        <v>-36.343969713358568</v>
      </c>
      <c r="AO44" s="229">
        <f t="shared" ref="AO44:AO49" si="34">IF(ISNUMBER(VLOOKUP(AH44,$W$2:$Y$25,3,FALSE)),VLOOKUP(AH44,$W$2:$Y$25,3,FALSE),0)</f>
        <v>-2.3789701080093539E-2</v>
      </c>
      <c r="AP44" s="229">
        <f>P22</f>
        <v>37.795208333333328</v>
      </c>
      <c r="AQ44" s="229">
        <f t="array" ref="AQ44:AQ49">MMULT(AI44:AN49,AO44:AO49)+AP44:AP49</f>
        <v>38.535383567754828</v>
      </c>
      <c r="AZ44" s="169"/>
    </row>
    <row r="45" spans="1:52">
      <c r="A45" s="178">
        <f t="shared" ref="A45:A68" si="35">W2</f>
        <v>1</v>
      </c>
      <c r="B45" s="156">
        <f>SUMIF(kodnum,$A45*1000+B$44,kblok)</f>
        <v>210.42603626113134</v>
      </c>
      <c r="C45" s="179">
        <f t="shared" ref="B45:K54" si="36">SUMIF(kodnum,$A45*1000+C$44,kblok)</f>
        <v>36.343969713358568</v>
      </c>
      <c r="D45" s="179">
        <f t="shared" si="36"/>
        <v>0</v>
      </c>
      <c r="E45" s="179">
        <f t="shared" si="36"/>
        <v>39.069767441860456</v>
      </c>
      <c r="F45" s="179">
        <f t="shared" si="36"/>
        <v>0</v>
      </c>
      <c r="G45" s="179">
        <f t="shared" si="36"/>
        <v>66.143250688705223</v>
      </c>
      <c r="H45" s="179">
        <f t="shared" si="36"/>
        <v>0</v>
      </c>
      <c r="I45" s="179">
        <f t="shared" si="36"/>
        <v>0</v>
      </c>
      <c r="J45" s="180">
        <f t="shared" si="36"/>
        <v>0</v>
      </c>
      <c r="K45" s="227">
        <f t="shared" si="36"/>
        <v>0</v>
      </c>
      <c r="L45" s="227">
        <f t="shared" ref="L45:Y54" si="37">SUMIF(kodnum,$A45*1000+L$44,kblok)</f>
        <v>0</v>
      </c>
      <c r="M45" s="227">
        <f t="shared" si="37"/>
        <v>0</v>
      </c>
      <c r="N45" s="227">
        <f t="shared" si="37"/>
        <v>0</v>
      </c>
      <c r="O45" s="228">
        <f t="shared" si="37"/>
        <v>0</v>
      </c>
      <c r="P45" s="251">
        <f t="shared" si="37"/>
        <v>0</v>
      </c>
      <c r="Q45" s="251">
        <f t="shared" si="37"/>
        <v>0</v>
      </c>
      <c r="R45" s="251">
        <f t="shared" si="37"/>
        <v>0</v>
      </c>
      <c r="S45" s="251">
        <f t="shared" si="37"/>
        <v>0</v>
      </c>
      <c r="T45" s="252">
        <f t="shared" si="37"/>
        <v>0</v>
      </c>
      <c r="U45" s="253">
        <f t="shared" si="37"/>
        <v>0</v>
      </c>
      <c r="V45" s="253">
        <f t="shared" si="37"/>
        <v>0</v>
      </c>
      <c r="W45" s="253">
        <f t="shared" si="37"/>
        <v>0</v>
      </c>
      <c r="X45" s="253">
        <f t="shared" si="37"/>
        <v>0</v>
      </c>
      <c r="Y45" s="254">
        <f t="shared" si="37"/>
        <v>0</v>
      </c>
      <c r="AA45" s="211">
        <f t="shared" si="33"/>
        <v>10</v>
      </c>
      <c r="AB45" s="224">
        <f t="shared" si="33"/>
        <v>0</v>
      </c>
      <c r="AC45" s="224">
        <f t="shared" si="33"/>
        <v>11</v>
      </c>
      <c r="AD45" s="224">
        <f t="shared" si="33"/>
        <v>12</v>
      </c>
      <c r="AE45" s="224">
        <f t="shared" si="33"/>
        <v>13</v>
      </c>
      <c r="AF45" s="225">
        <f t="shared" si="33"/>
        <v>14</v>
      </c>
      <c r="AH45" s="193">
        <v>0</v>
      </c>
      <c r="AI45" s="211">
        <v>0</v>
      </c>
      <c r="AJ45" s="224">
        <f>I8</f>
        <v>2604.6511627906975</v>
      </c>
      <c r="AK45" s="224">
        <v>0</v>
      </c>
      <c r="AL45" s="224">
        <v>0</v>
      </c>
      <c r="AM45" s="224">
        <f>-AJ45</f>
        <v>-2604.6511627906975</v>
      </c>
      <c r="AN45" s="225">
        <v>0</v>
      </c>
      <c r="AO45" s="210">
        <f t="shared" si="34"/>
        <v>0</v>
      </c>
      <c r="AP45" s="210">
        <f>Q22</f>
        <v>0</v>
      </c>
      <c r="AQ45" s="210">
        <v>48.568396117186161</v>
      </c>
      <c r="AZ45" s="169"/>
    </row>
    <row r="46" spans="1:52">
      <c r="A46" s="178">
        <f t="shared" si="35"/>
        <v>2</v>
      </c>
      <c r="B46" s="178">
        <f t="shared" si="36"/>
        <v>36.343969713358568</v>
      </c>
      <c r="C46" s="191">
        <f t="shared" si="36"/>
        <v>2799.3984000785003</v>
      </c>
      <c r="D46" s="191">
        <f t="shared" si="36"/>
        <v>0</v>
      </c>
      <c r="E46" s="191">
        <f t="shared" si="36"/>
        <v>36.343969713358568</v>
      </c>
      <c r="F46" s="191">
        <f t="shared" si="36"/>
        <v>0</v>
      </c>
      <c r="G46" s="191">
        <f t="shared" si="36"/>
        <v>0</v>
      </c>
      <c r="H46" s="191">
        <f t="shared" si="36"/>
        <v>-2776.8595041322315</v>
      </c>
      <c r="I46" s="191">
        <f t="shared" si="36"/>
        <v>0</v>
      </c>
      <c r="J46" s="192">
        <f t="shared" si="36"/>
        <v>0</v>
      </c>
      <c r="K46" s="224">
        <f t="shared" si="36"/>
        <v>0</v>
      </c>
      <c r="L46" s="224">
        <f t="shared" si="37"/>
        <v>0</v>
      </c>
      <c r="M46" s="224">
        <f t="shared" si="37"/>
        <v>0</v>
      </c>
      <c r="N46" s="224">
        <f t="shared" si="37"/>
        <v>0</v>
      </c>
      <c r="O46" s="225">
        <f t="shared" si="37"/>
        <v>0</v>
      </c>
      <c r="P46" s="190">
        <f t="shared" si="37"/>
        <v>0</v>
      </c>
      <c r="Q46" s="190">
        <f t="shared" si="37"/>
        <v>0</v>
      </c>
      <c r="R46" s="190">
        <f t="shared" si="37"/>
        <v>0</v>
      </c>
      <c r="S46" s="190">
        <f t="shared" si="37"/>
        <v>0</v>
      </c>
      <c r="T46" s="255">
        <f t="shared" si="37"/>
        <v>0</v>
      </c>
      <c r="U46" s="176">
        <f t="shared" si="37"/>
        <v>0</v>
      </c>
      <c r="V46" s="176">
        <f t="shared" si="37"/>
        <v>0</v>
      </c>
      <c r="W46" s="176">
        <f t="shared" si="37"/>
        <v>0</v>
      </c>
      <c r="X46" s="176">
        <f t="shared" si="37"/>
        <v>0</v>
      </c>
      <c r="Y46" s="256">
        <f t="shared" si="37"/>
        <v>0</v>
      </c>
      <c r="AA46" s="211">
        <f t="shared" si="33"/>
        <v>11010</v>
      </c>
      <c r="AB46" s="224">
        <f t="shared" si="33"/>
        <v>11000</v>
      </c>
      <c r="AC46" s="224">
        <f t="shared" si="33"/>
        <v>11011</v>
      </c>
      <c r="AD46" s="224">
        <f t="shared" si="33"/>
        <v>11012</v>
      </c>
      <c r="AE46" s="224">
        <f t="shared" si="33"/>
        <v>11013</v>
      </c>
      <c r="AF46" s="225">
        <f t="shared" si="33"/>
        <v>11014</v>
      </c>
      <c r="AH46" s="193">
        <f>W12</f>
        <v>11</v>
      </c>
      <c r="AI46" s="211">
        <f>AK44</f>
        <v>-36.343969713358568</v>
      </c>
      <c r="AJ46" s="224">
        <v>0</v>
      </c>
      <c r="AK46" s="224">
        <f>L8</f>
        <v>78.139534883720913</v>
      </c>
      <c r="AL46" s="224">
        <f>-AK44</f>
        <v>36.343969713358568</v>
      </c>
      <c r="AM46" s="224">
        <v>0</v>
      </c>
      <c r="AN46" s="225">
        <f>M8</f>
        <v>39.069767441860456</v>
      </c>
      <c r="AO46" s="210">
        <f t="shared" si="34"/>
        <v>-0.13113944995330251</v>
      </c>
      <c r="AP46" s="210">
        <f>R22</f>
        <v>-18.451479166666665</v>
      </c>
      <c r="AQ46" s="210">
        <v>-24.327814008169913</v>
      </c>
      <c r="AZ46" s="169"/>
    </row>
    <row r="47" spans="1:52">
      <c r="A47" s="178">
        <f t="shared" si="35"/>
        <v>3</v>
      </c>
      <c r="B47" s="178">
        <f t="shared" si="36"/>
        <v>0</v>
      </c>
      <c r="C47" s="191">
        <f t="shared" si="36"/>
        <v>0</v>
      </c>
      <c r="D47" s="191">
        <f t="shared" si="36"/>
        <v>2631.9626694224194</v>
      </c>
      <c r="E47" s="191">
        <f t="shared" si="36"/>
        <v>41.308653780479467</v>
      </c>
      <c r="F47" s="191">
        <f t="shared" si="36"/>
        <v>0</v>
      </c>
      <c r="G47" s="191">
        <f t="shared" si="36"/>
        <v>0</v>
      </c>
      <c r="H47" s="191">
        <f t="shared" si="36"/>
        <v>0</v>
      </c>
      <c r="I47" s="191">
        <f t="shared" si="36"/>
        <v>-27.311506631721965</v>
      </c>
      <c r="J47" s="192">
        <f t="shared" si="36"/>
        <v>41.308653780479467</v>
      </c>
      <c r="K47" s="224">
        <f t="shared" si="36"/>
        <v>0</v>
      </c>
      <c r="L47" s="224">
        <f t="shared" si="37"/>
        <v>0</v>
      </c>
      <c r="M47" s="224">
        <f t="shared" si="37"/>
        <v>0</v>
      </c>
      <c r="N47" s="224">
        <f t="shared" si="37"/>
        <v>0</v>
      </c>
      <c r="O47" s="225">
        <f t="shared" si="37"/>
        <v>0</v>
      </c>
      <c r="P47" s="190">
        <f t="shared" si="37"/>
        <v>0</v>
      </c>
      <c r="Q47" s="190">
        <f t="shared" si="37"/>
        <v>0</v>
      </c>
      <c r="R47" s="190">
        <f t="shared" si="37"/>
        <v>0</v>
      </c>
      <c r="S47" s="190">
        <f t="shared" si="37"/>
        <v>0</v>
      </c>
      <c r="T47" s="255">
        <f t="shared" si="37"/>
        <v>0</v>
      </c>
      <c r="U47" s="176">
        <f t="shared" si="37"/>
        <v>0</v>
      </c>
      <c r="V47" s="176">
        <f t="shared" si="37"/>
        <v>0</v>
      </c>
      <c r="W47" s="176">
        <f t="shared" si="37"/>
        <v>0</v>
      </c>
      <c r="X47" s="176">
        <f t="shared" si="37"/>
        <v>0</v>
      </c>
      <c r="Y47" s="256">
        <f t="shared" si="37"/>
        <v>0</v>
      </c>
      <c r="AA47" s="211">
        <f t="shared" si="33"/>
        <v>12010</v>
      </c>
      <c r="AB47" s="224">
        <f t="shared" si="33"/>
        <v>12000</v>
      </c>
      <c r="AC47" s="224">
        <f t="shared" si="33"/>
        <v>12011</v>
      </c>
      <c r="AD47" s="224">
        <f t="shared" si="33"/>
        <v>12012</v>
      </c>
      <c r="AE47" s="224">
        <f t="shared" si="33"/>
        <v>12013</v>
      </c>
      <c r="AF47" s="225">
        <f t="shared" si="33"/>
        <v>12014</v>
      </c>
      <c r="AH47" s="193">
        <f>W13</f>
        <v>12</v>
      </c>
      <c r="AI47" s="211">
        <f>-AI44</f>
        <v>-22.53889594626888</v>
      </c>
      <c r="AJ47" s="224">
        <v>0</v>
      </c>
      <c r="AK47" s="224">
        <f>-AK44</f>
        <v>36.343969713358568</v>
      </c>
      <c r="AL47" s="224">
        <f>AI44</f>
        <v>22.53889594626888</v>
      </c>
      <c r="AM47" s="224">
        <v>0</v>
      </c>
      <c r="AN47" s="225">
        <f>-AK44</f>
        <v>36.343969713358568</v>
      </c>
      <c r="AO47" s="210">
        <f t="shared" si="34"/>
        <v>-2.0245122876262196E-2</v>
      </c>
      <c r="AP47" s="210">
        <f>S22</f>
        <v>23.927708333333328</v>
      </c>
      <c r="AQ47" s="210">
        <v>23.187533098911828</v>
      </c>
      <c r="AZ47" s="169"/>
    </row>
    <row r="48" spans="1:52">
      <c r="A48" s="178">
        <f t="shared" si="35"/>
        <v>4</v>
      </c>
      <c r="B48" s="178">
        <f t="shared" si="36"/>
        <v>39.069767441860456</v>
      </c>
      <c r="C48" s="191">
        <f t="shared" si="36"/>
        <v>36.343969713358568</v>
      </c>
      <c r="D48" s="191">
        <f t="shared" si="36"/>
        <v>41.308653780479467</v>
      </c>
      <c r="E48" s="191">
        <f t="shared" si="36"/>
        <v>161.44532000768785</v>
      </c>
      <c r="F48" s="191">
        <f t="shared" si="36"/>
        <v>0</v>
      </c>
      <c r="G48" s="191">
        <f t="shared" si="36"/>
        <v>0</v>
      </c>
      <c r="H48" s="191">
        <f t="shared" si="36"/>
        <v>0</v>
      </c>
      <c r="I48" s="191">
        <f t="shared" si="36"/>
        <v>-41.308653780479467</v>
      </c>
      <c r="J48" s="192">
        <f t="shared" si="36"/>
        <v>41.652892561983471</v>
      </c>
      <c r="K48" s="224">
        <f t="shared" si="36"/>
        <v>0</v>
      </c>
      <c r="L48" s="224">
        <f t="shared" si="37"/>
        <v>0</v>
      </c>
      <c r="M48" s="224">
        <f t="shared" si="37"/>
        <v>0</v>
      </c>
      <c r="N48" s="224">
        <f t="shared" si="37"/>
        <v>0</v>
      </c>
      <c r="O48" s="225">
        <f t="shared" si="37"/>
        <v>0</v>
      </c>
      <c r="P48" s="190">
        <f t="shared" si="37"/>
        <v>0</v>
      </c>
      <c r="Q48" s="190">
        <f t="shared" si="37"/>
        <v>0</v>
      </c>
      <c r="R48" s="190">
        <f t="shared" si="37"/>
        <v>0</v>
      </c>
      <c r="S48" s="190">
        <f t="shared" si="37"/>
        <v>0</v>
      </c>
      <c r="T48" s="255">
        <f t="shared" si="37"/>
        <v>0</v>
      </c>
      <c r="U48" s="176">
        <f t="shared" si="37"/>
        <v>0</v>
      </c>
      <c r="V48" s="176">
        <f t="shared" si="37"/>
        <v>0</v>
      </c>
      <c r="W48" s="176">
        <f t="shared" si="37"/>
        <v>0</v>
      </c>
      <c r="X48" s="176">
        <f t="shared" si="37"/>
        <v>0</v>
      </c>
      <c r="Y48" s="256">
        <f t="shared" si="37"/>
        <v>0</v>
      </c>
      <c r="AA48" s="211">
        <f t="shared" si="33"/>
        <v>13010</v>
      </c>
      <c r="AB48" s="224">
        <f t="shared" si="33"/>
        <v>13000</v>
      </c>
      <c r="AC48" s="224">
        <f t="shared" si="33"/>
        <v>13011</v>
      </c>
      <c r="AD48" s="224">
        <f t="shared" si="33"/>
        <v>13012</v>
      </c>
      <c r="AE48" s="224">
        <f t="shared" si="33"/>
        <v>13013</v>
      </c>
      <c r="AF48" s="225">
        <f t="shared" si="33"/>
        <v>13014</v>
      </c>
      <c r="AH48" s="193">
        <f>W14</f>
        <v>13</v>
      </c>
      <c r="AI48" s="211">
        <v>0</v>
      </c>
      <c r="AJ48" s="224">
        <f>-AJ45</f>
        <v>-2604.6511627906975</v>
      </c>
      <c r="AK48" s="224">
        <v>0</v>
      </c>
      <c r="AL48" s="224">
        <v>0</v>
      </c>
      <c r="AM48" s="224">
        <f>AJ45</f>
        <v>2604.6511627906975</v>
      </c>
      <c r="AN48" s="225">
        <v>0</v>
      </c>
      <c r="AO48" s="210">
        <f t="shared" si="34"/>
        <v>-1.8646794937848259E-2</v>
      </c>
      <c r="AP48" s="210">
        <f>T22</f>
        <v>0</v>
      </c>
      <c r="AQ48" s="210">
        <v>-48.568396117186161</v>
      </c>
      <c r="AZ48" s="169"/>
    </row>
    <row r="49" spans="1:52">
      <c r="A49" s="178">
        <f t="shared" si="35"/>
        <v>5</v>
      </c>
      <c r="B49" s="178">
        <f t="shared" si="36"/>
        <v>0</v>
      </c>
      <c r="C49" s="191">
        <f t="shared" si="36"/>
        <v>0</v>
      </c>
      <c r="D49" s="191">
        <f t="shared" si="36"/>
        <v>0</v>
      </c>
      <c r="E49" s="191">
        <f t="shared" si="36"/>
        <v>0</v>
      </c>
      <c r="F49" s="191">
        <f t="shared" si="36"/>
        <v>6515.129774963958</v>
      </c>
      <c r="G49" s="191">
        <f t="shared" si="36"/>
        <v>-57.712877831861043</v>
      </c>
      <c r="H49" s="191">
        <f t="shared" si="36"/>
        <v>-35.790931988751041</v>
      </c>
      <c r="I49" s="191">
        <f t="shared" si="36"/>
        <v>0</v>
      </c>
      <c r="J49" s="192">
        <f t="shared" si="36"/>
        <v>-57.712877831861043</v>
      </c>
      <c r="K49" s="224">
        <f t="shared" si="36"/>
        <v>-3239.6694214876034</v>
      </c>
      <c r="L49" s="224">
        <f t="shared" si="37"/>
        <v>0</v>
      </c>
      <c r="M49" s="224">
        <f t="shared" si="37"/>
        <v>0</v>
      </c>
      <c r="N49" s="224">
        <f t="shared" si="37"/>
        <v>0</v>
      </c>
      <c r="O49" s="225">
        <f t="shared" si="37"/>
        <v>0</v>
      </c>
      <c r="P49" s="190">
        <f t="shared" si="37"/>
        <v>0</v>
      </c>
      <c r="Q49" s="190">
        <f t="shared" si="37"/>
        <v>0</v>
      </c>
      <c r="R49" s="190">
        <f t="shared" si="37"/>
        <v>0</v>
      </c>
      <c r="S49" s="190">
        <f t="shared" si="37"/>
        <v>0</v>
      </c>
      <c r="T49" s="255">
        <f t="shared" si="37"/>
        <v>0</v>
      </c>
      <c r="U49" s="176">
        <f t="shared" si="37"/>
        <v>0</v>
      </c>
      <c r="V49" s="176">
        <f t="shared" si="37"/>
        <v>0</v>
      </c>
      <c r="W49" s="176">
        <f t="shared" si="37"/>
        <v>0</v>
      </c>
      <c r="X49" s="176">
        <f t="shared" si="37"/>
        <v>0</v>
      </c>
      <c r="Y49" s="256">
        <f t="shared" si="37"/>
        <v>0</v>
      </c>
      <c r="AA49" s="211">
        <f t="shared" si="33"/>
        <v>14010</v>
      </c>
      <c r="AB49" s="224">
        <f t="shared" si="33"/>
        <v>14000</v>
      </c>
      <c r="AC49" s="224">
        <f t="shared" si="33"/>
        <v>14011</v>
      </c>
      <c r="AD49" s="224">
        <f t="shared" si="33"/>
        <v>14012</v>
      </c>
      <c r="AE49" s="224">
        <f t="shared" si="33"/>
        <v>14013</v>
      </c>
      <c r="AF49" s="225">
        <f t="shared" si="33"/>
        <v>14014</v>
      </c>
      <c r="AH49" s="202">
        <f>W15</f>
        <v>14</v>
      </c>
      <c r="AI49" s="231">
        <f>AK44</f>
        <v>-36.343969713358568</v>
      </c>
      <c r="AJ49" s="232">
        <v>0</v>
      </c>
      <c r="AK49" s="232">
        <f>AN46</f>
        <v>39.069767441860456</v>
      </c>
      <c r="AL49" s="232">
        <f>-AK44</f>
        <v>36.343969713358568</v>
      </c>
      <c r="AM49" s="232">
        <v>0</v>
      </c>
      <c r="AN49" s="233">
        <f>AK46</f>
        <v>78.139534883720913</v>
      </c>
      <c r="AO49" s="234">
        <f t="shared" si="34"/>
        <v>0.10857542846091045</v>
      </c>
      <c r="AP49" s="234">
        <f>U22</f>
        <v>14.724588541666662</v>
      </c>
      <c r="AQ49" s="234">
        <v>18.21385825216057</v>
      </c>
    </row>
    <row r="50" spans="1:52">
      <c r="A50" s="178">
        <f t="shared" si="35"/>
        <v>6</v>
      </c>
      <c r="B50" s="178">
        <f t="shared" si="36"/>
        <v>66.143250688705223</v>
      </c>
      <c r="C50" s="191">
        <f t="shared" si="36"/>
        <v>0</v>
      </c>
      <c r="D50" s="191">
        <f t="shared" si="36"/>
        <v>0</v>
      </c>
      <c r="E50" s="191">
        <f t="shared" si="36"/>
        <v>0</v>
      </c>
      <c r="F50" s="191">
        <f t="shared" si="36"/>
        <v>-57.712877831861043</v>
      </c>
      <c r="G50" s="191">
        <f t="shared" si="36"/>
        <v>388.65569009332216</v>
      </c>
      <c r="H50" s="191">
        <f t="shared" si="36"/>
        <v>57.712877831861043</v>
      </c>
      <c r="I50" s="191">
        <f t="shared" si="36"/>
        <v>0</v>
      </c>
      <c r="J50" s="192">
        <f t="shared" si="36"/>
        <v>62.041343669250629</v>
      </c>
      <c r="K50" s="224">
        <f t="shared" si="36"/>
        <v>0</v>
      </c>
      <c r="L50" s="224">
        <f t="shared" si="37"/>
        <v>66.143250688705223</v>
      </c>
      <c r="M50" s="224">
        <f t="shared" si="37"/>
        <v>0</v>
      </c>
      <c r="N50" s="224">
        <f t="shared" si="37"/>
        <v>0</v>
      </c>
      <c r="O50" s="225">
        <f t="shared" si="37"/>
        <v>0</v>
      </c>
      <c r="P50" s="190">
        <f t="shared" si="37"/>
        <v>0</v>
      </c>
      <c r="Q50" s="190">
        <f t="shared" si="37"/>
        <v>0</v>
      </c>
      <c r="R50" s="190">
        <f t="shared" si="37"/>
        <v>0</v>
      </c>
      <c r="S50" s="190">
        <f t="shared" si="37"/>
        <v>0</v>
      </c>
      <c r="T50" s="255">
        <f t="shared" si="37"/>
        <v>0</v>
      </c>
      <c r="U50" s="176">
        <f t="shared" si="37"/>
        <v>0</v>
      </c>
      <c r="V50" s="176">
        <f t="shared" si="37"/>
        <v>0</v>
      </c>
      <c r="W50" s="176">
        <f t="shared" si="37"/>
        <v>0</v>
      </c>
      <c r="X50" s="176">
        <f t="shared" si="37"/>
        <v>0</v>
      </c>
      <c r="Y50" s="256">
        <f t="shared" si="37"/>
        <v>0</v>
      </c>
      <c r="AA50" s="178"/>
      <c r="AB50" s="191"/>
      <c r="AC50" s="191"/>
      <c r="AD50" s="191"/>
      <c r="AE50" s="191"/>
      <c r="AF50" s="192"/>
      <c r="AH50" s="163">
        <v>8</v>
      </c>
      <c r="AI50" s="164">
        <f>AH51</f>
        <v>10</v>
      </c>
      <c r="AJ50" s="165">
        <f>AH52</f>
        <v>0</v>
      </c>
      <c r="AK50" s="165">
        <f>AH53</f>
        <v>11</v>
      </c>
      <c r="AL50" s="165">
        <f>AH54</f>
        <v>15</v>
      </c>
      <c r="AM50" s="165">
        <f>AH55</f>
        <v>0</v>
      </c>
      <c r="AN50" s="166">
        <f>AH56</f>
        <v>16</v>
      </c>
      <c r="AO50" s="167" t="str">
        <f>"D"&amp;AH50</f>
        <v>D8</v>
      </c>
      <c r="AP50" s="167" t="str">
        <f>"f"&amp;AH50</f>
        <v>f8</v>
      </c>
      <c r="AQ50" s="167" t="str">
        <f>"P"&amp;AH50</f>
        <v>P8</v>
      </c>
      <c r="AW50" s="257"/>
      <c r="AY50" s="168"/>
      <c r="AZ50" s="168"/>
    </row>
    <row r="51" spans="1:52">
      <c r="A51" s="178">
        <f t="shared" si="35"/>
        <v>7</v>
      </c>
      <c r="B51" s="178">
        <f t="shared" si="36"/>
        <v>0</v>
      </c>
      <c r="C51" s="191">
        <f t="shared" si="36"/>
        <v>-2776.8595041322315</v>
      </c>
      <c r="D51" s="191">
        <f t="shared" si="36"/>
        <v>0</v>
      </c>
      <c r="E51" s="191">
        <f t="shared" si="36"/>
        <v>0</v>
      </c>
      <c r="F51" s="191">
        <f t="shared" si="36"/>
        <v>-35.790931988751041</v>
      </c>
      <c r="G51" s="191">
        <f t="shared" si="36"/>
        <v>57.712877831861043</v>
      </c>
      <c r="H51" s="191">
        <f t="shared" si="36"/>
        <v>5589.5099402532142</v>
      </c>
      <c r="I51" s="191">
        <f t="shared" si="36"/>
        <v>0</v>
      </c>
      <c r="J51" s="192">
        <f t="shared" si="36"/>
        <v>57.712877831861043</v>
      </c>
      <c r="K51" s="224">
        <f t="shared" si="36"/>
        <v>0</v>
      </c>
      <c r="L51" s="224">
        <f t="shared" si="37"/>
        <v>0</v>
      </c>
      <c r="M51" s="224">
        <f t="shared" si="37"/>
        <v>-2776.8595041322315</v>
      </c>
      <c r="N51" s="224">
        <f t="shared" si="37"/>
        <v>0</v>
      </c>
      <c r="O51" s="225">
        <f t="shared" si="37"/>
        <v>0</v>
      </c>
      <c r="P51" s="190">
        <f t="shared" si="37"/>
        <v>0</v>
      </c>
      <c r="Q51" s="190">
        <f t="shared" si="37"/>
        <v>0</v>
      </c>
      <c r="R51" s="190">
        <f t="shared" si="37"/>
        <v>0</v>
      </c>
      <c r="S51" s="190">
        <f t="shared" si="37"/>
        <v>0</v>
      </c>
      <c r="T51" s="255">
        <f t="shared" si="37"/>
        <v>0</v>
      </c>
      <c r="U51" s="176">
        <f t="shared" si="37"/>
        <v>0</v>
      </c>
      <c r="V51" s="176">
        <f t="shared" si="37"/>
        <v>0</v>
      </c>
      <c r="W51" s="176">
        <f t="shared" si="37"/>
        <v>0</v>
      </c>
      <c r="X51" s="176">
        <f t="shared" si="37"/>
        <v>0</v>
      </c>
      <c r="Y51" s="256">
        <f t="shared" si="37"/>
        <v>0</v>
      </c>
      <c r="Z51" s="176"/>
      <c r="AA51" s="220">
        <f t="shared" ref="AA51:AF56" si="38">IF(cells&gt;=3,$AH51*1000+AI$50,0)</f>
        <v>0</v>
      </c>
      <c r="AB51" s="190">
        <f t="shared" si="38"/>
        <v>0</v>
      </c>
      <c r="AC51" s="190">
        <f t="shared" si="38"/>
        <v>0</v>
      </c>
      <c r="AD51" s="190">
        <f t="shared" si="38"/>
        <v>0</v>
      </c>
      <c r="AE51" s="190">
        <f t="shared" si="38"/>
        <v>0</v>
      </c>
      <c r="AF51" s="255">
        <f t="shared" si="38"/>
        <v>0</v>
      </c>
      <c r="AH51" s="181">
        <f>W11</f>
        <v>10</v>
      </c>
      <c r="AI51" s="258">
        <f>I9</f>
        <v>3239.6694214876034</v>
      </c>
      <c r="AJ51" s="251">
        <v>0</v>
      </c>
      <c r="AK51" s="251">
        <v>0</v>
      </c>
      <c r="AL51" s="251">
        <f>-AI51</f>
        <v>-3239.6694214876034</v>
      </c>
      <c r="AM51" s="251">
        <v>0</v>
      </c>
      <c r="AN51" s="252">
        <v>0</v>
      </c>
      <c r="AO51" s="259">
        <f t="shared" ref="AO51:AO56" si="39">IF(ISNUMBER(VLOOKUP(AH51,$W$2:$Y$25,3,FALSE)),VLOOKUP(AH51,$W$2:$Y$25,3,FALSE),0)</f>
        <v>-2.3789701080093539E-2</v>
      </c>
      <c r="AP51" s="259">
        <f>P23</f>
        <v>0</v>
      </c>
      <c r="AQ51" s="259">
        <f t="array" ref="AQ51:AQ56">MMULT(AI51:AN56,AO51:AO56)+AP51:AP56</f>
        <v>-77.070767135509655</v>
      </c>
      <c r="AW51" s="257"/>
      <c r="AY51" s="168"/>
      <c r="AZ51" s="168"/>
    </row>
    <row r="52" spans="1:52">
      <c r="A52" s="178">
        <f t="shared" si="35"/>
        <v>8</v>
      </c>
      <c r="B52" s="178">
        <f t="shared" si="36"/>
        <v>0</v>
      </c>
      <c r="C52" s="191">
        <f t="shared" si="36"/>
        <v>0</v>
      </c>
      <c r="D52" s="191">
        <f t="shared" si="36"/>
        <v>-27.311506631721965</v>
      </c>
      <c r="E52" s="191">
        <f t="shared" si="36"/>
        <v>-41.308653780479467</v>
      </c>
      <c r="F52" s="191">
        <f t="shared" si="36"/>
        <v>0</v>
      </c>
      <c r="G52" s="191">
        <f t="shared" si="36"/>
        <v>0</v>
      </c>
      <c r="H52" s="191">
        <f t="shared" si="36"/>
        <v>0</v>
      </c>
      <c r="I52" s="191">
        <f t="shared" si="36"/>
        <v>3093.3827031859241</v>
      </c>
      <c r="J52" s="192">
        <f t="shared" si="36"/>
        <v>0</v>
      </c>
      <c r="K52" s="224">
        <f t="shared" si="36"/>
        <v>0</v>
      </c>
      <c r="L52" s="224">
        <f t="shared" si="37"/>
        <v>0</v>
      </c>
      <c r="M52" s="224">
        <f t="shared" si="37"/>
        <v>0</v>
      </c>
      <c r="N52" s="224">
        <f t="shared" si="37"/>
        <v>-27.311506631721965</v>
      </c>
      <c r="O52" s="225">
        <f t="shared" si="37"/>
        <v>41.308653780479467</v>
      </c>
      <c r="P52" s="190">
        <f t="shared" si="37"/>
        <v>0</v>
      </c>
      <c r="Q52" s="190">
        <f t="shared" si="37"/>
        <v>0</v>
      </c>
      <c r="R52" s="190">
        <f t="shared" si="37"/>
        <v>0</v>
      </c>
      <c r="S52" s="190">
        <f t="shared" si="37"/>
        <v>0</v>
      </c>
      <c r="T52" s="255">
        <f t="shared" si="37"/>
        <v>0</v>
      </c>
      <c r="U52" s="176">
        <f t="shared" si="37"/>
        <v>0</v>
      </c>
      <c r="V52" s="176">
        <f t="shared" si="37"/>
        <v>0</v>
      </c>
      <c r="W52" s="176">
        <f t="shared" si="37"/>
        <v>0</v>
      </c>
      <c r="X52" s="176">
        <f t="shared" si="37"/>
        <v>0</v>
      </c>
      <c r="Y52" s="256">
        <f t="shared" si="37"/>
        <v>0</v>
      </c>
      <c r="Z52" s="176"/>
      <c r="AA52" s="220">
        <f t="shared" si="38"/>
        <v>0</v>
      </c>
      <c r="AB52" s="190">
        <f t="shared" si="38"/>
        <v>0</v>
      </c>
      <c r="AC52" s="190">
        <f t="shared" si="38"/>
        <v>0</v>
      </c>
      <c r="AD52" s="190">
        <f t="shared" si="38"/>
        <v>0</v>
      </c>
      <c r="AE52" s="190">
        <f t="shared" si="38"/>
        <v>0</v>
      </c>
      <c r="AF52" s="255">
        <f t="shared" si="38"/>
        <v>0</v>
      </c>
      <c r="AH52" s="193">
        <v>0</v>
      </c>
      <c r="AI52" s="220">
        <v>0</v>
      </c>
      <c r="AJ52" s="190">
        <f>J9</f>
        <v>43.369660993891813</v>
      </c>
      <c r="AK52" s="190">
        <f>K9</f>
        <v>65.59661225326137</v>
      </c>
      <c r="AL52" s="190">
        <v>0</v>
      </c>
      <c r="AM52" s="190">
        <f>-AJ52</f>
        <v>-43.369660993891813</v>
      </c>
      <c r="AN52" s="255">
        <f>AK52</f>
        <v>65.59661225326137</v>
      </c>
      <c r="AO52" s="189">
        <f t="shared" si="39"/>
        <v>0</v>
      </c>
      <c r="AP52" s="189">
        <f>Q23</f>
        <v>0</v>
      </c>
      <c r="AQ52" s="189">
        <v>-8.6023036496927592</v>
      </c>
      <c r="AW52" s="257"/>
      <c r="AY52" s="168"/>
      <c r="AZ52" s="168"/>
    </row>
    <row r="53" spans="1:52">
      <c r="A53" s="178">
        <f t="shared" si="35"/>
        <v>9</v>
      </c>
      <c r="B53" s="203">
        <f t="shared" si="36"/>
        <v>0</v>
      </c>
      <c r="C53" s="204">
        <f t="shared" si="36"/>
        <v>0</v>
      </c>
      <c r="D53" s="204">
        <f t="shared" si="36"/>
        <v>41.308653780479467</v>
      </c>
      <c r="E53" s="204">
        <f t="shared" si="36"/>
        <v>41.652892561983471</v>
      </c>
      <c r="F53" s="204">
        <f t="shared" si="36"/>
        <v>-57.712877831861043</v>
      </c>
      <c r="G53" s="204">
        <f t="shared" si="36"/>
        <v>62.041343669250629</v>
      </c>
      <c r="H53" s="204">
        <f t="shared" si="36"/>
        <v>57.712877831861043</v>
      </c>
      <c r="I53" s="204">
        <f t="shared" si="36"/>
        <v>0</v>
      </c>
      <c r="J53" s="205">
        <f t="shared" si="36"/>
        <v>290.69425758643513</v>
      </c>
      <c r="K53" s="224">
        <f t="shared" si="36"/>
        <v>0</v>
      </c>
      <c r="L53" s="224">
        <f t="shared" si="37"/>
        <v>0</v>
      </c>
      <c r="M53" s="224">
        <f t="shared" si="37"/>
        <v>0</v>
      </c>
      <c r="N53" s="224">
        <f t="shared" si="37"/>
        <v>-41.308653780479467</v>
      </c>
      <c r="O53" s="225">
        <f t="shared" si="37"/>
        <v>41.652892561983471</v>
      </c>
      <c r="P53" s="190">
        <f t="shared" si="37"/>
        <v>0</v>
      </c>
      <c r="Q53" s="190">
        <f t="shared" si="37"/>
        <v>0</v>
      </c>
      <c r="R53" s="190">
        <f t="shared" si="37"/>
        <v>0</v>
      </c>
      <c r="S53" s="190">
        <f t="shared" si="37"/>
        <v>0</v>
      </c>
      <c r="T53" s="255">
        <f t="shared" si="37"/>
        <v>0</v>
      </c>
      <c r="U53" s="176">
        <f t="shared" si="37"/>
        <v>0</v>
      </c>
      <c r="V53" s="176">
        <f t="shared" si="37"/>
        <v>0</v>
      </c>
      <c r="W53" s="176">
        <f t="shared" si="37"/>
        <v>0</v>
      </c>
      <c r="X53" s="176">
        <f t="shared" si="37"/>
        <v>0</v>
      </c>
      <c r="Y53" s="256">
        <f t="shared" si="37"/>
        <v>0</v>
      </c>
      <c r="Z53" s="176"/>
      <c r="AA53" s="220">
        <f t="shared" si="38"/>
        <v>0</v>
      </c>
      <c r="AB53" s="190">
        <f t="shared" si="38"/>
        <v>0</v>
      </c>
      <c r="AC53" s="190">
        <f t="shared" si="38"/>
        <v>0</v>
      </c>
      <c r="AD53" s="190">
        <f t="shared" si="38"/>
        <v>0</v>
      </c>
      <c r="AE53" s="190">
        <f t="shared" si="38"/>
        <v>0</v>
      </c>
      <c r="AF53" s="255">
        <f t="shared" si="38"/>
        <v>0</v>
      </c>
      <c r="AH53" s="193">
        <f>W12</f>
        <v>11</v>
      </c>
      <c r="AI53" s="220">
        <v>0</v>
      </c>
      <c r="AJ53" s="190">
        <f>AK52</f>
        <v>65.59661225326137</v>
      </c>
      <c r="AK53" s="190">
        <f>L9</f>
        <v>132.28650137741045</v>
      </c>
      <c r="AL53" s="190">
        <v>0</v>
      </c>
      <c r="AM53" s="190">
        <f>-AK52</f>
        <v>-65.59661225326137</v>
      </c>
      <c r="AN53" s="255">
        <f>M9</f>
        <v>66.143250688705223</v>
      </c>
      <c r="AO53" s="189">
        <f t="shared" si="39"/>
        <v>-0.13113944995330251</v>
      </c>
      <c r="AP53" s="189">
        <f>R23</f>
        <v>0</v>
      </c>
      <c r="AQ53" s="189">
        <v>-17.347979026880402</v>
      </c>
      <c r="AW53" s="257"/>
      <c r="AY53" s="168"/>
      <c r="AZ53" s="168"/>
    </row>
    <row r="54" spans="1:52">
      <c r="A54" s="211">
        <f t="shared" si="35"/>
        <v>10</v>
      </c>
      <c r="B54" s="211">
        <f t="shared" si="36"/>
        <v>0</v>
      </c>
      <c r="C54" s="224">
        <f t="shared" si="36"/>
        <v>0</v>
      </c>
      <c r="D54" s="224">
        <f t="shared" si="36"/>
        <v>0</v>
      </c>
      <c r="E54" s="224">
        <f t="shared" si="36"/>
        <v>0</v>
      </c>
      <c r="F54" s="224">
        <f t="shared" si="36"/>
        <v>-3239.6694214876034</v>
      </c>
      <c r="G54" s="224">
        <f t="shared" si="36"/>
        <v>0</v>
      </c>
      <c r="H54" s="224">
        <f t="shared" si="36"/>
        <v>0</v>
      </c>
      <c r="I54" s="224">
        <f t="shared" si="36"/>
        <v>0</v>
      </c>
      <c r="J54" s="224">
        <f t="shared" si="36"/>
        <v>0</v>
      </c>
      <c r="K54" s="224">
        <f t="shared" si="36"/>
        <v>3262.2083174338723</v>
      </c>
      <c r="L54" s="224">
        <f t="shared" si="37"/>
        <v>-36.343969713358568</v>
      </c>
      <c r="M54" s="224">
        <f t="shared" si="37"/>
        <v>-22.53889594626888</v>
      </c>
      <c r="N54" s="224">
        <f t="shared" si="37"/>
        <v>0</v>
      </c>
      <c r="O54" s="225">
        <f t="shared" si="37"/>
        <v>-36.343969713358568</v>
      </c>
      <c r="P54" s="190">
        <f t="shared" si="37"/>
        <v>0</v>
      </c>
      <c r="Q54" s="190">
        <f t="shared" si="37"/>
        <v>0</v>
      </c>
      <c r="R54" s="190">
        <f t="shared" si="37"/>
        <v>0</v>
      </c>
      <c r="S54" s="190">
        <f t="shared" si="37"/>
        <v>0</v>
      </c>
      <c r="T54" s="255">
        <f t="shared" si="37"/>
        <v>0</v>
      </c>
      <c r="U54" s="176">
        <f t="shared" si="37"/>
        <v>0</v>
      </c>
      <c r="V54" s="176">
        <f t="shared" si="37"/>
        <v>0</v>
      </c>
      <c r="W54" s="176">
        <f t="shared" si="37"/>
        <v>0</v>
      </c>
      <c r="X54" s="176">
        <f t="shared" si="37"/>
        <v>0</v>
      </c>
      <c r="Y54" s="256">
        <f t="shared" si="37"/>
        <v>0</v>
      </c>
      <c r="Z54" s="176"/>
      <c r="AA54" s="220">
        <f t="shared" si="38"/>
        <v>0</v>
      </c>
      <c r="AB54" s="190">
        <f t="shared" si="38"/>
        <v>0</v>
      </c>
      <c r="AC54" s="190">
        <f t="shared" si="38"/>
        <v>0</v>
      </c>
      <c r="AD54" s="190">
        <f t="shared" si="38"/>
        <v>0</v>
      </c>
      <c r="AE54" s="190">
        <f t="shared" si="38"/>
        <v>0</v>
      </c>
      <c r="AF54" s="255">
        <f t="shared" si="38"/>
        <v>0</v>
      </c>
      <c r="AH54" s="193">
        <f>W16</f>
        <v>15</v>
      </c>
      <c r="AI54" s="220">
        <f>-AI51</f>
        <v>-3239.6694214876034</v>
      </c>
      <c r="AJ54" s="190">
        <v>0</v>
      </c>
      <c r="AK54" s="190">
        <v>0</v>
      </c>
      <c r="AL54" s="190">
        <f>AI51</f>
        <v>3239.6694214876034</v>
      </c>
      <c r="AM54" s="190">
        <v>0</v>
      </c>
      <c r="AN54" s="255">
        <v>0</v>
      </c>
      <c r="AO54" s="189">
        <f t="shared" si="39"/>
        <v>0</v>
      </c>
      <c r="AP54" s="189">
        <f>S23</f>
        <v>0</v>
      </c>
      <c r="AQ54" s="189">
        <v>77.070767135509655</v>
      </c>
      <c r="AW54" s="257"/>
      <c r="AY54" s="168"/>
      <c r="AZ54" s="168"/>
    </row>
    <row r="55" spans="1:52">
      <c r="A55" s="211">
        <f t="shared" si="35"/>
        <v>11</v>
      </c>
      <c r="B55" s="211">
        <f t="shared" ref="B55:K68" si="40">SUMIF(kodnum,$A55*1000+B$44,kblok)</f>
        <v>0</v>
      </c>
      <c r="C55" s="224">
        <f t="shared" si="40"/>
        <v>0</v>
      </c>
      <c r="D55" s="224">
        <f t="shared" si="40"/>
        <v>0</v>
      </c>
      <c r="E55" s="224">
        <f t="shared" si="40"/>
        <v>0</v>
      </c>
      <c r="F55" s="224">
        <f t="shared" si="40"/>
        <v>0</v>
      </c>
      <c r="G55" s="224">
        <f t="shared" si="40"/>
        <v>66.143250688705223</v>
      </c>
      <c r="H55" s="224">
        <f t="shared" si="40"/>
        <v>0</v>
      </c>
      <c r="I55" s="224">
        <f t="shared" si="40"/>
        <v>0</v>
      </c>
      <c r="J55" s="224">
        <f t="shared" si="40"/>
        <v>0</v>
      </c>
      <c r="K55" s="224">
        <f t="shared" si="40"/>
        <v>-36.343969713358568</v>
      </c>
      <c r="L55" s="224">
        <f t="shared" ref="L55:Y68" si="41">SUMIF(kodnum,$A55*1000+L$44,kblok)</f>
        <v>210.42603626113134</v>
      </c>
      <c r="M55" s="224">
        <f t="shared" si="41"/>
        <v>36.343969713358568</v>
      </c>
      <c r="N55" s="224">
        <f t="shared" si="41"/>
        <v>0</v>
      </c>
      <c r="O55" s="225">
        <f t="shared" si="41"/>
        <v>39.069767441860456</v>
      </c>
      <c r="P55" s="190">
        <f t="shared" si="41"/>
        <v>0</v>
      </c>
      <c r="Q55" s="190">
        <f t="shared" si="41"/>
        <v>0</v>
      </c>
      <c r="R55" s="190">
        <f t="shared" si="41"/>
        <v>0</v>
      </c>
      <c r="S55" s="190">
        <f t="shared" si="41"/>
        <v>0</v>
      </c>
      <c r="T55" s="255">
        <f t="shared" si="41"/>
        <v>0</v>
      </c>
      <c r="U55" s="176">
        <f t="shared" si="41"/>
        <v>0</v>
      </c>
      <c r="V55" s="176">
        <f t="shared" si="41"/>
        <v>0</v>
      </c>
      <c r="W55" s="176">
        <f t="shared" si="41"/>
        <v>0</v>
      </c>
      <c r="X55" s="176">
        <f t="shared" si="41"/>
        <v>0</v>
      </c>
      <c r="Y55" s="256">
        <f t="shared" si="41"/>
        <v>0</v>
      </c>
      <c r="Z55" s="176"/>
      <c r="AA55" s="220">
        <f t="shared" si="38"/>
        <v>0</v>
      </c>
      <c r="AB55" s="190">
        <f t="shared" si="38"/>
        <v>0</v>
      </c>
      <c r="AC55" s="190">
        <f t="shared" si="38"/>
        <v>0</v>
      </c>
      <c r="AD55" s="190">
        <f t="shared" si="38"/>
        <v>0</v>
      </c>
      <c r="AE55" s="190">
        <f t="shared" si="38"/>
        <v>0</v>
      </c>
      <c r="AF55" s="255">
        <f t="shared" si="38"/>
        <v>0</v>
      </c>
      <c r="AH55" s="193">
        <v>0</v>
      </c>
      <c r="AI55" s="220">
        <v>0</v>
      </c>
      <c r="AJ55" s="190">
        <f>-AJ52</f>
        <v>-43.369660993891813</v>
      </c>
      <c r="AK55" s="190">
        <f>-AK52</f>
        <v>-65.59661225326137</v>
      </c>
      <c r="AL55" s="190">
        <v>0</v>
      </c>
      <c r="AM55" s="190">
        <f>AJ52</f>
        <v>43.369660993891813</v>
      </c>
      <c r="AN55" s="255">
        <f>-AK52</f>
        <v>-65.59661225326137</v>
      </c>
      <c r="AO55" s="189">
        <f t="shared" si="39"/>
        <v>0</v>
      </c>
      <c r="AP55" s="189">
        <f>T23</f>
        <v>0</v>
      </c>
      <c r="AQ55" s="189">
        <v>8.6023036496927592</v>
      </c>
      <c r="AW55" s="257"/>
      <c r="AY55" s="168"/>
      <c r="AZ55" s="168"/>
    </row>
    <row r="56" spans="1:52">
      <c r="A56" s="211">
        <f t="shared" si="35"/>
        <v>12</v>
      </c>
      <c r="B56" s="211">
        <f t="shared" si="40"/>
        <v>0</v>
      </c>
      <c r="C56" s="224">
        <f t="shared" si="40"/>
        <v>0</v>
      </c>
      <c r="D56" s="224">
        <f t="shared" si="40"/>
        <v>0</v>
      </c>
      <c r="E56" s="224">
        <f t="shared" si="40"/>
        <v>0</v>
      </c>
      <c r="F56" s="224">
        <f t="shared" si="40"/>
        <v>0</v>
      </c>
      <c r="G56" s="224">
        <f t="shared" si="40"/>
        <v>0</v>
      </c>
      <c r="H56" s="224">
        <f t="shared" si="40"/>
        <v>-2776.8595041322315</v>
      </c>
      <c r="I56" s="224">
        <f t="shared" si="40"/>
        <v>0</v>
      </c>
      <c r="J56" s="224">
        <f t="shared" si="40"/>
        <v>0</v>
      </c>
      <c r="K56" s="224">
        <f t="shared" si="40"/>
        <v>-22.53889594626888</v>
      </c>
      <c r="L56" s="224">
        <f t="shared" si="41"/>
        <v>36.343969713358568</v>
      </c>
      <c r="M56" s="224">
        <f t="shared" si="41"/>
        <v>2799.3984000785003</v>
      </c>
      <c r="N56" s="224">
        <f t="shared" si="41"/>
        <v>0</v>
      </c>
      <c r="O56" s="225">
        <f t="shared" si="41"/>
        <v>36.343969713358568</v>
      </c>
      <c r="P56" s="190">
        <f t="shared" si="41"/>
        <v>0</v>
      </c>
      <c r="Q56" s="190">
        <f t="shared" si="41"/>
        <v>0</v>
      </c>
      <c r="R56" s="190">
        <f t="shared" si="41"/>
        <v>0</v>
      </c>
      <c r="S56" s="190">
        <f t="shared" si="41"/>
        <v>0</v>
      </c>
      <c r="T56" s="255">
        <f t="shared" si="41"/>
        <v>0</v>
      </c>
      <c r="U56" s="176">
        <f t="shared" si="41"/>
        <v>0</v>
      </c>
      <c r="V56" s="176">
        <f t="shared" si="41"/>
        <v>0</v>
      </c>
      <c r="W56" s="176">
        <f t="shared" si="41"/>
        <v>0</v>
      </c>
      <c r="X56" s="176">
        <f t="shared" si="41"/>
        <v>0</v>
      </c>
      <c r="Y56" s="256">
        <f t="shared" si="41"/>
        <v>0</v>
      </c>
      <c r="Z56" s="176"/>
      <c r="AA56" s="220">
        <f t="shared" si="38"/>
        <v>0</v>
      </c>
      <c r="AB56" s="190">
        <f t="shared" si="38"/>
        <v>0</v>
      </c>
      <c r="AC56" s="190">
        <f t="shared" si="38"/>
        <v>0</v>
      </c>
      <c r="AD56" s="190">
        <f t="shared" si="38"/>
        <v>0</v>
      </c>
      <c r="AE56" s="190">
        <f t="shared" si="38"/>
        <v>0</v>
      </c>
      <c r="AF56" s="255">
        <f t="shared" si="38"/>
        <v>0</v>
      </c>
      <c r="AH56" s="202">
        <f>W17</f>
        <v>16</v>
      </c>
      <c r="AI56" s="260">
        <v>0</v>
      </c>
      <c r="AJ56" s="261">
        <f>AK52</f>
        <v>65.59661225326137</v>
      </c>
      <c r="AK56" s="261">
        <f>AN53</f>
        <v>66.143250688705223</v>
      </c>
      <c r="AL56" s="261">
        <v>0</v>
      </c>
      <c r="AM56" s="261">
        <f>-AK52</f>
        <v>-65.59661225326137</v>
      </c>
      <c r="AN56" s="262">
        <f>AK53</f>
        <v>132.28650137741045</v>
      </c>
      <c r="AO56" s="263">
        <f t="shared" si="39"/>
        <v>0</v>
      </c>
      <c r="AP56" s="263">
        <f>U23</f>
        <v>0</v>
      </c>
      <c r="AQ56" s="263">
        <v>-8.6739895134402012</v>
      </c>
      <c r="AW56" s="257"/>
      <c r="AY56" s="168"/>
      <c r="AZ56" s="168"/>
    </row>
    <row r="57" spans="1:52">
      <c r="A57" s="211">
        <f t="shared" si="35"/>
        <v>13</v>
      </c>
      <c r="B57" s="211">
        <f t="shared" si="40"/>
        <v>0</v>
      </c>
      <c r="C57" s="224">
        <f t="shared" si="40"/>
        <v>0</v>
      </c>
      <c r="D57" s="224">
        <f t="shared" si="40"/>
        <v>0</v>
      </c>
      <c r="E57" s="224">
        <f t="shared" si="40"/>
        <v>0</v>
      </c>
      <c r="F57" s="224">
        <f t="shared" si="40"/>
        <v>0</v>
      </c>
      <c r="G57" s="224">
        <f t="shared" si="40"/>
        <v>0</v>
      </c>
      <c r="H57" s="224">
        <f t="shared" si="40"/>
        <v>0</v>
      </c>
      <c r="I57" s="224">
        <f t="shared" si="40"/>
        <v>-27.311506631721965</v>
      </c>
      <c r="J57" s="224">
        <f t="shared" si="40"/>
        <v>-41.308653780479467</v>
      </c>
      <c r="K57" s="224">
        <f t="shared" si="40"/>
        <v>0</v>
      </c>
      <c r="L57" s="224">
        <f t="shared" si="41"/>
        <v>0</v>
      </c>
      <c r="M57" s="224">
        <f t="shared" si="41"/>
        <v>0</v>
      </c>
      <c r="N57" s="224">
        <f t="shared" si="41"/>
        <v>2631.9626694224194</v>
      </c>
      <c r="O57" s="225">
        <f t="shared" si="41"/>
        <v>-41.308653780479467</v>
      </c>
      <c r="P57" s="190">
        <f t="shared" si="41"/>
        <v>0</v>
      </c>
      <c r="Q57" s="190">
        <f t="shared" si="41"/>
        <v>0</v>
      </c>
      <c r="R57" s="190">
        <f t="shared" si="41"/>
        <v>0</v>
      </c>
      <c r="S57" s="190">
        <f t="shared" si="41"/>
        <v>0</v>
      </c>
      <c r="T57" s="255">
        <f t="shared" si="41"/>
        <v>0</v>
      </c>
      <c r="U57" s="176">
        <f t="shared" si="41"/>
        <v>0</v>
      </c>
      <c r="V57" s="176">
        <f t="shared" si="41"/>
        <v>0</v>
      </c>
      <c r="W57" s="176">
        <f t="shared" si="41"/>
        <v>0</v>
      </c>
      <c r="X57" s="176">
        <f t="shared" si="41"/>
        <v>0</v>
      </c>
      <c r="Y57" s="256">
        <f t="shared" si="41"/>
        <v>0</v>
      </c>
      <c r="Z57" s="176"/>
      <c r="AA57" s="220"/>
      <c r="AB57" s="190"/>
      <c r="AC57" s="190"/>
      <c r="AD57" s="190"/>
      <c r="AE57" s="190"/>
      <c r="AF57" s="255"/>
      <c r="AH57" s="163">
        <v>9</v>
      </c>
      <c r="AI57" s="164">
        <f>AH58</f>
        <v>12</v>
      </c>
      <c r="AJ57" s="165">
        <f>AH59</f>
        <v>13</v>
      </c>
      <c r="AK57" s="165">
        <f>AH60</f>
        <v>14</v>
      </c>
      <c r="AL57" s="165">
        <f>AH61</f>
        <v>17</v>
      </c>
      <c r="AM57" s="165">
        <f>AH62</f>
        <v>18</v>
      </c>
      <c r="AN57" s="166">
        <f>AH63</f>
        <v>19</v>
      </c>
      <c r="AO57" s="167" t="str">
        <f>"D"&amp;AH57</f>
        <v>D9</v>
      </c>
      <c r="AP57" s="167" t="str">
        <f>"f"&amp;AH57</f>
        <v>f9</v>
      </c>
      <c r="AQ57" s="167" t="str">
        <f>"P"&amp;AH57</f>
        <v>P9</v>
      </c>
      <c r="AW57" s="257"/>
      <c r="AY57" s="168"/>
      <c r="AZ57" s="168"/>
    </row>
    <row r="58" spans="1:52">
      <c r="A58" s="211">
        <f t="shared" si="35"/>
        <v>14</v>
      </c>
      <c r="B58" s="231">
        <f t="shared" si="40"/>
        <v>0</v>
      </c>
      <c r="C58" s="232">
        <f t="shared" si="40"/>
        <v>0</v>
      </c>
      <c r="D58" s="232">
        <f t="shared" si="40"/>
        <v>0</v>
      </c>
      <c r="E58" s="232">
        <f t="shared" si="40"/>
        <v>0</v>
      </c>
      <c r="F58" s="232">
        <f t="shared" si="40"/>
        <v>0</v>
      </c>
      <c r="G58" s="232">
        <f t="shared" si="40"/>
        <v>0</v>
      </c>
      <c r="H58" s="232">
        <f t="shared" si="40"/>
        <v>0</v>
      </c>
      <c r="I58" s="232">
        <f t="shared" si="40"/>
        <v>41.308653780479467</v>
      </c>
      <c r="J58" s="232">
        <f t="shared" si="40"/>
        <v>41.652892561983471</v>
      </c>
      <c r="K58" s="232">
        <f t="shared" si="40"/>
        <v>-36.343969713358568</v>
      </c>
      <c r="L58" s="232">
        <f t="shared" si="41"/>
        <v>39.069767441860456</v>
      </c>
      <c r="M58" s="232">
        <f t="shared" si="41"/>
        <v>36.343969713358568</v>
      </c>
      <c r="N58" s="232">
        <f t="shared" si="41"/>
        <v>-41.308653780479467</v>
      </c>
      <c r="O58" s="233">
        <f t="shared" si="41"/>
        <v>161.44532000768785</v>
      </c>
      <c r="P58" s="190">
        <f t="shared" si="41"/>
        <v>0</v>
      </c>
      <c r="Q58" s="190">
        <f t="shared" si="41"/>
        <v>0</v>
      </c>
      <c r="R58" s="190">
        <f t="shared" si="41"/>
        <v>0</v>
      </c>
      <c r="S58" s="190">
        <f t="shared" si="41"/>
        <v>0</v>
      </c>
      <c r="T58" s="255">
        <f t="shared" si="41"/>
        <v>0</v>
      </c>
      <c r="U58" s="176">
        <f t="shared" si="41"/>
        <v>0</v>
      </c>
      <c r="V58" s="176">
        <f t="shared" si="41"/>
        <v>0</v>
      </c>
      <c r="W58" s="176">
        <f t="shared" si="41"/>
        <v>0</v>
      </c>
      <c r="X58" s="176">
        <f t="shared" si="41"/>
        <v>0</v>
      </c>
      <c r="Y58" s="256">
        <f t="shared" si="41"/>
        <v>0</v>
      </c>
      <c r="Z58" s="176"/>
      <c r="AA58" s="220">
        <f t="shared" ref="AA58:AF63" si="42">IF(cells&gt;=3,$AH58*1000+AI$57,0)</f>
        <v>0</v>
      </c>
      <c r="AB58" s="190">
        <f t="shared" si="42"/>
        <v>0</v>
      </c>
      <c r="AC58" s="190">
        <f t="shared" si="42"/>
        <v>0</v>
      </c>
      <c r="AD58" s="190">
        <f t="shared" si="42"/>
        <v>0</v>
      </c>
      <c r="AE58" s="190">
        <f t="shared" si="42"/>
        <v>0</v>
      </c>
      <c r="AF58" s="255">
        <f t="shared" si="42"/>
        <v>0</v>
      </c>
      <c r="AH58" s="181">
        <f>W13</f>
        <v>12</v>
      </c>
      <c r="AI58" s="258">
        <f>I10</f>
        <v>2776.8595041322315</v>
      </c>
      <c r="AJ58" s="251">
        <v>0</v>
      </c>
      <c r="AK58" s="251">
        <v>0</v>
      </c>
      <c r="AL58" s="251">
        <f>-AI58</f>
        <v>-2776.8595041322315</v>
      </c>
      <c r="AM58" s="251">
        <v>0</v>
      </c>
      <c r="AN58" s="252">
        <v>0</v>
      </c>
      <c r="AO58" s="259">
        <f t="shared" ref="AO58:AO63" si="43">IF(ISNUMBER(VLOOKUP(AH58,$W$2:$Y$25,3,FALSE)),VLOOKUP(AH58,$W$2:$Y$25,3,FALSE),0)</f>
        <v>-2.0245122876262196E-2</v>
      </c>
      <c r="AP58" s="259">
        <f>P24</f>
        <v>0</v>
      </c>
      <c r="AQ58" s="259">
        <f t="array" ref="AQ58:AQ63">MMULT(AI58:AN63,AO58:AO63)+AP58:AP63</f>
        <v>-56.217861871273534</v>
      </c>
      <c r="AW58" s="257"/>
      <c r="AY58" s="168"/>
      <c r="AZ58" s="168"/>
    </row>
    <row r="59" spans="1:52">
      <c r="A59" s="220">
        <f t="shared" si="35"/>
        <v>15</v>
      </c>
      <c r="B59" s="220">
        <f t="shared" si="40"/>
        <v>0</v>
      </c>
      <c r="C59" s="190">
        <f t="shared" si="40"/>
        <v>0</v>
      </c>
      <c r="D59" s="190">
        <f t="shared" si="40"/>
        <v>0</v>
      </c>
      <c r="E59" s="190">
        <f t="shared" si="40"/>
        <v>0</v>
      </c>
      <c r="F59" s="190">
        <f t="shared" si="40"/>
        <v>0</v>
      </c>
      <c r="G59" s="190">
        <f t="shared" si="40"/>
        <v>0</v>
      </c>
      <c r="H59" s="190">
        <f t="shared" si="40"/>
        <v>0</v>
      </c>
      <c r="I59" s="190">
        <f t="shared" si="40"/>
        <v>0</v>
      </c>
      <c r="J59" s="190">
        <f t="shared" si="40"/>
        <v>0</v>
      </c>
      <c r="K59" s="190">
        <f t="shared" si="40"/>
        <v>0</v>
      </c>
      <c r="L59" s="190">
        <f t="shared" si="41"/>
        <v>0</v>
      </c>
      <c r="M59" s="190">
        <f t="shared" si="41"/>
        <v>0</v>
      </c>
      <c r="N59" s="190">
        <f t="shared" si="41"/>
        <v>0</v>
      </c>
      <c r="O59" s="190">
        <f t="shared" si="41"/>
        <v>0</v>
      </c>
      <c r="P59" s="190">
        <f t="shared" si="41"/>
        <v>0</v>
      </c>
      <c r="Q59" s="190">
        <f t="shared" si="41"/>
        <v>0</v>
      </c>
      <c r="R59" s="190">
        <f t="shared" si="41"/>
        <v>0</v>
      </c>
      <c r="S59" s="190">
        <f t="shared" si="41"/>
        <v>0</v>
      </c>
      <c r="T59" s="255">
        <f t="shared" si="41"/>
        <v>0</v>
      </c>
      <c r="U59" s="176">
        <f t="shared" si="41"/>
        <v>0</v>
      </c>
      <c r="V59" s="176">
        <f t="shared" si="41"/>
        <v>0</v>
      </c>
      <c r="W59" s="176">
        <f t="shared" si="41"/>
        <v>0</v>
      </c>
      <c r="X59" s="176">
        <f t="shared" si="41"/>
        <v>0</v>
      </c>
      <c r="Y59" s="256">
        <f t="shared" si="41"/>
        <v>0</v>
      </c>
      <c r="Z59" s="176"/>
      <c r="AA59" s="220">
        <f t="shared" si="42"/>
        <v>0</v>
      </c>
      <c r="AB59" s="190">
        <f t="shared" si="42"/>
        <v>0</v>
      </c>
      <c r="AC59" s="190">
        <f t="shared" si="42"/>
        <v>0</v>
      </c>
      <c r="AD59" s="190">
        <f t="shared" si="42"/>
        <v>0</v>
      </c>
      <c r="AE59" s="190">
        <f t="shared" si="42"/>
        <v>0</v>
      </c>
      <c r="AF59" s="255">
        <f t="shared" si="42"/>
        <v>0</v>
      </c>
      <c r="AH59" s="193">
        <f>W14</f>
        <v>13</v>
      </c>
      <c r="AI59" s="220">
        <v>0</v>
      </c>
      <c r="AJ59" s="190">
        <f>J10</f>
        <v>27.311506631721965</v>
      </c>
      <c r="AK59" s="190">
        <f>K10</f>
        <v>41.308653780479467</v>
      </c>
      <c r="AL59" s="190">
        <v>0</v>
      </c>
      <c r="AM59" s="190">
        <f>-AJ59</f>
        <v>-27.311506631721965</v>
      </c>
      <c r="AN59" s="255">
        <f>AK59</f>
        <v>41.308653780479467</v>
      </c>
      <c r="AO59" s="189">
        <f t="shared" si="43"/>
        <v>-1.8646794937848259E-2</v>
      </c>
      <c r="AP59" s="189">
        <f>Q24</f>
        <v>0</v>
      </c>
      <c r="AQ59" s="189">
        <v>3.9758327197535643</v>
      </c>
      <c r="AW59" s="257"/>
      <c r="AY59" s="168"/>
      <c r="AZ59" s="168"/>
    </row>
    <row r="60" spans="1:52">
      <c r="A60" s="220">
        <f t="shared" si="35"/>
        <v>16</v>
      </c>
      <c r="B60" s="220">
        <f t="shared" si="40"/>
        <v>0</v>
      </c>
      <c r="C60" s="190">
        <f t="shared" si="40"/>
        <v>0</v>
      </c>
      <c r="D60" s="190">
        <f t="shared" si="40"/>
        <v>0</v>
      </c>
      <c r="E60" s="190">
        <f t="shared" si="40"/>
        <v>0</v>
      </c>
      <c r="F60" s="190">
        <f t="shared" si="40"/>
        <v>0</v>
      </c>
      <c r="G60" s="190">
        <f t="shared" si="40"/>
        <v>0</v>
      </c>
      <c r="H60" s="190">
        <f t="shared" si="40"/>
        <v>0</v>
      </c>
      <c r="I60" s="190">
        <f t="shared" si="40"/>
        <v>0</v>
      </c>
      <c r="J60" s="190">
        <f t="shared" si="40"/>
        <v>0</v>
      </c>
      <c r="K60" s="190">
        <f t="shared" si="40"/>
        <v>0</v>
      </c>
      <c r="L60" s="190">
        <f t="shared" si="41"/>
        <v>0</v>
      </c>
      <c r="M60" s="190">
        <f t="shared" si="41"/>
        <v>0</v>
      </c>
      <c r="N60" s="190">
        <f t="shared" si="41"/>
        <v>0</v>
      </c>
      <c r="O60" s="190">
        <f t="shared" si="41"/>
        <v>0</v>
      </c>
      <c r="P60" s="190">
        <f t="shared" si="41"/>
        <v>0</v>
      </c>
      <c r="Q60" s="190">
        <f t="shared" si="41"/>
        <v>0</v>
      </c>
      <c r="R60" s="190">
        <f t="shared" si="41"/>
        <v>0</v>
      </c>
      <c r="S60" s="190">
        <f t="shared" si="41"/>
        <v>0</v>
      </c>
      <c r="T60" s="255">
        <f t="shared" si="41"/>
        <v>0</v>
      </c>
      <c r="U60" s="176">
        <f t="shared" si="41"/>
        <v>0</v>
      </c>
      <c r="V60" s="176">
        <f t="shared" si="41"/>
        <v>0</v>
      </c>
      <c r="W60" s="176">
        <f t="shared" si="41"/>
        <v>0</v>
      </c>
      <c r="X60" s="176">
        <f t="shared" si="41"/>
        <v>0</v>
      </c>
      <c r="Y60" s="256">
        <f t="shared" si="41"/>
        <v>0</v>
      </c>
      <c r="Z60" s="176"/>
      <c r="AA60" s="220">
        <f t="shared" si="42"/>
        <v>0</v>
      </c>
      <c r="AB60" s="190">
        <f t="shared" si="42"/>
        <v>0</v>
      </c>
      <c r="AC60" s="190">
        <f t="shared" si="42"/>
        <v>0</v>
      </c>
      <c r="AD60" s="190">
        <f t="shared" si="42"/>
        <v>0</v>
      </c>
      <c r="AE60" s="190">
        <f t="shared" si="42"/>
        <v>0</v>
      </c>
      <c r="AF60" s="255">
        <f t="shared" si="42"/>
        <v>0</v>
      </c>
      <c r="AH60" s="193">
        <f>W15</f>
        <v>14</v>
      </c>
      <c r="AI60" s="220">
        <v>0</v>
      </c>
      <c r="AJ60" s="190">
        <f>AK59</f>
        <v>41.308653780479467</v>
      </c>
      <c r="AK60" s="190">
        <f>L10</f>
        <v>83.305785123966942</v>
      </c>
      <c r="AL60" s="190">
        <v>0</v>
      </c>
      <c r="AM60" s="190">
        <f>-AK59</f>
        <v>-41.308653780479467</v>
      </c>
      <c r="AN60" s="255">
        <f>M10</f>
        <v>41.652892561983471</v>
      </c>
      <c r="AO60" s="189">
        <f t="shared" si="43"/>
        <v>0.10857542846091045</v>
      </c>
      <c r="AP60" s="189">
        <f>R24</f>
        <v>0</v>
      </c>
      <c r="AQ60" s="189">
        <v>8.27468731690408</v>
      </c>
      <c r="AW60" s="257"/>
      <c r="AY60" s="168"/>
      <c r="AZ60" s="168"/>
    </row>
    <row r="61" spans="1:52">
      <c r="A61" s="220">
        <f t="shared" si="35"/>
        <v>17</v>
      </c>
      <c r="B61" s="220">
        <f t="shared" si="40"/>
        <v>0</v>
      </c>
      <c r="C61" s="190">
        <f t="shared" si="40"/>
        <v>0</v>
      </c>
      <c r="D61" s="190">
        <f t="shared" si="40"/>
        <v>0</v>
      </c>
      <c r="E61" s="190">
        <f t="shared" si="40"/>
        <v>0</v>
      </c>
      <c r="F61" s="190">
        <f t="shared" si="40"/>
        <v>0</v>
      </c>
      <c r="G61" s="190">
        <f t="shared" si="40"/>
        <v>0</v>
      </c>
      <c r="H61" s="190">
        <f t="shared" si="40"/>
        <v>0</v>
      </c>
      <c r="I61" s="190">
        <f t="shared" si="40"/>
        <v>0</v>
      </c>
      <c r="J61" s="190">
        <f t="shared" si="40"/>
        <v>0</v>
      </c>
      <c r="K61" s="190">
        <f t="shared" si="40"/>
        <v>0</v>
      </c>
      <c r="L61" s="190">
        <f t="shared" si="41"/>
        <v>0</v>
      </c>
      <c r="M61" s="190">
        <f t="shared" si="41"/>
        <v>0</v>
      </c>
      <c r="N61" s="190">
        <f t="shared" si="41"/>
        <v>0</v>
      </c>
      <c r="O61" s="190">
        <f t="shared" si="41"/>
        <v>0</v>
      </c>
      <c r="P61" s="190">
        <f t="shared" si="41"/>
        <v>0</v>
      </c>
      <c r="Q61" s="190">
        <f t="shared" si="41"/>
        <v>0</v>
      </c>
      <c r="R61" s="190">
        <f t="shared" si="41"/>
        <v>0</v>
      </c>
      <c r="S61" s="190">
        <f t="shared" si="41"/>
        <v>0</v>
      </c>
      <c r="T61" s="255">
        <f t="shared" si="41"/>
        <v>0</v>
      </c>
      <c r="U61" s="176">
        <f t="shared" si="41"/>
        <v>0</v>
      </c>
      <c r="V61" s="176">
        <f t="shared" si="41"/>
        <v>0</v>
      </c>
      <c r="W61" s="176">
        <f t="shared" si="41"/>
        <v>0</v>
      </c>
      <c r="X61" s="176">
        <f t="shared" si="41"/>
        <v>0</v>
      </c>
      <c r="Y61" s="256">
        <f t="shared" si="41"/>
        <v>0</v>
      </c>
      <c r="Z61" s="176"/>
      <c r="AA61" s="220">
        <f t="shared" si="42"/>
        <v>0</v>
      </c>
      <c r="AB61" s="190">
        <f t="shared" si="42"/>
        <v>0</v>
      </c>
      <c r="AC61" s="190">
        <f t="shared" si="42"/>
        <v>0</v>
      </c>
      <c r="AD61" s="190">
        <f t="shared" si="42"/>
        <v>0</v>
      </c>
      <c r="AE61" s="190">
        <f t="shared" si="42"/>
        <v>0</v>
      </c>
      <c r="AF61" s="255">
        <f t="shared" si="42"/>
        <v>0</v>
      </c>
      <c r="AH61" s="193">
        <f>W18</f>
        <v>17</v>
      </c>
      <c r="AI61" s="220">
        <f>-AI58</f>
        <v>-2776.8595041322315</v>
      </c>
      <c r="AJ61" s="190">
        <v>0</v>
      </c>
      <c r="AK61" s="190">
        <v>0</v>
      </c>
      <c r="AL61" s="190">
        <f>AI58</f>
        <v>2776.8595041322315</v>
      </c>
      <c r="AM61" s="190">
        <v>0</v>
      </c>
      <c r="AN61" s="255">
        <v>0</v>
      </c>
      <c r="AO61" s="189">
        <f t="shared" si="43"/>
        <v>0</v>
      </c>
      <c r="AP61" s="189">
        <f>S24</f>
        <v>0</v>
      </c>
      <c r="AQ61" s="189">
        <v>56.217861871273534</v>
      </c>
      <c r="AW61" s="257"/>
      <c r="AY61" s="168"/>
      <c r="AZ61" s="168"/>
    </row>
    <row r="62" spans="1:52">
      <c r="A62" s="220">
        <f t="shared" si="35"/>
        <v>18</v>
      </c>
      <c r="B62" s="220">
        <f t="shared" si="40"/>
        <v>0</v>
      </c>
      <c r="C62" s="190">
        <f t="shared" si="40"/>
        <v>0</v>
      </c>
      <c r="D62" s="190">
        <f t="shared" si="40"/>
        <v>0</v>
      </c>
      <c r="E62" s="190">
        <f t="shared" si="40"/>
        <v>0</v>
      </c>
      <c r="F62" s="190">
        <f t="shared" si="40"/>
        <v>0</v>
      </c>
      <c r="G62" s="190">
        <f t="shared" si="40"/>
        <v>0</v>
      </c>
      <c r="H62" s="190">
        <f t="shared" si="40"/>
        <v>0</v>
      </c>
      <c r="I62" s="190">
        <f t="shared" si="40"/>
        <v>0</v>
      </c>
      <c r="J62" s="190">
        <f t="shared" si="40"/>
        <v>0</v>
      </c>
      <c r="K62" s="190">
        <f t="shared" si="40"/>
        <v>0</v>
      </c>
      <c r="L62" s="190">
        <f t="shared" si="41"/>
        <v>0</v>
      </c>
      <c r="M62" s="190">
        <f t="shared" si="41"/>
        <v>0</v>
      </c>
      <c r="N62" s="190">
        <f t="shared" si="41"/>
        <v>0</v>
      </c>
      <c r="O62" s="190">
        <f t="shared" si="41"/>
        <v>0</v>
      </c>
      <c r="P62" s="190">
        <f t="shared" si="41"/>
        <v>0</v>
      </c>
      <c r="Q62" s="190">
        <f t="shared" si="41"/>
        <v>0</v>
      </c>
      <c r="R62" s="190">
        <f t="shared" si="41"/>
        <v>0</v>
      </c>
      <c r="S62" s="190">
        <f t="shared" si="41"/>
        <v>0</v>
      </c>
      <c r="T62" s="255">
        <f t="shared" si="41"/>
        <v>0</v>
      </c>
      <c r="U62" s="176">
        <f t="shared" si="41"/>
        <v>0</v>
      </c>
      <c r="V62" s="176">
        <f t="shared" si="41"/>
        <v>0</v>
      </c>
      <c r="W62" s="176">
        <f t="shared" si="41"/>
        <v>0</v>
      </c>
      <c r="X62" s="176">
        <f t="shared" si="41"/>
        <v>0</v>
      </c>
      <c r="Y62" s="256">
        <f t="shared" si="41"/>
        <v>0</v>
      </c>
      <c r="Z62" s="176"/>
      <c r="AA62" s="220">
        <f t="shared" si="42"/>
        <v>0</v>
      </c>
      <c r="AB62" s="190">
        <f t="shared" si="42"/>
        <v>0</v>
      </c>
      <c r="AC62" s="190">
        <f t="shared" si="42"/>
        <v>0</v>
      </c>
      <c r="AD62" s="190">
        <f t="shared" si="42"/>
        <v>0</v>
      </c>
      <c r="AE62" s="190">
        <f t="shared" si="42"/>
        <v>0</v>
      </c>
      <c r="AF62" s="255">
        <f t="shared" si="42"/>
        <v>0</v>
      </c>
      <c r="AH62" s="193">
        <f>W19</f>
        <v>18</v>
      </c>
      <c r="AI62" s="220">
        <v>0</v>
      </c>
      <c r="AJ62" s="190">
        <f>-AJ59</f>
        <v>-27.311506631721965</v>
      </c>
      <c r="AK62" s="190">
        <f>-AK59</f>
        <v>-41.308653780479467</v>
      </c>
      <c r="AL62" s="190">
        <v>0</v>
      </c>
      <c r="AM62" s="190">
        <f>AJ59</f>
        <v>27.311506631721965</v>
      </c>
      <c r="AN62" s="255">
        <f>-AK59</f>
        <v>-41.308653780479467</v>
      </c>
      <c r="AO62" s="189">
        <f t="shared" si="43"/>
        <v>0</v>
      </c>
      <c r="AP62" s="189">
        <f>T24</f>
        <v>0</v>
      </c>
      <c r="AQ62" s="189">
        <v>-3.9758327197535643</v>
      </c>
      <c r="AW62" s="257"/>
      <c r="AY62" s="168"/>
      <c r="AZ62" s="168"/>
    </row>
    <row r="63" spans="1:52">
      <c r="A63" s="220">
        <f t="shared" si="35"/>
        <v>19</v>
      </c>
      <c r="B63" s="260">
        <f t="shared" si="40"/>
        <v>0</v>
      </c>
      <c r="C63" s="261">
        <f t="shared" si="40"/>
        <v>0</v>
      </c>
      <c r="D63" s="261">
        <f t="shared" si="40"/>
        <v>0</v>
      </c>
      <c r="E63" s="261">
        <f t="shared" si="40"/>
        <v>0</v>
      </c>
      <c r="F63" s="261">
        <f t="shared" si="40"/>
        <v>0</v>
      </c>
      <c r="G63" s="261">
        <f t="shared" si="40"/>
        <v>0</v>
      </c>
      <c r="H63" s="261">
        <f t="shared" si="40"/>
        <v>0</v>
      </c>
      <c r="I63" s="261">
        <f t="shared" si="40"/>
        <v>0</v>
      </c>
      <c r="J63" s="261">
        <f t="shared" si="40"/>
        <v>0</v>
      </c>
      <c r="K63" s="261">
        <f t="shared" si="40"/>
        <v>0</v>
      </c>
      <c r="L63" s="261">
        <f t="shared" si="41"/>
        <v>0</v>
      </c>
      <c r="M63" s="261">
        <f t="shared" si="41"/>
        <v>0</v>
      </c>
      <c r="N63" s="261">
        <f t="shared" si="41"/>
        <v>0</v>
      </c>
      <c r="O63" s="261">
        <f t="shared" si="41"/>
        <v>0</v>
      </c>
      <c r="P63" s="261">
        <f t="shared" si="41"/>
        <v>0</v>
      </c>
      <c r="Q63" s="261">
        <f t="shared" si="41"/>
        <v>0</v>
      </c>
      <c r="R63" s="261">
        <f t="shared" si="41"/>
        <v>0</v>
      </c>
      <c r="S63" s="261">
        <f t="shared" si="41"/>
        <v>0</v>
      </c>
      <c r="T63" s="262">
        <f t="shared" si="41"/>
        <v>0</v>
      </c>
      <c r="U63" s="176">
        <f t="shared" si="41"/>
        <v>0</v>
      </c>
      <c r="V63" s="176">
        <f t="shared" si="41"/>
        <v>0</v>
      </c>
      <c r="W63" s="176">
        <f t="shared" si="41"/>
        <v>0</v>
      </c>
      <c r="X63" s="176">
        <f t="shared" si="41"/>
        <v>0</v>
      </c>
      <c r="Y63" s="256">
        <f t="shared" si="41"/>
        <v>0</v>
      </c>
      <c r="Z63" s="176"/>
      <c r="AA63" s="220">
        <f t="shared" si="42"/>
        <v>0</v>
      </c>
      <c r="AB63" s="190">
        <f t="shared" si="42"/>
        <v>0</v>
      </c>
      <c r="AC63" s="190">
        <f t="shared" si="42"/>
        <v>0</v>
      </c>
      <c r="AD63" s="190">
        <f t="shared" si="42"/>
        <v>0</v>
      </c>
      <c r="AE63" s="190">
        <f t="shared" si="42"/>
        <v>0</v>
      </c>
      <c r="AF63" s="255">
        <f t="shared" si="42"/>
        <v>0</v>
      </c>
      <c r="AH63" s="202">
        <f>W20</f>
        <v>19</v>
      </c>
      <c r="AI63" s="260">
        <v>0</v>
      </c>
      <c r="AJ63" s="261">
        <f>AK59</f>
        <v>41.308653780479467</v>
      </c>
      <c r="AK63" s="261">
        <f>AN60</f>
        <v>41.652892561983471</v>
      </c>
      <c r="AL63" s="261">
        <v>0</v>
      </c>
      <c r="AM63" s="261">
        <f>-AK59</f>
        <v>-41.308653780479467</v>
      </c>
      <c r="AN63" s="262">
        <f>AK60</f>
        <v>83.305785123966942</v>
      </c>
      <c r="AO63" s="263">
        <f t="shared" si="43"/>
        <v>0</v>
      </c>
      <c r="AP63" s="263">
        <f>U24</f>
        <v>0</v>
      </c>
      <c r="AQ63" s="263">
        <v>3.7522066603504545</v>
      </c>
      <c r="AW63" s="257"/>
      <c r="AY63" s="168"/>
      <c r="AZ63" s="168"/>
    </row>
    <row r="64" spans="1:52">
      <c r="A64" s="222">
        <f t="shared" si="35"/>
        <v>20</v>
      </c>
      <c r="B64" s="222">
        <f t="shared" si="40"/>
        <v>0</v>
      </c>
      <c r="C64" s="176">
        <f t="shared" si="40"/>
        <v>0</v>
      </c>
      <c r="D64" s="176">
        <f t="shared" si="40"/>
        <v>0</v>
      </c>
      <c r="E64" s="176">
        <f t="shared" si="40"/>
        <v>0</v>
      </c>
      <c r="F64" s="176">
        <f t="shared" si="40"/>
        <v>0</v>
      </c>
      <c r="G64" s="176">
        <f t="shared" si="40"/>
        <v>0</v>
      </c>
      <c r="H64" s="176">
        <f t="shared" si="40"/>
        <v>0</v>
      </c>
      <c r="I64" s="176">
        <f t="shared" si="40"/>
        <v>0</v>
      </c>
      <c r="J64" s="176">
        <f t="shared" si="40"/>
        <v>0</v>
      </c>
      <c r="K64" s="176">
        <f t="shared" si="40"/>
        <v>0</v>
      </c>
      <c r="L64" s="176">
        <f t="shared" si="41"/>
        <v>0</v>
      </c>
      <c r="M64" s="176">
        <f t="shared" si="41"/>
        <v>0</v>
      </c>
      <c r="N64" s="176">
        <f t="shared" si="41"/>
        <v>0</v>
      </c>
      <c r="O64" s="176">
        <f t="shared" si="41"/>
        <v>0</v>
      </c>
      <c r="P64" s="176">
        <f t="shared" si="41"/>
        <v>0</v>
      </c>
      <c r="Q64" s="176">
        <f t="shared" si="41"/>
        <v>0</v>
      </c>
      <c r="R64" s="176">
        <f t="shared" si="41"/>
        <v>0</v>
      </c>
      <c r="S64" s="176">
        <f t="shared" si="41"/>
        <v>0</v>
      </c>
      <c r="T64" s="176">
        <f t="shared" si="41"/>
        <v>0</v>
      </c>
      <c r="U64" s="176">
        <f t="shared" si="41"/>
        <v>0</v>
      </c>
      <c r="V64" s="176">
        <f t="shared" si="41"/>
        <v>0</v>
      </c>
      <c r="W64" s="176">
        <f t="shared" si="41"/>
        <v>0</v>
      </c>
      <c r="X64" s="176">
        <f t="shared" si="41"/>
        <v>0</v>
      </c>
      <c r="Y64" s="256">
        <f t="shared" si="41"/>
        <v>0</v>
      </c>
      <c r="Z64" s="176"/>
      <c r="AA64" s="220"/>
      <c r="AB64" s="190"/>
      <c r="AC64" s="190"/>
      <c r="AD64" s="190"/>
      <c r="AE64" s="190"/>
      <c r="AF64" s="255"/>
      <c r="AH64" s="163">
        <v>10</v>
      </c>
      <c r="AI64" s="164">
        <f>AH65</f>
        <v>15</v>
      </c>
      <c r="AJ64" s="165">
        <f>AH66</f>
        <v>0</v>
      </c>
      <c r="AK64" s="165">
        <f>AH67</f>
        <v>16</v>
      </c>
      <c r="AL64" s="165">
        <f>AH68</f>
        <v>17</v>
      </c>
      <c r="AM64" s="165">
        <f>AH69</f>
        <v>18</v>
      </c>
      <c r="AN64" s="166">
        <f>AH70</f>
        <v>19</v>
      </c>
      <c r="AO64" s="167" t="str">
        <f>"D"&amp;AH64</f>
        <v>D10</v>
      </c>
      <c r="AP64" s="167" t="str">
        <f>"f"&amp;AH64</f>
        <v>f10</v>
      </c>
      <c r="AQ64" s="167" t="str">
        <f>"P"&amp;AH64</f>
        <v>P10</v>
      </c>
      <c r="AW64" s="257"/>
      <c r="AY64" s="168"/>
      <c r="AZ64" s="168"/>
    </row>
    <row r="65" spans="1:52">
      <c r="A65" s="222">
        <f t="shared" si="35"/>
        <v>21</v>
      </c>
      <c r="B65" s="222">
        <f t="shared" si="40"/>
        <v>0</v>
      </c>
      <c r="C65" s="176">
        <f t="shared" si="40"/>
        <v>0</v>
      </c>
      <c r="D65" s="176">
        <f t="shared" si="40"/>
        <v>0</v>
      </c>
      <c r="E65" s="176">
        <f t="shared" si="40"/>
        <v>0</v>
      </c>
      <c r="F65" s="176">
        <f t="shared" si="40"/>
        <v>0</v>
      </c>
      <c r="G65" s="176">
        <f t="shared" si="40"/>
        <v>0</v>
      </c>
      <c r="H65" s="176">
        <f t="shared" si="40"/>
        <v>0</v>
      </c>
      <c r="I65" s="176">
        <f t="shared" si="40"/>
        <v>0</v>
      </c>
      <c r="J65" s="176">
        <f t="shared" si="40"/>
        <v>0</v>
      </c>
      <c r="K65" s="176">
        <f t="shared" si="40"/>
        <v>0</v>
      </c>
      <c r="L65" s="176">
        <f t="shared" si="41"/>
        <v>0</v>
      </c>
      <c r="M65" s="176">
        <f t="shared" si="41"/>
        <v>0</v>
      </c>
      <c r="N65" s="176">
        <f t="shared" si="41"/>
        <v>0</v>
      </c>
      <c r="O65" s="176">
        <f t="shared" si="41"/>
        <v>0</v>
      </c>
      <c r="P65" s="176">
        <f t="shared" si="41"/>
        <v>0</v>
      </c>
      <c r="Q65" s="176">
        <f t="shared" si="41"/>
        <v>0</v>
      </c>
      <c r="R65" s="176">
        <f t="shared" si="41"/>
        <v>0</v>
      </c>
      <c r="S65" s="176">
        <f t="shared" si="41"/>
        <v>0</v>
      </c>
      <c r="T65" s="176">
        <f t="shared" si="41"/>
        <v>0</v>
      </c>
      <c r="U65" s="176">
        <f t="shared" si="41"/>
        <v>0</v>
      </c>
      <c r="V65" s="176">
        <f t="shared" si="41"/>
        <v>0</v>
      </c>
      <c r="W65" s="176">
        <f t="shared" si="41"/>
        <v>0</v>
      </c>
      <c r="X65" s="176">
        <f t="shared" si="41"/>
        <v>0</v>
      </c>
      <c r="Y65" s="256">
        <f t="shared" si="41"/>
        <v>0</v>
      </c>
      <c r="Z65" s="176"/>
      <c r="AA65" s="220">
        <f t="shared" ref="AA65:AF70" si="44">IF(cells&gt;=3,$AH65*1000+AI$64,0)</f>
        <v>0</v>
      </c>
      <c r="AB65" s="190">
        <f t="shared" si="44"/>
        <v>0</v>
      </c>
      <c r="AC65" s="190">
        <f t="shared" si="44"/>
        <v>0</v>
      </c>
      <c r="AD65" s="190">
        <f t="shared" si="44"/>
        <v>0</v>
      </c>
      <c r="AE65" s="190">
        <f t="shared" si="44"/>
        <v>0</v>
      </c>
      <c r="AF65" s="255">
        <f t="shared" si="44"/>
        <v>0</v>
      </c>
      <c r="AH65" s="181">
        <f>W16</f>
        <v>15</v>
      </c>
      <c r="AI65" s="258">
        <f>J11</f>
        <v>35.790931988751041</v>
      </c>
      <c r="AJ65" s="251">
        <v>0</v>
      </c>
      <c r="AK65" s="251">
        <f>-K11</f>
        <v>-57.712877831861043</v>
      </c>
      <c r="AL65" s="251">
        <f>-AI65</f>
        <v>-35.790931988751041</v>
      </c>
      <c r="AM65" s="251">
        <v>0</v>
      </c>
      <c r="AN65" s="252">
        <f>AK65</f>
        <v>-57.712877831861043</v>
      </c>
      <c r="AO65" s="259">
        <f t="shared" ref="AO65:AO70" si="45">IF(ISNUMBER(VLOOKUP(AH65,$W$2:$Y$25,3,FALSE)),VLOOKUP(AH65,$W$2:$Y$25,3,FALSE),0)</f>
        <v>0</v>
      </c>
      <c r="AP65" s="259">
        <f>P25</f>
        <v>0</v>
      </c>
      <c r="AQ65" s="259">
        <f t="array" ref="AQ65:AQ70">MMULT(AI65:AN70,AO65:AO70)+AP65:AP70</f>
        <v>0</v>
      </c>
      <c r="AW65" s="257"/>
      <c r="AY65" s="168"/>
      <c r="AZ65" s="168"/>
    </row>
    <row r="66" spans="1:52">
      <c r="A66" s="222">
        <f t="shared" si="35"/>
        <v>22</v>
      </c>
      <c r="B66" s="222">
        <f t="shared" si="40"/>
        <v>0</v>
      </c>
      <c r="C66" s="176">
        <f t="shared" si="40"/>
        <v>0</v>
      </c>
      <c r="D66" s="176">
        <f t="shared" si="40"/>
        <v>0</v>
      </c>
      <c r="E66" s="176">
        <f t="shared" si="40"/>
        <v>0</v>
      </c>
      <c r="F66" s="176">
        <f t="shared" si="40"/>
        <v>0</v>
      </c>
      <c r="G66" s="176">
        <f t="shared" si="40"/>
        <v>0</v>
      </c>
      <c r="H66" s="176">
        <f t="shared" si="40"/>
        <v>0</v>
      </c>
      <c r="I66" s="176">
        <f t="shared" si="40"/>
        <v>0</v>
      </c>
      <c r="J66" s="176">
        <f t="shared" si="40"/>
        <v>0</v>
      </c>
      <c r="K66" s="176">
        <f t="shared" si="40"/>
        <v>0</v>
      </c>
      <c r="L66" s="176">
        <f t="shared" si="41"/>
        <v>0</v>
      </c>
      <c r="M66" s="176">
        <f t="shared" si="41"/>
        <v>0</v>
      </c>
      <c r="N66" s="176">
        <f t="shared" si="41"/>
        <v>0</v>
      </c>
      <c r="O66" s="176">
        <f t="shared" si="41"/>
        <v>0</v>
      </c>
      <c r="P66" s="176">
        <f t="shared" si="41"/>
        <v>0</v>
      </c>
      <c r="Q66" s="176">
        <f t="shared" si="41"/>
        <v>0</v>
      </c>
      <c r="R66" s="176">
        <f t="shared" si="41"/>
        <v>0</v>
      </c>
      <c r="S66" s="176">
        <f t="shared" si="41"/>
        <v>0</v>
      </c>
      <c r="T66" s="176">
        <f t="shared" si="41"/>
        <v>0</v>
      </c>
      <c r="U66" s="176">
        <f t="shared" si="41"/>
        <v>0</v>
      </c>
      <c r="V66" s="176">
        <f t="shared" si="41"/>
        <v>0</v>
      </c>
      <c r="W66" s="176">
        <f t="shared" si="41"/>
        <v>0</v>
      </c>
      <c r="X66" s="176">
        <f t="shared" si="41"/>
        <v>0</v>
      </c>
      <c r="Y66" s="256">
        <f t="shared" si="41"/>
        <v>0</v>
      </c>
      <c r="Z66" s="176"/>
      <c r="AA66" s="220">
        <f t="shared" si="44"/>
        <v>0</v>
      </c>
      <c r="AB66" s="190">
        <f t="shared" si="44"/>
        <v>0</v>
      </c>
      <c r="AC66" s="190">
        <f t="shared" si="44"/>
        <v>0</v>
      </c>
      <c r="AD66" s="190">
        <f t="shared" si="44"/>
        <v>0</v>
      </c>
      <c r="AE66" s="190">
        <f t="shared" si="44"/>
        <v>0</v>
      </c>
      <c r="AF66" s="255">
        <f t="shared" si="44"/>
        <v>0</v>
      </c>
      <c r="AH66" s="193">
        <v>0</v>
      </c>
      <c r="AI66" s="220">
        <v>0</v>
      </c>
      <c r="AJ66" s="190">
        <f>I11</f>
        <v>3038.7596899224804</v>
      </c>
      <c r="AK66" s="190">
        <v>0</v>
      </c>
      <c r="AL66" s="190">
        <v>0</v>
      </c>
      <c r="AM66" s="190">
        <f>-AJ66</f>
        <v>-3038.7596899224804</v>
      </c>
      <c r="AN66" s="255">
        <v>0</v>
      </c>
      <c r="AO66" s="189">
        <f t="shared" si="45"/>
        <v>0</v>
      </c>
      <c r="AP66" s="189">
        <f>Q25</f>
        <v>0</v>
      </c>
      <c r="AQ66" s="189">
        <v>0</v>
      </c>
      <c r="AW66" s="257"/>
      <c r="AY66" s="168"/>
      <c r="AZ66" s="168"/>
    </row>
    <row r="67" spans="1:52">
      <c r="A67" s="222">
        <f t="shared" si="35"/>
        <v>23</v>
      </c>
      <c r="B67" s="222">
        <f t="shared" si="40"/>
        <v>0</v>
      </c>
      <c r="C67" s="176">
        <f t="shared" si="40"/>
        <v>0</v>
      </c>
      <c r="D67" s="176">
        <f t="shared" si="40"/>
        <v>0</v>
      </c>
      <c r="E67" s="176">
        <f t="shared" si="40"/>
        <v>0</v>
      </c>
      <c r="F67" s="176">
        <f t="shared" si="40"/>
        <v>0</v>
      </c>
      <c r="G67" s="176">
        <f t="shared" si="40"/>
        <v>0</v>
      </c>
      <c r="H67" s="176">
        <f t="shared" si="40"/>
        <v>0</v>
      </c>
      <c r="I67" s="176">
        <f t="shared" si="40"/>
        <v>0</v>
      </c>
      <c r="J67" s="176">
        <f t="shared" si="40"/>
        <v>0</v>
      </c>
      <c r="K67" s="176">
        <f t="shared" si="40"/>
        <v>0</v>
      </c>
      <c r="L67" s="176">
        <f t="shared" si="41"/>
        <v>0</v>
      </c>
      <c r="M67" s="176">
        <f t="shared" si="41"/>
        <v>0</v>
      </c>
      <c r="N67" s="176">
        <f t="shared" si="41"/>
        <v>0</v>
      </c>
      <c r="O67" s="176">
        <f t="shared" si="41"/>
        <v>0</v>
      </c>
      <c r="P67" s="176">
        <f t="shared" si="41"/>
        <v>0</v>
      </c>
      <c r="Q67" s="176">
        <f t="shared" si="41"/>
        <v>0</v>
      </c>
      <c r="R67" s="176">
        <f t="shared" si="41"/>
        <v>0</v>
      </c>
      <c r="S67" s="176">
        <f t="shared" si="41"/>
        <v>0</v>
      </c>
      <c r="T67" s="176">
        <f t="shared" si="41"/>
        <v>0</v>
      </c>
      <c r="U67" s="176">
        <f t="shared" si="41"/>
        <v>0</v>
      </c>
      <c r="V67" s="176">
        <f t="shared" si="41"/>
        <v>0</v>
      </c>
      <c r="W67" s="176">
        <f t="shared" si="41"/>
        <v>0</v>
      </c>
      <c r="X67" s="176">
        <f t="shared" si="41"/>
        <v>0</v>
      </c>
      <c r="Y67" s="256">
        <f t="shared" si="41"/>
        <v>0</v>
      </c>
      <c r="Z67" s="176"/>
      <c r="AA67" s="220">
        <f t="shared" si="44"/>
        <v>0</v>
      </c>
      <c r="AB67" s="190">
        <f t="shared" si="44"/>
        <v>0</v>
      </c>
      <c r="AC67" s="190">
        <f t="shared" si="44"/>
        <v>0</v>
      </c>
      <c r="AD67" s="190">
        <f t="shared" si="44"/>
        <v>0</v>
      </c>
      <c r="AE67" s="190">
        <f t="shared" si="44"/>
        <v>0</v>
      </c>
      <c r="AF67" s="255">
        <f t="shared" si="44"/>
        <v>0</v>
      </c>
      <c r="AH67" s="193">
        <f>W17</f>
        <v>16</v>
      </c>
      <c r="AI67" s="220">
        <f>AK65</f>
        <v>-57.712877831861043</v>
      </c>
      <c r="AJ67" s="190">
        <v>0</v>
      </c>
      <c r="AK67" s="190">
        <f>L11</f>
        <v>124.08268733850126</v>
      </c>
      <c r="AL67" s="190">
        <f>-AK65</f>
        <v>57.712877831861043</v>
      </c>
      <c r="AM67" s="190">
        <v>0</v>
      </c>
      <c r="AN67" s="255">
        <f>M11</f>
        <v>62.041343669250629</v>
      </c>
      <c r="AO67" s="189">
        <f t="shared" si="45"/>
        <v>0</v>
      </c>
      <c r="AP67" s="189">
        <f>R25</f>
        <v>0</v>
      </c>
      <c r="AQ67" s="189">
        <v>0</v>
      </c>
      <c r="AW67" s="257"/>
      <c r="AY67" s="168"/>
      <c r="AZ67" s="168"/>
    </row>
    <row r="68" spans="1:52">
      <c r="A68" s="223">
        <f t="shared" si="35"/>
        <v>24</v>
      </c>
      <c r="B68" s="223">
        <f t="shared" si="40"/>
        <v>0</v>
      </c>
      <c r="C68" s="219">
        <f t="shared" si="40"/>
        <v>0</v>
      </c>
      <c r="D68" s="219">
        <f t="shared" si="40"/>
        <v>0</v>
      </c>
      <c r="E68" s="219">
        <f t="shared" si="40"/>
        <v>0</v>
      </c>
      <c r="F68" s="219">
        <f t="shared" si="40"/>
        <v>0</v>
      </c>
      <c r="G68" s="219">
        <f t="shared" si="40"/>
        <v>0</v>
      </c>
      <c r="H68" s="219">
        <f t="shared" si="40"/>
        <v>0</v>
      </c>
      <c r="I68" s="219">
        <f t="shared" si="40"/>
        <v>0</v>
      </c>
      <c r="J68" s="219">
        <f t="shared" si="40"/>
        <v>0</v>
      </c>
      <c r="K68" s="219">
        <f t="shared" si="40"/>
        <v>0</v>
      </c>
      <c r="L68" s="219">
        <f t="shared" si="41"/>
        <v>0</v>
      </c>
      <c r="M68" s="219">
        <f t="shared" si="41"/>
        <v>0</v>
      </c>
      <c r="N68" s="219">
        <f t="shared" si="41"/>
        <v>0</v>
      </c>
      <c r="O68" s="219">
        <f t="shared" si="41"/>
        <v>0</v>
      </c>
      <c r="P68" s="219">
        <f t="shared" si="41"/>
        <v>0</v>
      </c>
      <c r="Q68" s="219">
        <f t="shared" si="41"/>
        <v>0</v>
      </c>
      <c r="R68" s="219">
        <f t="shared" si="41"/>
        <v>0</v>
      </c>
      <c r="S68" s="219">
        <f t="shared" si="41"/>
        <v>0</v>
      </c>
      <c r="T68" s="219">
        <f t="shared" si="41"/>
        <v>0</v>
      </c>
      <c r="U68" s="219">
        <f t="shared" si="41"/>
        <v>0</v>
      </c>
      <c r="V68" s="219">
        <f t="shared" si="41"/>
        <v>0</v>
      </c>
      <c r="W68" s="219">
        <f t="shared" si="41"/>
        <v>0</v>
      </c>
      <c r="X68" s="219">
        <f t="shared" si="41"/>
        <v>0</v>
      </c>
      <c r="Y68" s="264">
        <f t="shared" si="41"/>
        <v>0</v>
      </c>
      <c r="Z68" s="176"/>
      <c r="AA68" s="220">
        <f t="shared" si="44"/>
        <v>0</v>
      </c>
      <c r="AB68" s="190">
        <f t="shared" si="44"/>
        <v>0</v>
      </c>
      <c r="AC68" s="190">
        <f t="shared" si="44"/>
        <v>0</v>
      </c>
      <c r="AD68" s="190">
        <f t="shared" si="44"/>
        <v>0</v>
      </c>
      <c r="AE68" s="190">
        <f t="shared" si="44"/>
        <v>0</v>
      </c>
      <c r="AF68" s="255">
        <f t="shared" si="44"/>
        <v>0</v>
      </c>
      <c r="AH68" s="193">
        <f>W18</f>
        <v>17</v>
      </c>
      <c r="AI68" s="220">
        <f>-AI65</f>
        <v>-35.790931988751041</v>
      </c>
      <c r="AJ68" s="190">
        <v>0</v>
      </c>
      <c r="AK68" s="190">
        <f>-AK65</f>
        <v>57.712877831861043</v>
      </c>
      <c r="AL68" s="190">
        <f>AI65</f>
        <v>35.790931988751041</v>
      </c>
      <c r="AM68" s="190">
        <v>0</v>
      </c>
      <c r="AN68" s="255">
        <f>-AK65</f>
        <v>57.712877831861043</v>
      </c>
      <c r="AO68" s="189">
        <f t="shared" si="45"/>
        <v>0</v>
      </c>
      <c r="AP68" s="189">
        <f>S25</f>
        <v>0</v>
      </c>
      <c r="AQ68" s="189">
        <v>0</v>
      </c>
      <c r="AW68" s="257"/>
      <c r="AY68" s="168"/>
      <c r="AZ68" s="168"/>
    </row>
    <row r="69" spans="1:52">
      <c r="AA69" s="220">
        <f t="shared" si="44"/>
        <v>0</v>
      </c>
      <c r="AB69" s="190">
        <f t="shared" si="44"/>
        <v>0</v>
      </c>
      <c r="AC69" s="190">
        <f t="shared" si="44"/>
        <v>0</v>
      </c>
      <c r="AD69" s="190">
        <f t="shared" si="44"/>
        <v>0</v>
      </c>
      <c r="AE69" s="190">
        <f t="shared" si="44"/>
        <v>0</v>
      </c>
      <c r="AF69" s="255">
        <f t="shared" si="44"/>
        <v>0</v>
      </c>
      <c r="AH69" s="193">
        <f>W19</f>
        <v>18</v>
      </c>
      <c r="AI69" s="220">
        <v>0</v>
      </c>
      <c r="AJ69" s="190">
        <f>-AJ66</f>
        <v>-3038.7596899224804</v>
      </c>
      <c r="AK69" s="190">
        <v>0</v>
      </c>
      <c r="AL69" s="190">
        <v>0</v>
      </c>
      <c r="AM69" s="190">
        <f>AJ66</f>
        <v>3038.7596899224804</v>
      </c>
      <c r="AN69" s="255">
        <v>0</v>
      </c>
      <c r="AO69" s="189">
        <f t="shared" si="45"/>
        <v>0</v>
      </c>
      <c r="AP69" s="189">
        <f>T25</f>
        <v>0</v>
      </c>
      <c r="AQ69" s="189">
        <v>0</v>
      </c>
      <c r="AZ69" s="168"/>
    </row>
    <row r="70" spans="1:52">
      <c r="AA70" s="220">
        <f t="shared" si="44"/>
        <v>0</v>
      </c>
      <c r="AB70" s="190">
        <f t="shared" si="44"/>
        <v>0</v>
      </c>
      <c r="AC70" s="190">
        <f t="shared" si="44"/>
        <v>0</v>
      </c>
      <c r="AD70" s="190">
        <f t="shared" si="44"/>
        <v>0</v>
      </c>
      <c r="AE70" s="190">
        <f t="shared" si="44"/>
        <v>0</v>
      </c>
      <c r="AF70" s="255">
        <f t="shared" si="44"/>
        <v>0</v>
      </c>
      <c r="AH70" s="202">
        <f>W20</f>
        <v>19</v>
      </c>
      <c r="AI70" s="260">
        <f>AK65</f>
        <v>-57.712877831861043</v>
      </c>
      <c r="AJ70" s="261">
        <v>0</v>
      </c>
      <c r="AK70" s="261">
        <f>AN67</f>
        <v>62.041343669250629</v>
      </c>
      <c r="AL70" s="261">
        <f>-AK65</f>
        <v>57.712877831861043</v>
      </c>
      <c r="AM70" s="261">
        <v>0</v>
      </c>
      <c r="AN70" s="262">
        <f>AK67</f>
        <v>124.08268733850126</v>
      </c>
      <c r="AO70" s="263">
        <f t="shared" si="45"/>
        <v>0</v>
      </c>
      <c r="AP70" s="263">
        <f>U25</f>
        <v>0</v>
      </c>
      <c r="AQ70" s="263">
        <v>0</v>
      </c>
    </row>
    <row r="71" spans="1:52">
      <c r="AA71" s="178"/>
      <c r="AB71" s="191"/>
      <c r="AC71" s="191"/>
      <c r="AD71" s="191"/>
      <c r="AE71" s="191"/>
      <c r="AF71" s="192"/>
      <c r="AH71" s="163">
        <v>11</v>
      </c>
      <c r="AI71" s="164">
        <f>AH72</f>
        <v>15</v>
      </c>
      <c r="AJ71" s="165">
        <f>AH73</f>
        <v>0</v>
      </c>
      <c r="AK71" s="165">
        <f>AH74</f>
        <v>16</v>
      </c>
      <c r="AL71" s="165">
        <f>AH75</f>
        <v>20</v>
      </c>
      <c r="AM71" s="165">
        <f>AH76</f>
        <v>0</v>
      </c>
      <c r="AN71" s="166">
        <f>AH77</f>
        <v>21</v>
      </c>
      <c r="AO71" s="167" t="str">
        <f>"D"&amp;AH71</f>
        <v>D11</v>
      </c>
      <c r="AP71" s="167" t="str">
        <f>"f"&amp;AH71</f>
        <v>f11</v>
      </c>
      <c r="AQ71" s="167" t="str">
        <f>"P"&amp;AH71</f>
        <v>P11</v>
      </c>
    </row>
    <row r="72" spans="1:52">
      <c r="AA72" s="222">
        <f t="shared" ref="AA72:AF77" si="46">IF(cells=4,$AH72*1000+AI$71,0)</f>
        <v>0</v>
      </c>
      <c r="AB72" s="176">
        <f t="shared" si="46"/>
        <v>0</v>
      </c>
      <c r="AC72" s="176">
        <f t="shared" si="46"/>
        <v>0</v>
      </c>
      <c r="AD72" s="176">
        <f t="shared" si="46"/>
        <v>0</v>
      </c>
      <c r="AE72" s="176">
        <f t="shared" si="46"/>
        <v>0</v>
      </c>
      <c r="AF72" s="256">
        <f t="shared" si="46"/>
        <v>0</v>
      </c>
      <c r="AH72" s="181">
        <f>W16</f>
        <v>15</v>
      </c>
      <c r="AI72" s="265">
        <f>I12</f>
        <v>3239.6694214876034</v>
      </c>
      <c r="AJ72" s="253">
        <v>0</v>
      </c>
      <c r="AK72" s="253">
        <v>0</v>
      </c>
      <c r="AL72" s="253">
        <f>-AI72</f>
        <v>-3239.6694214876034</v>
      </c>
      <c r="AM72" s="253">
        <v>0</v>
      </c>
      <c r="AN72" s="254">
        <v>0</v>
      </c>
      <c r="AO72" s="171">
        <f t="shared" ref="AO72:AO77" si="47">IF(ISNUMBER(VLOOKUP(AH72,$W$2:$Y$25,3,FALSE)),VLOOKUP(AH72,$W$2:$Y$25,3,FALSE),0)</f>
        <v>0</v>
      </c>
      <c r="AP72" s="171">
        <f>P26</f>
        <v>0</v>
      </c>
      <c r="AQ72" s="171">
        <f t="array" ref="AQ72:AQ77">MMULT(AI72:AN77,AO72:AO77)+AP72:AP77</f>
        <v>0</v>
      </c>
    </row>
    <row r="73" spans="1:52">
      <c r="AA73" s="222">
        <f t="shared" si="46"/>
        <v>0</v>
      </c>
      <c r="AB73" s="176">
        <f t="shared" si="46"/>
        <v>0</v>
      </c>
      <c r="AC73" s="176">
        <f t="shared" si="46"/>
        <v>0</v>
      </c>
      <c r="AD73" s="176">
        <f t="shared" si="46"/>
        <v>0</v>
      </c>
      <c r="AE73" s="176">
        <f t="shared" si="46"/>
        <v>0</v>
      </c>
      <c r="AF73" s="256">
        <f t="shared" si="46"/>
        <v>0</v>
      </c>
      <c r="AH73" s="193">
        <v>0</v>
      </c>
      <c r="AI73" s="222">
        <v>0</v>
      </c>
      <c r="AJ73" s="176">
        <f>J12</f>
        <v>43.369660993891813</v>
      </c>
      <c r="AK73" s="176">
        <f>K12</f>
        <v>65.59661225326137</v>
      </c>
      <c r="AL73" s="176">
        <v>0</v>
      </c>
      <c r="AM73" s="176">
        <f>-AJ73</f>
        <v>-43.369660993891813</v>
      </c>
      <c r="AN73" s="256">
        <f>AK73</f>
        <v>65.59661225326137</v>
      </c>
      <c r="AO73" s="175">
        <f t="shared" si="47"/>
        <v>0</v>
      </c>
      <c r="AP73" s="175">
        <f>Q26</f>
        <v>0</v>
      </c>
      <c r="AQ73" s="175">
        <v>0</v>
      </c>
    </row>
    <row r="74" spans="1:52">
      <c r="AA74" s="222">
        <f t="shared" si="46"/>
        <v>0</v>
      </c>
      <c r="AB74" s="176">
        <f t="shared" si="46"/>
        <v>0</v>
      </c>
      <c r="AC74" s="176">
        <f t="shared" si="46"/>
        <v>0</v>
      </c>
      <c r="AD74" s="176">
        <f t="shared" si="46"/>
        <v>0</v>
      </c>
      <c r="AE74" s="176">
        <f t="shared" si="46"/>
        <v>0</v>
      </c>
      <c r="AF74" s="256">
        <f t="shared" si="46"/>
        <v>0</v>
      </c>
      <c r="AH74" s="193">
        <f>W17</f>
        <v>16</v>
      </c>
      <c r="AI74" s="222">
        <v>0</v>
      </c>
      <c r="AJ74" s="176">
        <f>AK73</f>
        <v>65.59661225326137</v>
      </c>
      <c r="AK74" s="176">
        <f>L12</f>
        <v>132.28650137741045</v>
      </c>
      <c r="AL74" s="176">
        <v>0</v>
      </c>
      <c r="AM74" s="176">
        <f>-AK73</f>
        <v>-65.59661225326137</v>
      </c>
      <c r="AN74" s="256">
        <f>M12</f>
        <v>66.143250688705223</v>
      </c>
      <c r="AO74" s="175">
        <f t="shared" si="47"/>
        <v>0</v>
      </c>
      <c r="AP74" s="175">
        <f>R26</f>
        <v>0</v>
      </c>
      <c r="AQ74" s="175">
        <v>0</v>
      </c>
    </row>
    <row r="75" spans="1:52">
      <c r="AA75" s="222">
        <f t="shared" si="46"/>
        <v>0</v>
      </c>
      <c r="AB75" s="176">
        <f t="shared" si="46"/>
        <v>0</v>
      </c>
      <c r="AC75" s="176">
        <f t="shared" si="46"/>
        <v>0</v>
      </c>
      <c r="AD75" s="176">
        <f t="shared" si="46"/>
        <v>0</v>
      </c>
      <c r="AE75" s="176">
        <f t="shared" si="46"/>
        <v>0</v>
      </c>
      <c r="AF75" s="256">
        <f t="shared" si="46"/>
        <v>0</v>
      </c>
      <c r="AH75" s="193">
        <f>W21</f>
        <v>20</v>
      </c>
      <c r="AI75" s="222">
        <f>-AI72</f>
        <v>-3239.6694214876034</v>
      </c>
      <c r="AJ75" s="176">
        <v>0</v>
      </c>
      <c r="AK75" s="176">
        <v>0</v>
      </c>
      <c r="AL75" s="176">
        <f>AI72</f>
        <v>3239.6694214876034</v>
      </c>
      <c r="AM75" s="176">
        <v>0</v>
      </c>
      <c r="AN75" s="256">
        <v>0</v>
      </c>
      <c r="AO75" s="175">
        <f t="shared" si="47"/>
        <v>0</v>
      </c>
      <c r="AP75" s="175">
        <f>S26</f>
        <v>0</v>
      </c>
      <c r="AQ75" s="175">
        <v>0</v>
      </c>
    </row>
    <row r="76" spans="1:52">
      <c r="AA76" s="222">
        <f t="shared" si="46"/>
        <v>0</v>
      </c>
      <c r="AB76" s="176">
        <f t="shared" si="46"/>
        <v>0</v>
      </c>
      <c r="AC76" s="176">
        <f t="shared" si="46"/>
        <v>0</v>
      </c>
      <c r="AD76" s="176">
        <f t="shared" si="46"/>
        <v>0</v>
      </c>
      <c r="AE76" s="176">
        <f t="shared" si="46"/>
        <v>0</v>
      </c>
      <c r="AF76" s="256">
        <f t="shared" si="46"/>
        <v>0</v>
      </c>
      <c r="AH76" s="193">
        <v>0</v>
      </c>
      <c r="AI76" s="222">
        <v>0</v>
      </c>
      <c r="AJ76" s="176">
        <f>-AJ73</f>
        <v>-43.369660993891813</v>
      </c>
      <c r="AK76" s="176">
        <f>-AK73</f>
        <v>-65.59661225326137</v>
      </c>
      <c r="AL76" s="176">
        <v>0</v>
      </c>
      <c r="AM76" s="176">
        <f>AJ73</f>
        <v>43.369660993891813</v>
      </c>
      <c r="AN76" s="256">
        <f>-AK73</f>
        <v>-65.59661225326137</v>
      </c>
      <c r="AO76" s="175">
        <f t="shared" si="47"/>
        <v>0</v>
      </c>
      <c r="AP76" s="175">
        <f>T26</f>
        <v>0</v>
      </c>
      <c r="AQ76" s="175">
        <v>0</v>
      </c>
    </row>
    <row r="77" spans="1:52">
      <c r="AA77" s="222">
        <f t="shared" si="46"/>
        <v>0</v>
      </c>
      <c r="AB77" s="176">
        <f t="shared" si="46"/>
        <v>0</v>
      </c>
      <c r="AC77" s="176">
        <f t="shared" si="46"/>
        <v>0</v>
      </c>
      <c r="AD77" s="176">
        <f t="shared" si="46"/>
        <v>0</v>
      </c>
      <c r="AE77" s="176">
        <f t="shared" si="46"/>
        <v>0</v>
      </c>
      <c r="AF77" s="256">
        <f t="shared" si="46"/>
        <v>0</v>
      </c>
      <c r="AH77" s="202">
        <f>W22</f>
        <v>21</v>
      </c>
      <c r="AI77" s="223">
        <v>0</v>
      </c>
      <c r="AJ77" s="219">
        <f>AK73</f>
        <v>65.59661225326137</v>
      </c>
      <c r="AK77" s="219">
        <f>AN74</f>
        <v>66.143250688705223</v>
      </c>
      <c r="AL77" s="219">
        <v>0</v>
      </c>
      <c r="AM77" s="219">
        <f>-AK73</f>
        <v>-65.59661225326137</v>
      </c>
      <c r="AN77" s="264">
        <f>AK74</f>
        <v>132.28650137741045</v>
      </c>
      <c r="AO77" s="218">
        <f t="shared" si="47"/>
        <v>0</v>
      </c>
      <c r="AP77" s="218">
        <f>U26</f>
        <v>0</v>
      </c>
      <c r="AQ77" s="218">
        <v>0</v>
      </c>
    </row>
    <row r="78" spans="1:52">
      <c r="AA78" s="222"/>
      <c r="AB78" s="176"/>
      <c r="AC78" s="176"/>
      <c r="AD78" s="176"/>
      <c r="AE78" s="176"/>
      <c r="AF78" s="256"/>
      <c r="AH78" s="163">
        <v>12</v>
      </c>
      <c r="AI78" s="164">
        <f>AH79</f>
        <v>17</v>
      </c>
      <c r="AJ78" s="165">
        <f>AH80</f>
        <v>18</v>
      </c>
      <c r="AK78" s="165">
        <f>AH81</f>
        <v>19</v>
      </c>
      <c r="AL78" s="165">
        <f>AH82</f>
        <v>22</v>
      </c>
      <c r="AM78" s="165">
        <f>AH83</f>
        <v>23</v>
      </c>
      <c r="AN78" s="166">
        <f>AH84</f>
        <v>24</v>
      </c>
      <c r="AO78" s="167" t="str">
        <f>"D"&amp;AH78</f>
        <v>D12</v>
      </c>
      <c r="AP78" s="167" t="str">
        <f>"f"&amp;AH78</f>
        <v>f12</v>
      </c>
      <c r="AQ78" s="167" t="str">
        <f>"P"&amp;AH78</f>
        <v>P12</v>
      </c>
    </row>
    <row r="79" spans="1:52">
      <c r="AA79" s="222">
        <f t="shared" ref="AA79:AF84" si="48">IF(cells=4,$AH79*1000+AI$78,0)</f>
        <v>0</v>
      </c>
      <c r="AB79" s="176">
        <f t="shared" si="48"/>
        <v>0</v>
      </c>
      <c r="AC79" s="176">
        <f t="shared" si="48"/>
        <v>0</v>
      </c>
      <c r="AD79" s="176">
        <f t="shared" si="48"/>
        <v>0</v>
      </c>
      <c r="AE79" s="176">
        <f t="shared" si="48"/>
        <v>0</v>
      </c>
      <c r="AF79" s="256">
        <f t="shared" si="48"/>
        <v>0</v>
      </c>
      <c r="AH79" s="181">
        <f>W18</f>
        <v>17</v>
      </c>
      <c r="AI79" s="265">
        <f>I13</f>
        <v>2776.8595041322315</v>
      </c>
      <c r="AJ79" s="253">
        <v>0</v>
      </c>
      <c r="AK79" s="253">
        <v>0</v>
      </c>
      <c r="AL79" s="253">
        <f>-AI79</f>
        <v>-2776.8595041322315</v>
      </c>
      <c r="AM79" s="253">
        <v>0</v>
      </c>
      <c r="AN79" s="254">
        <v>0</v>
      </c>
      <c r="AO79" s="171">
        <f t="shared" ref="AO79:AO84" si="49">IF(ISNUMBER(VLOOKUP(AH79,$W$2:$Y$25,3,FALSE)),VLOOKUP(AH79,$W$2:$Y$25,3,FALSE),0)</f>
        <v>0</v>
      </c>
      <c r="AP79" s="171">
        <f>P27</f>
        <v>0</v>
      </c>
      <c r="AQ79" s="171">
        <f t="array" ref="AQ79:AQ84">MMULT(AI79:AN84,AO79:AO84)+AP79:AP84</f>
        <v>0</v>
      </c>
    </row>
    <row r="80" spans="1:52">
      <c r="AA80" s="222">
        <f t="shared" si="48"/>
        <v>0</v>
      </c>
      <c r="AB80" s="176">
        <f t="shared" si="48"/>
        <v>0</v>
      </c>
      <c r="AC80" s="176">
        <f t="shared" si="48"/>
        <v>0</v>
      </c>
      <c r="AD80" s="176">
        <f t="shared" si="48"/>
        <v>0</v>
      </c>
      <c r="AE80" s="176">
        <f t="shared" si="48"/>
        <v>0</v>
      </c>
      <c r="AF80" s="256">
        <f t="shared" si="48"/>
        <v>0</v>
      </c>
      <c r="AH80" s="193">
        <f>W19</f>
        <v>18</v>
      </c>
      <c r="AI80" s="222">
        <v>0</v>
      </c>
      <c r="AJ80" s="176">
        <f>J13</f>
        <v>27.311506631721965</v>
      </c>
      <c r="AK80" s="176">
        <f>K13</f>
        <v>41.308653780479467</v>
      </c>
      <c r="AL80" s="176">
        <v>0</v>
      </c>
      <c r="AM80" s="176">
        <f>-AJ80</f>
        <v>-27.311506631721965</v>
      </c>
      <c r="AN80" s="256">
        <f>AK80</f>
        <v>41.308653780479467</v>
      </c>
      <c r="AO80" s="175">
        <f t="shared" si="49"/>
        <v>0</v>
      </c>
      <c r="AP80" s="175">
        <f>Q27</f>
        <v>0</v>
      </c>
      <c r="AQ80" s="175">
        <v>0</v>
      </c>
    </row>
    <row r="81" spans="27:43">
      <c r="AA81" s="222">
        <f t="shared" si="48"/>
        <v>0</v>
      </c>
      <c r="AB81" s="176">
        <f t="shared" si="48"/>
        <v>0</v>
      </c>
      <c r="AC81" s="176">
        <f t="shared" si="48"/>
        <v>0</v>
      </c>
      <c r="AD81" s="176">
        <f t="shared" si="48"/>
        <v>0</v>
      </c>
      <c r="AE81" s="176">
        <f t="shared" si="48"/>
        <v>0</v>
      </c>
      <c r="AF81" s="256">
        <f t="shared" si="48"/>
        <v>0</v>
      </c>
      <c r="AH81" s="193">
        <f>W20</f>
        <v>19</v>
      </c>
      <c r="AI81" s="222">
        <v>0</v>
      </c>
      <c r="AJ81" s="176">
        <f>AK80</f>
        <v>41.308653780479467</v>
      </c>
      <c r="AK81" s="176">
        <f>L13</f>
        <v>83.305785123966942</v>
      </c>
      <c r="AL81" s="176">
        <v>0</v>
      </c>
      <c r="AM81" s="176">
        <f>-AK80</f>
        <v>-41.308653780479467</v>
      </c>
      <c r="AN81" s="256">
        <f>M13</f>
        <v>41.652892561983471</v>
      </c>
      <c r="AO81" s="175">
        <f t="shared" si="49"/>
        <v>0</v>
      </c>
      <c r="AP81" s="175">
        <f>R27</f>
        <v>0</v>
      </c>
      <c r="AQ81" s="175">
        <v>0</v>
      </c>
    </row>
    <row r="82" spans="27:43">
      <c r="AA82" s="222">
        <f t="shared" si="48"/>
        <v>0</v>
      </c>
      <c r="AB82" s="176">
        <f t="shared" si="48"/>
        <v>0</v>
      </c>
      <c r="AC82" s="176">
        <f t="shared" si="48"/>
        <v>0</v>
      </c>
      <c r="AD82" s="176">
        <f t="shared" si="48"/>
        <v>0</v>
      </c>
      <c r="AE82" s="176">
        <f t="shared" si="48"/>
        <v>0</v>
      </c>
      <c r="AF82" s="256">
        <f t="shared" si="48"/>
        <v>0</v>
      </c>
      <c r="AH82" s="193">
        <f>W23</f>
        <v>22</v>
      </c>
      <c r="AI82" s="222">
        <f>-AI79</f>
        <v>-2776.8595041322315</v>
      </c>
      <c r="AJ82" s="176">
        <v>0</v>
      </c>
      <c r="AK82" s="176">
        <v>0</v>
      </c>
      <c r="AL82" s="176">
        <f>AI79</f>
        <v>2776.8595041322315</v>
      </c>
      <c r="AM82" s="176">
        <v>0</v>
      </c>
      <c r="AN82" s="256">
        <v>0</v>
      </c>
      <c r="AO82" s="175">
        <f t="shared" si="49"/>
        <v>0</v>
      </c>
      <c r="AP82" s="175">
        <f>S27</f>
        <v>0</v>
      </c>
      <c r="AQ82" s="175">
        <v>0</v>
      </c>
    </row>
    <row r="83" spans="27:43">
      <c r="AA83" s="222">
        <f t="shared" si="48"/>
        <v>0</v>
      </c>
      <c r="AB83" s="176">
        <f t="shared" si="48"/>
        <v>0</v>
      </c>
      <c r="AC83" s="176">
        <f t="shared" si="48"/>
        <v>0</v>
      </c>
      <c r="AD83" s="176">
        <f t="shared" si="48"/>
        <v>0</v>
      </c>
      <c r="AE83" s="176">
        <f t="shared" si="48"/>
        <v>0</v>
      </c>
      <c r="AF83" s="256">
        <f t="shared" si="48"/>
        <v>0</v>
      </c>
      <c r="AH83" s="193">
        <f>W24</f>
        <v>23</v>
      </c>
      <c r="AI83" s="222">
        <v>0</v>
      </c>
      <c r="AJ83" s="176">
        <f>-AJ80</f>
        <v>-27.311506631721965</v>
      </c>
      <c r="AK83" s="176">
        <f>-AK80</f>
        <v>-41.308653780479467</v>
      </c>
      <c r="AL83" s="176">
        <v>0</v>
      </c>
      <c r="AM83" s="176">
        <f>AJ80</f>
        <v>27.311506631721965</v>
      </c>
      <c r="AN83" s="256">
        <f>-AK80</f>
        <v>-41.308653780479467</v>
      </c>
      <c r="AO83" s="175">
        <f t="shared" si="49"/>
        <v>0</v>
      </c>
      <c r="AP83" s="175">
        <f>T27</f>
        <v>0</v>
      </c>
      <c r="AQ83" s="175">
        <v>0</v>
      </c>
    </row>
    <row r="84" spans="27:43">
      <c r="AA84" s="222">
        <f t="shared" si="48"/>
        <v>0</v>
      </c>
      <c r="AB84" s="176">
        <f t="shared" si="48"/>
        <v>0</v>
      </c>
      <c r="AC84" s="176">
        <f t="shared" si="48"/>
        <v>0</v>
      </c>
      <c r="AD84" s="176">
        <f t="shared" si="48"/>
        <v>0</v>
      </c>
      <c r="AE84" s="176">
        <f t="shared" si="48"/>
        <v>0</v>
      </c>
      <c r="AF84" s="256">
        <f t="shared" si="48"/>
        <v>0</v>
      </c>
      <c r="AH84" s="202">
        <f>W25</f>
        <v>24</v>
      </c>
      <c r="AI84" s="223">
        <v>0</v>
      </c>
      <c r="AJ84" s="219">
        <f>AK80</f>
        <v>41.308653780479467</v>
      </c>
      <c r="AK84" s="219">
        <f>AN81</f>
        <v>41.652892561983471</v>
      </c>
      <c r="AL84" s="219">
        <v>0</v>
      </c>
      <c r="AM84" s="219">
        <f>-AK80</f>
        <v>-41.308653780479467</v>
      </c>
      <c r="AN84" s="264">
        <f>AK81</f>
        <v>83.305785123966942</v>
      </c>
      <c r="AO84" s="218">
        <f t="shared" si="49"/>
        <v>0</v>
      </c>
      <c r="AP84" s="218">
        <f>U27</f>
        <v>0</v>
      </c>
      <c r="AQ84" s="218">
        <v>0</v>
      </c>
    </row>
    <row r="85" spans="27:43">
      <c r="AA85" s="222"/>
      <c r="AB85" s="176"/>
      <c r="AC85" s="176"/>
      <c r="AD85" s="176"/>
      <c r="AE85" s="176"/>
      <c r="AF85" s="256"/>
      <c r="AH85" s="163">
        <v>13</v>
      </c>
      <c r="AI85" s="164">
        <f>AH86</f>
        <v>20</v>
      </c>
      <c r="AJ85" s="165">
        <f>AH87</f>
        <v>0</v>
      </c>
      <c r="AK85" s="165">
        <f>AH88</f>
        <v>21</v>
      </c>
      <c r="AL85" s="165">
        <f>AH89</f>
        <v>22</v>
      </c>
      <c r="AM85" s="165">
        <f>AH90</f>
        <v>23</v>
      </c>
      <c r="AN85" s="166">
        <f>AH91</f>
        <v>24</v>
      </c>
      <c r="AO85" s="167" t="str">
        <f>"D"&amp;AH85</f>
        <v>D13</v>
      </c>
      <c r="AP85" s="167" t="str">
        <f>"f"&amp;AH85</f>
        <v>f13</v>
      </c>
      <c r="AQ85" s="167" t="str">
        <f>"P"&amp;AH85</f>
        <v>P13</v>
      </c>
    </row>
    <row r="86" spans="27:43">
      <c r="AA86" s="222">
        <f t="shared" ref="AA86:AF91" si="50">IF(cells=4,$AH86*1000+AI$85,0)</f>
        <v>0</v>
      </c>
      <c r="AB86" s="176">
        <f t="shared" si="50"/>
        <v>0</v>
      </c>
      <c r="AC86" s="176">
        <f t="shared" si="50"/>
        <v>0</v>
      </c>
      <c r="AD86" s="176">
        <f t="shared" si="50"/>
        <v>0</v>
      </c>
      <c r="AE86" s="176">
        <f t="shared" si="50"/>
        <v>0</v>
      </c>
      <c r="AF86" s="256">
        <f t="shared" si="50"/>
        <v>0</v>
      </c>
      <c r="AH86" s="181">
        <f>W21</f>
        <v>20</v>
      </c>
      <c r="AI86" s="265">
        <f>J14</f>
        <v>35.790931988751041</v>
      </c>
      <c r="AJ86" s="253">
        <v>0</v>
      </c>
      <c r="AK86" s="253">
        <f>-K14</f>
        <v>-57.712877831861043</v>
      </c>
      <c r="AL86" s="253">
        <f>-AI86</f>
        <v>-35.790931988751041</v>
      </c>
      <c r="AM86" s="253">
        <v>0</v>
      </c>
      <c r="AN86" s="254">
        <f>AK86</f>
        <v>-57.712877831861043</v>
      </c>
      <c r="AO86" s="171">
        <f t="shared" ref="AO86:AO91" si="51">IF(ISNUMBER(VLOOKUP(AH86,$W$2:$Y$25,3,FALSE)),VLOOKUP(AH86,$W$2:$Y$25,3,FALSE),0)</f>
        <v>0</v>
      </c>
      <c r="AP86" s="171">
        <f>P28</f>
        <v>0</v>
      </c>
      <c r="AQ86" s="171">
        <f t="array" ref="AQ86:AQ91">MMULT(AI86:AN91,AO86:AO91)+AP86:AP91</f>
        <v>0</v>
      </c>
    </row>
    <row r="87" spans="27:43">
      <c r="AA87" s="222">
        <f t="shared" si="50"/>
        <v>0</v>
      </c>
      <c r="AB87" s="176">
        <f t="shared" si="50"/>
        <v>0</v>
      </c>
      <c r="AC87" s="176">
        <f t="shared" si="50"/>
        <v>0</v>
      </c>
      <c r="AD87" s="176">
        <f t="shared" si="50"/>
        <v>0</v>
      </c>
      <c r="AE87" s="176">
        <f t="shared" si="50"/>
        <v>0</v>
      </c>
      <c r="AF87" s="256">
        <f t="shared" si="50"/>
        <v>0</v>
      </c>
      <c r="AH87" s="193">
        <v>0</v>
      </c>
      <c r="AI87" s="222">
        <v>0</v>
      </c>
      <c r="AJ87" s="176">
        <f>I14</f>
        <v>3038.7596899224804</v>
      </c>
      <c r="AK87" s="176">
        <v>0</v>
      </c>
      <c r="AL87" s="176">
        <v>0</v>
      </c>
      <c r="AM87" s="176">
        <f>-AJ87</f>
        <v>-3038.7596899224804</v>
      </c>
      <c r="AN87" s="256">
        <v>0</v>
      </c>
      <c r="AO87" s="175">
        <f t="shared" si="51"/>
        <v>0</v>
      </c>
      <c r="AP87" s="175">
        <f>Q28</f>
        <v>0</v>
      </c>
      <c r="AQ87" s="175">
        <v>0</v>
      </c>
    </row>
    <row r="88" spans="27:43">
      <c r="AA88" s="222">
        <f t="shared" si="50"/>
        <v>0</v>
      </c>
      <c r="AB88" s="176">
        <f t="shared" si="50"/>
        <v>0</v>
      </c>
      <c r="AC88" s="176">
        <f t="shared" si="50"/>
        <v>0</v>
      </c>
      <c r="AD88" s="176">
        <f t="shared" si="50"/>
        <v>0</v>
      </c>
      <c r="AE88" s="176">
        <f t="shared" si="50"/>
        <v>0</v>
      </c>
      <c r="AF88" s="256">
        <f t="shared" si="50"/>
        <v>0</v>
      </c>
      <c r="AH88" s="193">
        <f>W22</f>
        <v>21</v>
      </c>
      <c r="AI88" s="222">
        <f>AK86</f>
        <v>-57.712877831861043</v>
      </c>
      <c r="AJ88" s="176">
        <v>0</v>
      </c>
      <c r="AK88" s="176">
        <f>L14</f>
        <v>124.08268733850126</v>
      </c>
      <c r="AL88" s="176">
        <f>-AK86</f>
        <v>57.712877831861043</v>
      </c>
      <c r="AM88" s="176">
        <v>0</v>
      </c>
      <c r="AN88" s="256">
        <f>M14</f>
        <v>62.041343669250629</v>
      </c>
      <c r="AO88" s="175">
        <f t="shared" si="51"/>
        <v>0</v>
      </c>
      <c r="AP88" s="175">
        <f>R28</f>
        <v>0</v>
      </c>
      <c r="AQ88" s="175">
        <v>0</v>
      </c>
    </row>
    <row r="89" spans="27:43">
      <c r="AA89" s="222">
        <f t="shared" si="50"/>
        <v>0</v>
      </c>
      <c r="AB89" s="176">
        <f t="shared" si="50"/>
        <v>0</v>
      </c>
      <c r="AC89" s="176">
        <f t="shared" si="50"/>
        <v>0</v>
      </c>
      <c r="AD89" s="176">
        <f t="shared" si="50"/>
        <v>0</v>
      </c>
      <c r="AE89" s="176">
        <f t="shared" si="50"/>
        <v>0</v>
      </c>
      <c r="AF89" s="256">
        <f t="shared" si="50"/>
        <v>0</v>
      </c>
      <c r="AH89" s="193">
        <f>W23</f>
        <v>22</v>
      </c>
      <c r="AI89" s="222">
        <f>-AI86</f>
        <v>-35.790931988751041</v>
      </c>
      <c r="AJ89" s="176">
        <v>0</v>
      </c>
      <c r="AK89" s="176">
        <f>-AK86</f>
        <v>57.712877831861043</v>
      </c>
      <c r="AL89" s="176">
        <f>AI86</f>
        <v>35.790931988751041</v>
      </c>
      <c r="AM89" s="176">
        <v>0</v>
      </c>
      <c r="AN89" s="256">
        <f>-AK86</f>
        <v>57.712877831861043</v>
      </c>
      <c r="AO89" s="175">
        <f t="shared" si="51"/>
        <v>0</v>
      </c>
      <c r="AP89" s="175">
        <f>S28</f>
        <v>0</v>
      </c>
      <c r="AQ89" s="175">
        <v>0</v>
      </c>
    </row>
    <row r="90" spans="27:43">
      <c r="AA90" s="222">
        <f t="shared" si="50"/>
        <v>0</v>
      </c>
      <c r="AB90" s="176">
        <f t="shared" si="50"/>
        <v>0</v>
      </c>
      <c r="AC90" s="176">
        <f t="shared" si="50"/>
        <v>0</v>
      </c>
      <c r="AD90" s="176">
        <f t="shared" si="50"/>
        <v>0</v>
      </c>
      <c r="AE90" s="176">
        <f t="shared" si="50"/>
        <v>0</v>
      </c>
      <c r="AF90" s="256">
        <f t="shared" si="50"/>
        <v>0</v>
      </c>
      <c r="AH90" s="193">
        <f>W24</f>
        <v>23</v>
      </c>
      <c r="AI90" s="222">
        <v>0</v>
      </c>
      <c r="AJ90" s="176">
        <f>-AJ87</f>
        <v>-3038.7596899224804</v>
      </c>
      <c r="AK90" s="176">
        <v>0</v>
      </c>
      <c r="AL90" s="176">
        <v>0</v>
      </c>
      <c r="AM90" s="176">
        <f>AJ87</f>
        <v>3038.7596899224804</v>
      </c>
      <c r="AN90" s="256">
        <v>0</v>
      </c>
      <c r="AO90" s="175">
        <f t="shared" si="51"/>
        <v>0</v>
      </c>
      <c r="AP90" s="175">
        <f>T28</f>
        <v>0</v>
      </c>
      <c r="AQ90" s="175">
        <v>0</v>
      </c>
    </row>
    <row r="91" spans="27:43">
      <c r="AA91" s="223">
        <f t="shared" si="50"/>
        <v>0</v>
      </c>
      <c r="AB91" s="219">
        <f t="shared" si="50"/>
        <v>0</v>
      </c>
      <c r="AC91" s="219">
        <f t="shared" si="50"/>
        <v>0</v>
      </c>
      <c r="AD91" s="219">
        <f t="shared" si="50"/>
        <v>0</v>
      </c>
      <c r="AE91" s="219">
        <f t="shared" si="50"/>
        <v>0</v>
      </c>
      <c r="AF91" s="264">
        <f t="shared" si="50"/>
        <v>0</v>
      </c>
      <c r="AH91" s="202">
        <f>W25</f>
        <v>24</v>
      </c>
      <c r="AI91" s="223">
        <f>AK86</f>
        <v>-57.712877831861043</v>
      </c>
      <c r="AJ91" s="219">
        <v>0</v>
      </c>
      <c r="AK91" s="219">
        <f>AN88</f>
        <v>62.041343669250629</v>
      </c>
      <c r="AL91" s="219">
        <f>-AK86</f>
        <v>57.712877831861043</v>
      </c>
      <c r="AM91" s="219">
        <v>0</v>
      </c>
      <c r="AN91" s="264">
        <f>AK88</f>
        <v>124.08268733850126</v>
      </c>
      <c r="AO91" s="218">
        <f t="shared" si="51"/>
        <v>0</v>
      </c>
      <c r="AP91" s="218">
        <f>U28</f>
        <v>0</v>
      </c>
      <c r="AQ91" s="218">
        <v>0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66</vt:i4>
      </vt:variant>
    </vt:vector>
  </HeadingPairs>
  <TitlesOfParts>
    <vt:vector size="69" baseType="lpstr">
      <vt:lpstr>MAIN</vt:lpstr>
      <vt:lpstr>WORKS</vt:lpstr>
      <vt:lpstr>F.E.M</vt:lpstr>
      <vt:lpstr>ANALYSIS</vt:lpstr>
      <vt:lpstr>B</vt:lpstr>
      <vt:lpstr>BSH</vt:lpstr>
      <vt:lpstr>CCH</vt:lpstr>
      <vt:lpstr>CCW_1</vt:lpstr>
      <vt:lpstr>CCW_2</vt:lpstr>
      <vt:lpstr>CCW_3</vt:lpstr>
      <vt:lpstr>CCW_4</vt:lpstr>
      <vt:lpstr>cells</vt:lpstr>
      <vt:lpstr>DESIGN</vt:lpstr>
      <vt:lpstr>Dmat1</vt:lpstr>
      <vt:lpstr>Ec</vt:lpstr>
      <vt:lpstr>Es</vt:lpstr>
      <vt:lpstr>EWT</vt:lpstr>
      <vt:lpstr>EXTRA01</vt:lpstr>
      <vt:lpstr>EXTRA02</vt:lpstr>
      <vt:lpstr>EXTRA03</vt:lpstr>
      <vt:lpstr>Fc</vt:lpstr>
      <vt:lpstr>Fctd</vt:lpstr>
      <vt:lpstr>FCW</vt:lpstr>
      <vt:lpstr>fi</vt:lpstr>
      <vt:lpstr>fmat1</vt:lpstr>
      <vt:lpstr>fmat2</vt:lpstr>
      <vt:lpstr>fmat3</vt:lpstr>
      <vt:lpstr>fmat4</vt:lpstr>
      <vt:lpstr>Fy</vt:lpstr>
      <vt:lpstr>Ga</vt:lpstr>
      <vt:lpstr>Gc</vt:lpstr>
      <vt:lpstr>GEL</vt:lpstr>
      <vt:lpstr>GEOMETRY</vt:lpstr>
      <vt:lpstr>Gs</vt:lpstr>
      <vt:lpstr>Gw</vt:lpstr>
      <vt:lpstr>H</vt:lpstr>
      <vt:lpstr>HAL</vt:lpstr>
      <vt:lpstr>HFLB</vt:lpstr>
      <vt:lpstr>HFLT</vt:lpstr>
      <vt:lpstr>Hi</vt:lpstr>
      <vt:lpstr>HTL</vt:lpstr>
      <vt:lpstr>HWLB</vt:lpstr>
      <vt:lpstr>HWLT</vt:lpstr>
      <vt:lpstr>IWT</vt:lpstr>
      <vt:lpstr>Ka</vt:lpstr>
      <vt:lpstr>kblok</vt:lpstr>
      <vt:lpstr>Kmatr1</vt:lpstr>
      <vt:lpstr>Kmatr2</vt:lpstr>
      <vt:lpstr>Kmatr3</vt:lpstr>
      <vt:lpstr>Kmatr4</vt:lpstr>
      <vt:lpstr>kodnum</vt:lpstr>
      <vt:lpstr>L_1</vt:lpstr>
      <vt:lpstr>L_2</vt:lpstr>
      <vt:lpstr>L_3</vt:lpstr>
      <vt:lpstr>L_4</vt:lpstr>
      <vt:lpstr>LOADS</vt:lpstr>
      <vt:lpstr>MAKS</vt:lpstr>
      <vt:lpstr>MATERIALS</vt:lpstr>
      <vt:lpstr>NOM</vt:lpstr>
      <vt:lpstr>TSH</vt:lpstr>
      <vt:lpstr>TSW</vt:lpstr>
      <vt:lpstr>units</vt:lpstr>
      <vt:lpstr>VD</vt:lpstr>
      <vt:lpstr>VFL</vt:lpstr>
      <vt:lpstr>VTL</vt:lpstr>
      <vt:lpstr>VWE</vt:lpstr>
      <vt:lpstr>VWL</vt:lpstr>
      <vt:lpstr>WSH</vt:lpstr>
      <vt:lpstr>WSL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tbbc</dc:creator>
  <cp:lastModifiedBy>الصاري</cp:lastModifiedBy>
  <cp:lastPrinted>2013-09-25T09:35:37Z</cp:lastPrinted>
  <dcterms:created xsi:type="dcterms:W3CDTF">2013-09-20T08:26:50Z</dcterms:created>
  <dcterms:modified xsi:type="dcterms:W3CDTF">2014-10-03T10:08:59Z</dcterms:modified>
</cp:coreProperties>
</file>