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3095" windowHeight="8895"/>
  </bookViews>
  <sheets>
    <sheet name="Elapsed Time" sheetId="1" r:id="rId1"/>
  </sheets>
  <calcPr calcId="145621"/>
</workbook>
</file>

<file path=xl/calcChain.xml><?xml version="1.0" encoding="utf-8"?>
<calcChain xmlns="http://schemas.openxmlformats.org/spreadsheetml/2006/main">
  <c r="B13" i="1" l="1"/>
  <c r="B10" i="1" l="1"/>
  <c r="B7" i="1"/>
  <c r="B11" i="1"/>
  <c r="B6" i="1"/>
  <c r="B8" i="1"/>
  <c r="B12" i="1"/>
  <c r="B9" i="1"/>
</calcChain>
</file>

<file path=xl/sharedStrings.xml><?xml version="1.0" encoding="utf-8"?>
<sst xmlns="http://schemas.openxmlformats.org/spreadsheetml/2006/main" count="11" uniqueCount="11">
  <si>
    <t>PHD Started on</t>
  </si>
  <si>
    <t>Time now</t>
  </si>
  <si>
    <t>Elapsed Time in</t>
  </si>
  <si>
    <t>Years</t>
  </si>
  <si>
    <t>Months</t>
  </si>
  <si>
    <t>Weeks</t>
  </si>
  <si>
    <t>Working Days</t>
  </si>
  <si>
    <t>Days</t>
  </si>
  <si>
    <t>Hours</t>
  </si>
  <si>
    <t>Minutes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</si>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</sst>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;@"/>
  </numFmts>
  <fonts count="20" x14ac:knownFonts="1">
    <font>
      <sz val="10"/>
      <color rgb="FF000000"/>
      <name val="Arial"/>
    </font>
    <font>
      <i/>
      <sz val="14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i/>
      <sz val="14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i/>
      <sz val="10"/>
      <color rgb="FF000000"/>
      <name val="Arial"/>
      <family val="2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rgb="FF000000"/>
      <name val="Georgia"/>
      <family val="1"/>
    </font>
    <font>
      <i/>
      <sz val="10"/>
      <color rgb="FF00000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wrapText="1"/>
    </xf>
    <xf numFmtId="0" fontId="2" fillId="0" borderId="2" xfId="0" applyFont="1" applyBorder="1" applyAlignment="1">
      <alignment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3" fontId="5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4" fillId="0" borderId="6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tabSelected="1" workbookViewId="0">
      <selection activeCell="D4" sqref="D4"/>
    </sheetView>
  </sheetViews>
  <sheetFormatPr defaultColWidth="17.140625" defaultRowHeight="12.75" customHeight="1" x14ac:dyDescent="0.2"/>
  <cols>
    <col min="1" max="1" width="5.7109375" customWidth="1"/>
    <col min="2" max="2" width="20.28515625" bestFit="1" customWidth="1"/>
    <col min="3" max="3" width="16.5703125" customWidth="1"/>
  </cols>
  <sheetData>
    <row r="1" spans="1:20" x14ac:dyDescent="0.2">
      <c r="A1" s="16"/>
      <c r="B1" s="7"/>
      <c r="C1" s="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18.75" customHeight="1" x14ac:dyDescent="0.2">
      <c r="A2" s="1"/>
      <c r="B2" s="17" t="s">
        <v>0</v>
      </c>
      <c r="C2" s="18"/>
      <c r="D2" s="12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8.75" customHeight="1" x14ac:dyDescent="0.2">
      <c r="A3" s="1"/>
      <c r="B3" s="19">
        <v>40330.282638888886</v>
      </c>
      <c r="C3" s="20"/>
      <c r="D3" s="12"/>
      <c r="E3" s="9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8.75" customHeight="1" x14ac:dyDescent="0.2">
      <c r="A4" s="1"/>
      <c r="B4" s="14">
        <v>41920.380428240744</v>
      </c>
      <c r="C4" s="8" t="s">
        <v>1</v>
      </c>
      <c r="D4" s="12"/>
      <c r="E4" s="9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21" customHeight="1" x14ac:dyDescent="0.2">
      <c r="A5" s="1"/>
      <c r="B5" s="21" t="s">
        <v>2</v>
      </c>
      <c r="C5" s="2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21" customHeight="1" x14ac:dyDescent="0.2">
      <c r="A6" s="1"/>
      <c r="B6" s="10">
        <f>($B$4-$B$3)/365</f>
        <v>4.3564322995941298</v>
      </c>
      <c r="C6" s="8" t="s">
        <v>3</v>
      </c>
      <c r="D6" s="12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1" customHeight="1" x14ac:dyDescent="0.2">
      <c r="A7" s="1"/>
      <c r="B7" s="4">
        <f>($B$4-$B$3)/30</f>
        <v>53.003259645061917</v>
      </c>
      <c r="C7" s="8" t="s">
        <v>4</v>
      </c>
      <c r="D7" s="12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21" customHeight="1" x14ac:dyDescent="0.2">
      <c r="A8" s="1"/>
      <c r="B8" s="4">
        <f>INT((($B$4-$B$3)/7))</f>
        <v>227</v>
      </c>
      <c r="C8" s="8" t="s">
        <v>5</v>
      </c>
      <c r="D8" s="12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21" customHeight="1" x14ac:dyDescent="0.2">
      <c r="A9" s="1"/>
      <c r="B9" s="4">
        <f>NETWORKDAYS($B$3,$B$4)</f>
        <v>1137</v>
      </c>
      <c r="C9" s="8" t="s">
        <v>6</v>
      </c>
      <c r="D9" s="12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21" customHeight="1" x14ac:dyDescent="0.2">
      <c r="A10" s="1"/>
      <c r="B10" s="15">
        <f>INT((B4-B3))</f>
        <v>1590</v>
      </c>
      <c r="C10" s="8" t="s">
        <v>7</v>
      </c>
      <c r="D10" s="12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21" customHeight="1" x14ac:dyDescent="0.2">
      <c r="A11" s="1"/>
      <c r="B11" s="4">
        <f>($B$4-$B$3)*24</f>
        <v>38162.34694444458</v>
      </c>
      <c r="C11" s="8" t="s">
        <v>8</v>
      </c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21" customHeight="1" x14ac:dyDescent="0.2">
      <c r="A12" s="1"/>
      <c r="B12" s="4">
        <f>(($B$4-$B$3)*24)*60</f>
        <v>2289740.8166666748</v>
      </c>
      <c r="C12" s="8" t="s">
        <v>9</v>
      </c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21" customHeight="1" x14ac:dyDescent="0.2">
      <c r="A13" s="1"/>
      <c r="B13" s="2">
        <f>(($B$4-$B$3)*24)*3600</f>
        <v>137384449.00000048</v>
      </c>
      <c r="C13" s="13" t="s">
        <v>10</v>
      </c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21" customHeight="1" x14ac:dyDescent="0.2">
      <c r="A14" s="5"/>
      <c r="B14" s="3"/>
      <c r="C14" s="3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21" customHeight="1" x14ac:dyDescent="0.2">
      <c r="A15" s="5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21" customHeight="1" x14ac:dyDescent="0.2">
      <c r="A16" s="5"/>
      <c r="B16" s="6"/>
      <c r="C16" s="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21" customHeight="1" x14ac:dyDescent="0.2">
      <c r="A17" s="5"/>
      <c r="B17" s="6"/>
      <c r="C17" s="6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21" customHeight="1" x14ac:dyDescent="0.2">
      <c r="A18" s="5"/>
      <c r="B18" s="6"/>
      <c r="C18" s="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x14ac:dyDescent="0.2">
      <c r="A19" s="16"/>
      <c r="B19" s="11"/>
      <c r="C19" s="11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x14ac:dyDescent="0.2">
      <c r="A20" s="16"/>
      <c r="B20" s="11"/>
      <c r="C20" s="11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x14ac:dyDescent="0.2">
      <c r="A21" s="16"/>
      <c r="B21" s="11"/>
      <c r="C21" s="11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x14ac:dyDescent="0.2">
      <c r="A22" s="16"/>
      <c r="B22" s="11"/>
      <c r="C22" s="11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x14ac:dyDescent="0.2">
      <c r="A23" s="16"/>
      <c r="B23" s="11"/>
      <c r="C23" s="11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x14ac:dyDescent="0.2">
      <c r="A24" s="16"/>
      <c r="B24" s="11"/>
      <c r="C24" s="11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x14ac:dyDescent="0.2">
      <c r="A25" s="16"/>
      <c r="B25" s="11"/>
      <c r="C25" s="11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x14ac:dyDescent="0.2">
      <c r="A26" s="16"/>
      <c r="B26" s="11"/>
      <c r="C26" s="11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x14ac:dyDescent="0.2">
      <c r="A27" s="16"/>
      <c r="B27" s="11"/>
      <c r="C27" s="1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x14ac:dyDescent="0.2">
      <c r="A28" s="16"/>
      <c r="B28" s="11"/>
      <c r="C28" s="1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x14ac:dyDescent="0.2">
      <c r="A29" s="16"/>
      <c r="B29" s="11"/>
      <c r="C29" s="11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x14ac:dyDescent="0.2">
      <c r="A30" s="16"/>
      <c r="B30" s="11"/>
      <c r="C30" s="11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x14ac:dyDescent="0.2">
      <c r="A31" s="16"/>
      <c r="B31" s="11"/>
      <c r="C31" s="11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x14ac:dyDescent="0.2">
      <c r="A32" s="16"/>
      <c r="B32" s="11"/>
      <c r="C32" s="11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x14ac:dyDescent="0.2">
      <c r="A33" s="16"/>
      <c r="B33" s="11"/>
      <c r="C33" s="11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x14ac:dyDescent="0.2">
      <c r="A34" s="16"/>
      <c r="B34" s="11"/>
      <c r="C34" s="11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x14ac:dyDescent="0.2">
      <c r="A35" s="16"/>
      <c r="B35" s="11"/>
      <c r="C35" s="11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x14ac:dyDescent="0.2">
      <c r="A36" s="16"/>
      <c r="B36" s="11"/>
      <c r="C36" s="11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x14ac:dyDescent="0.2">
      <c r="A37" s="16"/>
      <c r="B37" s="11"/>
      <c r="C37" s="11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x14ac:dyDescent="0.2">
      <c r="A38" s="16"/>
      <c r="B38" s="11"/>
      <c r="C38" s="11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x14ac:dyDescent="0.2">
      <c r="A39" s="16"/>
      <c r="B39" s="11"/>
      <c r="C39" s="11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x14ac:dyDescent="0.2">
      <c r="A40" s="16"/>
      <c r="B40" s="11"/>
      <c r="C40" s="11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x14ac:dyDescent="0.2">
      <c r="A41" s="16"/>
      <c r="B41" s="11"/>
      <c r="C41" s="11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 x14ac:dyDescent="0.2">
      <c r="A42" s="16"/>
      <c r="B42" s="11"/>
      <c r="C42" s="11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x14ac:dyDescent="0.2">
      <c r="A43" s="16"/>
      <c r="B43" s="11"/>
      <c r="C43" s="11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 x14ac:dyDescent="0.2">
      <c r="A44" s="16"/>
      <c r="B44" s="11"/>
      <c r="C44" s="11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 x14ac:dyDescent="0.2">
      <c r="A45" s="16"/>
      <c r="B45" s="11"/>
      <c r="C45" s="11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 x14ac:dyDescent="0.2">
      <c r="A46" s="16"/>
      <c r="B46" s="11"/>
      <c r="C46" s="11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x14ac:dyDescent="0.2">
      <c r="A47" s="16"/>
      <c r="B47" s="11"/>
      <c r="C47" s="11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x14ac:dyDescent="0.2">
      <c r="A48" s="16"/>
      <c r="B48" s="11"/>
      <c r="C48" s="11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 x14ac:dyDescent="0.2">
      <c r="A49" s="16"/>
      <c r="B49" s="11"/>
      <c r="C49" s="11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 x14ac:dyDescent="0.2">
      <c r="A50" s="16"/>
      <c r="B50" s="11"/>
      <c r="C50" s="11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 x14ac:dyDescent="0.2">
      <c r="A51" s="16"/>
      <c r="B51" s="11"/>
      <c r="C51" s="11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 x14ac:dyDescent="0.2">
      <c r="A52" s="16"/>
      <c r="B52" s="11"/>
      <c r="C52" s="11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 x14ac:dyDescent="0.2">
      <c r="A53" s="16"/>
      <c r="B53" s="11"/>
      <c r="C53" s="11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 x14ac:dyDescent="0.2">
      <c r="A54" s="16"/>
      <c r="B54" s="11"/>
      <c r="C54" s="11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x14ac:dyDescent="0.2">
      <c r="A55" s="16"/>
      <c r="B55" s="11"/>
      <c r="C55" s="11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 x14ac:dyDescent="0.2">
      <c r="A56" s="16"/>
      <c r="B56" s="11"/>
      <c r="C56" s="11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 x14ac:dyDescent="0.2">
      <c r="A57" s="16"/>
      <c r="B57" s="11"/>
      <c r="C57" s="11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 x14ac:dyDescent="0.2">
      <c r="A58" s="16"/>
      <c r="B58" s="11"/>
      <c r="C58" s="11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 x14ac:dyDescent="0.2">
      <c r="A59" s="16"/>
      <c r="B59" s="11"/>
      <c r="C59" s="11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 x14ac:dyDescent="0.2">
      <c r="A60" s="16"/>
      <c r="B60" s="11"/>
      <c r="C60" s="11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x14ac:dyDescent="0.2">
      <c r="A61" s="16"/>
      <c r="B61" s="11"/>
      <c r="C61" s="11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x14ac:dyDescent="0.2">
      <c r="A62" s="16"/>
      <c r="B62" s="11"/>
      <c r="C62" s="11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 x14ac:dyDescent="0.2">
      <c r="A63" s="16"/>
      <c r="B63" s="11"/>
      <c r="C63" s="11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 x14ac:dyDescent="0.2">
      <c r="A64" s="16"/>
      <c r="B64" s="11"/>
      <c r="C64" s="11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 x14ac:dyDescent="0.2">
      <c r="A65" s="16"/>
      <c r="B65" s="11"/>
      <c r="C65" s="11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x14ac:dyDescent="0.2">
      <c r="A66" s="16"/>
      <c r="B66" s="11"/>
      <c r="C66" s="11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x14ac:dyDescent="0.2">
      <c r="A67" s="16"/>
      <c r="B67" s="11"/>
      <c r="C67" s="11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x14ac:dyDescent="0.2">
      <c r="A68" s="16"/>
      <c r="B68" s="11"/>
      <c r="C68" s="11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x14ac:dyDescent="0.2">
      <c r="A69" s="16"/>
      <c r="B69" s="11"/>
      <c r="C69" s="11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x14ac:dyDescent="0.2">
      <c r="A70" s="16"/>
      <c r="B70" s="11"/>
      <c r="C70" s="11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 x14ac:dyDescent="0.2">
      <c r="A71" s="16"/>
      <c r="B71" s="11"/>
      <c r="C71" s="11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 x14ac:dyDescent="0.2">
      <c r="A72" s="16"/>
      <c r="B72" s="11"/>
      <c r="C72" s="11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 x14ac:dyDescent="0.2">
      <c r="A73" s="16"/>
      <c r="B73" s="11"/>
      <c r="C73" s="11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 x14ac:dyDescent="0.2">
      <c r="A74" s="16"/>
      <c r="B74" s="11"/>
      <c r="C74" s="11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x14ac:dyDescent="0.2">
      <c r="A75" s="16"/>
      <c r="B75" s="11"/>
      <c r="C75" s="11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x14ac:dyDescent="0.2">
      <c r="A76" s="16"/>
      <c r="B76" s="11"/>
      <c r="C76" s="11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x14ac:dyDescent="0.2">
      <c r="A77" s="16"/>
      <c r="B77" s="11"/>
      <c r="C77" s="11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x14ac:dyDescent="0.2">
      <c r="A78" s="16"/>
      <c r="B78" s="11"/>
      <c r="C78" s="11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x14ac:dyDescent="0.2">
      <c r="A79" s="16"/>
      <c r="B79" s="11"/>
      <c r="C79" s="11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 x14ac:dyDescent="0.2">
      <c r="A80" s="16"/>
      <c r="B80" s="11"/>
      <c r="C80" s="11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 x14ac:dyDescent="0.2">
      <c r="A81" s="16"/>
      <c r="B81" s="11"/>
      <c r="C81" s="11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 x14ac:dyDescent="0.2">
      <c r="A82" s="16"/>
      <c r="B82" s="11"/>
      <c r="C82" s="11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 x14ac:dyDescent="0.2">
      <c r="A83" s="16"/>
      <c r="B83" s="11"/>
      <c r="C83" s="11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 x14ac:dyDescent="0.2">
      <c r="A84" s="16"/>
      <c r="B84" s="11"/>
      <c r="C84" s="11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 x14ac:dyDescent="0.2">
      <c r="A85" s="16"/>
      <c r="B85" s="11"/>
      <c r="C85" s="11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 x14ac:dyDescent="0.2">
      <c r="A86" s="16"/>
      <c r="B86" s="11"/>
      <c r="C86" s="11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 x14ac:dyDescent="0.2">
      <c r="A87" s="16"/>
      <c r="B87" s="11"/>
      <c r="C87" s="11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 x14ac:dyDescent="0.2">
      <c r="A88" s="16"/>
      <c r="B88" s="11"/>
      <c r="C88" s="11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 x14ac:dyDescent="0.2">
      <c r="A89" s="16"/>
      <c r="B89" s="11"/>
      <c r="C89" s="11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 x14ac:dyDescent="0.2">
      <c r="A90" s="16"/>
      <c r="B90" s="11"/>
      <c r="C90" s="11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 x14ac:dyDescent="0.2">
      <c r="A91" s="16"/>
      <c r="B91" s="11"/>
      <c r="C91" s="11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 x14ac:dyDescent="0.2">
      <c r="A92" s="16"/>
      <c r="B92" s="11"/>
      <c r="C92" s="11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 x14ac:dyDescent="0.2">
      <c r="A93" s="16"/>
      <c r="B93" s="11"/>
      <c r="C93" s="11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 x14ac:dyDescent="0.2">
      <c r="A94" s="16"/>
      <c r="B94" s="11"/>
      <c r="C94" s="11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 x14ac:dyDescent="0.2">
      <c r="A95" s="16"/>
      <c r="B95" s="11"/>
      <c r="C95" s="11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 x14ac:dyDescent="0.2">
      <c r="A96" s="16"/>
      <c r="B96" s="11"/>
      <c r="C96" s="11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</sheetData>
  <mergeCells count="3">
    <mergeCell ref="B2:C2"/>
    <mergeCell ref="B3:C3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Elapsed Time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Khalid Al Naqbi (DH)</cp:lastModifiedBy>
  <dcterms:modified xsi:type="dcterms:W3CDTF">2014-10-08T04:15:36Z</dcterms:modified>
</cp:coreProperties>
</file>