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lal.GMRA\Desktop\"/>
    </mc:Choice>
  </mc:AlternateContent>
  <bookViews>
    <workbookView xWindow="0" yWindow="0" windowWidth="21600" windowHeight="9435" activeTab="1"/>
  </bookViews>
  <sheets>
    <sheet name="بيان" sheetId="2" r:id="rId1"/>
    <sheet name="مثال مصغر للملف" sheetId="1"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6" i="1" l="1"/>
  <c r="J16" i="1"/>
  <c r="I16" i="1"/>
  <c r="R19" i="1"/>
  <c r="Q19" i="1"/>
  <c r="S19" i="1" s="1"/>
  <c r="K19" i="1"/>
  <c r="W19" i="1" s="1"/>
  <c r="J19" i="1"/>
  <c r="V19" i="1" s="1"/>
  <c r="I19" i="1"/>
  <c r="U19" i="1" s="1"/>
  <c r="R18" i="1"/>
  <c r="Q18" i="1"/>
  <c r="T18" i="1" s="1"/>
  <c r="K18" i="1"/>
  <c r="W18" i="1" s="1"/>
  <c r="J18" i="1"/>
  <c r="V18" i="1" s="1"/>
  <c r="I18" i="1"/>
  <c r="U18" i="1" s="1"/>
  <c r="C5" i="1"/>
  <c r="C6" i="1"/>
  <c r="C7" i="1"/>
  <c r="C8" i="1"/>
  <c r="C9" i="1"/>
  <c r="C10" i="1"/>
  <c r="C4" i="1"/>
  <c r="N18" i="1" l="1"/>
  <c r="M19" i="1"/>
  <c r="L18" i="1"/>
  <c r="M18" i="1"/>
  <c r="L19" i="1"/>
  <c r="N19" i="1"/>
  <c r="T19" i="1"/>
  <c r="S18" i="1"/>
  <c r="Y18" i="1"/>
  <c r="Z18" i="1" s="1"/>
  <c r="X18" i="1"/>
  <c r="AA18" i="1"/>
  <c r="X19" i="1"/>
  <c r="AA19" i="1"/>
  <c r="AB19" i="1" s="1"/>
  <c r="C19" i="1" s="1"/>
  <c r="Y19" i="1"/>
  <c r="Z19" i="1" s="1"/>
  <c r="O18" i="1" l="1"/>
  <c r="D18" i="1" s="1"/>
  <c r="O19" i="1"/>
  <c r="P18" i="1"/>
  <c r="E18" i="1" s="1"/>
  <c r="AB18" i="1"/>
  <c r="C18" i="1" s="1"/>
  <c r="D19" i="1" l="1"/>
  <c r="P19" i="1"/>
  <c r="E19" i="1" s="1"/>
</calcChain>
</file>

<file path=xl/comments1.xml><?xml version="1.0" encoding="utf-8"?>
<comments xmlns="http://schemas.openxmlformats.org/spreadsheetml/2006/main">
  <authors>
    <author>Belal b.Salama</author>
  </authors>
  <commentList>
    <comment ref="B19" authorId="0" shapeId="0">
      <text>
        <r>
          <rPr>
            <b/>
            <sz val="9"/>
            <color indexed="81"/>
            <rFont val="Tahoma"/>
            <family val="2"/>
          </rPr>
          <t xml:space="preserve"> مشكله رخمه لازم الصفر
عشان المعادلة مبيقرأهاش انها تاريخ</t>
        </r>
      </text>
    </comment>
  </commentList>
</comments>
</file>

<file path=xl/sharedStrings.xml><?xml version="1.0" encoding="utf-8"?>
<sst xmlns="http://schemas.openxmlformats.org/spreadsheetml/2006/main" count="117" uniqueCount="56">
  <si>
    <t>429/428/59</t>
  </si>
  <si>
    <t>1429/12/27</t>
  </si>
  <si>
    <t>1430/3/25</t>
  </si>
  <si>
    <t>1430/12/26</t>
  </si>
  <si>
    <t>1430/8/10</t>
  </si>
  <si>
    <t>1430/11/13</t>
  </si>
  <si>
    <t>1431/5/15</t>
  </si>
  <si>
    <t>1431/3/1</t>
  </si>
  <si>
    <t>429/428/278</t>
  </si>
  <si>
    <t>1430/7/13</t>
  </si>
  <si>
    <t>1431/2/11</t>
  </si>
  <si>
    <t>429/428/404</t>
  </si>
  <si>
    <t>1430/9/9</t>
  </si>
  <si>
    <t>1431/7/15</t>
  </si>
  <si>
    <t>431/430/145</t>
  </si>
  <si>
    <t>1431/6/10</t>
  </si>
  <si>
    <t>1432/2/6</t>
  </si>
  <si>
    <t>1432/4/21</t>
  </si>
  <si>
    <t>431/430/146</t>
  </si>
  <si>
    <t>1431/7/10</t>
  </si>
  <si>
    <t>1432/4/10</t>
  </si>
  <si>
    <t>1433/5/28</t>
  </si>
  <si>
    <t>431/430/144</t>
  </si>
  <si>
    <t>1431/9/5</t>
  </si>
  <si>
    <t>1431/11/18</t>
  </si>
  <si>
    <t>1432/2/25</t>
  </si>
  <si>
    <t>1432/5/25</t>
  </si>
  <si>
    <t>رقم المشروع</t>
  </si>
  <si>
    <t>رقم المنافسة</t>
  </si>
  <si>
    <t>قيمتة</t>
  </si>
  <si>
    <t>انجاز</t>
  </si>
  <si>
    <t>مدة منقضية</t>
  </si>
  <si>
    <t>43/5002/05/00/4</t>
  </si>
  <si>
    <t>43/5003/02/00/4</t>
  </si>
  <si>
    <t>43/0040/00/00/4</t>
  </si>
  <si>
    <t>43/0016/00/00/4</t>
  </si>
  <si>
    <t>43/0024/00/00/4</t>
  </si>
  <si>
    <t>تاريخ</t>
  </si>
  <si>
    <t>رقم</t>
  </si>
  <si>
    <t>القيمة</t>
  </si>
  <si>
    <t>تاريخ التقييم</t>
  </si>
  <si>
    <t>المدة</t>
  </si>
  <si>
    <t>البداية</t>
  </si>
  <si>
    <t>النهاية</t>
  </si>
  <si>
    <t>المدة المنقضية</t>
  </si>
  <si>
    <t>النسبة</t>
  </si>
  <si>
    <t>D</t>
  </si>
  <si>
    <t>M</t>
  </si>
  <si>
    <t>Y</t>
  </si>
  <si>
    <t>CONCATENATE</t>
  </si>
  <si>
    <t>كذلك ’’ مشكلة جمع ايام على تاريخ
أحس ان المعادلة ضخمه ..... هل يوجد حل آخر</t>
  </si>
  <si>
    <t>1435/01/01</t>
  </si>
  <si>
    <t>1435/1/1</t>
  </si>
  <si>
    <t>المفترض انه بحث واتى بآخر نسبتين فى آخر صف مسجل للمشروع في شيت بيان</t>
  </si>
  <si>
    <t>تواجهني مشكلة في استخدام دالة vlookup (أو ممكن يكون ليست الدالة الصحيحة للإستخدام) حيث انها تبحث باستخدام قيمه واحده وانا اريدها تبحث بشرطين لقيمتين وأيضاَ اريد ان تأتى بآخر نسبة انجاز ومدة منقضية
المشكله عندى انه يتكرر رقم المنافسة وأيضاً رقم المشروع يتكرر ........لكن رقم المشروع ورقم المنافسة مع بعض لايتكررو</t>
  </si>
  <si>
    <t>1435/12/13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</si>
</sst>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73" formatCode="[$-2060401]B2d\ mmmm\ yyyy;@"/>
    <numFmt numFmtId="174" formatCode="[$-1060000]B2d/mm/yyyy;@"/>
  </numFmts>
  <fonts count="13">
    <font>
      <sz val="11"/>
      <color theme="1"/>
      <name val="Calibri"/>
      <family val="2"/>
      <charset val="178"/>
      <scheme val="minor"/>
    </font>
    <font>
      <sz val="11"/>
      <color theme="1"/>
      <name val="Calibri"/>
      <family val="2"/>
      <charset val="178"/>
      <scheme val="minor"/>
    </font>
    <font>
      <b/>
      <sz val="11"/>
      <color theme="1"/>
      <name val="Calibri"/>
      <family val="2"/>
      <scheme val="minor"/>
    </font>
    <font>
      <b/>
      <sz val="12"/>
      <color theme="1"/>
      <name val="Calibri"/>
      <family val="2"/>
      <scheme val="minor"/>
    </font>
    <font>
      <b/>
      <sz val="14"/>
      <color theme="1"/>
      <name val="Calibri"/>
      <family val="2"/>
      <scheme val="minor"/>
    </font>
    <font>
      <b/>
      <sz val="18"/>
      <color theme="1"/>
      <name val="Calibri"/>
      <family val="2"/>
      <scheme val="minor"/>
    </font>
    <font>
      <sz val="11"/>
      <color theme="1"/>
      <name val="Calibri"/>
      <family val="2"/>
      <scheme val="minor"/>
    </font>
    <font>
      <sz val="12"/>
      <color theme="1"/>
      <name val="Calibri"/>
      <family val="2"/>
      <scheme val="minor"/>
    </font>
    <font>
      <b/>
      <sz val="9"/>
      <color theme="1"/>
      <name val="Arabic Transparent"/>
      <charset val="178"/>
    </font>
    <font>
      <b/>
      <sz val="11"/>
      <color theme="1"/>
      <name val="Arabic Transparent"/>
      <charset val="178"/>
    </font>
    <font>
      <b/>
      <sz val="9"/>
      <color theme="1"/>
      <name val="Arial"/>
      <family val="2"/>
    </font>
    <font>
      <b/>
      <sz val="9"/>
      <color theme="1"/>
      <name val="Times New Roman"/>
      <family val="1"/>
    </font>
    <font>
      <b/>
      <sz val="9"/>
      <color indexed="81"/>
      <name val="Tahoma"/>
      <family val="2"/>
    </font>
  </fonts>
  <fills count="14">
    <fill>
      <patternFill patternType="none"/>
    </fill>
    <fill>
      <patternFill patternType="gray125"/>
    </fill>
    <fill>
      <patternFill patternType="solid">
        <fgColor theme="2" tint="-0.249977111117893"/>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rgb="FF00B0F0"/>
        <bgColor indexed="64"/>
      </patternFill>
    </fill>
    <fill>
      <patternFill patternType="solid">
        <fgColor theme="9" tint="0.79998168889431442"/>
        <bgColor indexed="64"/>
      </patternFill>
    </fill>
    <fill>
      <patternFill patternType="solid">
        <fgColor rgb="FFFF0000"/>
        <bgColor indexed="64"/>
      </patternFill>
    </fill>
    <fill>
      <patternFill patternType="solid">
        <fgColor rgb="FFFF0066"/>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slantDashDot">
        <color indexed="64"/>
      </left>
      <right style="slantDashDot">
        <color indexed="64"/>
      </right>
      <top style="slantDashDot">
        <color indexed="64"/>
      </top>
      <bottom style="slantDashDot">
        <color indexed="64"/>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cellStyleXfs>
  <cellXfs count="90">
    <xf numFmtId="0" fontId="0" fillId="0" borderId="0" xfId="0"/>
    <xf numFmtId="9" fontId="0" fillId="0" borderId="0" xfId="2" applyFont="1" applyAlignment="1">
      <alignment readingOrder="2"/>
    </xf>
    <xf numFmtId="0" fontId="0" fillId="0" borderId="0" xfId="0" applyAlignment="1">
      <alignment horizontal="center" vertical="center"/>
    </xf>
    <xf numFmtId="9" fontId="0" fillId="0" borderId="1" xfId="2" applyFont="1" applyBorder="1" applyAlignment="1">
      <alignment horizontal="center" vertical="center" readingOrder="2"/>
    </xf>
    <xf numFmtId="0" fontId="0" fillId="3" borderId="1" xfId="0" applyFill="1" applyBorder="1" applyAlignment="1">
      <alignment horizontal="center" vertical="center"/>
    </xf>
    <xf numFmtId="9" fontId="0" fillId="3" borderId="1" xfId="2" applyFont="1" applyFill="1" applyBorder="1" applyAlignment="1">
      <alignment horizontal="center" vertical="center" readingOrder="2"/>
    </xf>
    <xf numFmtId="0" fontId="0" fillId="4" borderId="1" xfId="0" applyFill="1" applyBorder="1" applyAlignment="1">
      <alignment horizontal="center" vertical="center"/>
    </xf>
    <xf numFmtId="9" fontId="0" fillId="4" borderId="1" xfId="2" applyFont="1" applyFill="1" applyBorder="1" applyAlignment="1">
      <alignment horizontal="center" vertical="center" readingOrder="2"/>
    </xf>
    <xf numFmtId="0" fontId="0" fillId="6" borderId="1" xfId="0" applyFill="1" applyBorder="1" applyAlignment="1">
      <alignment horizontal="center" vertical="center"/>
    </xf>
    <xf numFmtId="9" fontId="0" fillId="6" borderId="1" xfId="2" applyFont="1" applyFill="1" applyBorder="1" applyAlignment="1">
      <alignment horizontal="center" vertical="center" readingOrder="2"/>
    </xf>
    <xf numFmtId="0" fontId="0" fillId="7" borderId="1" xfId="0" applyFill="1" applyBorder="1" applyAlignment="1">
      <alignment horizontal="center" vertical="center"/>
    </xf>
    <xf numFmtId="9" fontId="0" fillId="7" borderId="1" xfId="2" applyFont="1" applyFill="1" applyBorder="1" applyAlignment="1">
      <alignment horizontal="center" vertical="center" readingOrder="2"/>
    </xf>
    <xf numFmtId="0" fontId="0" fillId="2" borderId="1" xfId="0" applyFill="1" applyBorder="1" applyAlignment="1">
      <alignment horizontal="center" vertical="center"/>
    </xf>
    <xf numFmtId="9" fontId="0" fillId="2" borderId="1" xfId="2" applyFont="1" applyFill="1" applyBorder="1" applyAlignment="1">
      <alignment horizontal="center" vertical="center" readingOrder="2"/>
    </xf>
    <xf numFmtId="0" fontId="0" fillId="9" borderId="1" xfId="0" applyFill="1" applyBorder="1" applyAlignment="1">
      <alignment horizontal="center" vertical="center"/>
    </xf>
    <xf numFmtId="9" fontId="0" fillId="9" borderId="1" xfId="2" applyFont="1" applyFill="1" applyBorder="1" applyAlignment="1">
      <alignment horizontal="center" vertical="center" readingOrder="2"/>
    </xf>
    <xf numFmtId="0" fontId="0" fillId="10" borderId="1" xfId="0" applyFill="1" applyBorder="1" applyAlignment="1">
      <alignment horizontal="center" vertical="center"/>
    </xf>
    <xf numFmtId="9" fontId="0" fillId="10" borderId="1" xfId="2" applyFont="1" applyFill="1" applyBorder="1" applyAlignment="1">
      <alignment horizontal="center" vertical="center" readingOrder="2"/>
    </xf>
    <xf numFmtId="0" fontId="2" fillId="0" borderId="1" xfId="0" applyFont="1" applyBorder="1" applyAlignment="1">
      <alignment horizontal="center" vertical="center"/>
    </xf>
    <xf numFmtId="9" fontId="2" fillId="0" borderId="1" xfId="2" applyFont="1" applyBorder="1" applyAlignment="1">
      <alignment horizontal="center" vertical="center" readingOrder="2"/>
    </xf>
    <xf numFmtId="0" fontId="2" fillId="0" borderId="0" xfId="0" applyFont="1"/>
    <xf numFmtId="0" fontId="2" fillId="0" borderId="0" xfId="0" applyFont="1" applyAlignment="1">
      <alignment horizontal="center" vertical="center"/>
    </xf>
    <xf numFmtId="0" fontId="2" fillId="0" borderId="0" xfId="0" applyFont="1" applyFill="1" applyBorder="1" applyAlignment="1">
      <alignment horizontal="center" vertical="center"/>
    </xf>
    <xf numFmtId="9" fontId="2" fillId="0" borderId="0" xfId="2" applyFont="1" applyFill="1" applyBorder="1" applyAlignment="1">
      <alignment horizontal="center" vertical="center" readingOrder="2"/>
    </xf>
    <xf numFmtId="0" fontId="0" fillId="0" borderId="0" xfId="0" applyFill="1" applyBorder="1" applyAlignment="1">
      <alignment horizontal="center" vertical="center"/>
    </xf>
    <xf numFmtId="9" fontId="0" fillId="0" borderId="0" xfId="2" applyFont="1" applyFill="1" applyBorder="1" applyAlignment="1">
      <alignment horizontal="center" vertical="center" readingOrder="2"/>
    </xf>
    <xf numFmtId="4" fontId="0" fillId="3" borderId="1" xfId="1" applyNumberFormat="1" applyFont="1" applyFill="1" applyBorder="1" applyAlignment="1">
      <alignment horizontal="center" vertical="center"/>
    </xf>
    <xf numFmtId="4" fontId="0" fillId="4" borderId="1" xfId="1" applyNumberFormat="1" applyFont="1" applyFill="1" applyBorder="1" applyAlignment="1">
      <alignment horizontal="center" vertical="center"/>
    </xf>
    <xf numFmtId="4" fontId="0" fillId="6" borderId="1" xfId="1" applyNumberFormat="1" applyFont="1" applyFill="1" applyBorder="1" applyAlignment="1">
      <alignment horizontal="center" vertical="center"/>
    </xf>
    <xf numFmtId="4" fontId="0" fillId="7" borderId="1" xfId="1" applyNumberFormat="1" applyFont="1" applyFill="1" applyBorder="1" applyAlignment="1">
      <alignment horizontal="center" vertical="center"/>
    </xf>
    <xf numFmtId="4" fontId="0" fillId="2" borderId="1" xfId="1" applyNumberFormat="1" applyFont="1" applyFill="1" applyBorder="1" applyAlignment="1">
      <alignment horizontal="center" vertical="center"/>
    </xf>
    <xf numFmtId="4" fontId="0" fillId="9" borderId="1" xfId="1" applyNumberFormat="1" applyFont="1" applyFill="1" applyBorder="1" applyAlignment="1">
      <alignment horizontal="center" vertical="center"/>
    </xf>
    <xf numFmtId="4" fontId="0" fillId="10" borderId="1" xfId="1" applyNumberFormat="1" applyFont="1" applyFill="1" applyBorder="1" applyAlignment="1">
      <alignment horizontal="center" vertical="center"/>
    </xf>
    <xf numFmtId="4" fontId="0" fillId="0" borderId="1" xfId="1" applyNumberFormat="1" applyFont="1" applyFill="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4" fontId="2" fillId="0" borderId="0" xfId="0" applyNumberFormat="1" applyFont="1" applyAlignment="1">
      <alignment horizontal="center" vertical="center"/>
    </xf>
    <xf numFmtId="0" fontId="0" fillId="3" borderId="2" xfId="0" applyFill="1" applyBorder="1" applyAlignment="1">
      <alignment horizontal="center" vertical="center"/>
    </xf>
    <xf numFmtId="9" fontId="0" fillId="3" borderId="3" xfId="2" applyFont="1" applyFill="1" applyBorder="1" applyAlignment="1">
      <alignment horizontal="center" vertical="center" readingOrder="2"/>
    </xf>
    <xf numFmtId="9" fontId="0" fillId="4" borderId="4" xfId="2" applyFont="1" applyFill="1" applyBorder="1" applyAlignment="1">
      <alignment horizontal="center" vertical="center" readingOrder="2"/>
    </xf>
    <xf numFmtId="9" fontId="0" fillId="0" borderId="7" xfId="2" applyFont="1" applyFill="1" applyBorder="1" applyAlignment="1">
      <alignment horizontal="center" vertical="center" readingOrder="2"/>
    </xf>
    <xf numFmtId="9" fontId="0" fillId="0" borderId="5" xfId="2" applyFont="1" applyFill="1" applyBorder="1" applyAlignment="1">
      <alignment horizontal="center" vertical="center" readingOrder="2"/>
    </xf>
    <xf numFmtId="0" fontId="2" fillId="0" borderId="8" xfId="0" applyFont="1" applyBorder="1" applyAlignment="1">
      <alignment horizontal="center" vertical="center"/>
    </xf>
    <xf numFmtId="0" fontId="2" fillId="0" borderId="9" xfId="0" applyFont="1" applyBorder="1" applyAlignment="1">
      <alignment horizontal="center" vertical="center"/>
    </xf>
    <xf numFmtId="9" fontId="2" fillId="0" borderId="9" xfId="2" applyFont="1" applyBorder="1" applyAlignment="1">
      <alignment horizontal="center" vertical="center" readingOrder="2"/>
    </xf>
    <xf numFmtId="9" fontId="2" fillId="0" borderId="10" xfId="2" applyFont="1" applyBorder="1" applyAlignment="1">
      <alignment horizontal="center" vertical="center" readingOrder="2"/>
    </xf>
    <xf numFmtId="0" fontId="0" fillId="3" borderId="11" xfId="0" applyFill="1" applyBorder="1" applyAlignment="1">
      <alignment horizontal="center" vertical="center"/>
    </xf>
    <xf numFmtId="9" fontId="0" fillId="0" borderId="12" xfId="2" applyFont="1" applyBorder="1" applyAlignment="1">
      <alignment horizontal="center" vertical="center" readingOrder="2"/>
    </xf>
    <xf numFmtId="0" fontId="0" fillId="4" borderId="11" xfId="0" applyFill="1" applyBorder="1" applyAlignment="1">
      <alignment horizontal="center" vertical="center"/>
    </xf>
    <xf numFmtId="0" fontId="0" fillId="6" borderId="11" xfId="0" applyFill="1" applyBorder="1" applyAlignment="1">
      <alignment horizontal="center" vertical="center"/>
    </xf>
    <xf numFmtId="0" fontId="0" fillId="7" borderId="11" xfId="0" applyFill="1" applyBorder="1" applyAlignment="1">
      <alignment horizontal="center" vertical="center"/>
    </xf>
    <xf numFmtId="0" fontId="0" fillId="2" borderId="11" xfId="0" applyFill="1" applyBorder="1" applyAlignment="1">
      <alignment horizontal="center" vertical="center"/>
    </xf>
    <xf numFmtId="0" fontId="0" fillId="9" borderId="11" xfId="0" applyFill="1" applyBorder="1" applyAlignment="1">
      <alignment horizontal="center" vertical="center"/>
    </xf>
    <xf numFmtId="0" fontId="0" fillId="10" borderId="13" xfId="0" applyFill="1" applyBorder="1" applyAlignment="1">
      <alignment horizontal="center" vertical="center"/>
    </xf>
    <xf numFmtId="0" fontId="0" fillId="10" borderId="14" xfId="0" applyFill="1" applyBorder="1" applyAlignment="1">
      <alignment horizontal="center" vertical="center"/>
    </xf>
    <xf numFmtId="4" fontId="0" fillId="0" borderId="14" xfId="1" applyNumberFormat="1" applyFont="1" applyFill="1" applyBorder="1" applyAlignment="1">
      <alignment horizontal="center" vertical="center"/>
    </xf>
    <xf numFmtId="9" fontId="0" fillId="0" borderId="14" xfId="2" applyFont="1" applyBorder="1" applyAlignment="1">
      <alignment horizontal="center" vertical="center" readingOrder="2"/>
    </xf>
    <xf numFmtId="9" fontId="0" fillId="0" borderId="15" xfId="2" applyFont="1" applyBorder="1" applyAlignment="1">
      <alignment horizontal="center" vertical="center" readingOrder="2"/>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0" fillId="3" borderId="6" xfId="0" applyFill="1" applyBorder="1" applyAlignment="1"/>
    <xf numFmtId="9" fontId="0" fillId="3" borderId="12" xfId="2" applyFont="1" applyFill="1" applyBorder="1" applyAlignment="1">
      <alignment horizontal="center" vertical="center" readingOrder="2"/>
    </xf>
    <xf numFmtId="0" fontId="2" fillId="3" borderId="7" xfId="0" applyFont="1" applyFill="1" applyBorder="1" applyAlignment="1">
      <alignment horizontal="center" vertical="center"/>
    </xf>
    <xf numFmtId="0" fontId="5" fillId="0" borderId="0" xfId="0" applyFont="1" applyFill="1" applyBorder="1" applyAlignment="1">
      <alignment horizontal="center" vertical="center"/>
    </xf>
    <xf numFmtId="0" fontId="2" fillId="11" borderId="1" xfId="3" applyFont="1" applyFill="1" applyBorder="1" applyAlignment="1">
      <alignment vertical="center"/>
    </xf>
    <xf numFmtId="0" fontId="6" fillId="0" borderId="0" xfId="3" applyAlignment="1">
      <alignment horizontal="center" vertical="center"/>
    </xf>
    <xf numFmtId="0" fontId="7" fillId="0" borderId="0" xfId="3" applyFont="1"/>
    <xf numFmtId="0" fontId="2" fillId="0" borderId="0" xfId="3" applyFont="1" applyAlignment="1">
      <alignment horizontal="center" vertical="center"/>
    </xf>
    <xf numFmtId="0" fontId="8" fillId="12" borderId="1" xfId="3" applyFont="1" applyFill="1" applyBorder="1" applyAlignment="1">
      <alignment horizontal="center" vertical="center" readingOrder="2"/>
    </xf>
    <xf numFmtId="173" fontId="8" fillId="12" borderId="1" xfId="3" applyNumberFormat="1" applyFont="1" applyFill="1" applyBorder="1" applyAlignment="1">
      <alignment horizontal="center" vertical="center" readingOrder="2"/>
    </xf>
    <xf numFmtId="173" fontId="9" fillId="13" borderId="1" xfId="3" applyNumberFormat="1" applyFont="1" applyFill="1" applyBorder="1" applyAlignment="1">
      <alignment horizontal="center" vertical="center" readingOrder="2"/>
    </xf>
    <xf numFmtId="0" fontId="2" fillId="5" borderId="1" xfId="3" applyFont="1" applyFill="1" applyBorder="1" applyAlignment="1">
      <alignment horizontal="center" vertical="center"/>
    </xf>
    <xf numFmtId="43" fontId="3" fillId="5" borderId="1" xfId="4" applyFont="1" applyFill="1" applyBorder="1" applyAlignment="1">
      <alignment horizontal="center" vertical="center"/>
    </xf>
    <xf numFmtId="0" fontId="8" fillId="12" borderId="1" xfId="3" applyFont="1" applyFill="1" applyBorder="1" applyAlignment="1">
      <alignment horizontal="center" vertical="distributed" readingOrder="2"/>
    </xf>
    <xf numFmtId="173" fontId="9" fillId="13" borderId="1" xfId="3" applyNumberFormat="1" applyFont="1" applyFill="1" applyBorder="1" applyAlignment="1">
      <alignment horizontal="center" vertical="distributed" readingOrder="2"/>
    </xf>
    <xf numFmtId="10" fontId="7" fillId="5" borderId="1" xfId="4" applyNumberFormat="1" applyFont="1" applyFill="1" applyBorder="1" applyAlignment="1">
      <alignment horizontal="center" vertical="center" readingOrder="2"/>
    </xf>
    <xf numFmtId="0" fontId="0" fillId="0" borderId="0" xfId="0" applyFont="1"/>
    <xf numFmtId="0" fontId="6" fillId="0" borderId="0" xfId="3" applyFont="1"/>
    <xf numFmtId="0" fontId="6" fillId="0" borderId="0" xfId="3" applyFont="1" applyAlignment="1">
      <alignment horizontal="center" vertical="center"/>
    </xf>
    <xf numFmtId="0" fontId="6" fillId="0" borderId="0" xfId="3" applyFont="1" applyFill="1" applyBorder="1" applyAlignment="1">
      <alignment horizontal="center" vertical="center"/>
    </xf>
    <xf numFmtId="43" fontId="6" fillId="0" borderId="0" xfId="4" applyFont="1" applyFill="1" applyBorder="1" applyAlignment="1">
      <alignment horizontal="center" vertical="center"/>
    </xf>
    <xf numFmtId="0" fontId="2" fillId="0" borderId="0" xfId="3" applyFont="1" applyFill="1" applyBorder="1" applyAlignment="1">
      <alignment horizontal="center" vertical="center"/>
    </xf>
    <xf numFmtId="0" fontId="10" fillId="0" borderId="0" xfId="3" applyFont="1"/>
    <xf numFmtId="0" fontId="6" fillId="0" borderId="0" xfId="3" applyFont="1" applyFill="1" applyBorder="1" applyAlignment="1" applyProtection="1">
      <alignment horizontal="center"/>
      <protection hidden="1"/>
    </xf>
    <xf numFmtId="9" fontId="6" fillId="0" borderId="0" xfId="5" applyFont="1" applyFill="1" applyBorder="1" applyAlignment="1" applyProtection="1">
      <alignment horizontal="center" readingOrder="2"/>
      <protection hidden="1"/>
    </xf>
    <xf numFmtId="0" fontId="6" fillId="0" borderId="0" xfId="3" applyFont="1" applyAlignment="1" applyProtection="1">
      <alignment horizontal="center"/>
      <protection hidden="1"/>
    </xf>
    <xf numFmtId="0" fontId="5" fillId="0" borderId="0" xfId="0" applyFont="1" applyFill="1" applyBorder="1" applyAlignment="1">
      <alignment horizontal="center" vertical="center" wrapText="1"/>
    </xf>
    <xf numFmtId="14" fontId="11" fillId="8" borderId="16" xfId="3" applyNumberFormat="1" applyFont="1" applyFill="1" applyBorder="1" applyAlignment="1">
      <alignment horizontal="center" vertical="center" readingOrder="2"/>
    </xf>
    <xf numFmtId="0" fontId="6" fillId="5" borderId="1" xfId="3" applyFont="1" applyFill="1" applyBorder="1" applyAlignment="1">
      <alignment horizontal="center" vertical="center"/>
    </xf>
    <xf numFmtId="174" fontId="8" fillId="12" borderId="1" xfId="3" applyNumberFormat="1" applyFont="1" applyFill="1" applyBorder="1" applyAlignment="1">
      <alignment horizontal="center" vertical="distributed" readingOrder="2"/>
    </xf>
  </cellXfs>
  <cellStyles count="6">
    <cellStyle name="Comma" xfId="1" builtinId="3"/>
    <cellStyle name="Comma 2" xfId="4"/>
    <cellStyle name="Normal" xfId="0" builtinId="0"/>
    <cellStyle name="Normal 2" xfId="3"/>
    <cellStyle name="Percent" xfId="2" builtinId="5"/>
    <cellStyle name="Percent 2" xfId="5"/>
  </cellStyles>
  <dxfs count="1">
    <dxf>
      <fill>
        <patternFill>
          <bgColor theme="4" tint="0.39994506668294322"/>
        </patternFill>
      </fill>
    </dxf>
  </dxfs>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rightToLeft="1" workbookViewId="0">
      <selection activeCell="K15" sqref="K15"/>
    </sheetView>
  </sheetViews>
  <sheetFormatPr defaultRowHeight="15"/>
  <cols>
    <col min="1" max="1" width="5.25" customWidth="1"/>
    <col min="2" max="2" width="20.125" bestFit="1" customWidth="1"/>
    <col min="3" max="3" width="10.875" bestFit="1" customWidth="1"/>
    <col min="4" max="4" width="14.125" bestFit="1" customWidth="1"/>
    <col min="6" max="7" width="9" style="1"/>
    <col min="8" max="8" width="13.75" customWidth="1"/>
    <col min="9" max="9" width="20.125" style="2" bestFit="1" customWidth="1"/>
    <col min="10" max="10" width="10.875" style="2" bestFit="1" customWidth="1"/>
    <col min="11" max="11" width="24.125" style="2" customWidth="1"/>
    <col min="12" max="12" width="21.625" style="2" customWidth="1"/>
  </cols>
  <sheetData>
    <row r="1" spans="1:13" s="20" customFormat="1" ht="22.5" customHeight="1">
      <c r="A1" s="18" t="s">
        <v>38</v>
      </c>
      <c r="B1" s="18" t="s">
        <v>27</v>
      </c>
      <c r="C1" s="18" t="s">
        <v>28</v>
      </c>
      <c r="D1" s="18" t="s">
        <v>29</v>
      </c>
      <c r="E1" s="18" t="s">
        <v>37</v>
      </c>
      <c r="F1" s="19" t="s">
        <v>30</v>
      </c>
      <c r="G1" s="19" t="s">
        <v>31</v>
      </c>
      <c r="I1" s="21"/>
      <c r="J1" s="21"/>
      <c r="K1" s="21"/>
      <c r="L1" s="21"/>
    </row>
    <row r="2" spans="1:13">
      <c r="A2" s="4">
        <v>1</v>
      </c>
      <c r="B2" s="4" t="s">
        <v>32</v>
      </c>
      <c r="C2" s="4" t="s">
        <v>0</v>
      </c>
      <c r="D2" s="26">
        <v>557963</v>
      </c>
      <c r="E2" s="4" t="s">
        <v>1</v>
      </c>
      <c r="F2" s="5">
        <v>0.29699999999999999</v>
      </c>
      <c r="G2" s="5">
        <v>8.8999999999999996E-2</v>
      </c>
      <c r="I2" s="36"/>
      <c r="J2" s="21"/>
      <c r="K2" s="21"/>
      <c r="L2" s="21"/>
      <c r="M2" s="20"/>
    </row>
    <row r="3" spans="1:13" ht="15.75" thickBot="1">
      <c r="A3" s="4">
        <v>2</v>
      </c>
      <c r="B3" s="4" t="s">
        <v>32</v>
      </c>
      <c r="C3" s="4" t="s">
        <v>0</v>
      </c>
      <c r="D3" s="26">
        <v>819223</v>
      </c>
      <c r="E3" s="4" t="s">
        <v>2</v>
      </c>
      <c r="F3" s="38">
        <v>0.73099999999999998</v>
      </c>
      <c r="G3" s="38">
        <v>0.29170000000000001</v>
      </c>
      <c r="I3" s="36"/>
      <c r="J3" s="21"/>
      <c r="K3" s="21"/>
      <c r="L3" s="21"/>
      <c r="M3" s="20"/>
    </row>
    <row r="4" spans="1:13" ht="15.75" thickBot="1">
      <c r="A4" s="4">
        <v>3</v>
      </c>
      <c r="B4" s="4" t="s">
        <v>32</v>
      </c>
      <c r="C4" s="4" t="s">
        <v>0</v>
      </c>
      <c r="D4" s="26">
        <v>504118</v>
      </c>
      <c r="E4" s="37" t="s">
        <v>3</v>
      </c>
      <c r="F4" s="40">
        <v>1</v>
      </c>
      <c r="G4" s="41">
        <v>0.94299999999999995</v>
      </c>
      <c r="H4" s="60"/>
      <c r="I4" s="36"/>
      <c r="K4" s="21"/>
      <c r="L4" s="21"/>
      <c r="M4" s="20"/>
    </row>
    <row r="5" spans="1:13">
      <c r="A5" s="6">
        <v>1</v>
      </c>
      <c r="B5" s="6" t="s">
        <v>33</v>
      </c>
      <c r="C5" s="6" t="s">
        <v>22</v>
      </c>
      <c r="D5" s="27">
        <v>506968</v>
      </c>
      <c r="E5" s="6" t="s">
        <v>4</v>
      </c>
      <c r="F5" s="39">
        <v>0.24399999999999999</v>
      </c>
      <c r="G5" s="39">
        <v>0.5</v>
      </c>
      <c r="I5" s="36"/>
      <c r="J5" s="21"/>
      <c r="K5" s="21"/>
      <c r="L5" s="21"/>
      <c r="M5" s="20"/>
    </row>
    <row r="6" spans="1:13">
      <c r="A6" s="6">
        <v>2</v>
      </c>
      <c r="B6" s="6" t="s">
        <v>33</v>
      </c>
      <c r="C6" s="6" t="s">
        <v>22</v>
      </c>
      <c r="D6" s="27">
        <v>1180418</v>
      </c>
      <c r="E6" s="6" t="s">
        <v>5</v>
      </c>
      <c r="F6" s="7">
        <v>0.83299999999999996</v>
      </c>
      <c r="G6" s="7">
        <v>0.71430000000000005</v>
      </c>
      <c r="I6" s="36"/>
      <c r="J6" s="21"/>
      <c r="K6" s="21"/>
      <c r="L6" s="21"/>
      <c r="M6" s="20"/>
    </row>
    <row r="7" spans="1:13">
      <c r="A7" s="6">
        <v>3</v>
      </c>
      <c r="B7" s="6" t="s">
        <v>33</v>
      </c>
      <c r="C7" s="6" t="s">
        <v>22</v>
      </c>
      <c r="D7" s="27">
        <v>400018</v>
      </c>
      <c r="E7" s="6" t="s">
        <v>7</v>
      </c>
      <c r="F7" s="7">
        <v>1</v>
      </c>
      <c r="G7" s="7">
        <v>1</v>
      </c>
      <c r="I7" s="36"/>
      <c r="J7" s="21"/>
      <c r="K7" s="21"/>
      <c r="L7" s="21"/>
      <c r="M7" s="20"/>
    </row>
    <row r="8" spans="1:13">
      <c r="A8" s="8">
        <v>1</v>
      </c>
      <c r="B8" s="8" t="s">
        <v>34</v>
      </c>
      <c r="C8" s="8" t="s">
        <v>8</v>
      </c>
      <c r="D8" s="28">
        <v>740022</v>
      </c>
      <c r="E8" s="8" t="s">
        <v>9</v>
      </c>
      <c r="F8" s="9">
        <v>0.55000000000000004</v>
      </c>
      <c r="G8" s="9">
        <v>0.52</v>
      </c>
      <c r="I8" s="36"/>
      <c r="J8" s="21"/>
      <c r="K8" s="21"/>
      <c r="L8" s="21"/>
      <c r="M8" s="20"/>
    </row>
    <row r="9" spans="1:13">
      <c r="A9" s="8">
        <v>2</v>
      </c>
      <c r="B9" s="8" t="s">
        <v>34</v>
      </c>
      <c r="C9" s="8" t="s">
        <v>8</v>
      </c>
      <c r="D9" s="28">
        <v>600714</v>
      </c>
      <c r="E9" s="8" t="s">
        <v>10</v>
      </c>
      <c r="F9" s="9">
        <v>1</v>
      </c>
      <c r="G9" s="9">
        <v>1</v>
      </c>
      <c r="I9" s="36"/>
      <c r="J9" s="21"/>
      <c r="K9" s="21"/>
      <c r="L9" s="21"/>
      <c r="M9" s="20"/>
    </row>
    <row r="10" spans="1:13">
      <c r="A10" s="10">
        <v>1</v>
      </c>
      <c r="B10" s="10" t="s">
        <v>35</v>
      </c>
      <c r="C10" s="10" t="s">
        <v>11</v>
      </c>
      <c r="D10" s="29">
        <v>516888</v>
      </c>
      <c r="E10" s="10" t="s">
        <v>12</v>
      </c>
      <c r="F10" s="11">
        <v>0.48</v>
      </c>
      <c r="G10" s="11">
        <v>0.36</v>
      </c>
      <c r="I10" s="36"/>
      <c r="J10" s="21"/>
      <c r="K10" s="21"/>
      <c r="L10" s="21"/>
      <c r="M10" s="20"/>
    </row>
    <row r="11" spans="1:13">
      <c r="A11" s="10">
        <v>2</v>
      </c>
      <c r="B11" s="10" t="s">
        <v>35</v>
      </c>
      <c r="C11" s="10" t="s">
        <v>11</v>
      </c>
      <c r="D11" s="29">
        <v>558173</v>
      </c>
      <c r="E11" s="10" t="s">
        <v>13</v>
      </c>
      <c r="F11" s="11">
        <v>1</v>
      </c>
      <c r="G11" s="11">
        <v>1</v>
      </c>
      <c r="I11" s="36"/>
      <c r="J11" s="21"/>
      <c r="K11" s="21"/>
      <c r="L11" s="21"/>
      <c r="M11" s="20"/>
    </row>
    <row r="12" spans="1:13">
      <c r="A12" s="12">
        <v>1</v>
      </c>
      <c r="B12" s="12" t="s">
        <v>36</v>
      </c>
      <c r="C12" s="12" t="s">
        <v>14</v>
      </c>
      <c r="D12" s="30">
        <v>413193</v>
      </c>
      <c r="E12" s="12" t="s">
        <v>15</v>
      </c>
      <c r="F12" s="13">
        <v>0.19</v>
      </c>
      <c r="G12" s="13">
        <v>0.27</v>
      </c>
      <c r="I12" s="36"/>
      <c r="J12" s="21"/>
      <c r="K12" s="21"/>
      <c r="L12" s="21"/>
      <c r="M12" s="20"/>
    </row>
    <row r="13" spans="1:13">
      <c r="A13" s="12">
        <v>2</v>
      </c>
      <c r="B13" s="12" t="s">
        <v>36</v>
      </c>
      <c r="C13" s="12" t="s">
        <v>14</v>
      </c>
      <c r="D13" s="30">
        <v>645227.44999999995</v>
      </c>
      <c r="E13" s="12" t="s">
        <v>16</v>
      </c>
      <c r="F13" s="13">
        <v>0.49390000000000001</v>
      </c>
      <c r="G13" s="13">
        <v>0.8</v>
      </c>
      <c r="I13" s="36"/>
    </row>
    <row r="14" spans="1:13">
      <c r="A14" s="12">
        <v>3</v>
      </c>
      <c r="B14" s="12" t="s">
        <v>36</v>
      </c>
      <c r="C14" s="12" t="s">
        <v>14</v>
      </c>
      <c r="D14" s="30">
        <v>332340.59999999998</v>
      </c>
      <c r="E14" s="12" t="s">
        <v>17</v>
      </c>
      <c r="F14" s="13">
        <v>0.64839999999999998</v>
      </c>
      <c r="G14" s="13">
        <v>0.93</v>
      </c>
      <c r="I14" s="36"/>
    </row>
    <row r="15" spans="1:13">
      <c r="A15" s="14">
        <v>1</v>
      </c>
      <c r="B15" s="14" t="s">
        <v>34</v>
      </c>
      <c r="C15" s="14" t="s">
        <v>18</v>
      </c>
      <c r="D15" s="31">
        <v>104478</v>
      </c>
      <c r="E15" s="14" t="s">
        <v>6</v>
      </c>
      <c r="F15" s="15">
        <v>0.2334</v>
      </c>
      <c r="G15" s="15">
        <v>0.56669999999999998</v>
      </c>
      <c r="I15" s="36"/>
    </row>
    <row r="16" spans="1:13">
      <c r="A16" s="14">
        <v>2</v>
      </c>
      <c r="B16" s="14" t="s">
        <v>34</v>
      </c>
      <c r="C16" s="14" t="s">
        <v>18</v>
      </c>
      <c r="D16" s="31">
        <v>135958</v>
      </c>
      <c r="E16" s="14" t="s">
        <v>19</v>
      </c>
      <c r="F16" s="15">
        <v>0.53659999999999997</v>
      </c>
      <c r="G16" s="15">
        <v>0.65</v>
      </c>
      <c r="I16" s="36"/>
    </row>
    <row r="17" spans="1:9">
      <c r="A17" s="14">
        <v>3</v>
      </c>
      <c r="B17" s="14" t="s">
        <v>34</v>
      </c>
      <c r="C17" s="14" t="s">
        <v>18</v>
      </c>
      <c r="D17" s="31">
        <v>164568</v>
      </c>
      <c r="E17" s="14" t="s">
        <v>20</v>
      </c>
      <c r="F17" s="15">
        <v>0.8962</v>
      </c>
      <c r="G17" s="15">
        <v>0.74</v>
      </c>
      <c r="I17" s="36"/>
    </row>
    <row r="18" spans="1:9">
      <c r="A18" s="14">
        <v>4</v>
      </c>
      <c r="B18" s="14" t="s">
        <v>34</v>
      </c>
      <c r="C18" s="14" t="s">
        <v>18</v>
      </c>
      <c r="D18" s="31">
        <v>31368</v>
      </c>
      <c r="E18" s="14" t="s">
        <v>21</v>
      </c>
      <c r="F18" s="15">
        <v>0.98140000000000005</v>
      </c>
      <c r="G18" s="15">
        <v>1</v>
      </c>
      <c r="I18" s="36"/>
    </row>
    <row r="19" spans="1:9">
      <c r="A19" s="16">
        <v>1</v>
      </c>
      <c r="B19" s="16" t="s">
        <v>35</v>
      </c>
      <c r="C19" s="16" t="s">
        <v>22</v>
      </c>
      <c r="D19" s="32">
        <v>536528</v>
      </c>
      <c r="E19" s="16" t="s">
        <v>13</v>
      </c>
      <c r="F19" s="17">
        <v>0.2455</v>
      </c>
      <c r="G19" s="17">
        <v>0.33400000000000002</v>
      </c>
      <c r="I19" s="36"/>
    </row>
    <row r="20" spans="1:9">
      <c r="A20" s="16">
        <v>2</v>
      </c>
      <c r="B20" s="16" t="s">
        <v>35</v>
      </c>
      <c r="C20" s="16" t="s">
        <v>22</v>
      </c>
      <c r="D20" s="32">
        <v>92787</v>
      </c>
      <c r="E20" s="16" t="s">
        <v>23</v>
      </c>
      <c r="F20" s="17">
        <v>0.35780000000000001</v>
      </c>
      <c r="G20" s="17">
        <v>0.46</v>
      </c>
      <c r="I20" s="36"/>
    </row>
    <row r="21" spans="1:9">
      <c r="A21" s="16">
        <v>3</v>
      </c>
      <c r="B21" s="16" t="s">
        <v>35</v>
      </c>
      <c r="C21" s="16" t="s">
        <v>22</v>
      </c>
      <c r="D21" s="32">
        <v>407118</v>
      </c>
      <c r="E21" s="16" t="s">
        <v>24</v>
      </c>
      <c r="F21" s="17">
        <v>0.48139999999999999</v>
      </c>
      <c r="G21" s="17">
        <v>0.62219999999999998</v>
      </c>
      <c r="I21" s="36"/>
    </row>
    <row r="22" spans="1:9">
      <c r="A22" s="16">
        <v>4</v>
      </c>
      <c r="B22" s="16" t="s">
        <v>35</v>
      </c>
      <c r="C22" s="16" t="s">
        <v>22</v>
      </c>
      <c r="D22" s="32">
        <v>687608</v>
      </c>
      <c r="E22" s="16" t="s">
        <v>25</v>
      </c>
      <c r="F22" s="17">
        <v>0.79249999999999998</v>
      </c>
      <c r="G22" s="17">
        <v>0.78125</v>
      </c>
      <c r="I22" s="36"/>
    </row>
    <row r="23" spans="1:9">
      <c r="A23" s="16">
        <v>5</v>
      </c>
      <c r="B23" s="16" t="s">
        <v>35</v>
      </c>
      <c r="C23" s="16" t="s">
        <v>22</v>
      </c>
      <c r="D23" s="32">
        <v>224350</v>
      </c>
      <c r="E23" s="16" t="s">
        <v>26</v>
      </c>
      <c r="F23" s="17">
        <v>0.89949999999999997</v>
      </c>
      <c r="G23" s="17">
        <v>0.89</v>
      </c>
      <c r="I23" s="36"/>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26"/>
  <sheetViews>
    <sheetView rightToLeft="1" tabSelected="1" workbookViewId="0">
      <selection activeCell="B19" sqref="B19"/>
    </sheetView>
  </sheetViews>
  <sheetFormatPr defaultRowHeight="15"/>
  <cols>
    <col min="1" max="1" width="16.875" customWidth="1"/>
    <col min="2" max="2" width="12.625" customWidth="1"/>
    <col min="3" max="3" width="13.25" customWidth="1"/>
    <col min="4" max="4" width="11.375" customWidth="1"/>
    <col min="5" max="5" width="11.75" customWidth="1"/>
    <col min="6" max="6" width="10" bestFit="1" customWidth="1"/>
    <col min="7" max="7" width="9" style="1"/>
    <col min="8" max="8" width="11.125" style="1" bestFit="1" customWidth="1"/>
    <col min="9" max="27" width="9" style="76"/>
    <col min="28" max="28" width="12.375" style="76" bestFit="1" customWidth="1"/>
    <col min="29" max="30" width="9" style="76"/>
  </cols>
  <sheetData>
    <row r="1" spans="1:30" ht="93.75" customHeight="1">
      <c r="A1" s="34" t="s">
        <v>54</v>
      </c>
      <c r="B1" s="35"/>
      <c r="C1" s="35"/>
      <c r="D1" s="35"/>
      <c r="E1" s="35"/>
      <c r="F1" s="35"/>
      <c r="G1" s="35"/>
      <c r="H1" s="35"/>
    </row>
    <row r="2" spans="1:30" s="20" customFormat="1" ht="22.5" customHeight="1" thickBot="1">
      <c r="A2" s="22"/>
      <c r="B2" s="22"/>
      <c r="C2" s="22"/>
      <c r="D2" s="22"/>
      <c r="E2" s="22"/>
      <c r="F2" s="22"/>
      <c r="G2" s="23"/>
      <c r="H2" s="23"/>
    </row>
    <row r="3" spans="1:30" ht="15.75" thickBot="1">
      <c r="A3" s="42" t="s">
        <v>27</v>
      </c>
      <c r="B3" s="43" t="s">
        <v>28</v>
      </c>
      <c r="C3" s="43" t="s">
        <v>39</v>
      </c>
      <c r="D3" s="44" t="s">
        <v>30</v>
      </c>
      <c r="E3" s="45" t="s">
        <v>31</v>
      </c>
      <c r="F3" s="24"/>
      <c r="G3" s="25"/>
      <c r="H3" s="25"/>
    </row>
    <row r="4" spans="1:30" ht="22.5" customHeight="1" thickBot="1">
      <c r="A4" s="46" t="s">
        <v>32</v>
      </c>
      <c r="B4" s="4" t="s">
        <v>0</v>
      </c>
      <c r="C4" s="33">
        <f>SUMIFS(بيان!$D$2:$D$23,بيان!$C$2:$C$23,B4,بيان!$B$2:$B$23,A4)</f>
        <v>1881304</v>
      </c>
      <c r="D4" s="5">
        <v>1</v>
      </c>
      <c r="E4" s="61">
        <v>0.94299999999999995</v>
      </c>
      <c r="F4" s="62" t="s">
        <v>53</v>
      </c>
      <c r="G4" s="58"/>
      <c r="H4" s="58"/>
      <c r="I4" s="58"/>
      <c r="J4" s="58"/>
      <c r="K4" s="59"/>
    </row>
    <row r="5" spans="1:30" ht="22.5" customHeight="1">
      <c r="A5" s="48" t="s">
        <v>33</v>
      </c>
      <c r="B5" s="6" t="s">
        <v>22</v>
      </c>
      <c r="C5" s="33">
        <f>SUMIFS(بيان!$D$2:$D$23,بيان!$C$2:$C$23,B5,بيان!$B$2:$B$23,A5)</f>
        <v>2087404</v>
      </c>
      <c r="D5" s="3"/>
      <c r="E5" s="47"/>
      <c r="F5" s="24"/>
      <c r="G5" s="25"/>
      <c r="H5" s="25"/>
    </row>
    <row r="6" spans="1:30" ht="22.5" customHeight="1">
      <c r="A6" s="49" t="s">
        <v>34</v>
      </c>
      <c r="B6" s="8" t="s">
        <v>8</v>
      </c>
      <c r="C6" s="33">
        <f>SUMIFS(بيان!$D$2:$D$23,بيان!$C$2:$C$23,B6,بيان!$B$2:$B$23,A6)</f>
        <v>1340736</v>
      </c>
      <c r="D6" s="3"/>
      <c r="E6" s="47"/>
      <c r="F6" s="24"/>
      <c r="G6" s="25"/>
      <c r="H6" s="25"/>
    </row>
    <row r="7" spans="1:30" ht="22.5" customHeight="1">
      <c r="A7" s="50" t="s">
        <v>35</v>
      </c>
      <c r="B7" s="10" t="s">
        <v>11</v>
      </c>
      <c r="C7" s="33">
        <f>SUMIFS(بيان!$D$2:$D$23,بيان!$C$2:$C$23,B7,بيان!$B$2:$B$23,A7)</f>
        <v>1075061</v>
      </c>
      <c r="D7" s="3"/>
      <c r="E7" s="47"/>
      <c r="F7" s="24"/>
      <c r="G7" s="25"/>
      <c r="H7" s="25"/>
    </row>
    <row r="8" spans="1:30" ht="22.5" customHeight="1">
      <c r="A8" s="51" t="s">
        <v>36</v>
      </c>
      <c r="B8" s="12" t="s">
        <v>14</v>
      </c>
      <c r="C8" s="33">
        <f>SUMIFS(بيان!$D$2:$D$23,بيان!$C$2:$C$23,B8,بيان!$B$2:$B$23,A8)</f>
        <v>1390761.0499999998</v>
      </c>
      <c r="D8" s="3"/>
      <c r="E8" s="47"/>
      <c r="F8" s="24"/>
      <c r="G8" s="25"/>
      <c r="H8" s="25"/>
    </row>
    <row r="9" spans="1:30" ht="22.5" customHeight="1">
      <c r="A9" s="52" t="s">
        <v>34</v>
      </c>
      <c r="B9" s="14" t="s">
        <v>18</v>
      </c>
      <c r="C9" s="33">
        <f>SUMIFS(بيان!$D$2:$D$23,بيان!$C$2:$C$23,B9,بيان!$B$2:$B$23,A9)</f>
        <v>436372</v>
      </c>
      <c r="D9" s="3"/>
      <c r="E9" s="47"/>
      <c r="F9" s="24"/>
      <c r="G9" s="25"/>
      <c r="H9" s="25"/>
    </row>
    <row r="10" spans="1:30" ht="22.5" customHeight="1" thickBot="1">
      <c r="A10" s="53" t="s">
        <v>35</v>
      </c>
      <c r="B10" s="54" t="s">
        <v>22</v>
      </c>
      <c r="C10" s="55">
        <f>SUMIFS(بيان!$D$2:$D$23,بيان!$C$2:$C$23,B10,بيان!$B$2:$B$23,A10)</f>
        <v>1948391</v>
      </c>
      <c r="D10" s="56"/>
      <c r="E10" s="57"/>
      <c r="F10" s="24"/>
      <c r="G10" s="25"/>
      <c r="H10" s="25"/>
    </row>
    <row r="11" spans="1:30">
      <c r="A11" s="24"/>
      <c r="B11" s="24"/>
      <c r="C11" s="24"/>
      <c r="D11" s="24"/>
      <c r="E11" s="24"/>
      <c r="F11" s="24"/>
      <c r="G11" s="25"/>
      <c r="H11" s="25"/>
    </row>
    <row r="12" spans="1:30">
      <c r="A12" s="24"/>
      <c r="B12" s="24"/>
      <c r="C12" s="24"/>
      <c r="D12" s="24"/>
      <c r="E12" s="24"/>
      <c r="F12" s="24"/>
      <c r="G12" s="25"/>
      <c r="H12" s="25"/>
    </row>
    <row r="13" spans="1:30">
      <c r="A13" s="24"/>
      <c r="B13" s="24"/>
      <c r="C13" s="24"/>
      <c r="D13" s="24"/>
      <c r="E13" s="24"/>
      <c r="F13" s="24"/>
      <c r="G13" s="25"/>
      <c r="H13" s="25"/>
    </row>
    <row r="14" spans="1:30" ht="60.75" customHeight="1">
      <c r="A14" s="86" t="s">
        <v>50</v>
      </c>
      <c r="B14" s="63"/>
      <c r="C14" s="63"/>
      <c r="D14" s="63"/>
      <c r="E14" s="63"/>
      <c r="F14" s="63"/>
      <c r="G14" s="63"/>
      <c r="H14" s="25"/>
    </row>
    <row r="15" spans="1:30" ht="15.75" thickBot="1">
      <c r="A15" s="24"/>
      <c r="B15" s="24"/>
      <c r="C15" s="24"/>
      <c r="D15" s="24"/>
      <c r="E15" s="24"/>
      <c r="F15" s="24"/>
      <c r="G15" s="25"/>
      <c r="H15" s="25"/>
    </row>
    <row r="16" spans="1:30" ht="16.5" thickBot="1">
      <c r="A16" s="64" t="s">
        <v>40</v>
      </c>
      <c r="B16" s="87" t="s">
        <v>55</v>
      </c>
      <c r="C16" s="78"/>
      <c r="D16" s="77"/>
      <c r="E16" s="78"/>
      <c r="F16" s="77"/>
      <c r="G16" s="78"/>
      <c r="H16" s="66"/>
      <c r="I16" s="79" t="str">
        <f>RIGHT($B$16,2)</f>
        <v>13</v>
      </c>
      <c r="J16" s="79" t="str">
        <f>MID($B$16,6,2)</f>
        <v>12</v>
      </c>
      <c r="K16" s="79" t="str">
        <f>LEFT($B$16,4)</f>
        <v>1435</v>
      </c>
      <c r="L16" s="79"/>
      <c r="M16" s="79"/>
      <c r="N16" s="79"/>
      <c r="O16" s="79"/>
      <c r="P16" s="79"/>
      <c r="Q16" s="80"/>
      <c r="R16" s="79"/>
      <c r="S16" s="79"/>
      <c r="T16" s="79"/>
      <c r="U16" s="79"/>
      <c r="V16" s="79"/>
      <c r="W16" s="79"/>
      <c r="X16" s="79"/>
      <c r="Y16" s="79"/>
      <c r="Z16" s="79"/>
      <c r="AA16" s="79"/>
      <c r="AB16" s="79"/>
      <c r="AC16" s="78"/>
      <c r="AD16" s="78"/>
    </row>
    <row r="17" spans="1:30" ht="15.75">
      <c r="A17" s="68" t="s">
        <v>41</v>
      </c>
      <c r="B17" s="69" t="s">
        <v>42</v>
      </c>
      <c r="C17" s="70" t="s">
        <v>43</v>
      </c>
      <c r="D17" s="71" t="s">
        <v>44</v>
      </c>
      <c r="E17" s="72" t="s">
        <v>45</v>
      </c>
      <c r="I17" s="81" t="s">
        <v>46</v>
      </c>
      <c r="J17" s="81" t="s">
        <v>47</v>
      </c>
      <c r="K17" s="81" t="s">
        <v>48</v>
      </c>
      <c r="L17" s="81"/>
      <c r="M17" s="81"/>
      <c r="N17" s="81"/>
      <c r="O17" s="81"/>
      <c r="P17" s="81"/>
      <c r="Q17" s="81"/>
      <c r="R17" s="81" t="s">
        <v>46</v>
      </c>
      <c r="S17" s="81" t="s">
        <v>47</v>
      </c>
      <c r="T17" s="81" t="s">
        <v>48</v>
      </c>
      <c r="U17" s="81" t="s">
        <v>46</v>
      </c>
      <c r="V17" s="81" t="s">
        <v>47</v>
      </c>
      <c r="W17" s="81" t="s">
        <v>48</v>
      </c>
      <c r="X17" s="81" t="s">
        <v>46</v>
      </c>
      <c r="Y17" s="81"/>
      <c r="Z17" s="81" t="s">
        <v>47</v>
      </c>
      <c r="AA17" s="81" t="s">
        <v>48</v>
      </c>
      <c r="AB17" s="81" t="s">
        <v>49</v>
      </c>
      <c r="AC17" s="67"/>
      <c r="AD17" s="67"/>
    </row>
    <row r="18" spans="1:30" ht="15.75">
      <c r="A18" s="73">
        <v>360</v>
      </c>
      <c r="B18" s="89" t="s">
        <v>51</v>
      </c>
      <c r="C18" s="74" t="str">
        <f>AB18</f>
        <v>1436/1/1</v>
      </c>
      <c r="D18" s="88">
        <f>O18</f>
        <v>342</v>
      </c>
      <c r="E18" s="75">
        <f>P18</f>
        <v>0.95</v>
      </c>
      <c r="I18" s="83" t="str">
        <f>RIGHT(B18,2)</f>
        <v>01</v>
      </c>
      <c r="J18" s="83" t="str">
        <f>MID(B18,6,2)</f>
        <v>01</v>
      </c>
      <c r="K18" s="83" t="str">
        <f>LEFT(B18,4)</f>
        <v>1435</v>
      </c>
      <c r="L18" s="83">
        <f>IF(B18="","",$I$16-I18)</f>
        <v>12</v>
      </c>
      <c r="M18" s="83">
        <f>IF(B18="","",$J$16-J18)</f>
        <v>11</v>
      </c>
      <c r="N18" s="83">
        <f>IF(B18="","",$K$16-K18)</f>
        <v>0</v>
      </c>
      <c r="O18" s="83">
        <f>IF(B18="","",(L18+(M18*30)+(N18*360)))</f>
        <v>342</v>
      </c>
      <c r="P18" s="84">
        <f>IF(B18="","",O18/A18)</f>
        <v>0.95</v>
      </c>
      <c r="Q18" s="83">
        <f>QUOTIENT(A18,30)</f>
        <v>12</v>
      </c>
      <c r="R18" s="83">
        <f>MOD(A18,30)</f>
        <v>0</v>
      </c>
      <c r="S18" s="83">
        <f>MOD(Q18,12)</f>
        <v>0</v>
      </c>
      <c r="T18" s="83">
        <f>QUOTIENT(Q18,12)</f>
        <v>1</v>
      </c>
      <c r="U18" s="83">
        <f>IF(I18="","",I18+R18)</f>
        <v>1</v>
      </c>
      <c r="V18" s="83">
        <f>IF(J18="","",J18+S18)</f>
        <v>1</v>
      </c>
      <c r="W18" s="83">
        <f>IF(K18="","",K18+T18)</f>
        <v>1436</v>
      </c>
      <c r="X18" s="83">
        <f>IF(V18="","",IF(U18&gt;30,MOD(U18,30),U18))</f>
        <v>1</v>
      </c>
      <c r="Y18" s="83">
        <f>IF(V18="","",IF(V18&gt;12,MOD(V18,12),V18))</f>
        <v>1</v>
      </c>
      <c r="Z18" s="83">
        <f>IF(Y18="","",Y18+QUOTIENT(U18,30))</f>
        <v>1</v>
      </c>
      <c r="AA18" s="83">
        <f>IF(V18="","",IF(V18&gt;12,QUOTIENT(V18,12)+W18,W18))</f>
        <v>1436</v>
      </c>
      <c r="AB18" s="83" t="str">
        <f>IF(AA18="","",CONCATENATE(AA18,"/",Z18,"/",X18))</f>
        <v>1436/1/1</v>
      </c>
      <c r="AC18" s="82"/>
      <c r="AD18" s="82"/>
    </row>
    <row r="19" spans="1:30" ht="15.75">
      <c r="A19" s="73">
        <v>360</v>
      </c>
      <c r="B19" s="89" t="s">
        <v>52</v>
      </c>
      <c r="C19" s="74" t="e">
        <f>AB19</f>
        <v>#VALUE!</v>
      </c>
      <c r="D19" s="88" t="e">
        <f>O19</f>
        <v>#VALUE!</v>
      </c>
      <c r="E19" s="75" t="e">
        <f>P19</f>
        <v>#VALUE!</v>
      </c>
      <c r="I19" s="83" t="str">
        <f>RIGHT(B19,2)</f>
        <v>/1</v>
      </c>
      <c r="J19" s="83" t="str">
        <f>MID(B19,6,2)</f>
        <v>1/</v>
      </c>
      <c r="K19" s="83" t="str">
        <f>LEFT(B19,4)</f>
        <v>1435</v>
      </c>
      <c r="L19" s="83" t="e">
        <f>IF(B19="","",$I$1-I19)</f>
        <v>#VALUE!</v>
      </c>
      <c r="M19" s="83" t="e">
        <f>IF(B19="","",$J$1-J19)</f>
        <v>#VALUE!</v>
      </c>
      <c r="N19" s="83">
        <f>IF(B19="","",$K$1-K19)</f>
        <v>-1435</v>
      </c>
      <c r="O19" s="83" t="e">
        <f>IF(B19="","",(L19+(M19*30)+(N19*360)))</f>
        <v>#VALUE!</v>
      </c>
      <c r="P19" s="84" t="e">
        <f>IF(B19="","",O19/A19)</f>
        <v>#VALUE!</v>
      </c>
      <c r="Q19" s="83">
        <f>QUOTIENT(A19,30)</f>
        <v>12</v>
      </c>
      <c r="R19" s="83">
        <f>MOD(A19,30)</f>
        <v>0</v>
      </c>
      <c r="S19" s="83">
        <f t="shared" ref="S19" si="0">MOD(Q19,12)</f>
        <v>0</v>
      </c>
      <c r="T19" s="83">
        <f t="shared" ref="T19" si="1">QUOTIENT(Q19,12)</f>
        <v>1</v>
      </c>
      <c r="U19" s="83" t="e">
        <f>IF(I19="","",I19+R19)</f>
        <v>#VALUE!</v>
      </c>
      <c r="V19" s="83" t="e">
        <f>IF(J19="","",J19+S19)</f>
        <v>#VALUE!</v>
      </c>
      <c r="W19" s="83">
        <f>IF(K19="","",K19+T19)</f>
        <v>1436</v>
      </c>
      <c r="X19" s="83" t="e">
        <f t="shared" ref="X19" si="2">IF(V19="","",IF(U19&gt;30,MOD(U19,30),U19))</f>
        <v>#VALUE!</v>
      </c>
      <c r="Y19" s="83" t="e">
        <f t="shared" ref="Y19" si="3">IF(V19="","",IF(V19&gt;12,MOD(V19,12),V19))</f>
        <v>#VALUE!</v>
      </c>
      <c r="Z19" s="83" t="e">
        <f t="shared" ref="Z19" si="4">IF(Y19="","",Y19+QUOTIENT(U19,30))</f>
        <v>#VALUE!</v>
      </c>
      <c r="AA19" s="83" t="e">
        <f t="shared" ref="AA19" si="5">IF(V19="","",IF(V19&gt;12,QUOTIENT(V19,12)+W19,W19))</f>
        <v>#VALUE!</v>
      </c>
      <c r="AB19" s="83" t="e">
        <f t="shared" ref="AB19" si="6">IF(AA19="","",CONCATENATE(AA19,"/",Z19,"/",X19))</f>
        <v>#VALUE!</v>
      </c>
      <c r="AC19" s="85"/>
      <c r="AD19" s="77"/>
    </row>
    <row r="20" spans="1:30">
      <c r="A20" s="24"/>
      <c r="B20" s="24"/>
      <c r="C20" s="24"/>
      <c r="D20" s="24"/>
      <c r="E20" s="65"/>
      <c r="F20" s="24"/>
      <c r="G20" s="25"/>
      <c r="H20" s="25"/>
    </row>
    <row r="21" spans="1:30">
      <c r="A21" s="24"/>
      <c r="B21" s="24"/>
      <c r="C21" s="24"/>
      <c r="D21" s="24"/>
      <c r="E21" s="65"/>
      <c r="F21" s="24"/>
      <c r="G21" s="25"/>
      <c r="H21" s="25"/>
    </row>
    <row r="22" spans="1:30">
      <c r="A22" s="24"/>
      <c r="B22" s="24"/>
      <c r="C22" s="24"/>
      <c r="D22" s="24"/>
      <c r="E22" s="65"/>
      <c r="F22" s="24"/>
      <c r="G22" s="25"/>
      <c r="H22" s="25"/>
    </row>
    <row r="23" spans="1:30">
      <c r="G23" s="25"/>
    </row>
    <row r="24" spans="1:30">
      <c r="G24" s="25"/>
    </row>
    <row r="25" spans="1:30">
      <c r="G25" s="25"/>
    </row>
    <row r="26" spans="1:30">
      <c r="G26" s="25"/>
    </row>
  </sheetData>
  <mergeCells count="3">
    <mergeCell ref="A1:H1"/>
    <mergeCell ref="F4:K4"/>
    <mergeCell ref="A14:G14"/>
  </mergeCell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بيان</vt:lpstr>
      <vt:lpstr>مثال مصغر للملف</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Belal b.Salama</dc:creator>
  <cp:lastModifiedBy>Belal b.Salama</cp:lastModifiedBy>
  <dcterms:created xsi:type="dcterms:W3CDTF">2014-10-07T08:44:06Z</dcterms:created>
  <dcterms:modified xsi:type="dcterms:W3CDTF">2014-10-07T11:23:19Z</dcterms:modified>
</cp:coreProperties>
</file>