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05" windowWidth="15480" windowHeight="9915" tabRatio="589" activeTab="1"/>
  </bookViews>
  <sheets>
    <sheet name="1" sheetId="4" r:id="rId1"/>
    <sheet name="3" sheetId="5" r:id="rId2"/>
    <sheet name="3 (3)" sheetId="18" r:id="rId3"/>
    <sheet name="حساب" sheetId="7" r:id="rId4"/>
    <sheet name="4 (2)" sheetId="17" r:id="rId5"/>
    <sheet name="5" sheetId="8" r:id="rId6"/>
    <sheet name="3 (2)" sheetId="10" r:id="rId7"/>
    <sheet name="4" sheetId="6" r:id="rId8"/>
    <sheet name="Sheet1" sheetId="19" r:id="rId9"/>
    <sheet name="Sheet1 (3)" sheetId="25" r:id="rId10"/>
    <sheet name="Sheet1 (2)" sheetId="20" r:id="rId11"/>
    <sheet name="Sheet2" sheetId="24" state="hidden" r:id="rId12"/>
  </sheets>
  <definedNames>
    <definedName name="_xlnm._FilterDatabase" localSheetId="0" hidden="1">'1'!$A$8:$BA$41</definedName>
    <definedName name="_xlnm.Print_Area" localSheetId="5">'5'!$D$2:$AE$59</definedName>
    <definedName name="إب">'4'!$E$4:$E$10</definedName>
    <definedName name="الحديدة">'4'!$F$4:$F$15</definedName>
    <definedName name="العملاء" localSheetId="5">'5'!$A$8:$A$13</definedName>
    <definedName name="ايديمتسو">'4'!$H$10:$H$26</definedName>
    <definedName name="بيانات">'4'!$L$3:$L$7</definedName>
    <definedName name="تاريخ" localSheetId="0">'1'!$A$9:$A$7824</definedName>
    <definedName name="تعامل" localSheetId="0">'4'!$K$3:$K$5</definedName>
    <definedName name="تعز">'4'!$D$4:$D$20</definedName>
    <definedName name="تواريخ">'1'!$A$9:$A$4963</definedName>
    <definedName name="تويوتا">'4'!$H$3:$H$7</definedName>
    <definedName name="حساب" localSheetId="0">'1'!$C$9:$C$7824</definedName>
    <definedName name="حسوب">'1'!$C$9:$C$4963</definedName>
    <definedName name="صنعاء">'4'!$B$4:$B$27</definedName>
    <definedName name="صنوف" localSheetId="4">'1'!$F$9:$F$4862</definedName>
    <definedName name="طلب">'4'!$L$3:$L$4</definedName>
    <definedName name="عدن">'4'!$C$4:$C$13</definedName>
    <definedName name="فروع">'4'!$A$4:$A$8</definedName>
    <definedName name="فوترة">'1'!$AT$9:$AT$4963</definedName>
    <definedName name="لكزس">'4'!$H$8:$H$9</definedName>
    <definedName name="مجموعة">'4'!$G$4:$G$6</definedName>
    <definedName name="مخزن">'4'!$J$4:$J$8</definedName>
  </definedNames>
  <calcPr calcId="144525"/>
</workbook>
</file>

<file path=xl/calcChain.xml><?xml version="1.0" encoding="utf-8"?>
<calcChain xmlns="http://schemas.openxmlformats.org/spreadsheetml/2006/main">
  <c r="AS11" i="7" l="1"/>
  <c r="G13" i="17"/>
  <c r="AD2" i="8"/>
  <c r="AA7" i="10"/>
  <c r="I9" i="8"/>
  <c r="I10" i="8"/>
  <c r="U19" i="8"/>
  <c r="V19" i="8"/>
  <c r="BB46" i="5"/>
  <c r="AZ46" i="5"/>
  <c r="AT46" i="5"/>
  <c r="AU46" i="5"/>
  <c r="AV46" i="5"/>
  <c r="AW46" i="5"/>
  <c r="AB13" i="18"/>
  <c r="AC9" i="18"/>
  <c r="AC10" i="18"/>
  <c r="AC11" i="18"/>
  <c r="AC12" i="18"/>
  <c r="AC8" i="18"/>
  <c r="AA8" i="18"/>
  <c r="H38" i="8"/>
  <c r="H39" i="8"/>
  <c r="N39" i="8" s="1"/>
  <c r="H40" i="8"/>
  <c r="H41" i="8"/>
  <c r="H42" i="8"/>
  <c r="H43" i="8"/>
  <c r="N43" i="8" s="1"/>
  <c r="H44" i="8"/>
  <c r="H47" i="8"/>
  <c r="N47" i="8" s="1"/>
  <c r="H48" i="8"/>
  <c r="H49" i="8"/>
  <c r="H50" i="8"/>
  <c r="H51" i="8"/>
  <c r="N51" i="8" s="1"/>
  <c r="H53" i="8"/>
  <c r="H54" i="8"/>
  <c r="N54" i="8" s="1"/>
  <c r="H33" i="8"/>
  <c r="H34" i="8"/>
  <c r="N34" i="8" s="1"/>
  <c r="H35" i="8"/>
  <c r="H36" i="8"/>
  <c r="N36" i="8" s="1"/>
  <c r="H37" i="8"/>
  <c r="H24" i="8"/>
  <c r="N24" i="8" s="1"/>
  <c r="H25" i="8"/>
  <c r="H26" i="8"/>
  <c r="M26" i="8" s="1"/>
  <c r="H27" i="8"/>
  <c r="H28" i="8"/>
  <c r="M28" i="8" s="1"/>
  <c r="H29" i="8"/>
  <c r="H30" i="8"/>
  <c r="N30" i="8" s="1"/>
  <c r="H31" i="8"/>
  <c r="M31" i="8" s="1"/>
  <c r="H6" i="8"/>
  <c r="H7" i="8"/>
  <c r="H8" i="8"/>
  <c r="N8" i="8" s="1"/>
  <c r="H9" i="8"/>
  <c r="H10" i="8"/>
  <c r="M10" i="8" s="1"/>
  <c r="H11" i="8"/>
  <c r="H12" i="8"/>
  <c r="N12" i="8" s="1"/>
  <c r="H14" i="8"/>
  <c r="H16" i="8"/>
  <c r="N16" i="8" s="1"/>
  <c r="H17" i="8"/>
  <c r="H18" i="8"/>
  <c r="H19" i="8"/>
  <c r="H21" i="8"/>
  <c r="N21" i="8" s="1"/>
  <c r="H22" i="8"/>
  <c r="N22" i="8" s="1"/>
  <c r="H23" i="8"/>
  <c r="N23" i="8" s="1"/>
  <c r="L35" i="24"/>
  <c r="L36" i="24"/>
  <c r="L37" i="24"/>
  <c r="L38" i="24"/>
  <c r="L39" i="24"/>
  <c r="J35" i="24"/>
  <c r="J36" i="24"/>
  <c r="J37" i="24"/>
  <c r="J38" i="24"/>
  <c r="J39" i="24"/>
  <c r="H35" i="24"/>
  <c r="H36" i="24"/>
  <c r="H37" i="24"/>
  <c r="H38" i="24"/>
  <c r="H39" i="24"/>
  <c r="F35" i="24"/>
  <c r="F36" i="24"/>
  <c r="F37" i="24"/>
  <c r="F38" i="24"/>
  <c r="F39" i="24"/>
  <c r="D35" i="24"/>
  <c r="E35" i="24" s="1"/>
  <c r="R35" i="24" s="1"/>
  <c r="D36" i="24"/>
  <c r="E36" i="24" s="1"/>
  <c r="R36" i="24" s="1"/>
  <c r="D37" i="24"/>
  <c r="E37" i="24" s="1"/>
  <c r="R37" i="24" s="1"/>
  <c r="D38" i="24"/>
  <c r="E38" i="24" s="1"/>
  <c r="R38" i="24" s="1"/>
  <c r="D39" i="24"/>
  <c r="E39" i="24" s="1"/>
  <c r="R39" i="24" s="1"/>
  <c r="L31" i="24"/>
  <c r="L32" i="24"/>
  <c r="L33" i="24"/>
  <c r="L34" i="24"/>
  <c r="J31" i="24"/>
  <c r="J32" i="24"/>
  <c r="J33" i="24"/>
  <c r="J34" i="24"/>
  <c r="H31" i="24"/>
  <c r="H32" i="24"/>
  <c r="H33" i="24"/>
  <c r="H34" i="24"/>
  <c r="F31" i="24"/>
  <c r="N31" i="24" s="1"/>
  <c r="F32" i="24"/>
  <c r="P32" i="24" s="1"/>
  <c r="F33" i="24"/>
  <c r="N33" i="24" s="1"/>
  <c r="F34" i="24"/>
  <c r="N34" i="24" s="1"/>
  <c r="D31" i="24"/>
  <c r="E31" i="24" s="1"/>
  <c r="R31" i="24" s="1"/>
  <c r="D32" i="24"/>
  <c r="E32" i="24" s="1"/>
  <c r="R32" i="24" s="1"/>
  <c r="D33" i="24"/>
  <c r="E33" i="24" s="1"/>
  <c r="R33" i="24" s="1"/>
  <c r="D34" i="24"/>
  <c r="E34" i="24" s="1"/>
  <c r="R34" i="24" s="1"/>
  <c r="L24" i="24"/>
  <c r="L25" i="24"/>
  <c r="L26" i="24"/>
  <c r="L27" i="24"/>
  <c r="L28" i="24"/>
  <c r="L29" i="24"/>
  <c r="L30" i="24"/>
  <c r="J24" i="24"/>
  <c r="J25" i="24"/>
  <c r="J26" i="24"/>
  <c r="J27" i="24"/>
  <c r="J28" i="24"/>
  <c r="J29" i="24"/>
  <c r="J30" i="24"/>
  <c r="H24" i="24"/>
  <c r="H25" i="24"/>
  <c r="H26" i="24"/>
  <c r="H27" i="24"/>
  <c r="H28" i="24"/>
  <c r="H29" i="24"/>
  <c r="H30" i="24"/>
  <c r="F25" i="24"/>
  <c r="F26" i="24"/>
  <c r="F27" i="24"/>
  <c r="F28" i="24"/>
  <c r="F29" i="24"/>
  <c r="F30" i="24"/>
  <c r="F24" i="24"/>
  <c r="D24" i="24"/>
  <c r="E24" i="24" s="1"/>
  <c r="R24" i="24" s="1"/>
  <c r="D25" i="24"/>
  <c r="E25" i="24" s="1"/>
  <c r="R25" i="24" s="1"/>
  <c r="D26" i="24"/>
  <c r="E26" i="24" s="1"/>
  <c r="R26" i="24" s="1"/>
  <c r="D27" i="24"/>
  <c r="E27" i="24" s="1"/>
  <c r="R27" i="24" s="1"/>
  <c r="D28" i="24"/>
  <c r="E28" i="24" s="1"/>
  <c r="R28" i="24" s="1"/>
  <c r="D29" i="24"/>
  <c r="E29" i="24" s="1"/>
  <c r="R29" i="24" s="1"/>
  <c r="D30" i="24"/>
  <c r="E30" i="24" s="1"/>
  <c r="R30" i="24" s="1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L9" i="24"/>
  <c r="L10" i="24"/>
  <c r="L11" i="24"/>
  <c r="L12" i="24"/>
  <c r="L13" i="24"/>
  <c r="L14" i="24"/>
  <c r="L15" i="24"/>
  <c r="L16" i="24"/>
  <c r="L17" i="24"/>
  <c r="L18" i="24"/>
  <c r="L19" i="24"/>
  <c r="L20" i="24"/>
  <c r="L21" i="24"/>
  <c r="L22" i="24"/>
  <c r="L23" i="24"/>
  <c r="L8" i="24"/>
  <c r="H8" i="24"/>
  <c r="J23" i="24"/>
  <c r="F23" i="24"/>
  <c r="D23" i="24"/>
  <c r="E23" i="24" s="1"/>
  <c r="R23" i="24" s="1"/>
  <c r="J22" i="24"/>
  <c r="F22" i="24"/>
  <c r="D22" i="24"/>
  <c r="E22" i="24" s="1"/>
  <c r="R22" i="24" s="1"/>
  <c r="J21" i="24"/>
  <c r="F21" i="24"/>
  <c r="D21" i="24"/>
  <c r="E21" i="24" s="1"/>
  <c r="R21" i="24" s="1"/>
  <c r="J20" i="24"/>
  <c r="F20" i="24"/>
  <c r="D20" i="24"/>
  <c r="E20" i="24" s="1"/>
  <c r="R20" i="24" s="1"/>
  <c r="J19" i="24"/>
  <c r="F19" i="24"/>
  <c r="D19" i="24"/>
  <c r="E19" i="24" s="1"/>
  <c r="R19" i="24" s="1"/>
  <c r="J18" i="24"/>
  <c r="F18" i="24"/>
  <c r="D18" i="24"/>
  <c r="E18" i="24" s="1"/>
  <c r="R18" i="24" s="1"/>
  <c r="J17" i="24"/>
  <c r="F17" i="24"/>
  <c r="D17" i="24"/>
  <c r="E17" i="24" s="1"/>
  <c r="R17" i="24" s="1"/>
  <c r="J16" i="24"/>
  <c r="F16" i="24"/>
  <c r="D16" i="24"/>
  <c r="E16" i="24" s="1"/>
  <c r="R16" i="24" s="1"/>
  <c r="J15" i="24"/>
  <c r="F15" i="24"/>
  <c r="D15" i="24"/>
  <c r="E15" i="24" s="1"/>
  <c r="R15" i="24" s="1"/>
  <c r="J14" i="24"/>
  <c r="F14" i="24"/>
  <c r="D14" i="24"/>
  <c r="E14" i="24" s="1"/>
  <c r="R14" i="24" s="1"/>
  <c r="J13" i="24"/>
  <c r="F13" i="24"/>
  <c r="D13" i="24"/>
  <c r="E13" i="24" s="1"/>
  <c r="R13" i="24" s="1"/>
  <c r="J12" i="24"/>
  <c r="F12" i="24"/>
  <c r="D12" i="24"/>
  <c r="E12" i="24" s="1"/>
  <c r="R12" i="24" s="1"/>
  <c r="J11" i="24"/>
  <c r="F11" i="24"/>
  <c r="D11" i="24"/>
  <c r="E11" i="24" s="1"/>
  <c r="R11" i="24" s="1"/>
  <c r="J10" i="24"/>
  <c r="F10" i="24"/>
  <c r="D10" i="24"/>
  <c r="E10" i="24" s="1"/>
  <c r="R10" i="24" s="1"/>
  <c r="F9" i="24"/>
  <c r="J9" i="24"/>
  <c r="J8" i="24"/>
  <c r="F8" i="24"/>
  <c r="D9" i="24"/>
  <c r="E9" i="24" s="1"/>
  <c r="R9" i="24" s="1"/>
  <c r="D8" i="24"/>
  <c r="E8" i="24" s="1"/>
  <c r="K9" i="20"/>
  <c r="I25" i="8"/>
  <c r="I26" i="8"/>
  <c r="I27" i="8"/>
  <c r="I28" i="8"/>
  <c r="I29" i="8"/>
  <c r="I30" i="8"/>
  <c r="I31" i="8"/>
  <c r="C29" i="25"/>
  <c r="C28" i="25"/>
  <c r="C27" i="25"/>
  <c r="C26" i="25"/>
  <c r="B29" i="25"/>
  <c r="B15" i="25"/>
  <c r="C14" i="25"/>
  <c r="B14" i="25"/>
  <c r="C13" i="25"/>
  <c r="B13" i="25"/>
  <c r="C12" i="25"/>
  <c r="B12" i="25"/>
  <c r="C11" i="25"/>
  <c r="B11" i="25"/>
  <c r="C10" i="25"/>
  <c r="B10" i="25"/>
  <c r="C9" i="25"/>
  <c r="B9" i="25"/>
  <c r="C8" i="25"/>
  <c r="B8" i="25"/>
  <c r="B7" i="25"/>
  <c r="C6" i="25"/>
  <c r="C5" i="25"/>
  <c r="B5" i="25"/>
  <c r="C4" i="25"/>
  <c r="B4" i="25"/>
  <c r="C25" i="25"/>
  <c r="BB36" i="5"/>
  <c r="AZ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K26" i="20"/>
  <c r="K27" i="20"/>
  <c r="B28" i="20"/>
  <c r="Y8" i="18"/>
  <c r="B4" i="20"/>
  <c r="N57" i="8"/>
  <c r="Z7" i="10"/>
  <c r="AA106" i="10"/>
  <c r="AA109" i="10"/>
  <c r="AA112" i="10"/>
  <c r="AA115" i="10"/>
  <c r="AA118" i="10"/>
  <c r="AA121" i="10"/>
  <c r="AA124" i="10"/>
  <c r="AA127" i="10"/>
  <c r="AA130" i="10"/>
  <c r="AA133" i="10"/>
  <c r="AA136" i="10"/>
  <c r="AA139" i="10"/>
  <c r="AA142" i="10"/>
  <c r="AA103" i="10"/>
  <c r="AA85" i="10"/>
  <c r="AA88" i="10"/>
  <c r="AA91" i="10"/>
  <c r="AA94" i="10"/>
  <c r="AA97" i="10"/>
  <c r="AA82" i="10"/>
  <c r="AA61" i="10"/>
  <c r="AA64" i="10"/>
  <c r="AA67" i="10"/>
  <c r="AA70" i="10"/>
  <c r="AA73" i="10"/>
  <c r="AA76" i="10"/>
  <c r="AA58" i="10"/>
  <c r="AA13" i="10"/>
  <c r="AA16" i="10"/>
  <c r="AA19" i="10"/>
  <c r="AA22" i="10"/>
  <c r="AA25" i="10"/>
  <c r="AA28" i="10"/>
  <c r="AA31" i="10"/>
  <c r="AA34" i="10"/>
  <c r="AA37" i="10"/>
  <c r="AA40" i="10"/>
  <c r="AA43" i="10"/>
  <c r="AA46" i="10"/>
  <c r="AA49" i="10"/>
  <c r="AA52" i="10"/>
  <c r="AA10" i="10"/>
  <c r="K14" i="20"/>
  <c r="K13" i="20"/>
  <c r="K12" i="20"/>
  <c r="K11" i="20"/>
  <c r="K10" i="20"/>
  <c r="K8" i="20"/>
  <c r="K6" i="20"/>
  <c r="K5" i="20"/>
  <c r="K4" i="20"/>
  <c r="B15" i="20"/>
  <c r="B14" i="20"/>
  <c r="B13" i="20"/>
  <c r="B12" i="20"/>
  <c r="B11" i="20"/>
  <c r="B10" i="20"/>
  <c r="B9" i="20"/>
  <c r="B8" i="20"/>
  <c r="B7" i="20"/>
  <c r="B5" i="20"/>
  <c r="I22" i="8"/>
  <c r="N56" i="8"/>
  <c r="N55" i="8"/>
  <c r="B4" i="19"/>
  <c r="T8" i="19"/>
  <c r="T7" i="19"/>
  <c r="I23" i="19"/>
  <c r="I22" i="19"/>
  <c r="I21" i="19"/>
  <c r="B23" i="19"/>
  <c r="B22" i="19"/>
  <c r="B21" i="19"/>
  <c r="B20" i="19"/>
  <c r="I4" i="19"/>
  <c r="I7" i="19"/>
  <c r="I6" i="19"/>
  <c r="I5" i="19"/>
  <c r="B7" i="19"/>
  <c r="B6" i="19"/>
  <c r="AF12" i="18"/>
  <c r="AE12" i="18"/>
  <c r="AA12" i="18"/>
  <c r="Z12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AF11" i="18"/>
  <c r="AE11" i="18"/>
  <c r="AA11" i="18"/>
  <c r="Z11" i="18"/>
  <c r="Y11" i="18"/>
  <c r="X11" i="18"/>
  <c r="W11" i="18"/>
  <c r="V11" i="18"/>
  <c r="U11" i="18"/>
  <c r="T11" i="18"/>
  <c r="S11" i="18"/>
  <c r="R11" i="18"/>
  <c r="Q11" i="18"/>
  <c r="P11" i="18"/>
  <c r="O11" i="18"/>
  <c r="N11" i="18"/>
  <c r="M11" i="18"/>
  <c r="L11" i="18"/>
  <c r="K11" i="18"/>
  <c r="J11" i="18"/>
  <c r="I11" i="18"/>
  <c r="H11" i="18"/>
  <c r="G11" i="18"/>
  <c r="F11" i="18"/>
  <c r="AF10" i="18"/>
  <c r="AE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AF9" i="18"/>
  <c r="AE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AF8" i="18"/>
  <c r="AF13" i="18" s="1"/>
  <c r="AE8" i="18"/>
  <c r="AE13" i="18" s="1"/>
  <c r="Z8" i="18"/>
  <c r="X8" i="18"/>
  <c r="W8" i="18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AZ8" i="5"/>
  <c r="AZ9" i="5"/>
  <c r="AZ10" i="5"/>
  <c r="Z49" i="10"/>
  <c r="AG73" i="5"/>
  <c r="AH73" i="5"/>
  <c r="AI73" i="5"/>
  <c r="AJ73" i="5"/>
  <c r="AK73" i="5"/>
  <c r="AL73" i="5"/>
  <c r="AM73" i="5"/>
  <c r="AN73" i="5"/>
  <c r="AO73" i="5"/>
  <c r="AP73" i="5"/>
  <c r="AQ73" i="5"/>
  <c r="AR73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G75" i="5"/>
  <c r="AH75" i="5"/>
  <c r="AI75" i="5"/>
  <c r="AJ75" i="5"/>
  <c r="AK75" i="5"/>
  <c r="AL75" i="5"/>
  <c r="AM75" i="5"/>
  <c r="AN75" i="5"/>
  <c r="AO75" i="5"/>
  <c r="AP75" i="5"/>
  <c r="AQ75" i="5"/>
  <c r="AR75" i="5"/>
  <c r="AG76" i="5"/>
  <c r="AH76" i="5"/>
  <c r="AI76" i="5"/>
  <c r="AJ76" i="5"/>
  <c r="AK76" i="5"/>
  <c r="AL76" i="5"/>
  <c r="AM76" i="5"/>
  <c r="AN76" i="5"/>
  <c r="AO76" i="5"/>
  <c r="AP76" i="5"/>
  <c r="AQ76" i="5"/>
  <c r="AR76" i="5"/>
  <c r="AG72" i="5"/>
  <c r="AR72" i="5"/>
  <c r="AQ72" i="5"/>
  <c r="AP72" i="5"/>
  <c r="AO72" i="5"/>
  <c r="AN72" i="5"/>
  <c r="AM72" i="5"/>
  <c r="AL72" i="5"/>
  <c r="AK72" i="5"/>
  <c r="AJ72" i="5"/>
  <c r="AI72" i="5"/>
  <c r="AH72" i="5"/>
  <c r="AE73" i="5"/>
  <c r="AF73" i="5"/>
  <c r="AE74" i="5"/>
  <c r="AF74" i="5"/>
  <c r="AE75" i="5"/>
  <c r="AF75" i="5"/>
  <c r="AE76" i="5"/>
  <c r="AF76" i="5"/>
  <c r="AF72" i="5"/>
  <c r="AE72" i="5"/>
  <c r="I73" i="5"/>
  <c r="K73" i="5"/>
  <c r="M73" i="5"/>
  <c r="N73" i="5"/>
  <c r="O73" i="5"/>
  <c r="P73" i="5"/>
  <c r="Q73" i="5"/>
  <c r="S73" i="5"/>
  <c r="U73" i="5"/>
  <c r="W73" i="5"/>
  <c r="X73" i="5"/>
  <c r="Y73" i="5"/>
  <c r="AA73" i="5"/>
  <c r="AC73" i="5"/>
  <c r="AD73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Z74" i="5"/>
  <c r="AA74" i="5"/>
  <c r="AB74" i="5"/>
  <c r="AC74" i="5"/>
  <c r="AD74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AB75" i="5"/>
  <c r="AC75" i="5"/>
  <c r="AD75" i="5"/>
  <c r="I76" i="5"/>
  <c r="J76" i="5"/>
  <c r="K76" i="5"/>
  <c r="M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AB76" i="5"/>
  <c r="AC76" i="5"/>
  <c r="AD76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I72" i="5"/>
  <c r="J72" i="5"/>
  <c r="K14" i="17"/>
  <c r="L14" i="17"/>
  <c r="M14" i="17"/>
  <c r="N14" i="17"/>
  <c r="O14" i="17"/>
  <c r="P14" i="17"/>
  <c r="K26" i="17"/>
  <c r="L26" i="17"/>
  <c r="M26" i="17"/>
  <c r="N26" i="17"/>
  <c r="O26" i="17"/>
  <c r="P26" i="17"/>
  <c r="K28" i="17"/>
  <c r="M28" i="17"/>
  <c r="N28" i="17"/>
  <c r="O28" i="17"/>
  <c r="P28" i="17"/>
  <c r="K8" i="17"/>
  <c r="L8" i="17"/>
  <c r="M8" i="17"/>
  <c r="N8" i="17"/>
  <c r="O8" i="17"/>
  <c r="P8" i="17"/>
  <c r="K10" i="17"/>
  <c r="L10" i="17"/>
  <c r="M10" i="17"/>
  <c r="N10" i="17"/>
  <c r="O10" i="17"/>
  <c r="P10" i="17"/>
  <c r="H13" i="17"/>
  <c r="J11" i="17"/>
  <c r="K11" i="17" s="1"/>
  <c r="J10" i="17"/>
  <c r="J40" i="17"/>
  <c r="K40" i="17" s="1"/>
  <c r="J9" i="17"/>
  <c r="K9" i="17" s="1"/>
  <c r="J8" i="17"/>
  <c r="J44" i="17"/>
  <c r="K44" i="17" s="1"/>
  <c r="J7" i="17"/>
  <c r="N7" i="17" s="1"/>
  <c r="H7" i="17"/>
  <c r="G7" i="17" s="1"/>
  <c r="G19" i="17" s="1"/>
  <c r="G25" i="17" s="1"/>
  <c r="G31" i="17" s="1"/>
  <c r="G37" i="17" s="1"/>
  <c r="G43" i="17" s="1"/>
  <c r="G49" i="17" s="1"/>
  <c r="G55" i="17" s="1"/>
  <c r="G61" i="17" s="1"/>
  <c r="G67" i="17" s="1"/>
  <c r="K7" i="20"/>
  <c r="M29" i="8"/>
  <c r="C7" i="25"/>
  <c r="P40" i="17"/>
  <c r="L40" i="17"/>
  <c r="N44" i="17"/>
  <c r="O40" i="17"/>
  <c r="O44" i="17"/>
  <c r="P7" i="17"/>
  <c r="J50" i="17"/>
  <c r="K50" i="17" s="1"/>
  <c r="J37" i="17"/>
  <c r="N37" i="17" s="1"/>
  <c r="J25" i="17"/>
  <c r="M25" i="17" s="1"/>
  <c r="J39" i="17"/>
  <c r="K39" i="17" s="1"/>
  <c r="J27" i="17"/>
  <c r="K27" i="17" s="1"/>
  <c r="J47" i="17"/>
  <c r="K47" i="17" s="1"/>
  <c r="J35" i="17"/>
  <c r="K35" i="17" s="1"/>
  <c r="J23" i="17"/>
  <c r="K23" i="17" s="1"/>
  <c r="J14" i="17"/>
  <c r="J16" i="17"/>
  <c r="L16" i="17" s="1"/>
  <c r="J20" i="17"/>
  <c r="J22" i="17"/>
  <c r="K22" i="17" s="1"/>
  <c r="J26" i="17"/>
  <c r="J34" i="17"/>
  <c r="M34" i="17" s="1"/>
  <c r="J38" i="17"/>
  <c r="J46" i="17"/>
  <c r="M46" i="17" s="1"/>
  <c r="J15" i="17"/>
  <c r="L15" i="17" s="1"/>
  <c r="J19" i="17"/>
  <c r="N19" i="17" s="1"/>
  <c r="J28" i="17"/>
  <c r="J32" i="17"/>
  <c r="K32" i="17" s="1"/>
  <c r="M32" i="17"/>
  <c r="N32" i="17"/>
  <c r="M19" i="17"/>
  <c r="K46" i="17"/>
  <c r="O46" i="17"/>
  <c r="N46" i="17"/>
  <c r="K34" i="17"/>
  <c r="N34" i="17"/>
  <c r="M22" i="17"/>
  <c r="N22" i="17"/>
  <c r="M23" i="17"/>
  <c r="N23" i="17"/>
  <c r="M35" i="17"/>
  <c r="N35" i="17"/>
  <c r="M47" i="17"/>
  <c r="L47" i="17"/>
  <c r="P47" i="17"/>
  <c r="M39" i="17"/>
  <c r="L39" i="17"/>
  <c r="P39" i="17"/>
  <c r="L37" i="17"/>
  <c r="K37" i="17"/>
  <c r="K38" i="17"/>
  <c r="M38" i="17"/>
  <c r="O38" i="17"/>
  <c r="L38" i="17"/>
  <c r="N38" i="17"/>
  <c r="P38" i="17"/>
  <c r="K20" i="17"/>
  <c r="M20" i="17"/>
  <c r="L20" i="17"/>
  <c r="N20" i="17"/>
  <c r="M50" i="17"/>
  <c r="L50" i="17"/>
  <c r="P50" i="17"/>
  <c r="P32" i="17"/>
  <c r="P34" i="17"/>
  <c r="P35" i="17"/>
  <c r="O25" i="17"/>
  <c r="O37" i="17"/>
  <c r="P19" i="17"/>
  <c r="O22" i="17"/>
  <c r="O23" i="17"/>
  <c r="P20" i="17"/>
  <c r="O20" i="17"/>
  <c r="J52" i="17"/>
  <c r="K52" i="17" s="1"/>
  <c r="M52" i="17"/>
  <c r="L52" i="17"/>
  <c r="P52" i="17"/>
  <c r="J58" i="17"/>
  <c r="K58" i="17" s="1"/>
  <c r="M58" i="17"/>
  <c r="L58" i="17"/>
  <c r="P58" i="17"/>
  <c r="G11" i="7"/>
  <c r="F11" i="7" s="1"/>
  <c r="G12" i="7"/>
  <c r="G13" i="7"/>
  <c r="G14" i="7"/>
  <c r="G15" i="7"/>
  <c r="F15" i="7" s="1"/>
  <c r="G10" i="7"/>
  <c r="F10" i="7" s="1"/>
  <c r="G9" i="7"/>
  <c r="I61" i="5"/>
  <c r="U14" i="5"/>
  <c r="H15" i="8"/>
  <c r="BB31" i="5"/>
  <c r="BB32" i="5"/>
  <c r="BB33" i="5"/>
  <c r="BB34" i="5"/>
  <c r="BB35" i="5"/>
  <c r="BB37" i="5"/>
  <c r="BB38" i="5"/>
  <c r="BB9" i="5"/>
  <c r="BB10" i="5"/>
  <c r="BB11" i="5"/>
  <c r="BB12" i="5"/>
  <c r="BB13" i="5"/>
  <c r="BB14" i="5"/>
  <c r="BB15" i="5"/>
  <c r="BB16" i="5"/>
  <c r="BB17" i="5"/>
  <c r="BB18" i="5"/>
  <c r="BB19" i="5"/>
  <c r="BB20" i="5"/>
  <c r="BB21" i="5"/>
  <c r="BB22" i="5"/>
  <c r="BB23" i="5"/>
  <c r="BB24" i="5"/>
  <c r="BB25" i="5"/>
  <c r="BB26" i="5"/>
  <c r="BB27" i="5"/>
  <c r="BB28" i="5"/>
  <c r="BB29" i="5"/>
  <c r="BB30" i="5"/>
  <c r="BB39" i="5"/>
  <c r="BB40" i="5"/>
  <c r="BB41" i="5"/>
  <c r="BB42" i="5"/>
  <c r="BB43" i="5"/>
  <c r="BB44" i="5"/>
  <c r="BB45" i="5"/>
  <c r="BB47" i="5"/>
  <c r="BB48" i="5"/>
  <c r="BB49" i="5"/>
  <c r="BB50" i="5"/>
  <c r="BB51" i="5"/>
  <c r="BB52" i="5"/>
  <c r="BB53" i="5"/>
  <c r="BB54" i="5"/>
  <c r="BB55" i="5"/>
  <c r="BB56" i="5"/>
  <c r="BB57" i="5"/>
  <c r="BB58" i="5"/>
  <c r="BB59" i="5"/>
  <c r="BB60" i="5"/>
  <c r="BB61" i="5"/>
  <c r="BB62" i="5"/>
  <c r="BB63" i="5"/>
  <c r="BB64" i="5"/>
  <c r="BB65" i="5"/>
  <c r="BB8" i="5"/>
  <c r="H20" i="8"/>
  <c r="H45" i="8"/>
  <c r="N29" i="8"/>
  <c r="N31" i="8"/>
  <c r="N33" i="8"/>
  <c r="N35" i="8"/>
  <c r="N37" i="8"/>
  <c r="N38" i="8"/>
  <c r="N40" i="8"/>
  <c r="N42" i="8"/>
  <c r="N48" i="8"/>
  <c r="N50" i="8"/>
  <c r="N53" i="8"/>
  <c r="N19" i="8"/>
  <c r="N11" i="8"/>
  <c r="H46" i="8"/>
  <c r="H32" i="8"/>
  <c r="J8" i="5"/>
  <c r="AV15" i="7"/>
  <c r="AU15" i="7"/>
  <c r="AT15" i="7"/>
  <c r="AS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AV14" i="7"/>
  <c r="AU14" i="7"/>
  <c r="AT14" i="7"/>
  <c r="AS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F14" i="7"/>
  <c r="AV13" i="7"/>
  <c r="AU13" i="7"/>
  <c r="AT13" i="7"/>
  <c r="AS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F13" i="7"/>
  <c r="AV12" i="7"/>
  <c r="AU12" i="7"/>
  <c r="AT12" i="7"/>
  <c r="AS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F12" i="7"/>
  <c r="AV11" i="7"/>
  <c r="AU11" i="7"/>
  <c r="AT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AV10" i="7"/>
  <c r="AU10" i="7"/>
  <c r="AT10" i="7"/>
  <c r="AS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AV9" i="7"/>
  <c r="AT9" i="7"/>
  <c r="AU9" i="7"/>
  <c r="AS9" i="7"/>
  <c r="L9" i="7"/>
  <c r="K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J9" i="7"/>
  <c r="I9" i="7"/>
  <c r="H9" i="7"/>
  <c r="F9" i="7"/>
  <c r="V146" i="10"/>
  <c r="U146" i="10"/>
  <c r="T146" i="10"/>
  <c r="S146" i="10"/>
  <c r="R146" i="10"/>
  <c r="Q146" i="10"/>
  <c r="P146" i="10"/>
  <c r="O146" i="10"/>
  <c r="N146" i="10"/>
  <c r="M146" i="10"/>
  <c r="L146" i="10"/>
  <c r="W143" i="10"/>
  <c r="V142" i="10"/>
  <c r="V144" i="10" s="1"/>
  <c r="U142" i="10"/>
  <c r="U144" i="10" s="1"/>
  <c r="T142" i="10"/>
  <c r="T144" i="10" s="1"/>
  <c r="S142" i="10"/>
  <c r="S144" i="10" s="1"/>
  <c r="R142" i="10"/>
  <c r="R144" i="10" s="1"/>
  <c r="Q142" i="10"/>
  <c r="Q144" i="10" s="1"/>
  <c r="P142" i="10"/>
  <c r="P144" i="10" s="1"/>
  <c r="O142" i="10"/>
  <c r="O144" i="10" s="1"/>
  <c r="N142" i="10"/>
  <c r="N144" i="10" s="1"/>
  <c r="M142" i="10"/>
  <c r="M144" i="10" s="1"/>
  <c r="L142" i="10"/>
  <c r="L144" i="10" s="1"/>
  <c r="W140" i="10"/>
  <c r="V139" i="10"/>
  <c r="V141" i="10" s="1"/>
  <c r="U139" i="10"/>
  <c r="U141" i="10" s="1"/>
  <c r="T139" i="10"/>
  <c r="T141" i="10" s="1"/>
  <c r="S139" i="10"/>
  <c r="S141" i="10" s="1"/>
  <c r="R139" i="10"/>
  <c r="R141" i="10" s="1"/>
  <c r="Q139" i="10"/>
  <c r="Q141" i="10" s="1"/>
  <c r="P139" i="10"/>
  <c r="P141" i="10" s="1"/>
  <c r="O139" i="10"/>
  <c r="O141" i="10" s="1"/>
  <c r="N139" i="10"/>
  <c r="N141" i="10" s="1"/>
  <c r="M139" i="10"/>
  <c r="M141" i="10" s="1"/>
  <c r="L139" i="10"/>
  <c r="L141" i="10" s="1"/>
  <c r="W137" i="10"/>
  <c r="V136" i="10"/>
  <c r="V138" i="10" s="1"/>
  <c r="U136" i="10"/>
  <c r="U138" i="10" s="1"/>
  <c r="T136" i="10"/>
  <c r="T138" i="10" s="1"/>
  <c r="S136" i="10"/>
  <c r="S138" i="10" s="1"/>
  <c r="R136" i="10"/>
  <c r="R138" i="10" s="1"/>
  <c r="Q136" i="10"/>
  <c r="Q138" i="10" s="1"/>
  <c r="P136" i="10"/>
  <c r="P138" i="10" s="1"/>
  <c r="O136" i="10"/>
  <c r="O138" i="10" s="1"/>
  <c r="N136" i="10"/>
  <c r="N138" i="10" s="1"/>
  <c r="M136" i="10"/>
  <c r="M138" i="10" s="1"/>
  <c r="L136" i="10"/>
  <c r="L138" i="10" s="1"/>
  <c r="W134" i="10"/>
  <c r="V133" i="10"/>
  <c r="V135" i="10" s="1"/>
  <c r="U133" i="10"/>
  <c r="U135" i="10" s="1"/>
  <c r="T133" i="10"/>
  <c r="T135" i="10" s="1"/>
  <c r="S133" i="10"/>
  <c r="S135" i="10" s="1"/>
  <c r="R133" i="10"/>
  <c r="R135" i="10" s="1"/>
  <c r="Q133" i="10"/>
  <c r="Q135" i="10" s="1"/>
  <c r="P133" i="10"/>
  <c r="P135" i="10" s="1"/>
  <c r="O133" i="10"/>
  <c r="O135" i="10" s="1"/>
  <c r="N133" i="10"/>
  <c r="N135" i="10" s="1"/>
  <c r="M133" i="10"/>
  <c r="M135" i="10" s="1"/>
  <c r="L133" i="10"/>
  <c r="L135" i="10" s="1"/>
  <c r="W131" i="10"/>
  <c r="V130" i="10"/>
  <c r="V132" i="10" s="1"/>
  <c r="U130" i="10"/>
  <c r="U132" i="10" s="1"/>
  <c r="T130" i="10"/>
  <c r="T132" i="10" s="1"/>
  <c r="S130" i="10"/>
  <c r="S132" i="10" s="1"/>
  <c r="R130" i="10"/>
  <c r="R132" i="10" s="1"/>
  <c r="Q130" i="10"/>
  <c r="Q132" i="10" s="1"/>
  <c r="P130" i="10"/>
  <c r="P132" i="10" s="1"/>
  <c r="O130" i="10"/>
  <c r="O132" i="10" s="1"/>
  <c r="N130" i="10"/>
  <c r="N132" i="10" s="1"/>
  <c r="M130" i="10"/>
  <c r="M132" i="10" s="1"/>
  <c r="L130" i="10"/>
  <c r="L132" i="10" s="1"/>
  <c r="W128" i="10"/>
  <c r="V127" i="10"/>
  <c r="V129" i="10" s="1"/>
  <c r="U127" i="10"/>
  <c r="U129" i="10" s="1"/>
  <c r="T127" i="10"/>
  <c r="T129" i="10" s="1"/>
  <c r="S127" i="10"/>
  <c r="S129" i="10" s="1"/>
  <c r="R127" i="10"/>
  <c r="R129" i="10" s="1"/>
  <c r="Q127" i="10"/>
  <c r="Q129" i="10" s="1"/>
  <c r="P127" i="10"/>
  <c r="P129" i="10" s="1"/>
  <c r="O127" i="10"/>
  <c r="O129" i="10" s="1"/>
  <c r="N127" i="10"/>
  <c r="N129" i="10" s="1"/>
  <c r="M127" i="10"/>
  <c r="M129" i="10" s="1"/>
  <c r="L127" i="10"/>
  <c r="L129" i="10" s="1"/>
  <c r="W125" i="10"/>
  <c r="V124" i="10"/>
  <c r="V126" i="10" s="1"/>
  <c r="U124" i="10"/>
  <c r="U126" i="10" s="1"/>
  <c r="T124" i="10"/>
  <c r="T126" i="10" s="1"/>
  <c r="S124" i="10"/>
  <c r="S126" i="10" s="1"/>
  <c r="R124" i="10"/>
  <c r="R126" i="10" s="1"/>
  <c r="Q124" i="10"/>
  <c r="Q126" i="10" s="1"/>
  <c r="P124" i="10"/>
  <c r="P126" i="10" s="1"/>
  <c r="O124" i="10"/>
  <c r="O126" i="10" s="1"/>
  <c r="N124" i="10"/>
  <c r="N126" i="10" s="1"/>
  <c r="M124" i="10"/>
  <c r="M126" i="10" s="1"/>
  <c r="L124" i="10"/>
  <c r="L126" i="10" s="1"/>
  <c r="W122" i="10"/>
  <c r="V121" i="10"/>
  <c r="V123" i="10" s="1"/>
  <c r="U121" i="10"/>
  <c r="U123" i="10" s="1"/>
  <c r="T121" i="10"/>
  <c r="T123" i="10" s="1"/>
  <c r="S121" i="10"/>
  <c r="S123" i="10" s="1"/>
  <c r="R121" i="10"/>
  <c r="R123" i="10" s="1"/>
  <c r="Q121" i="10"/>
  <c r="Q123" i="10" s="1"/>
  <c r="P121" i="10"/>
  <c r="P123" i="10" s="1"/>
  <c r="O121" i="10"/>
  <c r="O123" i="10" s="1"/>
  <c r="N121" i="10"/>
  <c r="N123" i="10" s="1"/>
  <c r="M121" i="10"/>
  <c r="M123" i="10" s="1"/>
  <c r="L121" i="10"/>
  <c r="L123" i="10" s="1"/>
  <c r="W119" i="10"/>
  <c r="V118" i="10"/>
  <c r="V120" i="10" s="1"/>
  <c r="U118" i="10"/>
  <c r="U120" i="10" s="1"/>
  <c r="T118" i="10"/>
  <c r="T120" i="10" s="1"/>
  <c r="S118" i="10"/>
  <c r="S120" i="10" s="1"/>
  <c r="R118" i="10"/>
  <c r="R120" i="10" s="1"/>
  <c r="Q118" i="10"/>
  <c r="Q120" i="10" s="1"/>
  <c r="P118" i="10"/>
  <c r="P120" i="10" s="1"/>
  <c r="O118" i="10"/>
  <c r="O120" i="10" s="1"/>
  <c r="N118" i="10"/>
  <c r="N120" i="10" s="1"/>
  <c r="M118" i="10"/>
  <c r="M120" i="10" s="1"/>
  <c r="L118" i="10"/>
  <c r="L120" i="10" s="1"/>
  <c r="W116" i="10"/>
  <c r="V115" i="10"/>
  <c r="V117" i="10" s="1"/>
  <c r="U115" i="10"/>
  <c r="U117" i="10" s="1"/>
  <c r="T115" i="10"/>
  <c r="T117" i="10" s="1"/>
  <c r="S115" i="10"/>
  <c r="S117" i="10" s="1"/>
  <c r="R115" i="10"/>
  <c r="R117" i="10" s="1"/>
  <c r="Q115" i="10"/>
  <c r="Q117" i="10" s="1"/>
  <c r="P115" i="10"/>
  <c r="P117" i="10" s="1"/>
  <c r="O115" i="10"/>
  <c r="O117" i="10" s="1"/>
  <c r="N115" i="10"/>
  <c r="N117" i="10" s="1"/>
  <c r="M115" i="10"/>
  <c r="M117" i="10" s="1"/>
  <c r="L115" i="10"/>
  <c r="L117" i="10" s="1"/>
  <c r="W113" i="10"/>
  <c r="V112" i="10"/>
  <c r="V114" i="10" s="1"/>
  <c r="U112" i="10"/>
  <c r="U114" i="10" s="1"/>
  <c r="T112" i="10"/>
  <c r="T114" i="10" s="1"/>
  <c r="S112" i="10"/>
  <c r="S114" i="10" s="1"/>
  <c r="R112" i="10"/>
  <c r="R114" i="10" s="1"/>
  <c r="Q112" i="10"/>
  <c r="Q114" i="10" s="1"/>
  <c r="P112" i="10"/>
  <c r="P114" i="10" s="1"/>
  <c r="O112" i="10"/>
  <c r="O114" i="10" s="1"/>
  <c r="N112" i="10"/>
  <c r="N114" i="10" s="1"/>
  <c r="M112" i="10"/>
  <c r="M114" i="10" s="1"/>
  <c r="L112" i="10"/>
  <c r="L114" i="10" s="1"/>
  <c r="W110" i="10"/>
  <c r="V109" i="10"/>
  <c r="V111" i="10" s="1"/>
  <c r="U109" i="10"/>
  <c r="U111" i="10" s="1"/>
  <c r="T109" i="10"/>
  <c r="T111" i="10" s="1"/>
  <c r="S109" i="10"/>
  <c r="S111" i="10" s="1"/>
  <c r="R109" i="10"/>
  <c r="R111" i="10" s="1"/>
  <c r="Q109" i="10"/>
  <c r="Q111" i="10" s="1"/>
  <c r="P109" i="10"/>
  <c r="P111" i="10" s="1"/>
  <c r="O109" i="10"/>
  <c r="O111" i="10" s="1"/>
  <c r="N109" i="10"/>
  <c r="N111" i="10" s="1"/>
  <c r="M109" i="10"/>
  <c r="M111" i="10" s="1"/>
  <c r="L109" i="10"/>
  <c r="L111" i="10" s="1"/>
  <c r="W107" i="10"/>
  <c r="V106" i="10"/>
  <c r="V108" i="10" s="1"/>
  <c r="U106" i="10"/>
  <c r="U108" i="10" s="1"/>
  <c r="T106" i="10"/>
  <c r="T108" i="10" s="1"/>
  <c r="S106" i="10"/>
  <c r="S108" i="10" s="1"/>
  <c r="R106" i="10"/>
  <c r="R108" i="10" s="1"/>
  <c r="Q106" i="10"/>
  <c r="Q108" i="10" s="1"/>
  <c r="P106" i="10"/>
  <c r="P108" i="10" s="1"/>
  <c r="O106" i="10"/>
  <c r="O108" i="10" s="1"/>
  <c r="N106" i="10"/>
  <c r="N108" i="10" s="1"/>
  <c r="M106" i="10"/>
  <c r="M108" i="10" s="1"/>
  <c r="L106" i="10"/>
  <c r="L108" i="10" s="1"/>
  <c r="W104" i="10"/>
  <c r="V103" i="10"/>
  <c r="V105" i="10" s="1"/>
  <c r="U103" i="10"/>
  <c r="U105" i="10" s="1"/>
  <c r="T103" i="10"/>
  <c r="T145" i="10" s="1"/>
  <c r="S103" i="10"/>
  <c r="S105" i="10" s="1"/>
  <c r="R103" i="10"/>
  <c r="R105" i="10" s="1"/>
  <c r="Q103" i="10"/>
  <c r="Q145" i="10" s="1"/>
  <c r="P103" i="10"/>
  <c r="P105" i="10" s="1"/>
  <c r="O103" i="10"/>
  <c r="O105" i="10" s="1"/>
  <c r="N103" i="10"/>
  <c r="M103" i="10"/>
  <c r="M105" i="10" s="1"/>
  <c r="L103" i="10"/>
  <c r="L105" i="10" s="1"/>
  <c r="V101" i="10"/>
  <c r="U101" i="10"/>
  <c r="T101" i="10"/>
  <c r="S101" i="10"/>
  <c r="R101" i="10"/>
  <c r="Q101" i="10"/>
  <c r="P101" i="10"/>
  <c r="O101" i="10"/>
  <c r="N101" i="10"/>
  <c r="M101" i="10"/>
  <c r="L101" i="10"/>
  <c r="W98" i="10"/>
  <c r="V97" i="10"/>
  <c r="V99" i="10" s="1"/>
  <c r="U97" i="10"/>
  <c r="U99" i="10" s="1"/>
  <c r="T97" i="10"/>
  <c r="T99" i="10" s="1"/>
  <c r="S97" i="10"/>
  <c r="S99" i="10" s="1"/>
  <c r="R97" i="10"/>
  <c r="R99" i="10" s="1"/>
  <c r="Q97" i="10"/>
  <c r="Q99" i="10" s="1"/>
  <c r="P97" i="10"/>
  <c r="P99" i="10" s="1"/>
  <c r="O97" i="10"/>
  <c r="O99" i="10" s="1"/>
  <c r="N97" i="10"/>
  <c r="N99" i="10" s="1"/>
  <c r="M97" i="10"/>
  <c r="M99" i="10" s="1"/>
  <c r="L97" i="10"/>
  <c r="L99" i="10" s="1"/>
  <c r="W95" i="10"/>
  <c r="V94" i="10"/>
  <c r="V96" i="10" s="1"/>
  <c r="U94" i="10"/>
  <c r="U96" i="10" s="1"/>
  <c r="T94" i="10"/>
  <c r="T96" i="10" s="1"/>
  <c r="S94" i="10"/>
  <c r="S96" i="10" s="1"/>
  <c r="R94" i="10"/>
  <c r="R96" i="10" s="1"/>
  <c r="Q94" i="10"/>
  <c r="Q96" i="10" s="1"/>
  <c r="P94" i="10"/>
  <c r="P96" i="10" s="1"/>
  <c r="O94" i="10"/>
  <c r="O96" i="10" s="1"/>
  <c r="N94" i="10"/>
  <c r="N96" i="10" s="1"/>
  <c r="M94" i="10"/>
  <c r="M96" i="10" s="1"/>
  <c r="L94" i="10"/>
  <c r="L96" i="10" s="1"/>
  <c r="W92" i="10"/>
  <c r="V91" i="10"/>
  <c r="V93" i="10" s="1"/>
  <c r="U91" i="10"/>
  <c r="U93" i="10" s="1"/>
  <c r="T91" i="10"/>
  <c r="T93" i="10" s="1"/>
  <c r="S91" i="10"/>
  <c r="S93" i="10" s="1"/>
  <c r="R91" i="10"/>
  <c r="R93" i="10" s="1"/>
  <c r="Q91" i="10"/>
  <c r="Q93" i="10" s="1"/>
  <c r="P91" i="10"/>
  <c r="P93" i="10" s="1"/>
  <c r="O91" i="10"/>
  <c r="O93" i="10" s="1"/>
  <c r="N91" i="10"/>
  <c r="N93" i="10" s="1"/>
  <c r="M91" i="10"/>
  <c r="M93" i="10" s="1"/>
  <c r="L91" i="10"/>
  <c r="L93" i="10" s="1"/>
  <c r="W89" i="10"/>
  <c r="V88" i="10"/>
  <c r="V90" i="10" s="1"/>
  <c r="U88" i="10"/>
  <c r="U90" i="10" s="1"/>
  <c r="T88" i="10"/>
  <c r="T90" i="10" s="1"/>
  <c r="S88" i="10"/>
  <c r="S90" i="10" s="1"/>
  <c r="R88" i="10"/>
  <c r="R90" i="10" s="1"/>
  <c r="Q88" i="10"/>
  <c r="Q90" i="10" s="1"/>
  <c r="P88" i="10"/>
  <c r="P90" i="10" s="1"/>
  <c r="O88" i="10"/>
  <c r="O90" i="10" s="1"/>
  <c r="N88" i="10"/>
  <c r="N90" i="10" s="1"/>
  <c r="M88" i="10"/>
  <c r="M90" i="10" s="1"/>
  <c r="L88" i="10"/>
  <c r="L90" i="10" s="1"/>
  <c r="W86" i="10"/>
  <c r="V85" i="10"/>
  <c r="V87" i="10" s="1"/>
  <c r="U85" i="10"/>
  <c r="U87" i="10" s="1"/>
  <c r="T85" i="10"/>
  <c r="T87" i="10" s="1"/>
  <c r="S85" i="10"/>
  <c r="S87" i="10" s="1"/>
  <c r="R85" i="10"/>
  <c r="R87" i="10" s="1"/>
  <c r="Q85" i="10"/>
  <c r="Q87" i="10" s="1"/>
  <c r="P85" i="10"/>
  <c r="P87" i="10" s="1"/>
  <c r="O85" i="10"/>
  <c r="O87" i="10" s="1"/>
  <c r="N85" i="10"/>
  <c r="N87" i="10" s="1"/>
  <c r="M85" i="10"/>
  <c r="M87" i="10" s="1"/>
  <c r="L85" i="10"/>
  <c r="L87" i="10" s="1"/>
  <c r="W83" i="10"/>
  <c r="V82" i="10"/>
  <c r="V84" i="10" s="1"/>
  <c r="V102" i="10" s="1"/>
  <c r="U82" i="10"/>
  <c r="U84" i="10" s="1"/>
  <c r="T82" i="10"/>
  <c r="S82" i="10"/>
  <c r="S84" i="10" s="1"/>
  <c r="R82" i="10"/>
  <c r="R84" i="10" s="1"/>
  <c r="R102" i="10" s="1"/>
  <c r="Q82" i="10"/>
  <c r="Q84" i="10" s="1"/>
  <c r="P82" i="10"/>
  <c r="P100" i="10" s="1"/>
  <c r="O82" i="10"/>
  <c r="O84" i="10" s="1"/>
  <c r="N82" i="10"/>
  <c r="N84" i="10" s="1"/>
  <c r="N102" i="10" s="1"/>
  <c r="M82" i="10"/>
  <c r="M84" i="10" s="1"/>
  <c r="L82" i="10"/>
  <c r="L100" i="10" s="1"/>
  <c r="V80" i="10"/>
  <c r="U80" i="10"/>
  <c r="T80" i="10"/>
  <c r="S80" i="10"/>
  <c r="R80" i="10"/>
  <c r="Q80" i="10"/>
  <c r="P80" i="10"/>
  <c r="O80" i="10"/>
  <c r="N80" i="10"/>
  <c r="M80" i="10"/>
  <c r="L80" i="10"/>
  <c r="W77" i="10"/>
  <c r="V76" i="10"/>
  <c r="V78" i="10" s="1"/>
  <c r="U76" i="10"/>
  <c r="U78" i="10" s="1"/>
  <c r="T76" i="10"/>
  <c r="T78" i="10" s="1"/>
  <c r="S76" i="10"/>
  <c r="S78" i="10" s="1"/>
  <c r="R76" i="10"/>
  <c r="R78" i="10" s="1"/>
  <c r="Q76" i="10"/>
  <c r="Q78" i="10" s="1"/>
  <c r="P76" i="10"/>
  <c r="P78" i="10" s="1"/>
  <c r="O76" i="10"/>
  <c r="O78" i="10" s="1"/>
  <c r="N76" i="10"/>
  <c r="N78" i="10" s="1"/>
  <c r="M76" i="10"/>
  <c r="M78" i="10" s="1"/>
  <c r="L76" i="10"/>
  <c r="W74" i="10"/>
  <c r="V73" i="10"/>
  <c r="V75" i="10" s="1"/>
  <c r="U73" i="10"/>
  <c r="U75" i="10" s="1"/>
  <c r="T73" i="10"/>
  <c r="T75" i="10" s="1"/>
  <c r="S73" i="10"/>
  <c r="S75" i="10" s="1"/>
  <c r="R73" i="10"/>
  <c r="R75" i="10" s="1"/>
  <c r="Q73" i="10"/>
  <c r="Q75" i="10" s="1"/>
  <c r="P73" i="10"/>
  <c r="P75" i="10" s="1"/>
  <c r="O73" i="10"/>
  <c r="O75" i="10" s="1"/>
  <c r="N73" i="10"/>
  <c r="N75" i="10" s="1"/>
  <c r="M73" i="10"/>
  <c r="M75" i="10" s="1"/>
  <c r="L73" i="10"/>
  <c r="L75" i="10" s="1"/>
  <c r="W71" i="10"/>
  <c r="V70" i="10"/>
  <c r="V72" i="10" s="1"/>
  <c r="U70" i="10"/>
  <c r="U72" i="10" s="1"/>
  <c r="T70" i="10"/>
  <c r="T72" i="10" s="1"/>
  <c r="S70" i="10"/>
  <c r="S72" i="10" s="1"/>
  <c r="R70" i="10"/>
  <c r="R72" i="10" s="1"/>
  <c r="Q70" i="10"/>
  <c r="Q72" i="10" s="1"/>
  <c r="P70" i="10"/>
  <c r="P72" i="10" s="1"/>
  <c r="O70" i="10"/>
  <c r="O72" i="10" s="1"/>
  <c r="N70" i="10"/>
  <c r="N72" i="10" s="1"/>
  <c r="M70" i="10"/>
  <c r="M72" i="10" s="1"/>
  <c r="L70" i="10"/>
  <c r="L72" i="10" s="1"/>
  <c r="W68" i="10"/>
  <c r="V67" i="10"/>
  <c r="V69" i="10" s="1"/>
  <c r="U67" i="10"/>
  <c r="U69" i="10" s="1"/>
  <c r="T67" i="10"/>
  <c r="T69" i="10" s="1"/>
  <c r="S67" i="10"/>
  <c r="S69" i="10" s="1"/>
  <c r="R67" i="10"/>
  <c r="R69" i="10" s="1"/>
  <c r="Q67" i="10"/>
  <c r="Q69" i="10" s="1"/>
  <c r="P67" i="10"/>
  <c r="P69" i="10" s="1"/>
  <c r="O67" i="10"/>
  <c r="O69" i="10" s="1"/>
  <c r="N67" i="10"/>
  <c r="N69" i="10" s="1"/>
  <c r="M67" i="10"/>
  <c r="M69" i="10" s="1"/>
  <c r="L67" i="10"/>
  <c r="L69" i="10" s="1"/>
  <c r="W65" i="10"/>
  <c r="V64" i="10"/>
  <c r="V66" i="10" s="1"/>
  <c r="U64" i="10"/>
  <c r="U66" i="10" s="1"/>
  <c r="T64" i="10"/>
  <c r="T66" i="10" s="1"/>
  <c r="S64" i="10"/>
  <c r="S66" i="10" s="1"/>
  <c r="R64" i="10"/>
  <c r="R66" i="10" s="1"/>
  <c r="Q64" i="10"/>
  <c r="Q66" i="10" s="1"/>
  <c r="P64" i="10"/>
  <c r="P66" i="10" s="1"/>
  <c r="O64" i="10"/>
  <c r="O66" i="10" s="1"/>
  <c r="N64" i="10"/>
  <c r="N66" i="10" s="1"/>
  <c r="M64" i="10"/>
  <c r="M66" i="10" s="1"/>
  <c r="L64" i="10"/>
  <c r="W62" i="10"/>
  <c r="V61" i="10"/>
  <c r="V63" i="10" s="1"/>
  <c r="U61" i="10"/>
  <c r="U63" i="10" s="1"/>
  <c r="T61" i="10"/>
  <c r="T63" i="10" s="1"/>
  <c r="S61" i="10"/>
  <c r="S63" i="10" s="1"/>
  <c r="R61" i="10"/>
  <c r="R63" i="10" s="1"/>
  <c r="Q61" i="10"/>
  <c r="Q63" i="10" s="1"/>
  <c r="P61" i="10"/>
  <c r="P63" i="10" s="1"/>
  <c r="O61" i="10"/>
  <c r="O63" i="10" s="1"/>
  <c r="N61" i="10"/>
  <c r="N63" i="10" s="1"/>
  <c r="M61" i="10"/>
  <c r="M63" i="10" s="1"/>
  <c r="L61" i="10"/>
  <c r="L63" i="10" s="1"/>
  <c r="W59" i="10"/>
  <c r="V58" i="10"/>
  <c r="V60" i="10" s="1"/>
  <c r="U58" i="10"/>
  <c r="U60" i="10" s="1"/>
  <c r="U81" i="10" s="1"/>
  <c r="T58" i="10"/>
  <c r="T60" i="10" s="1"/>
  <c r="T81" i="10" s="1"/>
  <c r="S58" i="10"/>
  <c r="S60" i="10" s="1"/>
  <c r="S81" i="10" s="1"/>
  <c r="R58" i="10"/>
  <c r="R60" i="10" s="1"/>
  <c r="R81" i="10" s="1"/>
  <c r="Q58" i="10"/>
  <c r="Q60" i="10" s="1"/>
  <c r="Q81" i="10" s="1"/>
  <c r="P58" i="10"/>
  <c r="P60" i="10" s="1"/>
  <c r="O58" i="10"/>
  <c r="O60" i="10" s="1"/>
  <c r="N58" i="10"/>
  <c r="N60" i="10" s="1"/>
  <c r="M58" i="10"/>
  <c r="M60" i="10" s="1"/>
  <c r="L58" i="10"/>
  <c r="L60" i="10" s="1"/>
  <c r="V56" i="10"/>
  <c r="U56" i="10"/>
  <c r="T56" i="10"/>
  <c r="S56" i="10"/>
  <c r="R56" i="10"/>
  <c r="Q56" i="10"/>
  <c r="P56" i="10"/>
  <c r="O56" i="10"/>
  <c r="N56" i="10"/>
  <c r="M56" i="10"/>
  <c r="L56" i="10"/>
  <c r="W11" i="10"/>
  <c r="W14" i="10"/>
  <c r="W17" i="10"/>
  <c r="W20" i="10"/>
  <c r="W23" i="10"/>
  <c r="W26" i="10"/>
  <c r="W29" i="10"/>
  <c r="W32" i="10"/>
  <c r="W35" i="10"/>
  <c r="W38" i="10"/>
  <c r="W41" i="10"/>
  <c r="W44" i="10"/>
  <c r="W47" i="10"/>
  <c r="W50" i="10"/>
  <c r="W53" i="10"/>
  <c r="W8" i="10"/>
  <c r="W56" i="10" s="1"/>
  <c r="X22" i="10" s="1"/>
  <c r="V52" i="10"/>
  <c r="V54" i="10" s="1"/>
  <c r="U52" i="10"/>
  <c r="U54" i="10" s="1"/>
  <c r="T52" i="10"/>
  <c r="T54" i="10" s="1"/>
  <c r="S52" i="10"/>
  <c r="S54" i="10" s="1"/>
  <c r="R52" i="10"/>
  <c r="R54" i="10" s="1"/>
  <c r="Q52" i="10"/>
  <c r="Q54" i="10" s="1"/>
  <c r="P52" i="10"/>
  <c r="P54" i="10" s="1"/>
  <c r="O52" i="10"/>
  <c r="O54" i="10" s="1"/>
  <c r="N52" i="10"/>
  <c r="N54" i="10" s="1"/>
  <c r="M52" i="10"/>
  <c r="M54" i="10" s="1"/>
  <c r="L52" i="10"/>
  <c r="L54" i="10" s="1"/>
  <c r="V49" i="10"/>
  <c r="V51" i="10" s="1"/>
  <c r="U49" i="10"/>
  <c r="U51" i="10" s="1"/>
  <c r="T49" i="10"/>
  <c r="T51" i="10" s="1"/>
  <c r="S49" i="10"/>
  <c r="S51" i="10" s="1"/>
  <c r="R49" i="10"/>
  <c r="R51" i="10" s="1"/>
  <c r="Q49" i="10"/>
  <c r="Q51" i="10" s="1"/>
  <c r="P49" i="10"/>
  <c r="P51" i="10" s="1"/>
  <c r="O49" i="10"/>
  <c r="O51" i="10" s="1"/>
  <c r="N49" i="10"/>
  <c r="N51" i="10" s="1"/>
  <c r="M49" i="10"/>
  <c r="M51" i="10" s="1"/>
  <c r="L49" i="10"/>
  <c r="L51" i="10" s="1"/>
  <c r="V46" i="10"/>
  <c r="V48" i="10" s="1"/>
  <c r="U46" i="10"/>
  <c r="U48" i="10" s="1"/>
  <c r="T46" i="10"/>
  <c r="T48" i="10" s="1"/>
  <c r="S46" i="10"/>
  <c r="S48" i="10" s="1"/>
  <c r="R46" i="10"/>
  <c r="R48" i="10" s="1"/>
  <c r="Q46" i="10"/>
  <c r="Q48" i="10" s="1"/>
  <c r="P46" i="10"/>
  <c r="P48" i="10" s="1"/>
  <c r="O46" i="10"/>
  <c r="O48" i="10" s="1"/>
  <c r="N46" i="10"/>
  <c r="N48" i="10" s="1"/>
  <c r="M46" i="10"/>
  <c r="M48" i="10" s="1"/>
  <c r="L46" i="10"/>
  <c r="L48" i="10" s="1"/>
  <c r="V43" i="10"/>
  <c r="V45" i="10" s="1"/>
  <c r="U43" i="10"/>
  <c r="U45" i="10" s="1"/>
  <c r="T43" i="10"/>
  <c r="T45" i="10" s="1"/>
  <c r="S43" i="10"/>
  <c r="S45" i="10" s="1"/>
  <c r="R43" i="10"/>
  <c r="R45" i="10" s="1"/>
  <c r="Q43" i="10"/>
  <c r="Q45" i="10" s="1"/>
  <c r="P43" i="10"/>
  <c r="P45" i="10" s="1"/>
  <c r="O43" i="10"/>
  <c r="O45" i="10" s="1"/>
  <c r="N43" i="10"/>
  <c r="N45" i="10" s="1"/>
  <c r="M43" i="10"/>
  <c r="M45" i="10" s="1"/>
  <c r="L43" i="10"/>
  <c r="L45" i="10" s="1"/>
  <c r="V40" i="10"/>
  <c r="V42" i="10" s="1"/>
  <c r="U40" i="10"/>
  <c r="U42" i="10" s="1"/>
  <c r="T40" i="10"/>
  <c r="T42" i="10" s="1"/>
  <c r="S40" i="10"/>
  <c r="S42" i="10" s="1"/>
  <c r="R40" i="10"/>
  <c r="R42" i="10" s="1"/>
  <c r="Q40" i="10"/>
  <c r="Q42" i="10" s="1"/>
  <c r="P40" i="10"/>
  <c r="P42" i="10" s="1"/>
  <c r="O40" i="10"/>
  <c r="O42" i="10" s="1"/>
  <c r="N40" i="10"/>
  <c r="N42" i="10" s="1"/>
  <c r="M40" i="10"/>
  <c r="M42" i="10" s="1"/>
  <c r="L40" i="10"/>
  <c r="L42" i="10" s="1"/>
  <c r="V37" i="10"/>
  <c r="V39" i="10" s="1"/>
  <c r="U37" i="10"/>
  <c r="U39" i="10" s="1"/>
  <c r="T37" i="10"/>
  <c r="T39" i="10" s="1"/>
  <c r="S37" i="10"/>
  <c r="S39" i="10" s="1"/>
  <c r="R37" i="10"/>
  <c r="R39" i="10" s="1"/>
  <c r="Q37" i="10"/>
  <c r="Q39" i="10" s="1"/>
  <c r="P37" i="10"/>
  <c r="P39" i="10" s="1"/>
  <c r="O37" i="10"/>
  <c r="O39" i="10" s="1"/>
  <c r="N37" i="10"/>
  <c r="N39" i="10" s="1"/>
  <c r="M37" i="10"/>
  <c r="M39" i="10" s="1"/>
  <c r="L37" i="10"/>
  <c r="L39" i="10" s="1"/>
  <c r="V34" i="10"/>
  <c r="V36" i="10" s="1"/>
  <c r="U34" i="10"/>
  <c r="U36" i="10" s="1"/>
  <c r="T34" i="10"/>
  <c r="T36" i="10" s="1"/>
  <c r="S34" i="10"/>
  <c r="S36" i="10" s="1"/>
  <c r="R34" i="10"/>
  <c r="R36" i="10" s="1"/>
  <c r="Q34" i="10"/>
  <c r="Q36" i="10" s="1"/>
  <c r="P34" i="10"/>
  <c r="P36" i="10" s="1"/>
  <c r="O34" i="10"/>
  <c r="O36" i="10" s="1"/>
  <c r="N34" i="10"/>
  <c r="N36" i="10" s="1"/>
  <c r="M34" i="10"/>
  <c r="M36" i="10" s="1"/>
  <c r="L34" i="10"/>
  <c r="L36" i="10" s="1"/>
  <c r="V31" i="10"/>
  <c r="V33" i="10" s="1"/>
  <c r="U31" i="10"/>
  <c r="U33" i="10" s="1"/>
  <c r="T31" i="10"/>
  <c r="T33" i="10" s="1"/>
  <c r="S31" i="10"/>
  <c r="S33" i="10" s="1"/>
  <c r="R31" i="10"/>
  <c r="R33" i="10" s="1"/>
  <c r="Q31" i="10"/>
  <c r="Q33" i="10" s="1"/>
  <c r="P31" i="10"/>
  <c r="P33" i="10" s="1"/>
  <c r="O31" i="10"/>
  <c r="O33" i="10" s="1"/>
  <c r="N31" i="10"/>
  <c r="N33" i="10" s="1"/>
  <c r="M31" i="10"/>
  <c r="M33" i="10" s="1"/>
  <c r="L31" i="10"/>
  <c r="L33" i="10" s="1"/>
  <c r="V28" i="10"/>
  <c r="V30" i="10" s="1"/>
  <c r="U28" i="10"/>
  <c r="U30" i="10" s="1"/>
  <c r="T28" i="10"/>
  <c r="T30" i="10" s="1"/>
  <c r="S28" i="10"/>
  <c r="S30" i="10" s="1"/>
  <c r="R28" i="10"/>
  <c r="R30" i="10" s="1"/>
  <c r="Q28" i="10"/>
  <c r="Q30" i="10" s="1"/>
  <c r="P28" i="10"/>
  <c r="P30" i="10" s="1"/>
  <c r="O28" i="10"/>
  <c r="O30" i="10" s="1"/>
  <c r="N28" i="10"/>
  <c r="N30" i="10" s="1"/>
  <c r="M28" i="10"/>
  <c r="M30" i="10" s="1"/>
  <c r="L28" i="10"/>
  <c r="L30" i="10" s="1"/>
  <c r="V25" i="10"/>
  <c r="V27" i="10" s="1"/>
  <c r="U25" i="10"/>
  <c r="U27" i="10" s="1"/>
  <c r="T25" i="10"/>
  <c r="T27" i="10" s="1"/>
  <c r="S25" i="10"/>
  <c r="S27" i="10" s="1"/>
  <c r="R25" i="10"/>
  <c r="R27" i="10" s="1"/>
  <c r="Q25" i="10"/>
  <c r="Q27" i="10" s="1"/>
  <c r="P25" i="10"/>
  <c r="P27" i="10" s="1"/>
  <c r="O25" i="10"/>
  <c r="O27" i="10" s="1"/>
  <c r="N25" i="10"/>
  <c r="N27" i="10" s="1"/>
  <c r="M25" i="10"/>
  <c r="M27" i="10" s="1"/>
  <c r="L25" i="10"/>
  <c r="L27" i="10" s="1"/>
  <c r="V22" i="10"/>
  <c r="V24" i="10" s="1"/>
  <c r="U22" i="10"/>
  <c r="U24" i="10" s="1"/>
  <c r="T22" i="10"/>
  <c r="T24" i="10" s="1"/>
  <c r="S22" i="10"/>
  <c r="S24" i="10" s="1"/>
  <c r="R22" i="10"/>
  <c r="R24" i="10" s="1"/>
  <c r="Q22" i="10"/>
  <c r="Q24" i="10" s="1"/>
  <c r="P22" i="10"/>
  <c r="P24" i="10" s="1"/>
  <c r="O22" i="10"/>
  <c r="O24" i="10" s="1"/>
  <c r="N22" i="10"/>
  <c r="N24" i="10" s="1"/>
  <c r="M22" i="10"/>
  <c r="M24" i="10" s="1"/>
  <c r="L22" i="10"/>
  <c r="V19" i="10"/>
  <c r="V21" i="10" s="1"/>
  <c r="U19" i="10"/>
  <c r="U21" i="10" s="1"/>
  <c r="T19" i="10"/>
  <c r="T21" i="10" s="1"/>
  <c r="S19" i="10"/>
  <c r="S21" i="10" s="1"/>
  <c r="R19" i="10"/>
  <c r="R21" i="10" s="1"/>
  <c r="Q19" i="10"/>
  <c r="Q21" i="10" s="1"/>
  <c r="P19" i="10"/>
  <c r="P21" i="10" s="1"/>
  <c r="O19" i="10"/>
  <c r="O21" i="10" s="1"/>
  <c r="N19" i="10"/>
  <c r="N21" i="10" s="1"/>
  <c r="M19" i="10"/>
  <c r="M21" i="10" s="1"/>
  <c r="L19" i="10"/>
  <c r="L21" i="10" s="1"/>
  <c r="V16" i="10"/>
  <c r="V18" i="10" s="1"/>
  <c r="U16" i="10"/>
  <c r="U18" i="10" s="1"/>
  <c r="T16" i="10"/>
  <c r="T18" i="10" s="1"/>
  <c r="S16" i="10"/>
  <c r="S18" i="10" s="1"/>
  <c r="R16" i="10"/>
  <c r="R18" i="10" s="1"/>
  <c r="Q16" i="10"/>
  <c r="Q18" i="10" s="1"/>
  <c r="P16" i="10"/>
  <c r="P18" i="10" s="1"/>
  <c r="O16" i="10"/>
  <c r="O18" i="10" s="1"/>
  <c r="N16" i="10"/>
  <c r="N18" i="10" s="1"/>
  <c r="M16" i="10"/>
  <c r="M18" i="10" s="1"/>
  <c r="L16" i="10"/>
  <c r="L18" i="10" s="1"/>
  <c r="V13" i="10"/>
  <c r="V15" i="10" s="1"/>
  <c r="U13" i="10"/>
  <c r="U15" i="10" s="1"/>
  <c r="T13" i="10"/>
  <c r="T15" i="10" s="1"/>
  <c r="S13" i="10"/>
  <c r="S15" i="10" s="1"/>
  <c r="R13" i="10"/>
  <c r="R15" i="10" s="1"/>
  <c r="Q13" i="10"/>
  <c r="Q15" i="10" s="1"/>
  <c r="P13" i="10"/>
  <c r="P15" i="10" s="1"/>
  <c r="O13" i="10"/>
  <c r="O15" i="10" s="1"/>
  <c r="N13" i="10"/>
  <c r="N15" i="10" s="1"/>
  <c r="M13" i="10"/>
  <c r="M15" i="10" s="1"/>
  <c r="L13" i="10"/>
  <c r="L15" i="10" s="1"/>
  <c r="V10" i="10"/>
  <c r="V12" i="10" s="1"/>
  <c r="U10" i="10"/>
  <c r="U12" i="10" s="1"/>
  <c r="T10" i="10"/>
  <c r="T12" i="10" s="1"/>
  <c r="S10" i="10"/>
  <c r="S12" i="10" s="1"/>
  <c r="R10" i="10"/>
  <c r="R12" i="10" s="1"/>
  <c r="Q10" i="10"/>
  <c r="Q12" i="10" s="1"/>
  <c r="P10" i="10"/>
  <c r="P12" i="10" s="1"/>
  <c r="O10" i="10"/>
  <c r="O12" i="10" s="1"/>
  <c r="N10" i="10"/>
  <c r="N12" i="10" s="1"/>
  <c r="M10" i="10"/>
  <c r="M12" i="10" s="1"/>
  <c r="L10" i="10"/>
  <c r="L12" i="10" s="1"/>
  <c r="V7" i="10"/>
  <c r="V9" i="10" s="1"/>
  <c r="U7" i="10"/>
  <c r="U9" i="10" s="1"/>
  <c r="T7" i="10"/>
  <c r="T9" i="10" s="1"/>
  <c r="S7" i="10"/>
  <c r="S9" i="10" s="1"/>
  <c r="R7" i="10"/>
  <c r="R9" i="10" s="1"/>
  <c r="Q7" i="10"/>
  <c r="Q9" i="10" s="1"/>
  <c r="P7" i="10"/>
  <c r="P9" i="10" s="1"/>
  <c r="O7" i="10"/>
  <c r="O9" i="10" s="1"/>
  <c r="N7" i="10"/>
  <c r="N9" i="10" s="1"/>
  <c r="M7" i="10"/>
  <c r="M9" i="10" s="1"/>
  <c r="L7" i="10"/>
  <c r="Z142" i="10"/>
  <c r="Z139" i="10"/>
  <c r="Z136" i="10"/>
  <c r="Z133" i="10"/>
  <c r="Z130" i="10"/>
  <c r="Z127" i="10"/>
  <c r="Z124" i="10"/>
  <c r="Z121" i="10"/>
  <c r="Z118" i="10"/>
  <c r="Z115" i="10"/>
  <c r="Z112" i="10"/>
  <c r="Z109" i="10"/>
  <c r="Z106" i="10"/>
  <c r="Z103" i="10"/>
  <c r="Z97" i="10"/>
  <c r="Z94" i="10"/>
  <c r="Z91" i="10"/>
  <c r="Z88" i="10"/>
  <c r="Z85" i="10"/>
  <c r="Z82" i="10"/>
  <c r="Z78" i="10"/>
  <c r="Z76" i="10"/>
  <c r="Z73" i="10"/>
  <c r="Z70" i="10"/>
  <c r="Z67" i="10"/>
  <c r="Z64" i="10"/>
  <c r="Z61" i="10"/>
  <c r="Z58" i="10"/>
  <c r="Z52" i="10"/>
  <c r="Z46" i="10"/>
  <c r="Z43" i="10"/>
  <c r="Z40" i="10"/>
  <c r="Z37" i="10"/>
  <c r="Z34" i="10"/>
  <c r="Z31" i="10"/>
  <c r="Z28" i="10"/>
  <c r="Z25" i="10"/>
  <c r="Z22" i="10"/>
  <c r="Z19" i="10"/>
  <c r="Z16" i="10"/>
  <c r="Z13" i="10"/>
  <c r="Z10" i="10"/>
  <c r="AZ63" i="5"/>
  <c r="AZ64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Z64" i="5"/>
  <c r="AA64" i="5"/>
  <c r="AB64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H13" i="8"/>
  <c r="S145" i="10"/>
  <c r="H5" i="8"/>
  <c r="N5" i="8" s="1"/>
  <c r="AS8" i="5"/>
  <c r="B27" i="20"/>
  <c r="B28" i="25"/>
  <c r="B26" i="20"/>
  <c r="B27" i="25"/>
  <c r="B25" i="20"/>
  <c r="B26" i="25"/>
  <c r="B25" i="25"/>
  <c r="B6" i="25"/>
  <c r="B18" i="25" s="1"/>
  <c r="N27" i="8"/>
  <c r="M27" i="8"/>
  <c r="N26" i="8"/>
  <c r="N25" i="8"/>
  <c r="M25" i="8"/>
  <c r="B24" i="20"/>
  <c r="K25" i="20"/>
  <c r="N32" i="8"/>
  <c r="N46" i="8"/>
  <c r="B6" i="20"/>
  <c r="B5" i="19"/>
  <c r="T6" i="19"/>
  <c r="U58" i="8"/>
  <c r="V58" i="8"/>
  <c r="S58" i="8"/>
  <c r="O58" i="8"/>
  <c r="U57" i="8"/>
  <c r="V57" i="8"/>
  <c r="I57" i="8"/>
  <c r="M57" i="8"/>
  <c r="J57" i="8" s="1"/>
  <c r="U56" i="8"/>
  <c r="V56" i="8"/>
  <c r="I56" i="8"/>
  <c r="M56" i="8"/>
  <c r="J56" i="8" s="1"/>
  <c r="U55" i="8"/>
  <c r="V55" i="8"/>
  <c r="I55" i="8"/>
  <c r="M55" i="8" s="1"/>
  <c r="U54" i="8"/>
  <c r="V54" i="8" s="1"/>
  <c r="I54" i="8"/>
  <c r="U52" i="8"/>
  <c r="V52" i="8"/>
  <c r="I52" i="8"/>
  <c r="U51" i="8"/>
  <c r="V51" i="8" s="1"/>
  <c r="I51" i="8"/>
  <c r="M51" i="8" s="1"/>
  <c r="J51" i="8" s="1"/>
  <c r="U50" i="8"/>
  <c r="V50" i="8" s="1"/>
  <c r="I50" i="8"/>
  <c r="M50" i="8" s="1"/>
  <c r="J50" i="8" s="1"/>
  <c r="U49" i="8"/>
  <c r="V49" i="8" s="1"/>
  <c r="I49" i="8"/>
  <c r="U47" i="8"/>
  <c r="V47" i="8"/>
  <c r="I47" i="8"/>
  <c r="U46" i="8"/>
  <c r="V46" i="8" s="1"/>
  <c r="I46" i="8"/>
  <c r="U45" i="8"/>
  <c r="V45" i="8"/>
  <c r="I45" i="8"/>
  <c r="I44" i="8"/>
  <c r="U43" i="8"/>
  <c r="V43" i="8"/>
  <c r="I43" i="8"/>
  <c r="U42" i="8"/>
  <c r="V42" i="8" s="1"/>
  <c r="I42" i="8"/>
  <c r="U41" i="8"/>
  <c r="V41" i="8"/>
  <c r="I41" i="8"/>
  <c r="U40" i="8"/>
  <c r="V40" i="8" s="1"/>
  <c r="I40" i="8"/>
  <c r="U39" i="8"/>
  <c r="V39" i="8"/>
  <c r="I39" i="8"/>
  <c r="U38" i="8"/>
  <c r="V38" i="8" s="1"/>
  <c r="I38" i="8"/>
  <c r="U37" i="8"/>
  <c r="V37" i="8" s="1"/>
  <c r="I37" i="8"/>
  <c r="U36" i="8"/>
  <c r="V36" i="8"/>
  <c r="I36" i="8"/>
  <c r="U35" i="8"/>
  <c r="V35" i="8" s="1"/>
  <c r="I35" i="8"/>
  <c r="U34" i="8"/>
  <c r="V34" i="8"/>
  <c r="I34" i="8"/>
  <c r="U33" i="8"/>
  <c r="V33" i="8" s="1"/>
  <c r="I33" i="8"/>
  <c r="U31" i="8"/>
  <c r="V31" i="8"/>
  <c r="U28" i="8"/>
  <c r="V28" i="8"/>
  <c r="U27" i="8"/>
  <c r="V27" i="8"/>
  <c r="U26" i="8"/>
  <c r="V26" i="8"/>
  <c r="V25" i="8"/>
  <c r="U24" i="8"/>
  <c r="V24" i="8" s="1"/>
  <c r="I24" i="8"/>
  <c r="U23" i="8"/>
  <c r="V23" i="8"/>
  <c r="I23" i="8"/>
  <c r="I21" i="8"/>
  <c r="I20" i="8"/>
  <c r="I19" i="8"/>
  <c r="U18" i="8"/>
  <c r="V18" i="8"/>
  <c r="I18" i="8"/>
  <c r="M18" i="8"/>
  <c r="U17" i="8"/>
  <c r="V17" i="8"/>
  <c r="I17" i="8"/>
  <c r="U16" i="8"/>
  <c r="V16" i="8" s="1"/>
  <c r="I16" i="8"/>
  <c r="U15" i="8"/>
  <c r="V15" i="8"/>
  <c r="I15" i="8"/>
  <c r="U14" i="8"/>
  <c r="V14" i="8" s="1"/>
  <c r="I14" i="8"/>
  <c r="U13" i="8"/>
  <c r="V13" i="8" s="1"/>
  <c r="I13" i="8"/>
  <c r="B13" i="8"/>
  <c r="U12" i="8"/>
  <c r="V12" i="8" s="1"/>
  <c r="I12" i="8"/>
  <c r="U11" i="8"/>
  <c r="V11" i="8"/>
  <c r="I11" i="8"/>
  <c r="B11" i="8"/>
  <c r="U10" i="8"/>
  <c r="V10" i="8"/>
  <c r="B10" i="8"/>
  <c r="U9" i="8"/>
  <c r="V9" i="8" s="1"/>
  <c r="B9" i="8"/>
  <c r="U8" i="8"/>
  <c r="V8" i="8"/>
  <c r="I8" i="8"/>
  <c r="B8" i="8"/>
  <c r="U7" i="8"/>
  <c r="V7" i="8"/>
  <c r="I7" i="8"/>
  <c r="U6" i="8"/>
  <c r="V6" i="8" s="1"/>
  <c r="I6" i="8"/>
  <c r="U5" i="8"/>
  <c r="V5" i="8"/>
  <c r="I5" i="8"/>
  <c r="L56" i="8"/>
  <c r="AZ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S56" i="5"/>
  <c r="N45" i="8"/>
  <c r="N44" i="8"/>
  <c r="AZ65" i="5"/>
  <c r="AZ26" i="5"/>
  <c r="AZ27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I25" i="5"/>
  <c r="N18" i="8"/>
  <c r="AS49" i="5"/>
  <c r="AS50" i="5"/>
  <c r="AS52" i="5"/>
  <c r="AS53" i="5"/>
  <c r="AS54" i="5"/>
  <c r="AS57" i="5"/>
  <c r="AS59" i="5"/>
  <c r="AS60" i="5"/>
  <c r="AS61" i="5"/>
  <c r="AS48" i="5"/>
  <c r="AS40" i="5"/>
  <c r="AS41" i="5"/>
  <c r="AS42" i="5"/>
  <c r="AS43" i="5"/>
  <c r="AS44" i="5"/>
  <c r="AS45" i="5"/>
  <c r="AS39" i="5"/>
  <c r="AS31" i="5"/>
  <c r="AS32" i="5"/>
  <c r="AS33" i="5"/>
  <c r="AS34" i="5"/>
  <c r="AS35" i="5"/>
  <c r="AS37" i="5"/>
  <c r="AS30" i="5"/>
  <c r="AS11" i="5"/>
  <c r="AS13" i="5"/>
  <c r="AS14" i="5"/>
  <c r="AS15" i="5"/>
  <c r="AS19" i="5"/>
  <c r="AS21" i="5"/>
  <c r="AS23" i="5"/>
  <c r="AS24" i="5"/>
  <c r="AS25" i="5"/>
  <c r="AU49" i="5"/>
  <c r="AV49" i="5"/>
  <c r="AU50" i="5"/>
  <c r="AV50" i="5"/>
  <c r="AU51" i="5"/>
  <c r="AV51" i="5"/>
  <c r="AU52" i="5"/>
  <c r="AV52" i="5"/>
  <c r="AU53" i="5"/>
  <c r="AV53" i="5"/>
  <c r="AU54" i="5"/>
  <c r="AV54" i="5"/>
  <c r="AU55" i="5"/>
  <c r="AV55" i="5"/>
  <c r="AU56" i="5"/>
  <c r="AV56" i="5"/>
  <c r="AU57" i="5"/>
  <c r="AV57" i="5"/>
  <c r="AU58" i="5"/>
  <c r="AV58" i="5"/>
  <c r="AU59" i="5"/>
  <c r="AV59" i="5"/>
  <c r="AU60" i="5"/>
  <c r="AV60" i="5"/>
  <c r="AU61" i="5"/>
  <c r="AV61" i="5"/>
  <c r="AU65" i="5"/>
  <c r="AV65" i="5"/>
  <c r="AU40" i="5"/>
  <c r="AV40" i="5"/>
  <c r="AU41" i="5"/>
  <c r="AV41" i="5"/>
  <c r="AU42" i="5"/>
  <c r="AV42" i="5"/>
  <c r="AU43" i="5"/>
  <c r="AV43" i="5"/>
  <c r="AU44" i="5"/>
  <c r="AV44" i="5"/>
  <c r="AU45" i="5"/>
  <c r="AV45" i="5"/>
  <c r="AU47" i="5"/>
  <c r="AV47" i="5"/>
  <c r="AU48" i="5"/>
  <c r="AV48" i="5"/>
  <c r="AU31" i="5"/>
  <c r="AV31" i="5"/>
  <c r="AU32" i="5"/>
  <c r="AV32" i="5"/>
  <c r="AU33" i="5"/>
  <c r="AV33" i="5"/>
  <c r="AU34" i="5"/>
  <c r="AV34" i="5"/>
  <c r="AU35" i="5"/>
  <c r="AV35" i="5"/>
  <c r="AU37" i="5"/>
  <c r="AV37" i="5"/>
  <c r="AU38" i="5"/>
  <c r="AV38" i="5"/>
  <c r="AU39" i="5"/>
  <c r="AV39" i="5"/>
  <c r="AU9" i="5"/>
  <c r="AV9" i="5"/>
  <c r="AU10" i="5"/>
  <c r="AV10" i="5"/>
  <c r="AU11" i="5"/>
  <c r="AV11" i="5"/>
  <c r="AU12" i="5"/>
  <c r="AV12" i="5"/>
  <c r="AU13" i="5"/>
  <c r="AV13" i="5"/>
  <c r="AU14" i="5"/>
  <c r="AV14" i="5"/>
  <c r="AU15" i="5"/>
  <c r="AV15" i="5"/>
  <c r="AU16" i="5"/>
  <c r="AV16" i="5"/>
  <c r="AU17" i="5"/>
  <c r="AV17" i="5"/>
  <c r="AU18" i="5"/>
  <c r="AV18" i="5"/>
  <c r="AU19" i="5"/>
  <c r="AV19" i="5"/>
  <c r="AU20" i="5"/>
  <c r="AV20" i="5"/>
  <c r="AU21" i="5"/>
  <c r="AV21" i="5"/>
  <c r="AU22" i="5"/>
  <c r="AV22" i="5"/>
  <c r="AU23" i="5"/>
  <c r="AV23" i="5"/>
  <c r="AU24" i="5"/>
  <c r="AV24" i="5"/>
  <c r="AU25" i="5"/>
  <c r="AV25" i="5"/>
  <c r="AU28" i="5"/>
  <c r="AV28" i="5"/>
  <c r="AU29" i="5"/>
  <c r="AV29" i="5"/>
  <c r="AU30" i="5"/>
  <c r="AV30" i="5"/>
  <c r="AV8" i="5"/>
  <c r="AU8" i="5"/>
  <c r="AW8" i="5"/>
  <c r="L76" i="5"/>
  <c r="AZ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T60" i="5"/>
  <c r="AW60" i="5"/>
  <c r="AZ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T37" i="5"/>
  <c r="AW37" i="5"/>
  <c r="J30" i="5"/>
  <c r="AT39" i="5"/>
  <c r="AW9" i="5"/>
  <c r="AW10" i="5"/>
  <c r="AW11" i="5"/>
  <c r="AW12" i="5"/>
  <c r="AW13" i="5"/>
  <c r="AW14" i="5"/>
  <c r="AW15" i="5"/>
  <c r="AW16" i="5"/>
  <c r="AW17" i="5"/>
  <c r="AW18" i="5"/>
  <c r="AW19" i="5"/>
  <c r="AW21" i="5"/>
  <c r="AW22" i="5"/>
  <c r="AW23" i="5"/>
  <c r="AW24" i="5"/>
  <c r="AW25" i="5"/>
  <c r="AW28" i="5"/>
  <c r="AW30" i="5"/>
  <c r="AW31" i="5"/>
  <c r="AW32" i="5"/>
  <c r="AW33" i="5"/>
  <c r="AW34" i="5"/>
  <c r="AW35" i="5"/>
  <c r="AW39" i="5"/>
  <c r="AW40" i="5"/>
  <c r="AW41" i="5"/>
  <c r="AW42" i="5"/>
  <c r="AW43" i="5"/>
  <c r="AW44" i="5"/>
  <c r="AW45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1" i="5"/>
  <c r="AT38" i="5"/>
  <c r="AT47" i="5"/>
  <c r="AT65" i="5"/>
  <c r="AT9" i="5"/>
  <c r="AT10" i="5"/>
  <c r="AT11" i="5"/>
  <c r="AT12" i="5"/>
  <c r="AT13" i="5"/>
  <c r="AT14" i="5"/>
  <c r="AT15" i="5"/>
  <c r="AT16" i="5"/>
  <c r="AT17" i="5"/>
  <c r="AT18" i="5"/>
  <c r="AT19" i="5"/>
  <c r="AT21" i="5"/>
  <c r="AT22" i="5"/>
  <c r="AT23" i="5"/>
  <c r="AT24" i="5"/>
  <c r="AT25" i="5"/>
  <c r="AT30" i="5"/>
  <c r="AT31" i="5"/>
  <c r="AT32" i="5"/>
  <c r="AT33" i="5"/>
  <c r="AT34" i="5"/>
  <c r="AT35" i="5"/>
  <c r="AT40" i="5"/>
  <c r="AT41" i="5"/>
  <c r="AT42" i="5"/>
  <c r="AT43" i="5"/>
  <c r="AT44" i="5"/>
  <c r="AT45" i="5"/>
  <c r="AT48" i="5"/>
  <c r="AT49" i="5"/>
  <c r="AT50" i="5"/>
  <c r="AT52" i="5"/>
  <c r="AT53" i="5"/>
  <c r="AT54" i="5"/>
  <c r="AT55" i="5"/>
  <c r="AT56" i="5"/>
  <c r="AT57" i="5"/>
  <c r="AT58" i="5"/>
  <c r="AT59" i="5"/>
  <c r="AT61" i="5"/>
  <c r="AT8" i="5"/>
  <c r="AD29" i="5"/>
  <c r="AC29" i="5"/>
  <c r="AD38" i="5"/>
  <c r="AC38" i="5"/>
  <c r="AD47" i="5"/>
  <c r="AC47" i="5"/>
  <c r="AD65" i="5"/>
  <c r="AC65" i="5"/>
  <c r="AC9" i="5"/>
  <c r="AD9" i="5"/>
  <c r="AC10" i="5"/>
  <c r="AD10" i="5"/>
  <c r="AC11" i="5"/>
  <c r="AD11" i="5"/>
  <c r="AC12" i="5"/>
  <c r="AD12" i="5"/>
  <c r="AC13" i="5"/>
  <c r="AD13" i="5"/>
  <c r="AC14" i="5"/>
  <c r="AD14" i="5"/>
  <c r="AC15" i="5"/>
  <c r="AD15" i="5"/>
  <c r="AC16" i="5"/>
  <c r="AD16" i="5"/>
  <c r="AC17" i="5"/>
  <c r="AD17" i="5"/>
  <c r="AC18" i="5"/>
  <c r="AD18" i="5"/>
  <c r="AC19" i="5"/>
  <c r="AD19" i="5"/>
  <c r="AC20" i="5"/>
  <c r="AD20" i="5"/>
  <c r="AC21" i="5"/>
  <c r="AD21" i="5"/>
  <c r="AC22" i="5"/>
  <c r="AD22" i="5"/>
  <c r="AC23" i="5"/>
  <c r="AD23" i="5"/>
  <c r="AC24" i="5"/>
  <c r="AD24" i="5"/>
  <c r="AC25" i="5"/>
  <c r="AD25" i="5"/>
  <c r="AC28" i="5"/>
  <c r="AD28" i="5"/>
  <c r="AC30" i="5"/>
  <c r="AD30" i="5"/>
  <c r="AC31" i="5"/>
  <c r="AD31" i="5"/>
  <c r="AC32" i="5"/>
  <c r="AD32" i="5"/>
  <c r="AC33" i="5"/>
  <c r="AD33" i="5"/>
  <c r="AC34" i="5"/>
  <c r="AD34" i="5"/>
  <c r="AC35" i="5"/>
  <c r="AD35" i="5"/>
  <c r="AC39" i="5"/>
  <c r="AD39" i="5"/>
  <c r="AC40" i="5"/>
  <c r="AD40" i="5"/>
  <c r="AC41" i="5"/>
  <c r="AD41" i="5"/>
  <c r="AC42" i="5"/>
  <c r="AD42" i="5"/>
  <c r="AC43" i="5"/>
  <c r="AD43" i="5"/>
  <c r="AC44" i="5"/>
  <c r="AD44" i="5"/>
  <c r="AC45" i="5"/>
  <c r="AD45" i="5"/>
  <c r="AC48" i="5"/>
  <c r="AD48" i="5"/>
  <c r="AC49" i="5"/>
  <c r="AD49" i="5"/>
  <c r="AC50" i="5"/>
  <c r="AD50" i="5"/>
  <c r="AC51" i="5"/>
  <c r="AD51" i="5"/>
  <c r="AC52" i="5"/>
  <c r="AD52" i="5"/>
  <c r="AC53" i="5"/>
  <c r="AD53" i="5"/>
  <c r="AC54" i="5"/>
  <c r="AD54" i="5"/>
  <c r="AC55" i="5"/>
  <c r="AD55" i="5"/>
  <c r="AC56" i="5"/>
  <c r="AD56" i="5"/>
  <c r="AC57" i="5"/>
  <c r="AD57" i="5"/>
  <c r="AC58" i="5"/>
  <c r="AD58" i="5"/>
  <c r="AC59" i="5"/>
  <c r="AD59" i="5"/>
  <c r="AC61" i="5"/>
  <c r="AD61" i="5"/>
  <c r="AD8" i="5"/>
  <c r="AC8" i="5"/>
  <c r="AB29" i="5"/>
  <c r="AA29" i="5"/>
  <c r="AB38" i="5"/>
  <c r="AA38" i="5"/>
  <c r="AB47" i="5"/>
  <c r="AA47" i="5"/>
  <c r="AB65" i="5"/>
  <c r="AA65" i="5"/>
  <c r="AA9" i="5"/>
  <c r="AB9" i="5"/>
  <c r="AA10" i="5"/>
  <c r="AB10" i="5"/>
  <c r="AA11" i="5"/>
  <c r="AB11" i="5"/>
  <c r="AA12" i="5"/>
  <c r="AB12" i="5"/>
  <c r="AA13" i="5"/>
  <c r="AB13" i="5"/>
  <c r="AA14" i="5"/>
  <c r="AB14" i="5"/>
  <c r="AA15" i="5"/>
  <c r="AB15" i="5"/>
  <c r="AA16" i="5"/>
  <c r="AB16" i="5"/>
  <c r="AA17" i="5"/>
  <c r="AB17" i="5"/>
  <c r="AA18" i="5"/>
  <c r="AB18" i="5"/>
  <c r="AA19" i="5"/>
  <c r="AB19" i="5"/>
  <c r="AA20" i="5"/>
  <c r="AB20" i="5"/>
  <c r="AA21" i="5"/>
  <c r="AB21" i="5"/>
  <c r="AA22" i="5"/>
  <c r="AB22" i="5"/>
  <c r="AA23" i="5"/>
  <c r="AB23" i="5"/>
  <c r="AA24" i="5"/>
  <c r="AB24" i="5"/>
  <c r="AA25" i="5"/>
  <c r="AB25" i="5"/>
  <c r="AA28" i="5"/>
  <c r="AA30" i="5"/>
  <c r="AB30" i="5"/>
  <c r="AA31" i="5"/>
  <c r="AB31" i="5"/>
  <c r="AA32" i="5"/>
  <c r="AB32" i="5"/>
  <c r="AA33" i="5"/>
  <c r="AB33" i="5"/>
  <c r="AA34" i="5"/>
  <c r="AB34" i="5"/>
  <c r="AA35" i="5"/>
  <c r="AB35" i="5"/>
  <c r="AA39" i="5"/>
  <c r="AB39" i="5"/>
  <c r="AA40" i="5"/>
  <c r="AB40" i="5"/>
  <c r="AA41" i="5"/>
  <c r="AB41" i="5"/>
  <c r="AA42" i="5"/>
  <c r="AB42" i="5"/>
  <c r="AA43" i="5"/>
  <c r="AB43" i="5"/>
  <c r="AA44" i="5"/>
  <c r="AB44" i="5"/>
  <c r="AA45" i="5"/>
  <c r="AB45" i="5"/>
  <c r="AA48" i="5"/>
  <c r="AB48" i="5"/>
  <c r="AA49" i="5"/>
  <c r="AB49" i="5"/>
  <c r="AA50" i="5"/>
  <c r="AB50" i="5"/>
  <c r="AA51" i="5"/>
  <c r="AB51" i="5"/>
  <c r="AA52" i="5"/>
  <c r="AB52" i="5"/>
  <c r="AA53" i="5"/>
  <c r="AB53" i="5"/>
  <c r="AA54" i="5"/>
  <c r="AB54" i="5"/>
  <c r="AA55" i="5"/>
  <c r="AB55" i="5"/>
  <c r="AA56" i="5"/>
  <c r="AB56" i="5"/>
  <c r="AA57" i="5"/>
  <c r="AB57" i="5"/>
  <c r="AA58" i="5"/>
  <c r="AB58" i="5"/>
  <c r="AA59" i="5"/>
  <c r="AB59" i="5"/>
  <c r="AA61" i="5"/>
  <c r="AB61" i="5"/>
  <c r="AB8" i="5"/>
  <c r="AA8" i="5"/>
  <c r="Z29" i="5"/>
  <c r="Y29" i="5"/>
  <c r="Z38" i="5"/>
  <c r="Y38" i="5"/>
  <c r="Z47" i="5"/>
  <c r="Y47" i="5"/>
  <c r="Z65" i="5"/>
  <c r="Y65" i="5"/>
  <c r="Y9" i="5"/>
  <c r="Z9" i="5"/>
  <c r="Y10" i="5"/>
  <c r="Z10" i="5"/>
  <c r="Y11" i="5"/>
  <c r="Z11" i="5"/>
  <c r="Y12" i="5"/>
  <c r="Z12" i="5"/>
  <c r="Y13" i="5"/>
  <c r="Z13" i="5"/>
  <c r="Y14" i="5"/>
  <c r="Z14" i="5"/>
  <c r="Y15" i="5"/>
  <c r="Z15" i="5"/>
  <c r="Y16" i="5"/>
  <c r="Z16" i="5"/>
  <c r="Y17" i="5"/>
  <c r="Z17" i="5"/>
  <c r="Y18" i="5"/>
  <c r="Z18" i="5"/>
  <c r="Y19" i="5"/>
  <c r="Z19" i="5"/>
  <c r="Y20" i="5"/>
  <c r="Z20" i="5"/>
  <c r="Y21" i="5"/>
  <c r="Z21" i="5"/>
  <c r="Y22" i="5"/>
  <c r="Z22" i="5"/>
  <c r="Y23" i="5"/>
  <c r="Z23" i="5"/>
  <c r="Y24" i="5"/>
  <c r="Z24" i="5"/>
  <c r="Y25" i="5"/>
  <c r="Z25" i="5"/>
  <c r="Y28" i="5"/>
  <c r="Y30" i="5"/>
  <c r="Z30" i="5"/>
  <c r="Y31" i="5"/>
  <c r="Z31" i="5"/>
  <c r="Y32" i="5"/>
  <c r="Z32" i="5"/>
  <c r="Y33" i="5"/>
  <c r="Z33" i="5"/>
  <c r="Y34" i="5"/>
  <c r="Z34" i="5"/>
  <c r="Y35" i="5"/>
  <c r="Z35" i="5"/>
  <c r="Y39" i="5"/>
  <c r="Z39" i="5"/>
  <c r="Y40" i="5"/>
  <c r="Z40" i="5"/>
  <c r="Y41" i="5"/>
  <c r="Z41" i="5"/>
  <c r="Y42" i="5"/>
  <c r="Z42" i="5"/>
  <c r="Y43" i="5"/>
  <c r="Z43" i="5"/>
  <c r="Y44" i="5"/>
  <c r="Z44" i="5"/>
  <c r="Y45" i="5"/>
  <c r="Z45" i="5"/>
  <c r="Y48" i="5"/>
  <c r="Z48" i="5"/>
  <c r="Y49" i="5"/>
  <c r="Z49" i="5"/>
  <c r="Y50" i="5"/>
  <c r="Z50" i="5"/>
  <c r="Y51" i="5"/>
  <c r="Z51" i="5"/>
  <c r="Y52" i="5"/>
  <c r="Z52" i="5"/>
  <c r="Y53" i="5"/>
  <c r="Z53" i="5"/>
  <c r="Y54" i="5"/>
  <c r="Z54" i="5"/>
  <c r="Y55" i="5"/>
  <c r="Z55" i="5"/>
  <c r="Y56" i="5"/>
  <c r="Z56" i="5"/>
  <c r="Y57" i="5"/>
  <c r="Z57" i="5"/>
  <c r="Y58" i="5"/>
  <c r="Z58" i="5"/>
  <c r="Y59" i="5"/>
  <c r="Z59" i="5"/>
  <c r="Y61" i="5"/>
  <c r="Z61" i="5"/>
  <c r="Z8" i="5"/>
  <c r="Y8" i="5"/>
  <c r="X29" i="5"/>
  <c r="W29" i="5"/>
  <c r="X38" i="5"/>
  <c r="W38" i="5"/>
  <c r="X47" i="5"/>
  <c r="W47" i="5"/>
  <c r="X65" i="5"/>
  <c r="W65" i="5"/>
  <c r="W9" i="5"/>
  <c r="X9" i="5"/>
  <c r="W10" i="5"/>
  <c r="X10" i="5"/>
  <c r="W11" i="5"/>
  <c r="X11" i="5"/>
  <c r="W12" i="5"/>
  <c r="X12" i="5"/>
  <c r="W13" i="5"/>
  <c r="X13" i="5"/>
  <c r="W14" i="5"/>
  <c r="X14" i="5"/>
  <c r="W15" i="5"/>
  <c r="X15" i="5"/>
  <c r="W16" i="5"/>
  <c r="X16" i="5"/>
  <c r="W17" i="5"/>
  <c r="X17" i="5"/>
  <c r="W18" i="5"/>
  <c r="X18" i="5"/>
  <c r="W19" i="5"/>
  <c r="X19" i="5"/>
  <c r="W20" i="5"/>
  <c r="X20" i="5"/>
  <c r="W21" i="5"/>
  <c r="X21" i="5"/>
  <c r="W22" i="5"/>
  <c r="X22" i="5"/>
  <c r="W23" i="5"/>
  <c r="X23" i="5"/>
  <c r="W24" i="5"/>
  <c r="X24" i="5"/>
  <c r="W25" i="5"/>
  <c r="X25" i="5"/>
  <c r="W28" i="5"/>
  <c r="X28" i="5"/>
  <c r="W30" i="5"/>
  <c r="X30" i="5"/>
  <c r="W31" i="5"/>
  <c r="X31" i="5"/>
  <c r="W32" i="5"/>
  <c r="X32" i="5"/>
  <c r="W33" i="5"/>
  <c r="X33" i="5"/>
  <c r="W34" i="5"/>
  <c r="X34" i="5"/>
  <c r="W35" i="5"/>
  <c r="X35" i="5"/>
  <c r="W39" i="5"/>
  <c r="X39" i="5"/>
  <c r="W40" i="5"/>
  <c r="X40" i="5"/>
  <c r="W41" i="5"/>
  <c r="X41" i="5"/>
  <c r="W42" i="5"/>
  <c r="X42" i="5"/>
  <c r="W43" i="5"/>
  <c r="X43" i="5"/>
  <c r="W44" i="5"/>
  <c r="X44" i="5"/>
  <c r="W45" i="5"/>
  <c r="X45" i="5"/>
  <c r="W48" i="5"/>
  <c r="X48" i="5"/>
  <c r="W49" i="5"/>
  <c r="X49" i="5"/>
  <c r="W50" i="5"/>
  <c r="X50" i="5"/>
  <c r="W51" i="5"/>
  <c r="X51" i="5"/>
  <c r="W52" i="5"/>
  <c r="X52" i="5"/>
  <c r="W53" i="5"/>
  <c r="X53" i="5"/>
  <c r="W54" i="5"/>
  <c r="X54" i="5"/>
  <c r="W55" i="5"/>
  <c r="X55" i="5"/>
  <c r="W56" i="5"/>
  <c r="X56" i="5"/>
  <c r="W57" i="5"/>
  <c r="X57" i="5"/>
  <c r="W58" i="5"/>
  <c r="X58" i="5"/>
  <c r="W59" i="5"/>
  <c r="X59" i="5"/>
  <c r="W61" i="5"/>
  <c r="X61" i="5"/>
  <c r="X8" i="5"/>
  <c r="W8" i="5"/>
  <c r="V29" i="5"/>
  <c r="U29" i="5"/>
  <c r="V38" i="5"/>
  <c r="U38" i="5"/>
  <c r="V47" i="5"/>
  <c r="U47" i="5"/>
  <c r="V65" i="5"/>
  <c r="U65" i="5"/>
  <c r="U9" i="5"/>
  <c r="V9" i="5"/>
  <c r="U10" i="5"/>
  <c r="V10" i="5"/>
  <c r="U11" i="5"/>
  <c r="V11" i="5"/>
  <c r="U12" i="5"/>
  <c r="V12" i="5"/>
  <c r="U13" i="5"/>
  <c r="V13" i="5"/>
  <c r="V14" i="5"/>
  <c r="U15" i="5"/>
  <c r="V15" i="5"/>
  <c r="U16" i="5"/>
  <c r="V16" i="5"/>
  <c r="U17" i="5"/>
  <c r="V17" i="5"/>
  <c r="U18" i="5"/>
  <c r="V18" i="5"/>
  <c r="U19" i="5"/>
  <c r="V19" i="5"/>
  <c r="U20" i="5"/>
  <c r="V20" i="5"/>
  <c r="U21" i="5"/>
  <c r="V21" i="5"/>
  <c r="U22" i="5"/>
  <c r="V22" i="5"/>
  <c r="U23" i="5"/>
  <c r="V23" i="5"/>
  <c r="U24" i="5"/>
  <c r="V24" i="5"/>
  <c r="U25" i="5"/>
  <c r="V25" i="5"/>
  <c r="U28" i="5"/>
  <c r="U30" i="5"/>
  <c r="V30" i="5"/>
  <c r="U31" i="5"/>
  <c r="V31" i="5"/>
  <c r="U32" i="5"/>
  <c r="V32" i="5"/>
  <c r="U33" i="5"/>
  <c r="V33" i="5"/>
  <c r="U34" i="5"/>
  <c r="V34" i="5"/>
  <c r="U35" i="5"/>
  <c r="V35" i="5"/>
  <c r="U39" i="5"/>
  <c r="V39" i="5"/>
  <c r="U40" i="5"/>
  <c r="V40" i="5"/>
  <c r="U41" i="5"/>
  <c r="V41" i="5"/>
  <c r="U42" i="5"/>
  <c r="V42" i="5"/>
  <c r="U43" i="5"/>
  <c r="V43" i="5"/>
  <c r="U44" i="5"/>
  <c r="V44" i="5"/>
  <c r="U45" i="5"/>
  <c r="V45" i="5"/>
  <c r="U48" i="5"/>
  <c r="V48" i="5"/>
  <c r="U49" i="5"/>
  <c r="V49" i="5"/>
  <c r="U50" i="5"/>
  <c r="V50" i="5"/>
  <c r="U51" i="5"/>
  <c r="V51" i="5"/>
  <c r="U52" i="5"/>
  <c r="V52" i="5"/>
  <c r="U53" i="5"/>
  <c r="V53" i="5"/>
  <c r="U54" i="5"/>
  <c r="V54" i="5"/>
  <c r="U55" i="5"/>
  <c r="V55" i="5"/>
  <c r="U56" i="5"/>
  <c r="V56" i="5"/>
  <c r="U57" i="5"/>
  <c r="V57" i="5"/>
  <c r="U58" i="5"/>
  <c r="V58" i="5"/>
  <c r="U59" i="5"/>
  <c r="V59" i="5"/>
  <c r="U61" i="5"/>
  <c r="V61" i="5"/>
  <c r="V8" i="5"/>
  <c r="U8" i="5"/>
  <c r="T29" i="5"/>
  <c r="S29" i="5"/>
  <c r="T38" i="5"/>
  <c r="S38" i="5"/>
  <c r="T47" i="5"/>
  <c r="S47" i="5"/>
  <c r="T65" i="5"/>
  <c r="S65" i="5"/>
  <c r="S9" i="5"/>
  <c r="T9" i="5"/>
  <c r="S10" i="5"/>
  <c r="T10" i="5"/>
  <c r="S11" i="5"/>
  <c r="T11" i="5"/>
  <c r="S12" i="5"/>
  <c r="T12" i="5"/>
  <c r="S13" i="5"/>
  <c r="T13" i="5"/>
  <c r="S14" i="5"/>
  <c r="T14" i="5"/>
  <c r="S15" i="5"/>
  <c r="T15" i="5"/>
  <c r="S16" i="5"/>
  <c r="T16" i="5"/>
  <c r="S17" i="5"/>
  <c r="T17" i="5"/>
  <c r="S18" i="5"/>
  <c r="T18" i="5"/>
  <c r="S19" i="5"/>
  <c r="T19" i="5"/>
  <c r="S20" i="5"/>
  <c r="T20" i="5"/>
  <c r="S21" i="5"/>
  <c r="T21" i="5"/>
  <c r="S22" i="5"/>
  <c r="T22" i="5"/>
  <c r="S23" i="5"/>
  <c r="T23" i="5"/>
  <c r="S24" i="5"/>
  <c r="T24" i="5"/>
  <c r="S25" i="5"/>
  <c r="T25" i="5"/>
  <c r="S28" i="5"/>
  <c r="S30" i="5"/>
  <c r="T30" i="5"/>
  <c r="S31" i="5"/>
  <c r="T31" i="5"/>
  <c r="S32" i="5"/>
  <c r="T32" i="5"/>
  <c r="S33" i="5"/>
  <c r="T33" i="5"/>
  <c r="S34" i="5"/>
  <c r="T34" i="5"/>
  <c r="S35" i="5"/>
  <c r="T35" i="5"/>
  <c r="S39" i="5"/>
  <c r="T39" i="5"/>
  <c r="S40" i="5"/>
  <c r="T40" i="5"/>
  <c r="S41" i="5"/>
  <c r="T41" i="5"/>
  <c r="S42" i="5"/>
  <c r="T42" i="5"/>
  <c r="S43" i="5"/>
  <c r="T43" i="5"/>
  <c r="S44" i="5"/>
  <c r="T44" i="5"/>
  <c r="S45" i="5"/>
  <c r="T45" i="5"/>
  <c r="S48" i="5"/>
  <c r="T48" i="5"/>
  <c r="S49" i="5"/>
  <c r="T49" i="5"/>
  <c r="S50" i="5"/>
  <c r="T50" i="5"/>
  <c r="S51" i="5"/>
  <c r="T51" i="5"/>
  <c r="S52" i="5"/>
  <c r="T52" i="5"/>
  <c r="S53" i="5"/>
  <c r="T53" i="5"/>
  <c r="S54" i="5"/>
  <c r="T54" i="5"/>
  <c r="S55" i="5"/>
  <c r="T55" i="5"/>
  <c r="S56" i="5"/>
  <c r="T56" i="5"/>
  <c r="S57" i="5"/>
  <c r="T57" i="5"/>
  <c r="S58" i="5"/>
  <c r="T58" i="5"/>
  <c r="S59" i="5"/>
  <c r="T59" i="5"/>
  <c r="S61" i="5"/>
  <c r="T61" i="5"/>
  <c r="T8" i="5"/>
  <c r="S8" i="5"/>
  <c r="R29" i="5"/>
  <c r="Q29" i="5"/>
  <c r="R38" i="5"/>
  <c r="Q38" i="5"/>
  <c r="R47" i="5"/>
  <c r="Q47" i="5"/>
  <c r="R65" i="5"/>
  <c r="Q65" i="5"/>
  <c r="Q9" i="5"/>
  <c r="R9" i="5"/>
  <c r="Q10" i="5"/>
  <c r="R10" i="5"/>
  <c r="Q11" i="5"/>
  <c r="R11" i="5"/>
  <c r="Q12" i="5"/>
  <c r="R12" i="5"/>
  <c r="Q13" i="5"/>
  <c r="R13" i="5"/>
  <c r="Q14" i="5"/>
  <c r="R14" i="5"/>
  <c r="Q15" i="5"/>
  <c r="R15" i="5"/>
  <c r="Q16" i="5"/>
  <c r="R16" i="5"/>
  <c r="Q17" i="5"/>
  <c r="R17" i="5"/>
  <c r="Q18" i="5"/>
  <c r="R18" i="5"/>
  <c r="Q19" i="5"/>
  <c r="R19" i="5"/>
  <c r="Q20" i="5"/>
  <c r="R20" i="5"/>
  <c r="Q21" i="5"/>
  <c r="R21" i="5"/>
  <c r="Q22" i="5"/>
  <c r="R22" i="5"/>
  <c r="Q23" i="5"/>
  <c r="R23" i="5"/>
  <c r="Q24" i="5"/>
  <c r="R24" i="5"/>
  <c r="Q25" i="5"/>
  <c r="R25" i="5"/>
  <c r="Q28" i="5"/>
  <c r="Q30" i="5"/>
  <c r="R30" i="5"/>
  <c r="Q31" i="5"/>
  <c r="R31" i="5"/>
  <c r="Q32" i="5"/>
  <c r="R32" i="5"/>
  <c r="Q33" i="5"/>
  <c r="R33" i="5"/>
  <c r="Q34" i="5"/>
  <c r="R34" i="5"/>
  <c r="Q35" i="5"/>
  <c r="R35" i="5"/>
  <c r="Q39" i="5"/>
  <c r="R39" i="5"/>
  <c r="Q40" i="5"/>
  <c r="R40" i="5"/>
  <c r="Q41" i="5"/>
  <c r="R41" i="5"/>
  <c r="Q42" i="5"/>
  <c r="R42" i="5"/>
  <c r="Q43" i="5"/>
  <c r="R43" i="5"/>
  <c r="Q44" i="5"/>
  <c r="R44" i="5"/>
  <c r="Q45" i="5"/>
  <c r="R45" i="5"/>
  <c r="Q48" i="5"/>
  <c r="R48" i="5"/>
  <c r="Q49" i="5"/>
  <c r="R49" i="5"/>
  <c r="Q50" i="5"/>
  <c r="R50" i="5"/>
  <c r="Q51" i="5"/>
  <c r="R51" i="5"/>
  <c r="Q52" i="5"/>
  <c r="R52" i="5"/>
  <c r="Q53" i="5"/>
  <c r="R53" i="5"/>
  <c r="Q54" i="5"/>
  <c r="R54" i="5"/>
  <c r="Q55" i="5"/>
  <c r="R55" i="5"/>
  <c r="Q56" i="5"/>
  <c r="R56" i="5"/>
  <c r="Q57" i="5"/>
  <c r="R57" i="5"/>
  <c r="Q58" i="5"/>
  <c r="R58" i="5"/>
  <c r="Q59" i="5"/>
  <c r="R59" i="5"/>
  <c r="Q61" i="5"/>
  <c r="R61" i="5"/>
  <c r="R8" i="5"/>
  <c r="Q8" i="5"/>
  <c r="P29" i="5"/>
  <c r="O29" i="5"/>
  <c r="P38" i="5"/>
  <c r="O38" i="5"/>
  <c r="O47" i="5"/>
  <c r="P47" i="5"/>
  <c r="P65" i="5"/>
  <c r="O65" i="5"/>
  <c r="O9" i="5"/>
  <c r="P9" i="5"/>
  <c r="O10" i="5"/>
  <c r="P10" i="5"/>
  <c r="O11" i="5"/>
  <c r="P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8" i="5"/>
  <c r="P28" i="5"/>
  <c r="O30" i="5"/>
  <c r="P30" i="5"/>
  <c r="O31" i="5"/>
  <c r="P31" i="5"/>
  <c r="O32" i="5"/>
  <c r="P32" i="5"/>
  <c r="O33" i="5"/>
  <c r="P33" i="5"/>
  <c r="O34" i="5"/>
  <c r="P34" i="5"/>
  <c r="O35" i="5"/>
  <c r="P35" i="5"/>
  <c r="O39" i="5"/>
  <c r="P39" i="5"/>
  <c r="O40" i="5"/>
  <c r="P40" i="5"/>
  <c r="O41" i="5"/>
  <c r="P41" i="5"/>
  <c r="O42" i="5"/>
  <c r="P42" i="5"/>
  <c r="O43" i="5"/>
  <c r="P43" i="5"/>
  <c r="O44" i="5"/>
  <c r="P44" i="5"/>
  <c r="O45" i="5"/>
  <c r="P45" i="5"/>
  <c r="O48" i="5"/>
  <c r="P48" i="5"/>
  <c r="O49" i="5"/>
  <c r="P49" i="5"/>
  <c r="O50" i="5"/>
  <c r="P50" i="5"/>
  <c r="O51" i="5"/>
  <c r="P51" i="5"/>
  <c r="O52" i="5"/>
  <c r="P52" i="5"/>
  <c r="O53" i="5"/>
  <c r="P53" i="5"/>
  <c r="O54" i="5"/>
  <c r="P54" i="5"/>
  <c r="O55" i="5"/>
  <c r="P55" i="5"/>
  <c r="O56" i="5"/>
  <c r="P56" i="5"/>
  <c r="O57" i="5"/>
  <c r="P57" i="5"/>
  <c r="O58" i="5"/>
  <c r="P58" i="5"/>
  <c r="O59" i="5"/>
  <c r="P59" i="5"/>
  <c r="O61" i="5"/>
  <c r="P61" i="5"/>
  <c r="P8" i="5"/>
  <c r="O8" i="5"/>
  <c r="N29" i="5"/>
  <c r="M29" i="5"/>
  <c r="N38" i="5"/>
  <c r="M38" i="5"/>
  <c r="L38" i="5"/>
  <c r="K38" i="5"/>
  <c r="J38" i="5"/>
  <c r="I38" i="5"/>
  <c r="N47" i="5"/>
  <c r="M47" i="5"/>
  <c r="L47" i="5"/>
  <c r="K47" i="5"/>
  <c r="J47" i="5"/>
  <c r="I47" i="5"/>
  <c r="J65" i="5"/>
  <c r="I65" i="5"/>
  <c r="L65" i="5"/>
  <c r="K65" i="5"/>
  <c r="N65" i="5"/>
  <c r="M65" i="5"/>
  <c r="M9" i="5"/>
  <c r="N9" i="5"/>
  <c r="M10" i="5"/>
  <c r="N10" i="5"/>
  <c r="M11" i="5"/>
  <c r="N11" i="5"/>
  <c r="M12" i="5"/>
  <c r="N12" i="5"/>
  <c r="M13" i="5"/>
  <c r="N13" i="5"/>
  <c r="M14" i="5"/>
  <c r="N14" i="5"/>
  <c r="M15" i="5"/>
  <c r="N15" i="5"/>
  <c r="M16" i="5"/>
  <c r="N16" i="5"/>
  <c r="M17" i="5"/>
  <c r="N17" i="5"/>
  <c r="M18" i="5"/>
  <c r="N18" i="5"/>
  <c r="M19" i="5"/>
  <c r="N19" i="5"/>
  <c r="M20" i="5"/>
  <c r="N20" i="5"/>
  <c r="M21" i="5"/>
  <c r="N21" i="5"/>
  <c r="M22" i="5"/>
  <c r="N22" i="5"/>
  <c r="M23" i="5"/>
  <c r="N23" i="5"/>
  <c r="M24" i="5"/>
  <c r="N24" i="5"/>
  <c r="M25" i="5"/>
  <c r="N25" i="5"/>
  <c r="M28" i="5"/>
  <c r="N28" i="5"/>
  <c r="M30" i="5"/>
  <c r="N30" i="5"/>
  <c r="M31" i="5"/>
  <c r="N31" i="5"/>
  <c r="M32" i="5"/>
  <c r="N32" i="5"/>
  <c r="M33" i="5"/>
  <c r="N33" i="5"/>
  <c r="M34" i="5"/>
  <c r="N34" i="5"/>
  <c r="M35" i="5"/>
  <c r="N35" i="5"/>
  <c r="M39" i="5"/>
  <c r="N39" i="5"/>
  <c r="M40" i="5"/>
  <c r="N40" i="5"/>
  <c r="M41" i="5"/>
  <c r="N41" i="5"/>
  <c r="M42" i="5"/>
  <c r="N42" i="5"/>
  <c r="M43" i="5"/>
  <c r="N43" i="5"/>
  <c r="M44" i="5"/>
  <c r="N44" i="5"/>
  <c r="M45" i="5"/>
  <c r="N45" i="5"/>
  <c r="M48" i="5"/>
  <c r="N48" i="5"/>
  <c r="M49" i="5"/>
  <c r="N49" i="5"/>
  <c r="M50" i="5"/>
  <c r="N50" i="5"/>
  <c r="M51" i="5"/>
  <c r="N51" i="5"/>
  <c r="M52" i="5"/>
  <c r="N52" i="5"/>
  <c r="M53" i="5"/>
  <c r="N53" i="5"/>
  <c r="M54" i="5"/>
  <c r="N54" i="5"/>
  <c r="M55" i="5"/>
  <c r="N55" i="5"/>
  <c r="M56" i="5"/>
  <c r="N56" i="5"/>
  <c r="M57" i="5"/>
  <c r="N57" i="5"/>
  <c r="M58" i="5"/>
  <c r="N58" i="5"/>
  <c r="M59" i="5"/>
  <c r="N59" i="5"/>
  <c r="M61" i="5"/>
  <c r="N61" i="5"/>
  <c r="N8" i="5"/>
  <c r="M8" i="5"/>
  <c r="L29" i="5"/>
  <c r="K29" i="5"/>
  <c r="K9" i="5"/>
  <c r="L9" i="5"/>
  <c r="K10" i="5"/>
  <c r="L10" i="5"/>
  <c r="K11" i="5"/>
  <c r="L11" i="5"/>
  <c r="K12" i="5"/>
  <c r="L12" i="5"/>
  <c r="K13" i="5"/>
  <c r="L13" i="5"/>
  <c r="K14" i="5"/>
  <c r="L14" i="5"/>
  <c r="K15" i="5"/>
  <c r="L15" i="5"/>
  <c r="K16" i="5"/>
  <c r="L16" i="5"/>
  <c r="K17" i="5"/>
  <c r="L17" i="5"/>
  <c r="K18" i="5"/>
  <c r="L18" i="5"/>
  <c r="K19" i="5"/>
  <c r="L19" i="5"/>
  <c r="K20" i="5"/>
  <c r="L20" i="5"/>
  <c r="K21" i="5"/>
  <c r="L21" i="5"/>
  <c r="K22" i="5"/>
  <c r="L22" i="5"/>
  <c r="K23" i="5"/>
  <c r="L23" i="5"/>
  <c r="K24" i="5"/>
  <c r="L24" i="5"/>
  <c r="K25" i="5"/>
  <c r="L25" i="5"/>
  <c r="K28" i="5"/>
  <c r="K30" i="5"/>
  <c r="L30" i="5"/>
  <c r="K31" i="5"/>
  <c r="L31" i="5"/>
  <c r="K32" i="5"/>
  <c r="L32" i="5"/>
  <c r="K33" i="5"/>
  <c r="L33" i="5"/>
  <c r="K34" i="5"/>
  <c r="L34" i="5"/>
  <c r="K35" i="5"/>
  <c r="L35" i="5"/>
  <c r="K39" i="5"/>
  <c r="L39" i="5"/>
  <c r="K40" i="5"/>
  <c r="L40" i="5"/>
  <c r="K41" i="5"/>
  <c r="L41" i="5"/>
  <c r="K42" i="5"/>
  <c r="L42" i="5"/>
  <c r="K43" i="5"/>
  <c r="L43" i="5"/>
  <c r="K44" i="5"/>
  <c r="L44" i="5"/>
  <c r="K45" i="5"/>
  <c r="L45" i="5"/>
  <c r="K48" i="5"/>
  <c r="L48" i="5"/>
  <c r="K49" i="5"/>
  <c r="L49" i="5"/>
  <c r="K50" i="5"/>
  <c r="L50" i="5"/>
  <c r="K51" i="5"/>
  <c r="L51" i="5"/>
  <c r="K52" i="5"/>
  <c r="L52" i="5"/>
  <c r="K53" i="5"/>
  <c r="L53" i="5"/>
  <c r="K54" i="5"/>
  <c r="L54" i="5"/>
  <c r="K55" i="5"/>
  <c r="L55" i="5"/>
  <c r="K56" i="5"/>
  <c r="L56" i="5"/>
  <c r="K57" i="5"/>
  <c r="L57" i="5"/>
  <c r="K58" i="5"/>
  <c r="L58" i="5"/>
  <c r="K59" i="5"/>
  <c r="L59" i="5"/>
  <c r="K61" i="5"/>
  <c r="L61" i="5"/>
  <c r="L8" i="5"/>
  <c r="K8" i="5"/>
  <c r="I31" i="5"/>
  <c r="J31" i="5"/>
  <c r="I32" i="5"/>
  <c r="J32" i="5"/>
  <c r="I33" i="5"/>
  <c r="J33" i="5"/>
  <c r="I34" i="5"/>
  <c r="J34" i="5"/>
  <c r="I35" i="5"/>
  <c r="J35" i="5"/>
  <c r="I39" i="5"/>
  <c r="J39" i="5"/>
  <c r="I40" i="5"/>
  <c r="J40" i="5"/>
  <c r="I41" i="5"/>
  <c r="J41" i="5"/>
  <c r="I42" i="5"/>
  <c r="J42" i="5"/>
  <c r="I43" i="5"/>
  <c r="J43" i="5"/>
  <c r="I44" i="5"/>
  <c r="J44" i="5"/>
  <c r="I45" i="5"/>
  <c r="J45" i="5"/>
  <c r="I48" i="5"/>
  <c r="J48" i="5"/>
  <c r="I49" i="5"/>
  <c r="J49" i="5"/>
  <c r="I50" i="5"/>
  <c r="J50" i="5"/>
  <c r="I51" i="5"/>
  <c r="J51" i="5"/>
  <c r="I52" i="5"/>
  <c r="J52" i="5"/>
  <c r="I53" i="5"/>
  <c r="J53" i="5"/>
  <c r="I54" i="5"/>
  <c r="J54" i="5"/>
  <c r="I55" i="5"/>
  <c r="J55" i="5"/>
  <c r="I56" i="5"/>
  <c r="J56" i="5"/>
  <c r="I57" i="5"/>
  <c r="J57" i="5"/>
  <c r="I58" i="5"/>
  <c r="J58" i="5"/>
  <c r="I59" i="5"/>
  <c r="J59" i="5"/>
  <c r="J61" i="5"/>
  <c r="I30" i="5"/>
  <c r="J9" i="5"/>
  <c r="J10" i="5"/>
  <c r="J11" i="5"/>
  <c r="J12" i="5"/>
  <c r="J13" i="5"/>
  <c r="J14" i="5"/>
  <c r="J15" i="5"/>
  <c r="J16" i="5"/>
  <c r="J17" i="5"/>
  <c r="J18" i="5"/>
  <c r="J19" i="5"/>
  <c r="J21" i="5"/>
  <c r="J22" i="5"/>
  <c r="J23" i="5"/>
  <c r="J24" i="5"/>
  <c r="J25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8" i="5"/>
  <c r="I29" i="5"/>
  <c r="I8" i="5"/>
  <c r="AW20" i="5"/>
  <c r="AF14" i="5"/>
  <c r="AT29" i="5"/>
  <c r="J29" i="5"/>
  <c r="AH12" i="5"/>
  <c r="AO49" i="5"/>
  <c r="AO50" i="5"/>
  <c r="AO51" i="5"/>
  <c r="AO52" i="5"/>
  <c r="AO53" i="5"/>
  <c r="AO54" i="5"/>
  <c r="AO55" i="5"/>
  <c r="AO56" i="5"/>
  <c r="AO57" i="5"/>
  <c r="AO58" i="5"/>
  <c r="AO59" i="5"/>
  <c r="AO61" i="5"/>
  <c r="AO65" i="5"/>
  <c r="AO48" i="5"/>
  <c r="AO40" i="5"/>
  <c r="AO41" i="5"/>
  <c r="AO42" i="5"/>
  <c r="AO43" i="5"/>
  <c r="AO44" i="5"/>
  <c r="AO45" i="5"/>
  <c r="AO47" i="5"/>
  <c r="AO39" i="5"/>
  <c r="AO31" i="5"/>
  <c r="AO32" i="5"/>
  <c r="AO33" i="5"/>
  <c r="AO34" i="5"/>
  <c r="AO35" i="5"/>
  <c r="AO3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8" i="5"/>
  <c r="AO29" i="5"/>
  <c r="AO30" i="5"/>
  <c r="AO8" i="5"/>
  <c r="AN8" i="5"/>
  <c r="AN30" i="5"/>
  <c r="AN31" i="5"/>
  <c r="AN32" i="5"/>
  <c r="AN33" i="5"/>
  <c r="AN34" i="5"/>
  <c r="AN35" i="5"/>
  <c r="AN38" i="5"/>
  <c r="AN39" i="5"/>
  <c r="AN40" i="5"/>
  <c r="AN41" i="5"/>
  <c r="AN42" i="5"/>
  <c r="AN43" i="5"/>
  <c r="AN44" i="5"/>
  <c r="AN45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1" i="5"/>
  <c r="AN65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8" i="5"/>
  <c r="AN29" i="5"/>
  <c r="AR65" i="5"/>
  <c r="AQ65" i="5"/>
  <c r="AP65" i="5"/>
  <c r="AM65" i="5"/>
  <c r="AL65" i="5"/>
  <c r="AK65" i="5"/>
  <c r="AJ65" i="5"/>
  <c r="AI65" i="5"/>
  <c r="AH65" i="5"/>
  <c r="AG65" i="5"/>
  <c r="AF65" i="5"/>
  <c r="AE65" i="5"/>
  <c r="AR47" i="5"/>
  <c r="AQ47" i="5"/>
  <c r="AP47" i="5"/>
  <c r="AM47" i="5"/>
  <c r="AL47" i="5"/>
  <c r="AK47" i="5"/>
  <c r="AJ47" i="5"/>
  <c r="AI47" i="5"/>
  <c r="AH47" i="5"/>
  <c r="AG47" i="5"/>
  <c r="AF47" i="5"/>
  <c r="AE47" i="5"/>
  <c r="AR38" i="5"/>
  <c r="AQ38" i="5"/>
  <c r="AP38" i="5"/>
  <c r="AM38" i="5"/>
  <c r="AL38" i="5"/>
  <c r="AK38" i="5"/>
  <c r="AJ38" i="5"/>
  <c r="AI38" i="5"/>
  <c r="AH38" i="5"/>
  <c r="AG38" i="5"/>
  <c r="AF38" i="5"/>
  <c r="AE38" i="5"/>
  <c r="AR29" i="5"/>
  <c r="AQ29" i="5"/>
  <c r="AP29" i="5"/>
  <c r="AM29" i="5"/>
  <c r="AL29" i="5"/>
  <c r="AK29" i="5"/>
  <c r="AJ29" i="5"/>
  <c r="AI29" i="5"/>
  <c r="AH29" i="5"/>
  <c r="AG29" i="5"/>
  <c r="AF29" i="5"/>
  <c r="AE29" i="5"/>
  <c r="AG9" i="5"/>
  <c r="AH9" i="5"/>
  <c r="AI9" i="5"/>
  <c r="AJ9" i="5"/>
  <c r="AK9" i="5"/>
  <c r="AL9" i="5"/>
  <c r="AM9" i="5"/>
  <c r="AP9" i="5"/>
  <c r="AQ9" i="5"/>
  <c r="AR9" i="5"/>
  <c r="AG10" i="5"/>
  <c r="AH10" i="5"/>
  <c r="AI10" i="5"/>
  <c r="AJ10" i="5"/>
  <c r="AK10" i="5"/>
  <c r="AL10" i="5"/>
  <c r="AM10" i="5"/>
  <c r="AP10" i="5"/>
  <c r="AQ10" i="5"/>
  <c r="AR10" i="5"/>
  <c r="AG11" i="5"/>
  <c r="AH11" i="5"/>
  <c r="AI11" i="5"/>
  <c r="AJ11" i="5"/>
  <c r="AK11" i="5"/>
  <c r="AL11" i="5"/>
  <c r="AM11" i="5"/>
  <c r="AP11" i="5"/>
  <c r="AQ11" i="5"/>
  <c r="AR11" i="5"/>
  <c r="AG12" i="5"/>
  <c r="AI12" i="5"/>
  <c r="AJ12" i="5"/>
  <c r="AK12" i="5"/>
  <c r="AL12" i="5"/>
  <c r="AM12" i="5"/>
  <c r="AP12" i="5"/>
  <c r="AQ12" i="5"/>
  <c r="AR12" i="5"/>
  <c r="AG13" i="5"/>
  <c r="AH13" i="5"/>
  <c r="AI13" i="5"/>
  <c r="AJ13" i="5"/>
  <c r="AK13" i="5"/>
  <c r="AL13" i="5"/>
  <c r="AM13" i="5"/>
  <c r="AP13" i="5"/>
  <c r="AQ13" i="5"/>
  <c r="AR13" i="5"/>
  <c r="AG14" i="5"/>
  <c r="AH14" i="5"/>
  <c r="AI14" i="5"/>
  <c r="AJ14" i="5"/>
  <c r="AK14" i="5"/>
  <c r="AL14" i="5"/>
  <c r="AM14" i="5"/>
  <c r="AP14" i="5"/>
  <c r="AQ14" i="5"/>
  <c r="AR14" i="5"/>
  <c r="AG15" i="5"/>
  <c r="AH15" i="5"/>
  <c r="AI15" i="5"/>
  <c r="AJ15" i="5"/>
  <c r="AK15" i="5"/>
  <c r="AL15" i="5"/>
  <c r="AM15" i="5"/>
  <c r="AP15" i="5"/>
  <c r="AQ15" i="5"/>
  <c r="AR15" i="5"/>
  <c r="AG16" i="5"/>
  <c r="AH16" i="5"/>
  <c r="AI16" i="5"/>
  <c r="AJ16" i="5"/>
  <c r="AK16" i="5"/>
  <c r="AL16" i="5"/>
  <c r="AM16" i="5"/>
  <c r="AP16" i="5"/>
  <c r="AQ16" i="5"/>
  <c r="AR16" i="5"/>
  <c r="AG17" i="5"/>
  <c r="AH17" i="5"/>
  <c r="AI17" i="5"/>
  <c r="AJ17" i="5"/>
  <c r="AK17" i="5"/>
  <c r="AL17" i="5"/>
  <c r="AM17" i="5"/>
  <c r="AP17" i="5"/>
  <c r="AQ17" i="5"/>
  <c r="AR17" i="5"/>
  <c r="AG18" i="5"/>
  <c r="AH18" i="5"/>
  <c r="AI18" i="5"/>
  <c r="AJ18" i="5"/>
  <c r="AK18" i="5"/>
  <c r="AL18" i="5"/>
  <c r="AM18" i="5"/>
  <c r="AP18" i="5"/>
  <c r="AQ18" i="5"/>
  <c r="AR18" i="5"/>
  <c r="AG19" i="5"/>
  <c r="AH19" i="5"/>
  <c r="AI19" i="5"/>
  <c r="AJ19" i="5"/>
  <c r="AK19" i="5"/>
  <c r="AL19" i="5"/>
  <c r="AM19" i="5"/>
  <c r="AP19" i="5"/>
  <c r="AQ19" i="5"/>
  <c r="AR19" i="5"/>
  <c r="AG20" i="5"/>
  <c r="AH20" i="5"/>
  <c r="AI20" i="5"/>
  <c r="AJ20" i="5"/>
  <c r="AK20" i="5"/>
  <c r="AL20" i="5"/>
  <c r="AM20" i="5"/>
  <c r="AP20" i="5"/>
  <c r="AQ20" i="5"/>
  <c r="AR20" i="5"/>
  <c r="AG21" i="5"/>
  <c r="AH21" i="5"/>
  <c r="AI21" i="5"/>
  <c r="AJ21" i="5"/>
  <c r="AK21" i="5"/>
  <c r="AL21" i="5"/>
  <c r="AM21" i="5"/>
  <c r="AP21" i="5"/>
  <c r="AQ21" i="5"/>
  <c r="AR21" i="5"/>
  <c r="AG22" i="5"/>
  <c r="AH22" i="5"/>
  <c r="AI22" i="5"/>
  <c r="AJ22" i="5"/>
  <c r="AK22" i="5"/>
  <c r="AL22" i="5"/>
  <c r="AM22" i="5"/>
  <c r="AP22" i="5"/>
  <c r="AQ22" i="5"/>
  <c r="AR22" i="5"/>
  <c r="AG23" i="5"/>
  <c r="AH23" i="5"/>
  <c r="AI23" i="5"/>
  <c r="AJ23" i="5"/>
  <c r="AK23" i="5"/>
  <c r="AL23" i="5"/>
  <c r="AM23" i="5"/>
  <c r="AP23" i="5"/>
  <c r="AQ23" i="5"/>
  <c r="AR23" i="5"/>
  <c r="AG24" i="5"/>
  <c r="AH24" i="5"/>
  <c r="AI24" i="5"/>
  <c r="AJ24" i="5"/>
  <c r="AK24" i="5"/>
  <c r="AL24" i="5"/>
  <c r="AM24" i="5"/>
  <c r="AP24" i="5"/>
  <c r="AQ24" i="5"/>
  <c r="AR24" i="5"/>
  <c r="AG25" i="5"/>
  <c r="AH25" i="5"/>
  <c r="AI25" i="5"/>
  <c r="AJ25" i="5"/>
  <c r="AK25" i="5"/>
  <c r="AL25" i="5"/>
  <c r="AM25" i="5"/>
  <c r="AP25" i="5"/>
  <c r="AQ25" i="5"/>
  <c r="AR25" i="5"/>
  <c r="AG28" i="5"/>
  <c r="AH28" i="5"/>
  <c r="AI28" i="5"/>
  <c r="AJ28" i="5"/>
  <c r="AK28" i="5"/>
  <c r="AL28" i="5"/>
  <c r="AM28" i="5"/>
  <c r="AP28" i="5"/>
  <c r="AQ28" i="5"/>
  <c r="AR28" i="5"/>
  <c r="AG30" i="5"/>
  <c r="AH30" i="5"/>
  <c r="AI30" i="5"/>
  <c r="AJ30" i="5"/>
  <c r="AK30" i="5"/>
  <c r="AL30" i="5"/>
  <c r="AM30" i="5"/>
  <c r="AP30" i="5"/>
  <c r="AQ30" i="5"/>
  <c r="AR30" i="5"/>
  <c r="AG31" i="5"/>
  <c r="AH31" i="5"/>
  <c r="AI31" i="5"/>
  <c r="AJ31" i="5"/>
  <c r="AK31" i="5"/>
  <c r="AL31" i="5"/>
  <c r="AM31" i="5"/>
  <c r="AP31" i="5"/>
  <c r="AQ31" i="5"/>
  <c r="AR31" i="5"/>
  <c r="AG32" i="5"/>
  <c r="AH32" i="5"/>
  <c r="AI32" i="5"/>
  <c r="AJ32" i="5"/>
  <c r="AK32" i="5"/>
  <c r="AL32" i="5"/>
  <c r="AM32" i="5"/>
  <c r="AP32" i="5"/>
  <c r="AQ32" i="5"/>
  <c r="AR32" i="5"/>
  <c r="AG33" i="5"/>
  <c r="AH33" i="5"/>
  <c r="AI33" i="5"/>
  <c r="AJ33" i="5"/>
  <c r="AK33" i="5"/>
  <c r="AL33" i="5"/>
  <c r="AM33" i="5"/>
  <c r="AP33" i="5"/>
  <c r="AQ33" i="5"/>
  <c r="AR33" i="5"/>
  <c r="AG34" i="5"/>
  <c r="AH34" i="5"/>
  <c r="AI34" i="5"/>
  <c r="AJ34" i="5"/>
  <c r="AK34" i="5"/>
  <c r="AL34" i="5"/>
  <c r="AM34" i="5"/>
  <c r="AP34" i="5"/>
  <c r="AQ34" i="5"/>
  <c r="AR34" i="5"/>
  <c r="AG35" i="5"/>
  <c r="AH35" i="5"/>
  <c r="AI35" i="5"/>
  <c r="AJ35" i="5"/>
  <c r="AK35" i="5"/>
  <c r="AL35" i="5"/>
  <c r="AM35" i="5"/>
  <c r="AP35" i="5"/>
  <c r="AQ35" i="5"/>
  <c r="AR35" i="5"/>
  <c r="AG39" i="5"/>
  <c r="AH39" i="5"/>
  <c r="AI39" i="5"/>
  <c r="AJ39" i="5"/>
  <c r="AK39" i="5"/>
  <c r="AL39" i="5"/>
  <c r="AM39" i="5"/>
  <c r="AP39" i="5"/>
  <c r="AQ39" i="5"/>
  <c r="AR39" i="5"/>
  <c r="AG40" i="5"/>
  <c r="AH40" i="5"/>
  <c r="AI40" i="5"/>
  <c r="AJ40" i="5"/>
  <c r="AK40" i="5"/>
  <c r="AL40" i="5"/>
  <c r="AM40" i="5"/>
  <c r="AP40" i="5"/>
  <c r="AQ40" i="5"/>
  <c r="AR40" i="5"/>
  <c r="AG41" i="5"/>
  <c r="AH41" i="5"/>
  <c r="AI41" i="5"/>
  <c r="AJ41" i="5"/>
  <c r="AK41" i="5"/>
  <c r="AL41" i="5"/>
  <c r="AM41" i="5"/>
  <c r="AP41" i="5"/>
  <c r="AQ41" i="5"/>
  <c r="AR41" i="5"/>
  <c r="AG42" i="5"/>
  <c r="AH42" i="5"/>
  <c r="AI42" i="5"/>
  <c r="AJ42" i="5"/>
  <c r="AK42" i="5"/>
  <c r="AL42" i="5"/>
  <c r="AM42" i="5"/>
  <c r="AP42" i="5"/>
  <c r="AQ42" i="5"/>
  <c r="AR42" i="5"/>
  <c r="AG43" i="5"/>
  <c r="AH43" i="5"/>
  <c r="AI43" i="5"/>
  <c r="AJ43" i="5"/>
  <c r="AK43" i="5"/>
  <c r="AL43" i="5"/>
  <c r="AM43" i="5"/>
  <c r="AP43" i="5"/>
  <c r="AQ43" i="5"/>
  <c r="AR43" i="5"/>
  <c r="AG44" i="5"/>
  <c r="AH44" i="5"/>
  <c r="AI44" i="5"/>
  <c r="AJ44" i="5"/>
  <c r="AK44" i="5"/>
  <c r="AL44" i="5"/>
  <c r="AM44" i="5"/>
  <c r="AP44" i="5"/>
  <c r="AQ44" i="5"/>
  <c r="AR44" i="5"/>
  <c r="AG45" i="5"/>
  <c r="AH45" i="5"/>
  <c r="AI45" i="5"/>
  <c r="AJ45" i="5"/>
  <c r="AK45" i="5"/>
  <c r="AL45" i="5"/>
  <c r="AM45" i="5"/>
  <c r="AP45" i="5"/>
  <c r="AQ45" i="5"/>
  <c r="AR45" i="5"/>
  <c r="AG48" i="5"/>
  <c r="AH48" i="5"/>
  <c r="AI48" i="5"/>
  <c r="AJ48" i="5"/>
  <c r="AK48" i="5"/>
  <c r="AL48" i="5"/>
  <c r="AM48" i="5"/>
  <c r="AP48" i="5"/>
  <c r="AQ48" i="5"/>
  <c r="AR48" i="5"/>
  <c r="AG49" i="5"/>
  <c r="AH49" i="5"/>
  <c r="AI49" i="5"/>
  <c r="AJ49" i="5"/>
  <c r="AK49" i="5"/>
  <c r="AL49" i="5"/>
  <c r="AM49" i="5"/>
  <c r="AP49" i="5"/>
  <c r="AQ49" i="5"/>
  <c r="AR49" i="5"/>
  <c r="AG50" i="5"/>
  <c r="AH50" i="5"/>
  <c r="AI50" i="5"/>
  <c r="AJ50" i="5"/>
  <c r="AK50" i="5"/>
  <c r="AL50" i="5"/>
  <c r="AM50" i="5"/>
  <c r="AP50" i="5"/>
  <c r="AQ50" i="5"/>
  <c r="AR50" i="5"/>
  <c r="AG51" i="5"/>
  <c r="AH51" i="5"/>
  <c r="AI51" i="5"/>
  <c r="AJ51" i="5"/>
  <c r="AK51" i="5"/>
  <c r="AL51" i="5"/>
  <c r="AM51" i="5"/>
  <c r="AP51" i="5"/>
  <c r="AQ51" i="5"/>
  <c r="AR51" i="5"/>
  <c r="AG52" i="5"/>
  <c r="AH52" i="5"/>
  <c r="AI52" i="5"/>
  <c r="AJ52" i="5"/>
  <c r="AK52" i="5"/>
  <c r="AL52" i="5"/>
  <c r="AM52" i="5"/>
  <c r="AP52" i="5"/>
  <c r="AQ52" i="5"/>
  <c r="AR52" i="5"/>
  <c r="AG53" i="5"/>
  <c r="AH53" i="5"/>
  <c r="AI53" i="5"/>
  <c r="AJ53" i="5"/>
  <c r="AK53" i="5"/>
  <c r="AL53" i="5"/>
  <c r="AM53" i="5"/>
  <c r="AP53" i="5"/>
  <c r="AQ53" i="5"/>
  <c r="AR53" i="5"/>
  <c r="AG54" i="5"/>
  <c r="AH54" i="5"/>
  <c r="AI54" i="5"/>
  <c r="AJ54" i="5"/>
  <c r="AK54" i="5"/>
  <c r="AL54" i="5"/>
  <c r="AM54" i="5"/>
  <c r="AP54" i="5"/>
  <c r="AQ54" i="5"/>
  <c r="AR54" i="5"/>
  <c r="AG55" i="5"/>
  <c r="AH55" i="5"/>
  <c r="AI55" i="5"/>
  <c r="AJ55" i="5"/>
  <c r="AK55" i="5"/>
  <c r="AL55" i="5"/>
  <c r="AM55" i="5"/>
  <c r="AP55" i="5"/>
  <c r="AQ55" i="5"/>
  <c r="AR55" i="5"/>
  <c r="AG56" i="5"/>
  <c r="AH56" i="5"/>
  <c r="AI56" i="5"/>
  <c r="AJ56" i="5"/>
  <c r="AK56" i="5"/>
  <c r="AL56" i="5"/>
  <c r="AM56" i="5"/>
  <c r="AP56" i="5"/>
  <c r="AQ56" i="5"/>
  <c r="AR56" i="5"/>
  <c r="AG57" i="5"/>
  <c r="AH57" i="5"/>
  <c r="AI57" i="5"/>
  <c r="AJ57" i="5"/>
  <c r="AK57" i="5"/>
  <c r="AL57" i="5"/>
  <c r="AM57" i="5"/>
  <c r="AP57" i="5"/>
  <c r="AQ57" i="5"/>
  <c r="AR57" i="5"/>
  <c r="AG58" i="5"/>
  <c r="AH58" i="5"/>
  <c r="AI58" i="5"/>
  <c r="AJ58" i="5"/>
  <c r="AK58" i="5"/>
  <c r="AL58" i="5"/>
  <c r="AM58" i="5"/>
  <c r="AP58" i="5"/>
  <c r="AQ58" i="5"/>
  <c r="AR58" i="5"/>
  <c r="AG59" i="5"/>
  <c r="AH59" i="5"/>
  <c r="AI59" i="5"/>
  <c r="AJ59" i="5"/>
  <c r="AK59" i="5"/>
  <c r="AL59" i="5"/>
  <c r="AM59" i="5"/>
  <c r="AP59" i="5"/>
  <c r="AQ59" i="5"/>
  <c r="AR59" i="5"/>
  <c r="AG61" i="5"/>
  <c r="AH61" i="5"/>
  <c r="AI61" i="5"/>
  <c r="AJ61" i="5"/>
  <c r="AK61" i="5"/>
  <c r="AL61" i="5"/>
  <c r="AM61" i="5"/>
  <c r="AP61" i="5"/>
  <c r="AQ61" i="5"/>
  <c r="AR61" i="5"/>
  <c r="AR8" i="5"/>
  <c r="AQ8" i="5"/>
  <c r="AP8" i="5"/>
  <c r="AM8" i="5"/>
  <c r="AL8" i="5"/>
  <c r="AK8" i="5"/>
  <c r="AJ8" i="5"/>
  <c r="AI8" i="5"/>
  <c r="AH8" i="5"/>
  <c r="AG8" i="5"/>
  <c r="AE8" i="5"/>
  <c r="AE9" i="5"/>
  <c r="AF9" i="5"/>
  <c r="AE10" i="5"/>
  <c r="AF10" i="5"/>
  <c r="AE11" i="5"/>
  <c r="AF11" i="5"/>
  <c r="AE12" i="5"/>
  <c r="AF12" i="5"/>
  <c r="AE13" i="5"/>
  <c r="AF13" i="5"/>
  <c r="AE14" i="5"/>
  <c r="AE15" i="5"/>
  <c r="AF15" i="5"/>
  <c r="AE16" i="5"/>
  <c r="AF16" i="5"/>
  <c r="AE17" i="5"/>
  <c r="AF17" i="5"/>
  <c r="AE18" i="5"/>
  <c r="AF18" i="5"/>
  <c r="AE19" i="5"/>
  <c r="AF19" i="5"/>
  <c r="AE20" i="5"/>
  <c r="AF20" i="5"/>
  <c r="AE21" i="5"/>
  <c r="AF21" i="5"/>
  <c r="AE22" i="5"/>
  <c r="AF22" i="5"/>
  <c r="AE23" i="5"/>
  <c r="AF23" i="5"/>
  <c r="AE24" i="5"/>
  <c r="AF24" i="5"/>
  <c r="AE25" i="5"/>
  <c r="AF25" i="5"/>
  <c r="AE28" i="5"/>
  <c r="AF28" i="5"/>
  <c r="AE30" i="5"/>
  <c r="AF30" i="5"/>
  <c r="AE31" i="5"/>
  <c r="AF31" i="5"/>
  <c r="AE32" i="5"/>
  <c r="AF32" i="5"/>
  <c r="AE33" i="5"/>
  <c r="AF33" i="5"/>
  <c r="AE34" i="5"/>
  <c r="AF34" i="5"/>
  <c r="AE35" i="5"/>
  <c r="AF35" i="5"/>
  <c r="AE39" i="5"/>
  <c r="AF39" i="5"/>
  <c r="AE40" i="5"/>
  <c r="AF40" i="5"/>
  <c r="AE41" i="5"/>
  <c r="AF41" i="5"/>
  <c r="AE42" i="5"/>
  <c r="AF42" i="5"/>
  <c r="AE43" i="5"/>
  <c r="AF43" i="5"/>
  <c r="AE44" i="5"/>
  <c r="AF44" i="5"/>
  <c r="AE45" i="5"/>
  <c r="AF45" i="5"/>
  <c r="AE48" i="5"/>
  <c r="AF48" i="5"/>
  <c r="AE49" i="5"/>
  <c r="AF49" i="5"/>
  <c r="AE50" i="5"/>
  <c r="AF50" i="5"/>
  <c r="AE51" i="5"/>
  <c r="AF51" i="5"/>
  <c r="AE52" i="5"/>
  <c r="AF52" i="5"/>
  <c r="AE53" i="5"/>
  <c r="AF53" i="5"/>
  <c r="AE54" i="5"/>
  <c r="AF54" i="5"/>
  <c r="AE55" i="5"/>
  <c r="AF55" i="5"/>
  <c r="AE56" i="5"/>
  <c r="AF56" i="5"/>
  <c r="AE57" i="5"/>
  <c r="AF57" i="5"/>
  <c r="AE58" i="5"/>
  <c r="AF58" i="5"/>
  <c r="AE59" i="5"/>
  <c r="AF59" i="5"/>
  <c r="AE61" i="5"/>
  <c r="AF61" i="5"/>
  <c r="AF8" i="5"/>
  <c r="Y40" i="8"/>
  <c r="Z40" i="8" s="1"/>
  <c r="Y44" i="8"/>
  <c r="Z44" i="8" s="1"/>
  <c r="Y48" i="8"/>
  <c r="Z48" i="8" s="1"/>
  <c r="Y52" i="8"/>
  <c r="Z52" i="8" s="1"/>
  <c r="Y56" i="8"/>
  <c r="Z56" i="8" s="1"/>
  <c r="Y34" i="8"/>
  <c r="Z34" i="8" s="1"/>
  <c r="Y37" i="8"/>
  <c r="Z37" i="8" s="1"/>
  <c r="AA37" i="8" s="1"/>
  <c r="Y27" i="8"/>
  <c r="Z27" i="8" s="1"/>
  <c r="Y31" i="8"/>
  <c r="Z31" i="8" s="1"/>
  <c r="AA31" i="8" s="1"/>
  <c r="Y8" i="8"/>
  <c r="Z8" i="8" s="1"/>
  <c r="AA8" i="8" s="1"/>
  <c r="Y12" i="8"/>
  <c r="Z12" i="8" s="1"/>
  <c r="AA12" i="8" s="1"/>
  <c r="AB12" i="8" s="1"/>
  <c r="Y16" i="8"/>
  <c r="Z16" i="8" s="1"/>
  <c r="Y20" i="8"/>
  <c r="Z20" i="8" s="1"/>
  <c r="Y5" i="8"/>
  <c r="Y43" i="8"/>
  <c r="Z43" i="8" s="1"/>
  <c r="AA43" i="8" s="1"/>
  <c r="Y47" i="8"/>
  <c r="Z47" i="8" s="1"/>
  <c r="Y51" i="8"/>
  <c r="Z51" i="8" s="1"/>
  <c r="AA51" i="8" s="1"/>
  <c r="Y55" i="8"/>
  <c r="Z55" i="8" s="1"/>
  <c r="Y33" i="8"/>
  <c r="Z33" i="8" s="1"/>
  <c r="AA33" i="8" s="1"/>
  <c r="Y36" i="8"/>
  <c r="Z36" i="8" s="1"/>
  <c r="Y26" i="8"/>
  <c r="Z26" i="8" s="1"/>
  <c r="Y30" i="8"/>
  <c r="Z30" i="8" s="1"/>
  <c r="Y9" i="8"/>
  <c r="Z9" i="8" s="1"/>
  <c r="Y13" i="8"/>
  <c r="Z13" i="8" s="1"/>
  <c r="Y17" i="8"/>
  <c r="Z17" i="8" s="1"/>
  <c r="Y21" i="8"/>
  <c r="Z21" i="8" s="1"/>
  <c r="Y39" i="8"/>
  <c r="Z39" i="8" s="1"/>
  <c r="AA39" i="8" s="1"/>
  <c r="AB39" i="8" s="1"/>
  <c r="Y42" i="8"/>
  <c r="Z42" i="8" s="1"/>
  <c r="AA42" i="8" s="1"/>
  <c r="AB42" i="8" s="1"/>
  <c r="Y46" i="8"/>
  <c r="Z46" i="8" s="1"/>
  <c r="Y50" i="8"/>
  <c r="Z50" i="8" s="1"/>
  <c r="Y54" i="8"/>
  <c r="Z54" i="8" s="1"/>
  <c r="Y32" i="8"/>
  <c r="Z32" i="8" s="1"/>
  <c r="AA32" i="8" s="1"/>
  <c r="Y35" i="8"/>
  <c r="Z35" i="8" s="1"/>
  <c r="AA35" i="8" s="1"/>
  <c r="Y25" i="8"/>
  <c r="Z25" i="8" s="1"/>
  <c r="Y29" i="8"/>
  <c r="Z29" i="8" s="1"/>
  <c r="AA29" i="8" s="1"/>
  <c r="Y6" i="8"/>
  <c r="Y10" i="8"/>
  <c r="Z10" i="8" s="1"/>
  <c r="AA10" i="8" s="1"/>
  <c r="Y14" i="8"/>
  <c r="Y18" i="8"/>
  <c r="Z18" i="8" s="1"/>
  <c r="Y22" i="8"/>
  <c r="Z22" i="8" s="1"/>
  <c r="Y38" i="8"/>
  <c r="Z38" i="8" s="1"/>
  <c r="Y41" i="8"/>
  <c r="Z41" i="8" s="1"/>
  <c r="AA41" i="8" s="1"/>
  <c r="Y45" i="8"/>
  <c r="Z45" i="8" s="1"/>
  <c r="Y49" i="8"/>
  <c r="Z49" i="8" s="1"/>
  <c r="AA49" i="8" s="1"/>
  <c r="Y53" i="8"/>
  <c r="Z53" i="8" s="1"/>
  <c r="Y57" i="8"/>
  <c r="Z57" i="8" s="1"/>
  <c r="AA57" i="8" s="1"/>
  <c r="Y24" i="8"/>
  <c r="Z24" i="8" s="1"/>
  <c r="Y28" i="8"/>
  <c r="Z28" i="8" s="1"/>
  <c r="Y7" i="8"/>
  <c r="Z7" i="8" s="1"/>
  <c r="AA7" i="8" s="1"/>
  <c r="AB7" i="8" s="1"/>
  <c r="Y11" i="8"/>
  <c r="Z11" i="8" s="1"/>
  <c r="AA11" i="8" s="1"/>
  <c r="Y15" i="8"/>
  <c r="Z15" i="8" s="1"/>
  <c r="Y19" i="8"/>
  <c r="Z19" i="8" s="1"/>
  <c r="Y23" i="8"/>
  <c r="Z23" i="8" s="1"/>
  <c r="Z14" i="8"/>
  <c r="AA14" i="8" s="1"/>
  <c r="Z5" i="8"/>
  <c r="AA5" i="8" s="1"/>
  <c r="H52" i="8"/>
  <c r="M52" i="8" s="1"/>
  <c r="K28" i="20"/>
  <c r="C15" i="25"/>
  <c r="C18" i="25" s="1"/>
  <c r="L34" i="17"/>
  <c r="N76" i="5"/>
  <c r="N77" i="5" s="1"/>
  <c r="J20" i="5"/>
  <c r="L28" i="17"/>
  <c r="R28" i="17" s="1"/>
  <c r="AT20" i="5"/>
  <c r="AT51" i="5"/>
  <c r="AY48" i="5" s="1"/>
  <c r="N41" i="8"/>
  <c r="AS10" i="5"/>
  <c r="AX10" i="5" s="1"/>
  <c r="N7" i="8"/>
  <c r="AS12" i="5"/>
  <c r="AX12" i="5" s="1"/>
  <c r="N9" i="8"/>
  <c r="AS17" i="5"/>
  <c r="AX17" i="5" s="1"/>
  <c r="N14" i="8"/>
  <c r="N10" i="8"/>
  <c r="AS58" i="5"/>
  <c r="AX58" i="5" s="1"/>
  <c r="N49" i="8"/>
  <c r="AS9" i="5"/>
  <c r="AX9" i="5" s="1"/>
  <c r="N6" i="8"/>
  <c r="AS22" i="5"/>
  <c r="AX22" i="5" s="1"/>
  <c r="N20" i="8"/>
  <c r="AS16" i="5"/>
  <c r="AX16" i="5" s="1"/>
  <c r="N13" i="8"/>
  <c r="AS18" i="5"/>
  <c r="AX18" i="5" s="1"/>
  <c r="N15" i="8"/>
  <c r="N17" i="8"/>
  <c r="AS55" i="5"/>
  <c r="AX55" i="5" s="1"/>
  <c r="AY39" i="5"/>
  <c r="AY37" i="5"/>
  <c r="AY45" i="5"/>
  <c r="AX62" i="5"/>
  <c r="BC8" i="5"/>
  <c r="BC30" i="5"/>
  <c r="BC48" i="5"/>
  <c r="BC39" i="5"/>
  <c r="AS20" i="5"/>
  <c r="AX26" i="5"/>
  <c r="AX27" i="5"/>
  <c r="AS51" i="5"/>
  <c r="AX33" i="5"/>
  <c r="AX59" i="5"/>
  <c r="AX50" i="5"/>
  <c r="AX44" i="5"/>
  <c r="AX42" i="5"/>
  <c r="AX40" i="5"/>
  <c r="AX24" i="5"/>
  <c r="AX14" i="5"/>
  <c r="AX54" i="5"/>
  <c r="AU66" i="5"/>
  <c r="AX37" i="5"/>
  <c r="AX19" i="5"/>
  <c r="AX35" i="5"/>
  <c r="AX31" i="5"/>
  <c r="AX56" i="5"/>
  <c r="AX52" i="5"/>
  <c r="AV66" i="5"/>
  <c r="AX49" i="5"/>
  <c r="AX48" i="5"/>
  <c r="AX61" i="5"/>
  <c r="AX57" i="5"/>
  <c r="AX53" i="5"/>
  <c r="AX45" i="5"/>
  <c r="AX43" i="5"/>
  <c r="AX41" i="5"/>
  <c r="AX34" i="5"/>
  <c r="AX32" i="5"/>
  <c r="AX30" i="5"/>
  <c r="AX25" i="5"/>
  <c r="AX23" i="5"/>
  <c r="AX21" i="5"/>
  <c r="AX15" i="5"/>
  <c r="AX13" i="5"/>
  <c r="AX11" i="5"/>
  <c r="AX60" i="5"/>
  <c r="AX39" i="5"/>
  <c r="AX8" i="5"/>
  <c r="Q66" i="5"/>
  <c r="AO66" i="5"/>
  <c r="AQ77" i="5"/>
  <c r="AO77" i="5"/>
  <c r="AG77" i="5"/>
  <c r="AN66" i="5"/>
  <c r="AI77" i="5"/>
  <c r="AH77" i="5"/>
  <c r="AL77" i="5"/>
  <c r="AP77" i="5"/>
  <c r="AJ77" i="5"/>
  <c r="AM77" i="5"/>
  <c r="AK77" i="5"/>
  <c r="AN77" i="5"/>
  <c r="AR77" i="5"/>
  <c r="AE77" i="5"/>
  <c r="AF77" i="5"/>
  <c r="AE66" i="5"/>
  <c r="AJ66" i="5"/>
  <c r="AP66" i="5"/>
  <c r="AI66" i="5"/>
  <c r="AM66" i="5"/>
  <c r="AH66" i="5"/>
  <c r="AL66" i="5"/>
  <c r="AR66" i="5"/>
  <c r="AF66" i="5"/>
  <c r="AG66" i="5"/>
  <c r="AK66" i="5"/>
  <c r="AQ66" i="5"/>
  <c r="AZ25" i="5"/>
  <c r="I20" i="19"/>
  <c r="J73" i="5"/>
  <c r="AZ23" i="5"/>
  <c r="AZ22" i="5"/>
  <c r="K24" i="20"/>
  <c r="R73" i="5"/>
  <c r="R77" i="5" s="1"/>
  <c r="V73" i="5"/>
  <c r="V77" i="5" s="1"/>
  <c r="AB73" i="5"/>
  <c r="AB77" i="5" s="1"/>
  <c r="T73" i="5"/>
  <c r="T77" i="5" s="1"/>
  <c r="Z73" i="5"/>
  <c r="Z77" i="5" s="1"/>
  <c r="K15" i="20"/>
  <c r="K18" i="20" s="1"/>
  <c r="T5" i="19"/>
  <c r="T2" i="19" s="1"/>
  <c r="L25" i="17"/>
  <c r="L73" i="5"/>
  <c r="L77" i="5" s="1"/>
  <c r="L19" i="17"/>
  <c r="R28" i="5"/>
  <c r="R66" i="5" s="1"/>
  <c r="L7" i="17"/>
  <c r="T28" i="5"/>
  <c r="T66" i="5" s="1"/>
  <c r="V28" i="5"/>
  <c r="V66" i="5" s="1"/>
  <c r="Z28" i="5"/>
  <c r="Z66" i="5" s="1"/>
  <c r="AB28" i="5"/>
  <c r="AB66" i="5" s="1"/>
  <c r="AT28" i="5"/>
  <c r="AX28" i="5" s="1"/>
  <c r="L28" i="5"/>
  <c r="L66" i="5" s="1"/>
  <c r="J28" i="5"/>
  <c r="M48" i="8"/>
  <c r="M34" i="8"/>
  <c r="J34" i="8" s="1"/>
  <c r="M37" i="8"/>
  <c r="L37" i="8" s="1"/>
  <c r="M45" i="8"/>
  <c r="J45" i="8" s="1"/>
  <c r="M54" i="8"/>
  <c r="L54" i="8" s="1"/>
  <c r="M39" i="8"/>
  <c r="K39" i="8" s="1"/>
  <c r="M42" i="8"/>
  <c r="J42" i="8" s="1"/>
  <c r="M16" i="8"/>
  <c r="J16" i="8" s="1"/>
  <c r="M5" i="8"/>
  <c r="J5" i="8" s="1"/>
  <c r="M20" i="8"/>
  <c r="M33" i="8"/>
  <c r="J33" i="8" s="1"/>
  <c r="M36" i="8"/>
  <c r="L36" i="8" s="1"/>
  <c r="M21" i="8"/>
  <c r="M17" i="8"/>
  <c r="J17" i="8" s="1"/>
  <c r="M7" i="8"/>
  <c r="K7" i="8" s="1"/>
  <c r="M49" i="8"/>
  <c r="J49" i="8" s="1"/>
  <c r="M14" i="8"/>
  <c r="J14" i="8" s="1"/>
  <c r="M24" i="8"/>
  <c r="L24" i="8" s="1"/>
  <c r="M35" i="8"/>
  <c r="J35" i="8" s="1"/>
  <c r="M43" i="8"/>
  <c r="J43" i="8" s="1"/>
  <c r="M47" i="8"/>
  <c r="L47" i="8" s="1"/>
  <c r="M38" i="8"/>
  <c r="J38" i="8" s="1"/>
  <c r="M46" i="8"/>
  <c r="K46" i="8" s="1"/>
  <c r="M44" i="8"/>
  <c r="J44" i="8" s="1"/>
  <c r="M15" i="8"/>
  <c r="L15" i="8" s="1"/>
  <c r="M23" i="8"/>
  <c r="L23" i="8" s="1"/>
  <c r="M40" i="8"/>
  <c r="J40" i="8" s="1"/>
  <c r="M41" i="8"/>
  <c r="K41" i="8" s="1"/>
  <c r="M19" i="8"/>
  <c r="L19" i="8" s="1"/>
  <c r="M53" i="8"/>
  <c r="M6" i="8"/>
  <c r="K6" i="8" s="1"/>
  <c r="M9" i="8"/>
  <c r="K9" i="8" s="1"/>
  <c r="AZ30" i="5"/>
  <c r="AZ31" i="5"/>
  <c r="AZ32" i="5"/>
  <c r="AZ33" i="5"/>
  <c r="AZ34" i="5"/>
  <c r="AZ35" i="5"/>
  <c r="AZ38" i="5"/>
  <c r="AZ39" i="5"/>
  <c r="AZ40" i="5"/>
  <c r="AZ41" i="5"/>
  <c r="AZ42" i="5"/>
  <c r="AZ43" i="5"/>
  <c r="AZ44" i="5"/>
  <c r="AZ45" i="5"/>
  <c r="AZ47" i="5"/>
  <c r="AZ48" i="5"/>
  <c r="AZ49" i="5"/>
  <c r="AZ50" i="5"/>
  <c r="AZ51" i="5"/>
  <c r="AZ52" i="5"/>
  <c r="AZ53" i="5"/>
  <c r="AZ54" i="5"/>
  <c r="AZ55" i="5"/>
  <c r="AZ56" i="5"/>
  <c r="AZ57" i="5"/>
  <c r="AZ58" i="5"/>
  <c r="AZ59" i="5"/>
  <c r="AZ61" i="5"/>
  <c r="AZ11" i="5"/>
  <c r="AZ12" i="5"/>
  <c r="AZ13" i="5"/>
  <c r="AZ14" i="5"/>
  <c r="AZ15" i="5"/>
  <c r="AZ16" i="5"/>
  <c r="AZ17" i="5"/>
  <c r="AZ18" i="5"/>
  <c r="AZ19" i="5"/>
  <c r="AZ20" i="5"/>
  <c r="AZ21" i="5"/>
  <c r="AZ24" i="5"/>
  <c r="AZ28" i="5"/>
  <c r="AZ29" i="5"/>
  <c r="L27" i="8"/>
  <c r="J27" i="8"/>
  <c r="K27" i="8"/>
  <c r="J25" i="8"/>
  <c r="K25" i="8"/>
  <c r="L25" i="8"/>
  <c r="J18" i="8"/>
  <c r="K18" i="8"/>
  <c r="L18" i="8"/>
  <c r="M8" i="8"/>
  <c r="J8" i="8" s="1"/>
  <c r="M13" i="8"/>
  <c r="J13" i="8" s="1"/>
  <c r="M11" i="8"/>
  <c r="J11" i="8" s="1"/>
  <c r="M12" i="8"/>
  <c r="J12" i="8" s="1"/>
  <c r="AC77" i="5"/>
  <c r="K77" i="5"/>
  <c r="O77" i="5"/>
  <c r="S77" i="5"/>
  <c r="W77" i="5"/>
  <c r="AA77" i="5"/>
  <c r="I77" i="5"/>
  <c r="X77" i="5"/>
  <c r="AD77" i="5"/>
  <c r="P77" i="5"/>
  <c r="M77" i="5"/>
  <c r="Q77" i="5"/>
  <c r="U77" i="5"/>
  <c r="Y77" i="5"/>
  <c r="J77" i="5"/>
  <c r="AY30" i="5"/>
  <c r="K66" i="5"/>
  <c r="O66" i="5"/>
  <c r="S66" i="5"/>
  <c r="W66" i="5"/>
  <c r="AA66" i="5"/>
  <c r="M66" i="5"/>
  <c r="U66" i="5"/>
  <c r="Y66" i="5"/>
  <c r="AC66" i="5"/>
  <c r="I66" i="5"/>
  <c r="P66" i="5"/>
  <c r="X66" i="5"/>
  <c r="AD66" i="5"/>
  <c r="N66" i="5"/>
  <c r="AW66" i="5"/>
  <c r="Q58" i="8"/>
  <c r="B12" i="8"/>
  <c r="B14" i="8" s="1"/>
  <c r="B16" i="8" s="1"/>
  <c r="I32" i="8"/>
  <c r="I58" i="8"/>
  <c r="M32" i="8"/>
  <c r="K32" i="8" s="1"/>
  <c r="AW8" i="7"/>
  <c r="K31" i="8" l="1"/>
  <c r="J31" i="8"/>
  <c r="L31" i="8"/>
  <c r="J9" i="8"/>
  <c r="L57" i="8"/>
  <c r="J64" i="17"/>
  <c r="N58" i="17"/>
  <c r="O58" i="17"/>
  <c r="N52" i="17"/>
  <c r="O52" i="17"/>
  <c r="J53" i="17"/>
  <c r="J56" i="17"/>
  <c r="P23" i="17"/>
  <c r="P22" i="17"/>
  <c r="O19" i="17"/>
  <c r="P37" i="17"/>
  <c r="P25" i="17"/>
  <c r="O35" i="17"/>
  <c r="O34" i="17"/>
  <c r="R34" i="17" s="1"/>
  <c r="O32" i="17"/>
  <c r="N50" i="17"/>
  <c r="O50" i="17"/>
  <c r="M37" i="17"/>
  <c r="N39" i="17"/>
  <c r="O39" i="17"/>
  <c r="N47" i="17"/>
  <c r="O47" i="17"/>
  <c r="L35" i="17"/>
  <c r="L23" i="17"/>
  <c r="L22" i="17"/>
  <c r="P46" i="17"/>
  <c r="L46" i="17"/>
  <c r="K19" i="17"/>
  <c r="R19" i="17" s="1"/>
  <c r="L32" i="17"/>
  <c r="J17" i="17"/>
  <c r="J13" i="17"/>
  <c r="J29" i="17"/>
  <c r="J41" i="17"/>
  <c r="J21" i="17"/>
  <c r="J33" i="17"/>
  <c r="J45" i="17"/>
  <c r="J31" i="17"/>
  <c r="J43" i="17"/>
  <c r="M44" i="17"/>
  <c r="M40" i="17"/>
  <c r="L44" i="17"/>
  <c r="P44" i="17"/>
  <c r="N40" i="17"/>
  <c r="O7" i="17"/>
  <c r="M7" i="17"/>
  <c r="P11" i="17"/>
  <c r="N11" i="17"/>
  <c r="L11" i="17"/>
  <c r="P9" i="17"/>
  <c r="N9" i="17"/>
  <c r="L9" i="17"/>
  <c r="K25" i="17"/>
  <c r="N25" i="17"/>
  <c r="R25" i="17" s="1"/>
  <c r="P27" i="17"/>
  <c r="N27" i="17"/>
  <c r="L27" i="17"/>
  <c r="O16" i="17"/>
  <c r="M16" i="17"/>
  <c r="K16" i="17"/>
  <c r="O15" i="17"/>
  <c r="M15" i="17"/>
  <c r="K15" i="17"/>
  <c r="K7" i="17"/>
  <c r="R7" i="17" s="1"/>
  <c r="O11" i="17"/>
  <c r="M11" i="17"/>
  <c r="O9" i="17"/>
  <c r="M9" i="17"/>
  <c r="O27" i="17"/>
  <c r="M27" i="17"/>
  <c r="P16" i="17"/>
  <c r="N16" i="17"/>
  <c r="P15" i="17"/>
  <c r="N15" i="17"/>
  <c r="F13" i="18"/>
  <c r="J13" i="18"/>
  <c r="N13" i="18"/>
  <c r="R13" i="18"/>
  <c r="V13" i="18"/>
  <c r="X13" i="18"/>
  <c r="M22" i="8"/>
  <c r="J19" i="8"/>
  <c r="H13" i="18"/>
  <c r="L13" i="18"/>
  <c r="P13" i="18"/>
  <c r="T13" i="18"/>
  <c r="J54" i="8"/>
  <c r="J46" i="8"/>
  <c r="J24" i="8"/>
  <c r="J6" i="8"/>
  <c r="B18" i="20"/>
  <c r="N28" i="8"/>
  <c r="K15" i="8"/>
  <c r="K19" i="8"/>
  <c r="N32" i="24"/>
  <c r="L38" i="8"/>
  <c r="L28" i="8"/>
  <c r="K28" i="8"/>
  <c r="J28" i="8"/>
  <c r="J26" i="8"/>
  <c r="K26" i="8"/>
  <c r="L26" i="8"/>
  <c r="J32" i="8"/>
  <c r="J15" i="8"/>
  <c r="K40" i="8"/>
  <c r="T149" i="10"/>
  <c r="P31" i="24"/>
  <c r="Q31" i="24" s="1"/>
  <c r="S31" i="24" s="1"/>
  <c r="AY61" i="5"/>
  <c r="J55" i="8"/>
  <c r="K55" i="8"/>
  <c r="L55" i="8"/>
  <c r="K57" i="8"/>
  <c r="K56" i="8"/>
  <c r="K8" i="8"/>
  <c r="L40" i="8"/>
  <c r="L8" i="8"/>
  <c r="L9" i="8"/>
  <c r="J37" i="8"/>
  <c r="J36" i="8"/>
  <c r="J7" i="8"/>
  <c r="L6" i="8"/>
  <c r="K44" i="8"/>
  <c r="K14" i="8"/>
  <c r="K17" i="8"/>
  <c r="K42" i="8"/>
  <c r="K50" i="8"/>
  <c r="AX46" i="5"/>
  <c r="L11" i="8"/>
  <c r="K5" i="8"/>
  <c r="K12" i="8"/>
  <c r="K11" i="8"/>
  <c r="L34" i="8"/>
  <c r="K23" i="8"/>
  <c r="J47" i="8"/>
  <c r="L50" i="8"/>
  <c r="K51" i="8"/>
  <c r="V79" i="10"/>
  <c r="W93" i="10"/>
  <c r="W138" i="10"/>
  <c r="M30" i="8"/>
  <c r="P28" i="24"/>
  <c r="N35" i="24"/>
  <c r="J39" i="8"/>
  <c r="L33" i="8"/>
  <c r="K47" i="8"/>
  <c r="J10" i="8"/>
  <c r="K10" i="8"/>
  <c r="L10" i="8"/>
  <c r="K13" i="8"/>
  <c r="L5" i="8"/>
  <c r="L42" i="8"/>
  <c r="K33" i="8"/>
  <c r="K54" i="8"/>
  <c r="L46" i="8"/>
  <c r="K43" i="8"/>
  <c r="K35" i="8"/>
  <c r="K45" i="8"/>
  <c r="N52" i="8"/>
  <c r="N17" i="24"/>
  <c r="W112" i="10"/>
  <c r="Y112" i="10" s="1"/>
  <c r="O79" i="10"/>
  <c r="Q105" i="10"/>
  <c r="P34" i="24"/>
  <c r="Q14" i="17"/>
  <c r="W10" i="10"/>
  <c r="Y10" i="10" s="1"/>
  <c r="W115" i="10"/>
  <c r="Y115" i="10" s="1"/>
  <c r="W30" i="10"/>
  <c r="S149" i="10"/>
  <c r="W101" i="10"/>
  <c r="X88" i="10" s="1"/>
  <c r="W146" i="10"/>
  <c r="X116" i="10" s="1"/>
  <c r="AD8" i="18"/>
  <c r="U13" i="18"/>
  <c r="P10" i="24"/>
  <c r="Q8" i="17"/>
  <c r="Q26" i="17"/>
  <c r="AA54" i="8"/>
  <c r="AB54" i="8" s="1"/>
  <c r="N79" i="10"/>
  <c r="W124" i="10"/>
  <c r="Y124" i="10" s="1"/>
  <c r="W139" i="10"/>
  <c r="Y139" i="10" s="1"/>
  <c r="W103" i="10"/>
  <c r="Y103" i="10" s="1"/>
  <c r="P24" i="24"/>
  <c r="P29" i="24"/>
  <c r="N27" i="24"/>
  <c r="N25" i="24"/>
  <c r="N30" i="24"/>
  <c r="N28" i="24"/>
  <c r="P26" i="24"/>
  <c r="L32" i="8"/>
  <c r="L14" i="8"/>
  <c r="L17" i="8"/>
  <c r="L35" i="8"/>
  <c r="L13" i="8"/>
  <c r="L39" i="8"/>
  <c r="J23" i="8"/>
  <c r="J41" i="8"/>
  <c r="K37" i="8"/>
  <c r="L16" i="8"/>
  <c r="K36" i="8"/>
  <c r="K38" i="8"/>
  <c r="L49" i="8"/>
  <c r="K30" i="20"/>
  <c r="L51" i="8"/>
  <c r="W37" i="10"/>
  <c r="Y37" i="10" s="1"/>
  <c r="R55" i="10"/>
  <c r="S79" i="10"/>
  <c r="W70" i="10"/>
  <c r="Y70" i="10" s="1"/>
  <c r="W22" i="10"/>
  <c r="Y22" i="10" s="1"/>
  <c r="W42" i="10"/>
  <c r="M149" i="10"/>
  <c r="W75" i="10"/>
  <c r="W80" i="10"/>
  <c r="X64" i="10" s="1"/>
  <c r="W123" i="10"/>
  <c r="W132" i="10"/>
  <c r="W141" i="10"/>
  <c r="W144" i="10"/>
  <c r="R23" i="17"/>
  <c r="R46" i="17"/>
  <c r="R10" i="17"/>
  <c r="R26" i="17"/>
  <c r="Q16" i="17"/>
  <c r="Q15" i="17"/>
  <c r="Z13" i="18"/>
  <c r="N13" i="24"/>
  <c r="P14" i="24"/>
  <c r="N15" i="24"/>
  <c r="P16" i="24"/>
  <c r="N19" i="24"/>
  <c r="N36" i="24"/>
  <c r="AZ66" i="5"/>
  <c r="W34" i="10"/>
  <c r="Y34" i="10" s="1"/>
  <c r="R79" i="10"/>
  <c r="W58" i="10"/>
  <c r="Y58" i="10" s="1"/>
  <c r="W94" i="10"/>
  <c r="Y94" i="10" s="1"/>
  <c r="S100" i="10"/>
  <c r="W136" i="10"/>
  <c r="Y136" i="10" s="1"/>
  <c r="W118" i="10"/>
  <c r="Y118" i="10" s="1"/>
  <c r="W106" i="10"/>
  <c r="Y106" i="10" s="1"/>
  <c r="W127" i="10"/>
  <c r="Y127" i="10" s="1"/>
  <c r="W109" i="10"/>
  <c r="Y109" i="10" s="1"/>
  <c r="T105" i="10"/>
  <c r="W97" i="10"/>
  <c r="Y97" i="10" s="1"/>
  <c r="W39" i="10"/>
  <c r="P149" i="10"/>
  <c r="Q149" i="10"/>
  <c r="W82" i="10"/>
  <c r="Y82" i="10" s="1"/>
  <c r="W108" i="10"/>
  <c r="Q39" i="17"/>
  <c r="P27" i="24"/>
  <c r="Q27" i="24" s="1"/>
  <c r="S27" i="24" s="1"/>
  <c r="P36" i="24"/>
  <c r="Q7" i="17"/>
  <c r="Q25" i="17"/>
  <c r="Q28" i="17"/>
  <c r="G13" i="18"/>
  <c r="I13" i="18"/>
  <c r="K13" i="18"/>
  <c r="M13" i="18"/>
  <c r="O13" i="18"/>
  <c r="Q13" i="18"/>
  <c r="S13" i="18"/>
  <c r="W13" i="18"/>
  <c r="AD9" i="18"/>
  <c r="AD10" i="18"/>
  <c r="AD11" i="18"/>
  <c r="AD12" i="18"/>
  <c r="C31" i="25"/>
  <c r="P20" i="24"/>
  <c r="N21" i="24"/>
  <c r="P22" i="24"/>
  <c r="P23" i="24"/>
  <c r="P39" i="24"/>
  <c r="N37" i="24"/>
  <c r="P35" i="24"/>
  <c r="N38" i="24"/>
  <c r="AA20" i="8"/>
  <c r="AB20" i="8" s="1"/>
  <c r="Y58" i="8"/>
  <c r="Z6" i="8"/>
  <c r="AA6" i="8" s="1"/>
  <c r="AB6" i="8" s="1"/>
  <c r="AC6" i="8" s="1"/>
  <c r="AD6" i="8" s="1"/>
  <c r="AE6" i="8" s="1"/>
  <c r="AA16" i="8"/>
  <c r="AB16" i="8" s="1"/>
  <c r="W25" i="10"/>
  <c r="Y25" i="10" s="1"/>
  <c r="W49" i="10"/>
  <c r="Y49" i="10" s="1"/>
  <c r="L24" i="10"/>
  <c r="W7" i="10"/>
  <c r="Y7" i="10" s="1"/>
  <c r="Q55" i="10"/>
  <c r="W46" i="10"/>
  <c r="Y46" i="10" s="1"/>
  <c r="U79" i="10"/>
  <c r="Q79" i="10"/>
  <c r="M79" i="10"/>
  <c r="W61" i="10"/>
  <c r="Y61" i="10" s="1"/>
  <c r="W67" i="10"/>
  <c r="Y67" i="10" s="1"/>
  <c r="L84" i="10"/>
  <c r="W85" i="10"/>
  <c r="Y85" i="10" s="1"/>
  <c r="O100" i="10"/>
  <c r="W142" i="10"/>
  <c r="Y142" i="10" s="1"/>
  <c r="W130" i="10"/>
  <c r="Y130" i="10" s="1"/>
  <c r="W133" i="10"/>
  <c r="Y133" i="10" s="1"/>
  <c r="W121" i="10"/>
  <c r="Y121" i="10" s="1"/>
  <c r="L145" i="10"/>
  <c r="B31" i="25"/>
  <c r="AX63" i="5"/>
  <c r="L55" i="10"/>
  <c r="N57" i="10"/>
  <c r="W15" i="10"/>
  <c r="W27" i="10"/>
  <c r="W40" i="10"/>
  <c r="Y40" i="10" s="1"/>
  <c r="W48" i="10"/>
  <c r="O149" i="10"/>
  <c r="U149" i="10"/>
  <c r="W63" i="10"/>
  <c r="W64" i="10"/>
  <c r="Y64" i="10" s="1"/>
  <c r="W69" i="10"/>
  <c r="W72" i="10"/>
  <c r="W73" i="10"/>
  <c r="Y73" i="10" s="1"/>
  <c r="W76" i="10"/>
  <c r="Y76" i="10" s="1"/>
  <c r="L149" i="10"/>
  <c r="N149" i="10"/>
  <c r="R149" i="10"/>
  <c r="V149" i="10"/>
  <c r="W87" i="10"/>
  <c r="R100" i="10"/>
  <c r="T100" i="10"/>
  <c r="V100" i="10"/>
  <c r="L147" i="10"/>
  <c r="N145" i="10"/>
  <c r="P145" i="10"/>
  <c r="W111" i="10"/>
  <c r="W114" i="10"/>
  <c r="W117" i="10"/>
  <c r="W120" i="10"/>
  <c r="W126" i="10"/>
  <c r="R58" i="17"/>
  <c r="R32" i="17"/>
  <c r="Q50" i="17"/>
  <c r="Q38" i="17"/>
  <c r="Q47" i="17"/>
  <c r="Q35" i="17"/>
  <c r="Q34" i="17"/>
  <c r="Q19" i="17"/>
  <c r="Q44" i="17"/>
  <c r="Q40" i="17"/>
  <c r="P15" i="24"/>
  <c r="N29" i="24"/>
  <c r="Q29" i="24" s="1"/>
  <c r="S29" i="24" s="1"/>
  <c r="P33" i="24"/>
  <c r="Q33" i="24" s="1"/>
  <c r="S33" i="24" s="1"/>
  <c r="P38" i="24"/>
  <c r="Q38" i="24" s="1"/>
  <c r="S38" i="24" s="1"/>
  <c r="N39" i="24"/>
  <c r="Q39" i="24" s="1"/>
  <c r="S39" i="24" s="1"/>
  <c r="N24" i="24"/>
  <c r="Q24" i="24" s="1"/>
  <c r="S24" i="24" s="1"/>
  <c r="P30" i="24"/>
  <c r="Q30" i="24" s="1"/>
  <c r="S30" i="24" s="1"/>
  <c r="N26" i="24"/>
  <c r="N11" i="24"/>
  <c r="P19" i="24"/>
  <c r="Q34" i="24"/>
  <c r="Q32" i="24"/>
  <c r="S32" i="24" s="1"/>
  <c r="Q10" i="17"/>
  <c r="R8" i="17"/>
  <c r="R27" i="17"/>
  <c r="R14" i="17"/>
  <c r="Y13" i="18"/>
  <c r="Q15" i="24"/>
  <c r="S15" i="24" s="1"/>
  <c r="N8" i="24"/>
  <c r="P12" i="24"/>
  <c r="Q28" i="24"/>
  <c r="S28" i="24" s="1"/>
  <c r="Q26" i="24"/>
  <c r="S26" i="24" s="1"/>
  <c r="AC13" i="18"/>
  <c r="BA8" i="5"/>
  <c r="M57" i="10"/>
  <c r="S147" i="10"/>
  <c r="W135" i="10"/>
  <c r="W12" i="10"/>
  <c r="P147" i="10"/>
  <c r="T147" i="10"/>
  <c r="BA48" i="5"/>
  <c r="AA46" i="8"/>
  <c r="AB46" i="8" s="1"/>
  <c r="AC46" i="8" s="1"/>
  <c r="AD46" i="8" s="1"/>
  <c r="AA17" i="8"/>
  <c r="AX51" i="5"/>
  <c r="AX20" i="5"/>
  <c r="AA21" i="8"/>
  <c r="AA50" i="8"/>
  <c r="AB50" i="8" s="1"/>
  <c r="W13" i="10"/>
  <c r="Y13" i="10" s="1"/>
  <c r="W36" i="10"/>
  <c r="W24" i="10"/>
  <c r="L9" i="10"/>
  <c r="V55" i="10"/>
  <c r="U55" i="10"/>
  <c r="M55" i="10"/>
  <c r="W28" i="10"/>
  <c r="Y28" i="10" s="1"/>
  <c r="W16" i="10"/>
  <c r="Y16" i="10" s="1"/>
  <c r="W52" i="10"/>
  <c r="Y52" i="10" s="1"/>
  <c r="L78" i="10"/>
  <c r="W78" i="10" s="1"/>
  <c r="L66" i="10"/>
  <c r="W66" i="10" s="1"/>
  <c r="T79" i="10"/>
  <c r="P79" i="10"/>
  <c r="L79" i="10"/>
  <c r="W79" i="10" s="1"/>
  <c r="G81" i="10" s="1"/>
  <c r="W88" i="10"/>
  <c r="Y88" i="10" s="1"/>
  <c r="W91" i="10"/>
  <c r="Y91" i="10" s="1"/>
  <c r="W99" i="10"/>
  <c r="P84" i="10"/>
  <c r="P102" i="10" s="1"/>
  <c r="T84" i="10"/>
  <c r="T102" i="10" s="1"/>
  <c r="U100" i="10"/>
  <c r="Q100" i="10"/>
  <c r="M100" i="10"/>
  <c r="N105" i="10"/>
  <c r="N147" i="10" s="1"/>
  <c r="R147" i="10"/>
  <c r="V147" i="10"/>
  <c r="O147" i="10"/>
  <c r="M145" i="10"/>
  <c r="V145" i="10"/>
  <c r="R145" i="10"/>
  <c r="O145" i="10"/>
  <c r="R57" i="10"/>
  <c r="T57" i="10"/>
  <c r="V57" i="10"/>
  <c r="W51" i="10"/>
  <c r="S102" i="10"/>
  <c r="W96" i="10"/>
  <c r="W129" i="10"/>
  <c r="Q52" i="17"/>
  <c r="N22" i="24"/>
  <c r="Q22" i="24" s="1"/>
  <c r="S22" i="24" s="1"/>
  <c r="N12" i="24"/>
  <c r="P25" i="24"/>
  <c r="Q25" i="24" s="1"/>
  <c r="S25" i="24" s="1"/>
  <c r="N23" i="24"/>
  <c r="P37" i="24"/>
  <c r="Q37" i="24" s="1"/>
  <c r="S37" i="24" s="1"/>
  <c r="P8" i="24"/>
  <c r="P9" i="24"/>
  <c r="N10" i="24"/>
  <c r="Q10" i="24" s="1"/>
  <c r="P13" i="24"/>
  <c r="Q13" i="24" s="1"/>
  <c r="N14" i="24"/>
  <c r="Q14" i="24" s="1"/>
  <c r="P17" i="24"/>
  <c r="Q17" i="24" s="1"/>
  <c r="N18" i="24"/>
  <c r="P21" i="24"/>
  <c r="Q21" i="24" s="1"/>
  <c r="S21" i="24" s="1"/>
  <c r="K52" i="8"/>
  <c r="J52" i="8"/>
  <c r="L52" i="8"/>
  <c r="J58" i="8"/>
  <c r="AA38" i="8"/>
  <c r="AB38" i="8" s="1"/>
  <c r="AA18" i="8"/>
  <c r="AB18" i="8" s="1"/>
  <c r="AB14" i="8"/>
  <c r="AC14" i="8" s="1"/>
  <c r="AD14" i="8" s="1"/>
  <c r="AE14" i="8" s="1"/>
  <c r="AA22" i="8"/>
  <c r="AB22" i="8" s="1"/>
  <c r="P55" i="10"/>
  <c r="P148" i="10" s="1"/>
  <c r="B30" i="20"/>
  <c r="BA39" i="5"/>
  <c r="BA30" i="5"/>
  <c r="AT66" i="5"/>
  <c r="AY8" i="5"/>
  <c r="L12" i="8"/>
  <c r="L44" i="8"/>
  <c r="L43" i="8"/>
  <c r="L45" i="8"/>
  <c r="K49" i="8"/>
  <c r="H58" i="8"/>
  <c r="K34" i="8"/>
  <c r="L41" i="8"/>
  <c r="K16" i="8"/>
  <c r="K24" i="8"/>
  <c r="L7" i="8"/>
  <c r="AS66" i="5"/>
  <c r="AY27" i="5"/>
  <c r="AT67" i="5" s="1"/>
  <c r="AB5" i="8"/>
  <c r="AC5" i="8" s="1"/>
  <c r="AD5" i="8" s="1"/>
  <c r="AE5" i="8" s="1"/>
  <c r="AX64" i="5"/>
  <c r="X147" i="10"/>
  <c r="M147" i="10"/>
  <c r="Q147" i="10"/>
  <c r="U147" i="10"/>
  <c r="Q57" i="10"/>
  <c r="S57" i="10"/>
  <c r="U57" i="10"/>
  <c r="O57" i="10"/>
  <c r="W21" i="10"/>
  <c r="W45" i="10"/>
  <c r="W54" i="10"/>
  <c r="O81" i="10"/>
  <c r="V81" i="10"/>
  <c r="N100" i="10"/>
  <c r="Q102" i="10"/>
  <c r="Q150" i="10" s="1"/>
  <c r="U102" i="10"/>
  <c r="Q58" i="17"/>
  <c r="Q37" i="17"/>
  <c r="R52" i="17"/>
  <c r="R50" i="17"/>
  <c r="R20" i="17"/>
  <c r="Q20" i="17"/>
  <c r="R38" i="17"/>
  <c r="R37" i="17"/>
  <c r="R39" i="17"/>
  <c r="R47" i="17"/>
  <c r="R35" i="17"/>
  <c r="Q23" i="17"/>
  <c r="R22" i="17"/>
  <c r="Q22" i="17"/>
  <c r="Q46" i="17"/>
  <c r="Q32" i="17"/>
  <c r="R44" i="17"/>
  <c r="R40" i="17"/>
  <c r="Q19" i="24"/>
  <c r="S19" i="24" s="1"/>
  <c r="Q35" i="24"/>
  <c r="S35" i="24" s="1"/>
  <c r="Q36" i="24"/>
  <c r="S36" i="24" s="1"/>
  <c r="Q11" i="17"/>
  <c r="Q9" i="17"/>
  <c r="Q27" i="17"/>
  <c r="R16" i="17"/>
  <c r="R15" i="17"/>
  <c r="AD13" i="18"/>
  <c r="AA13" i="18"/>
  <c r="AX36" i="5"/>
  <c r="Q23" i="24"/>
  <c r="N20" i="24"/>
  <c r="Q20" i="24" s="1"/>
  <c r="N81" i="10"/>
  <c r="P81" i="10"/>
  <c r="O102" i="10"/>
  <c r="R148" i="10"/>
  <c r="AW9" i="7"/>
  <c r="AW10" i="7" s="1"/>
  <c r="AW11" i="7" s="1"/>
  <c r="AW12" i="7" s="1"/>
  <c r="AW13" i="7" s="1"/>
  <c r="AW14" i="7" s="1"/>
  <c r="AW15" i="7" s="1"/>
  <c r="AC39" i="8"/>
  <c r="AD39" i="8" s="1"/>
  <c r="AE39" i="8" s="1"/>
  <c r="AC7" i="8"/>
  <c r="AD7" i="8" s="1"/>
  <c r="AE7" i="8" s="1"/>
  <c r="AC12" i="8"/>
  <c r="AC42" i="8"/>
  <c r="AD42" i="8" s="1"/>
  <c r="AE42" i="8" s="1"/>
  <c r="AB11" i="8"/>
  <c r="AC11" i="8" s="1"/>
  <c r="AB49" i="8"/>
  <c r="AA45" i="8"/>
  <c r="AB10" i="8"/>
  <c r="AB35" i="8"/>
  <c r="AC35" i="8" s="1"/>
  <c r="AD35" i="8" s="1"/>
  <c r="AE35" i="8" s="1"/>
  <c r="AB32" i="8"/>
  <c r="AC32" i="8" s="1"/>
  <c r="AD32" i="8" s="1"/>
  <c r="AC16" i="8"/>
  <c r="AA13" i="8"/>
  <c r="AB13" i="8" s="1"/>
  <c r="AC13" i="8" s="1"/>
  <c r="AA30" i="8"/>
  <c r="AB30" i="8" s="1"/>
  <c r="AA36" i="8"/>
  <c r="AB36" i="8" s="1"/>
  <c r="AC36" i="8" s="1"/>
  <c r="AB51" i="8"/>
  <c r="AC51" i="8" s="1"/>
  <c r="AD51" i="8" s="1"/>
  <c r="AA47" i="8"/>
  <c r="AB47" i="8" s="1"/>
  <c r="AB31" i="8"/>
  <c r="AC31" i="8" s="1"/>
  <c r="AA27" i="8"/>
  <c r="AB27" i="8" s="1"/>
  <c r="AA56" i="8"/>
  <c r="AB56" i="8" s="1"/>
  <c r="AA48" i="8"/>
  <c r="AB48" i="8" s="1"/>
  <c r="AA40" i="8"/>
  <c r="AB40" i="8" s="1"/>
  <c r="X145" i="10"/>
  <c r="M81" i="10"/>
  <c r="W60" i="10"/>
  <c r="L102" i="10"/>
  <c r="W90" i="10"/>
  <c r="X102" i="10"/>
  <c r="X100" i="10" s="1"/>
  <c r="S150" i="10"/>
  <c r="U150" i="10"/>
  <c r="O150" i="10"/>
  <c r="AC50" i="8"/>
  <c r="AD50" i="8" s="1"/>
  <c r="AA23" i="8"/>
  <c r="AB23" i="8" s="1"/>
  <c r="AC23" i="8" s="1"/>
  <c r="AA15" i="8"/>
  <c r="AB15" i="8" s="1"/>
  <c r="AC15" i="8" s="1"/>
  <c r="AA28" i="8"/>
  <c r="AB57" i="8"/>
  <c r="AC57" i="8" s="1"/>
  <c r="AA53" i="8"/>
  <c r="AB53" i="8" s="1"/>
  <c r="AB41" i="8"/>
  <c r="AC41" i="8" s="1"/>
  <c r="AB29" i="8"/>
  <c r="AC29" i="8" s="1"/>
  <c r="AA25" i="8"/>
  <c r="AB8" i="8"/>
  <c r="AC8" i="8" s="1"/>
  <c r="AD8" i="8" s="1"/>
  <c r="AA9" i="8"/>
  <c r="Z58" i="8"/>
  <c r="AA26" i="8"/>
  <c r="AB26" i="8" s="1"/>
  <c r="AB33" i="8"/>
  <c r="AC33" i="8" s="1"/>
  <c r="AA55" i="8"/>
  <c r="AB43" i="8"/>
  <c r="AC43" i="8" s="1"/>
  <c r="AD43" i="8" s="1"/>
  <c r="AE43" i="8" s="1"/>
  <c r="AB37" i="8"/>
  <c r="AC37" i="8" s="1"/>
  <c r="AA34" i="8"/>
  <c r="AB34" i="8" s="1"/>
  <c r="AC34" i="8" s="1"/>
  <c r="AA52" i="8"/>
  <c r="AB52" i="8" s="1"/>
  <c r="AA44" i="8"/>
  <c r="AB44" i="8" s="1"/>
  <c r="AC44" i="8" s="1"/>
  <c r="AD44" i="8" s="1"/>
  <c r="P57" i="10"/>
  <c r="P150" i="10" s="1"/>
  <c r="W9" i="10"/>
  <c r="W18" i="10"/>
  <c r="L57" i="10"/>
  <c r="M102" i="10"/>
  <c r="M150" i="10" s="1"/>
  <c r="W84" i="10"/>
  <c r="AX66" i="5"/>
  <c r="X81" i="10"/>
  <c r="X79" i="10" s="1"/>
  <c r="W147" i="10"/>
  <c r="X130" i="10" s="1"/>
  <c r="N150" i="10"/>
  <c r="R150" i="10"/>
  <c r="T150" i="10"/>
  <c r="V150" i="10"/>
  <c r="W33" i="10"/>
  <c r="E40" i="24"/>
  <c r="R8" i="24"/>
  <c r="R40" i="24" s="1"/>
  <c r="J66" i="5"/>
  <c r="AE46" i="8"/>
  <c r="AD12" i="8"/>
  <c r="AA19" i="8"/>
  <c r="AA24" i="8"/>
  <c r="AC10" i="8"/>
  <c r="AD10" i="8" s="1"/>
  <c r="AE10" i="8" s="1"/>
  <c r="L81" i="10"/>
  <c r="W81" i="10" s="1"/>
  <c r="X73" i="10" s="1"/>
  <c r="W105" i="10"/>
  <c r="W19" i="10"/>
  <c r="Y19" i="10" s="1"/>
  <c r="W31" i="10"/>
  <c r="Y31" i="10" s="1"/>
  <c r="W43" i="10"/>
  <c r="Y43" i="10" s="1"/>
  <c r="T55" i="10"/>
  <c r="T148" i="10" s="1"/>
  <c r="N55" i="10"/>
  <c r="N148" i="10" s="1"/>
  <c r="S55" i="10"/>
  <c r="S148" i="10" s="1"/>
  <c r="O55" i="10"/>
  <c r="O148" i="10" s="1"/>
  <c r="U145" i="10"/>
  <c r="U148" i="10" s="1"/>
  <c r="S23" i="24"/>
  <c r="S20" i="24"/>
  <c r="Q8" i="24"/>
  <c r="S34" i="24"/>
  <c r="S10" i="24"/>
  <c r="S13" i="24"/>
  <c r="S14" i="24"/>
  <c r="S17" i="24"/>
  <c r="R9" i="17"/>
  <c r="R11" i="17"/>
  <c r="N9" i="24"/>
  <c r="Q9" i="24" s="1"/>
  <c r="S9" i="24" s="1"/>
  <c r="N16" i="24"/>
  <c r="Q16" i="24" s="1"/>
  <c r="S16" i="24" s="1"/>
  <c r="P18" i="24"/>
  <c r="Q18" i="24" s="1"/>
  <c r="S18" i="24" s="1"/>
  <c r="P11" i="24"/>
  <c r="D40" i="24"/>
  <c r="AC54" i="8" l="1"/>
  <c r="AD54" i="8" s="1"/>
  <c r="L43" i="17"/>
  <c r="K43" i="17"/>
  <c r="P43" i="17"/>
  <c r="J49" i="17"/>
  <c r="N43" i="17"/>
  <c r="M43" i="17"/>
  <c r="O43" i="17"/>
  <c r="L31" i="17"/>
  <c r="K31" i="17"/>
  <c r="O31" i="17"/>
  <c r="N31" i="17"/>
  <c r="M31" i="17"/>
  <c r="P31" i="17"/>
  <c r="M45" i="17"/>
  <c r="L45" i="17"/>
  <c r="P45" i="17"/>
  <c r="K45" i="17"/>
  <c r="O45" i="17"/>
  <c r="N45" i="17"/>
  <c r="J51" i="17"/>
  <c r="M33" i="17"/>
  <c r="N33" i="17"/>
  <c r="P33" i="17"/>
  <c r="K33" i="17"/>
  <c r="L33" i="17"/>
  <c r="O33" i="17"/>
  <c r="M21" i="17"/>
  <c r="N21" i="17"/>
  <c r="O21" i="17"/>
  <c r="K21" i="17"/>
  <c r="L21" i="17"/>
  <c r="P21" i="17"/>
  <c r="M41" i="17"/>
  <c r="L41" i="17"/>
  <c r="P41" i="17"/>
  <c r="K41" i="17"/>
  <c r="O41" i="17"/>
  <c r="O42" i="17" s="1"/>
  <c r="N41" i="17"/>
  <c r="L29" i="17"/>
  <c r="N29" i="17"/>
  <c r="P29" i="17"/>
  <c r="K29" i="17"/>
  <c r="M29" i="17"/>
  <c r="O29" i="17"/>
  <c r="M13" i="17"/>
  <c r="P13" i="17"/>
  <c r="N13" i="17"/>
  <c r="K13" i="17"/>
  <c r="O13" i="17"/>
  <c r="L13" i="17"/>
  <c r="L17" i="17"/>
  <c r="N17" i="17"/>
  <c r="P17" i="17"/>
  <c r="K17" i="17"/>
  <c r="M17" i="17"/>
  <c r="O17" i="17"/>
  <c r="M56" i="17"/>
  <c r="L56" i="17"/>
  <c r="P56" i="17"/>
  <c r="J62" i="17"/>
  <c r="K56" i="17"/>
  <c r="O56" i="17"/>
  <c r="N56" i="17"/>
  <c r="K53" i="17"/>
  <c r="O53" i="17"/>
  <c r="N53" i="17"/>
  <c r="M53" i="17"/>
  <c r="L53" i="17"/>
  <c r="P53" i="17"/>
  <c r="J59" i="17"/>
  <c r="K64" i="17"/>
  <c r="L64" i="17"/>
  <c r="P64" i="17"/>
  <c r="N64" i="17"/>
  <c r="O64" i="17"/>
  <c r="J70" i="17"/>
  <c r="M64" i="17"/>
  <c r="M148" i="10"/>
  <c r="X58" i="10"/>
  <c r="V148" i="10"/>
  <c r="W100" i="10"/>
  <c r="G102" i="10" s="1"/>
  <c r="Q12" i="24"/>
  <c r="S12" i="24" s="1"/>
  <c r="Q148" i="10"/>
  <c r="AC22" i="8"/>
  <c r="AD22" i="8" s="1"/>
  <c r="AE22" i="8" s="1"/>
  <c r="W149" i="10"/>
  <c r="AC20" i="8"/>
  <c r="AD20" i="8" s="1"/>
  <c r="AC38" i="8"/>
  <c r="AD38" i="8" s="1"/>
  <c r="R12" i="17"/>
  <c r="AE50" i="8"/>
  <c r="X82" i="10"/>
  <c r="AB21" i="8"/>
  <c r="AC21" i="8" s="1"/>
  <c r="Q12" i="17"/>
  <c r="AC18" i="8"/>
  <c r="L148" i="10"/>
  <c r="AB17" i="8"/>
  <c r="AC17" i="8" s="1"/>
  <c r="AD17" i="8" s="1"/>
  <c r="AC27" i="8"/>
  <c r="AD27" i="8" s="1"/>
  <c r="AE27" i="8" s="1"/>
  <c r="X57" i="10"/>
  <c r="X55" i="10" s="1"/>
  <c r="AA58" i="8"/>
  <c r="P40" i="24"/>
  <c r="AB9" i="8"/>
  <c r="AC52" i="8"/>
  <c r="AD52" i="8" s="1"/>
  <c r="AE52" i="8" s="1"/>
  <c r="AD16" i="8"/>
  <c r="AE16" i="8" s="1"/>
  <c r="AD11" i="8"/>
  <c r="AE12" i="8"/>
  <c r="AD18" i="8"/>
  <c r="AE18" i="8" s="1"/>
  <c r="AD37" i="8"/>
  <c r="AE37" i="8" s="1"/>
  <c r="AD31" i="8"/>
  <c r="AE31" i="8" s="1"/>
  <c r="AD23" i="8"/>
  <c r="AE23" i="8" s="1"/>
  <c r="AC26" i="8"/>
  <c r="AD26" i="8" s="1"/>
  <c r="AD57" i="8"/>
  <c r="AE57" i="8" s="1"/>
  <c r="AC48" i="8"/>
  <c r="AD48" i="8" s="1"/>
  <c r="S8" i="24"/>
  <c r="Q11" i="24"/>
  <c r="S11" i="24" s="1"/>
  <c r="W55" i="10"/>
  <c r="W145" i="10"/>
  <c r="L150" i="10"/>
  <c r="W150" i="10" s="1"/>
  <c r="W57" i="10"/>
  <c r="X40" i="10" s="1"/>
  <c r="AE44" i="8"/>
  <c r="AD34" i="8"/>
  <c r="AE34" i="8" s="1"/>
  <c r="AB55" i="8"/>
  <c r="AC55" i="8" s="1"/>
  <c r="AD33" i="8"/>
  <c r="AE33" i="8" s="1"/>
  <c r="AC9" i="8"/>
  <c r="AD9" i="8" s="1"/>
  <c r="AE8" i="8"/>
  <c r="AB25" i="8"/>
  <c r="AD29" i="8"/>
  <c r="AE29" i="8" s="1"/>
  <c r="AD41" i="8"/>
  <c r="AE41" i="8" s="1"/>
  <c r="AC53" i="8"/>
  <c r="AB28" i="8"/>
  <c r="AD15" i="8"/>
  <c r="AE15" i="8" s="1"/>
  <c r="W102" i="10"/>
  <c r="X94" i="10" s="1"/>
  <c r="AC40" i="8"/>
  <c r="AC56" i="8"/>
  <c r="AD56" i="8" s="1"/>
  <c r="AC47" i="8"/>
  <c r="AE51" i="8"/>
  <c r="AD36" i="8"/>
  <c r="AE36" i="8" s="1"/>
  <c r="AC30" i="8"/>
  <c r="AD30" i="8" s="1"/>
  <c r="AD13" i="8"/>
  <c r="AE13" i="8" s="1"/>
  <c r="AE32" i="8"/>
  <c r="AC49" i="8"/>
  <c r="AD49" i="8" s="1"/>
  <c r="AB24" i="8"/>
  <c r="AC24" i="8" s="1"/>
  <c r="AB19" i="8"/>
  <c r="AA150" i="10"/>
  <c r="X150" i="10" s="1"/>
  <c r="AB45" i="8"/>
  <c r="AC45" i="8" s="1"/>
  <c r="AE11" i="8"/>
  <c r="AE54" i="8" l="1"/>
  <c r="R53" i="17"/>
  <c r="Q53" i="17"/>
  <c r="R13" i="17"/>
  <c r="Q13" i="17"/>
  <c r="Q21" i="17"/>
  <c r="Q24" i="17" s="1"/>
  <c r="Q64" i="17"/>
  <c r="Q56" i="17"/>
  <c r="R17" i="17"/>
  <c r="R29" i="17"/>
  <c r="R21" i="17"/>
  <c r="R33" i="17"/>
  <c r="Q45" i="17"/>
  <c r="R45" i="17"/>
  <c r="Q31" i="17"/>
  <c r="R43" i="17"/>
  <c r="R64" i="17"/>
  <c r="R56" i="17"/>
  <c r="Q17" i="17"/>
  <c r="Q18" i="17" s="1"/>
  <c r="Q29" i="17"/>
  <c r="Q30" i="17" s="1"/>
  <c r="Q41" i="17"/>
  <c r="Q42" i="17" s="1"/>
  <c r="K42" i="17"/>
  <c r="R41" i="17"/>
  <c r="R42" i="17" s="1"/>
  <c r="L42" i="17"/>
  <c r="Q33" i="17"/>
  <c r="R31" i="17"/>
  <c r="R36" i="17" s="1"/>
  <c r="Q43" i="17"/>
  <c r="Q48" i="17" s="1"/>
  <c r="L70" i="17"/>
  <c r="N70" i="17"/>
  <c r="P70" i="17"/>
  <c r="K70" i="17"/>
  <c r="M70" i="17"/>
  <c r="O70" i="17"/>
  <c r="M59" i="17"/>
  <c r="K59" i="17"/>
  <c r="O59" i="17"/>
  <c r="N59" i="17"/>
  <c r="J65" i="17"/>
  <c r="P59" i="17"/>
  <c r="L59" i="17"/>
  <c r="R59" i="17" s="1"/>
  <c r="M62" i="17"/>
  <c r="N62" i="17"/>
  <c r="K62" i="17"/>
  <c r="L62" i="17"/>
  <c r="P62" i="17"/>
  <c r="O62" i="17"/>
  <c r="J68" i="17"/>
  <c r="M51" i="17"/>
  <c r="L51" i="17"/>
  <c r="P51" i="17"/>
  <c r="K51" i="17"/>
  <c r="O51" i="17"/>
  <c r="N51" i="17"/>
  <c r="J57" i="17"/>
  <c r="N49" i="17"/>
  <c r="K49" i="17"/>
  <c r="P49" i="17"/>
  <c r="M49" i="17"/>
  <c r="O49" i="17"/>
  <c r="J55" i="17"/>
  <c r="L49" i="17"/>
  <c r="W148" i="10"/>
  <c r="G150" i="10" s="1"/>
  <c r="AE20" i="8"/>
  <c r="AE38" i="8"/>
  <c r="AD21" i="8"/>
  <c r="AE21" i="8" s="1"/>
  <c r="AE17" i="8"/>
  <c r="AD24" i="8"/>
  <c r="AE24" i="8" s="1"/>
  <c r="AE49" i="8"/>
  <c r="AE30" i="8"/>
  <c r="AE56" i="8"/>
  <c r="AE48" i="8"/>
  <c r="AB58" i="8"/>
  <c r="X7" i="10"/>
  <c r="G57" i="10"/>
  <c r="AD40" i="8"/>
  <c r="AE40" i="8" s="1"/>
  <c r="Q40" i="24"/>
  <c r="AD47" i="8"/>
  <c r="AE47" i="8" s="1"/>
  <c r="AE26" i="8"/>
  <c r="AC28" i="8"/>
  <c r="AD28" i="8" s="1"/>
  <c r="AC19" i="8"/>
  <c r="AD45" i="8"/>
  <c r="AE45" i="8" s="1"/>
  <c r="AD55" i="8"/>
  <c r="AE55" i="8" s="1"/>
  <c r="X103" i="10"/>
  <c r="G147" i="10"/>
  <c r="S40" i="24"/>
  <c r="AD53" i="8"/>
  <c r="AE53" i="8" s="1"/>
  <c r="AC25" i="8"/>
  <c r="AD25" i="8" s="1"/>
  <c r="AE9" i="8"/>
  <c r="R49" i="17" l="1"/>
  <c r="R24" i="17"/>
  <c r="Q51" i="17"/>
  <c r="R51" i="17"/>
  <c r="Q62" i="17"/>
  <c r="Q59" i="17"/>
  <c r="Q70" i="17"/>
  <c r="R48" i="17"/>
  <c r="R30" i="17"/>
  <c r="Q49" i="17"/>
  <c r="Q54" i="17" s="1"/>
  <c r="R62" i="17"/>
  <c r="R70" i="17"/>
  <c r="Q36" i="17"/>
  <c r="R18" i="17"/>
  <c r="N55" i="17"/>
  <c r="K55" i="17"/>
  <c r="M55" i="17"/>
  <c r="O55" i="17"/>
  <c r="J61" i="17"/>
  <c r="P55" i="17"/>
  <c r="L55" i="17"/>
  <c r="R55" i="17" s="1"/>
  <c r="M57" i="17"/>
  <c r="L57" i="17"/>
  <c r="P57" i="17"/>
  <c r="K57" i="17"/>
  <c r="Q57" i="17" s="1"/>
  <c r="O57" i="17"/>
  <c r="N57" i="17"/>
  <c r="J63" i="17"/>
  <c r="L68" i="17"/>
  <c r="N68" i="17"/>
  <c r="P68" i="17"/>
  <c r="K68" i="17"/>
  <c r="M68" i="17"/>
  <c r="O68" i="17"/>
  <c r="M65" i="17"/>
  <c r="N65" i="17"/>
  <c r="P65" i="17"/>
  <c r="J71" i="17"/>
  <c r="L65" i="17"/>
  <c r="K65" i="17"/>
  <c r="O65" i="17"/>
  <c r="AE25" i="8"/>
  <c r="AE28" i="8"/>
  <c r="AD19" i="8"/>
  <c r="AD58" i="8" s="1"/>
  <c r="AC58" i="8"/>
  <c r="AA149" i="10"/>
  <c r="X149" i="10" s="1"/>
  <c r="R54" i="17" l="1"/>
  <c r="R65" i="17"/>
  <c r="R68" i="17"/>
  <c r="R57" i="17"/>
  <c r="Q65" i="17"/>
  <c r="Q68" i="17"/>
  <c r="Q55" i="17"/>
  <c r="Q60" i="17" s="1"/>
  <c r="L71" i="17"/>
  <c r="N71" i="17"/>
  <c r="P71" i="17"/>
  <c r="K71" i="17"/>
  <c r="M71" i="17"/>
  <c r="O71" i="17"/>
  <c r="K63" i="17"/>
  <c r="L63" i="17"/>
  <c r="P63" i="17"/>
  <c r="J69" i="17"/>
  <c r="N63" i="17"/>
  <c r="M63" i="17"/>
  <c r="O63" i="17"/>
  <c r="M61" i="17"/>
  <c r="O61" i="17"/>
  <c r="K61" i="17"/>
  <c r="P61" i="17"/>
  <c r="N61" i="17"/>
  <c r="J67" i="17"/>
  <c r="L61" i="17"/>
  <c r="AE19" i="8"/>
  <c r="AE58" i="8" s="1"/>
  <c r="R60" i="17" l="1"/>
  <c r="R61" i="17"/>
  <c r="Q63" i="17"/>
  <c r="R71" i="17"/>
  <c r="Q61" i="17"/>
  <c r="Q66" i="17" s="1"/>
  <c r="R63" i="17"/>
  <c r="R66" i="17" s="1"/>
  <c r="Q71" i="17"/>
  <c r="M67" i="17"/>
  <c r="K67" i="17"/>
  <c r="N67" i="17"/>
  <c r="L67" i="17"/>
  <c r="O67" i="17"/>
  <c r="P67" i="17"/>
  <c r="L69" i="17"/>
  <c r="N69" i="17"/>
  <c r="P69" i="17"/>
  <c r="K69" i="17"/>
  <c r="M69" i="17"/>
  <c r="O69" i="17"/>
  <c r="Q69" i="17" l="1"/>
  <c r="Q67" i="17"/>
  <c r="R67" i="17"/>
  <c r="Q72" i="17"/>
  <c r="R69" i="17"/>
  <c r="R72" i="17" l="1"/>
</calcChain>
</file>

<file path=xl/sharedStrings.xml><?xml version="1.0" encoding="utf-8"?>
<sst xmlns="http://schemas.openxmlformats.org/spreadsheetml/2006/main" count="985" uniqueCount="259">
  <si>
    <t>اليومية العامة</t>
  </si>
  <si>
    <t>التاريخ</t>
  </si>
  <si>
    <t>الفرع</t>
  </si>
  <si>
    <t>اسم العميل</t>
  </si>
  <si>
    <t>المخزن</t>
  </si>
  <si>
    <t>المستند</t>
  </si>
  <si>
    <t>البيان</t>
  </si>
  <si>
    <t>القيمة</t>
  </si>
  <si>
    <t>النوع</t>
  </si>
  <si>
    <t>رقم المستند</t>
  </si>
  <si>
    <t>مدين</t>
  </si>
  <si>
    <t>دائن</t>
  </si>
  <si>
    <t>صنعاء</t>
  </si>
  <si>
    <t>عبدالحكيم القاضي</t>
  </si>
  <si>
    <t>الستين</t>
  </si>
  <si>
    <t>لكزس</t>
  </si>
  <si>
    <t>فاتورة مبيعات</t>
  </si>
  <si>
    <t>آجل</t>
  </si>
  <si>
    <t>عصر</t>
  </si>
  <si>
    <t xml:space="preserve">تعز </t>
  </si>
  <si>
    <t>تويوتا</t>
  </si>
  <si>
    <t>نقد</t>
  </si>
  <si>
    <t>فائز داحش</t>
  </si>
  <si>
    <t>عدن</t>
  </si>
  <si>
    <t>ايديمتسو</t>
  </si>
  <si>
    <t>الحديدة</t>
  </si>
  <si>
    <t>محمد عوض الوصابي</t>
  </si>
  <si>
    <t>طلب</t>
  </si>
  <si>
    <t>محلات البابلي</t>
  </si>
  <si>
    <t>محلات الحبيشي</t>
  </si>
  <si>
    <t>عبدالسلام الطاهري</t>
  </si>
  <si>
    <t>حركة مبيعات العملاء لعام 2014م</t>
  </si>
  <si>
    <t>حتى</t>
  </si>
  <si>
    <t>الفروع</t>
  </si>
  <si>
    <t>م</t>
  </si>
  <si>
    <t xml:space="preserve">سعر الجملة </t>
  </si>
  <si>
    <t>المشتريات</t>
  </si>
  <si>
    <t>التحصيل</t>
  </si>
  <si>
    <t>الرصيد النهائي</t>
  </si>
  <si>
    <t>إج. المشتريات</t>
  </si>
  <si>
    <t>سعر التجزئة</t>
  </si>
  <si>
    <t>الصنف</t>
  </si>
  <si>
    <t>SL 650</t>
  </si>
  <si>
    <t>SL 750</t>
  </si>
  <si>
    <t>SJ 700</t>
  </si>
  <si>
    <t>ATF 840</t>
  </si>
  <si>
    <t>SM 650</t>
  </si>
  <si>
    <t>SM 750</t>
  </si>
  <si>
    <t>D-50 644</t>
  </si>
  <si>
    <t>D-40 644</t>
  </si>
  <si>
    <t>G.Oil 90 850</t>
  </si>
  <si>
    <t>G.Oil 140 850</t>
  </si>
  <si>
    <t>S. S. 700</t>
  </si>
  <si>
    <t>سم بريك</t>
  </si>
  <si>
    <t>H. 32</t>
  </si>
  <si>
    <t>ATF</t>
  </si>
  <si>
    <t>عبوة الكرتون</t>
  </si>
  <si>
    <t>1x24</t>
  </si>
  <si>
    <t>4x6</t>
  </si>
  <si>
    <t>1x12</t>
  </si>
  <si>
    <t>5x6</t>
  </si>
  <si>
    <t>1x20</t>
  </si>
  <si>
    <t>P. 20L</t>
  </si>
  <si>
    <t>براميل</t>
  </si>
  <si>
    <t>عملاء صنعاء</t>
  </si>
  <si>
    <t>عبدالله صالح الطلحي</t>
  </si>
  <si>
    <t>محلات المضلعي</t>
  </si>
  <si>
    <t>سفيان المليكي</t>
  </si>
  <si>
    <t>محلات العليمي</t>
  </si>
  <si>
    <t>محلات المطهر</t>
  </si>
  <si>
    <t>صالح الشاطر</t>
  </si>
  <si>
    <t>عابد القديمي</t>
  </si>
  <si>
    <t>بسام القدسي</t>
  </si>
  <si>
    <t>حفظالله خبيزان</t>
  </si>
  <si>
    <t>مبيعات نقدية - صنعاء</t>
  </si>
  <si>
    <t>عملاء عدن</t>
  </si>
  <si>
    <t>عبده الشاطر عدن</t>
  </si>
  <si>
    <t>بنشر ثمر</t>
  </si>
  <si>
    <t>فضل محمد ناجي</t>
  </si>
  <si>
    <t>فهيم الطاهري</t>
  </si>
  <si>
    <t>عملاء الحديدة</t>
  </si>
  <si>
    <t>محلات أبوعصام</t>
  </si>
  <si>
    <t>مجمع الزيلعي</t>
  </si>
  <si>
    <t>محلات الأسلمي</t>
  </si>
  <si>
    <t>محلات أبوعمار المقطري</t>
  </si>
  <si>
    <t>عملاء تعز</t>
  </si>
  <si>
    <t>حامد الشميري</t>
  </si>
  <si>
    <t>داؤود الحروي</t>
  </si>
  <si>
    <t>نعمان عيضة</t>
  </si>
  <si>
    <t>محلات الدهبلي</t>
  </si>
  <si>
    <t>العالمية</t>
  </si>
  <si>
    <t>ابن علي</t>
  </si>
  <si>
    <t>محلات النمر</t>
  </si>
  <si>
    <t>محلات المعمري</t>
  </si>
  <si>
    <t>عبده الشاطر إب</t>
  </si>
  <si>
    <t>الإجمالي</t>
  </si>
  <si>
    <t>تعز</t>
  </si>
  <si>
    <t>مخزون الزيوت</t>
  </si>
  <si>
    <t>مخزون حديدة</t>
  </si>
  <si>
    <t>مخزون صنعاء ستين</t>
  </si>
  <si>
    <t>مخزون صنعاء عصر</t>
  </si>
  <si>
    <t>مخزون عدن</t>
  </si>
  <si>
    <t>عملاء تعز / أب</t>
  </si>
  <si>
    <t>إجمالي المخزون</t>
  </si>
  <si>
    <t xml:space="preserve">عدن </t>
  </si>
  <si>
    <t xml:space="preserve">إب </t>
  </si>
  <si>
    <t>عملاء إب</t>
  </si>
  <si>
    <t>المجموعة المخزنية</t>
  </si>
  <si>
    <t>مخازن</t>
  </si>
  <si>
    <t>الافتتاحي</t>
  </si>
  <si>
    <t>الرصيد</t>
  </si>
  <si>
    <t>تحصيل</t>
  </si>
  <si>
    <t>مبيعات نقدية - عدن</t>
  </si>
  <si>
    <t>مبيعات نقدية - الحديدة</t>
  </si>
  <si>
    <t>مبيعات نقدية - تعز</t>
  </si>
  <si>
    <t>الإجماليات</t>
  </si>
  <si>
    <t>المجموعة</t>
  </si>
  <si>
    <t>الكمية</t>
  </si>
  <si>
    <t>الوارد</t>
  </si>
  <si>
    <t>تاريخ آخر</t>
  </si>
  <si>
    <t>حركة</t>
  </si>
  <si>
    <t>SAE40</t>
  </si>
  <si>
    <t>SAE50</t>
  </si>
  <si>
    <t>G15w40</t>
  </si>
  <si>
    <t>G85w90</t>
  </si>
  <si>
    <t>G140</t>
  </si>
  <si>
    <t>SELECT</t>
  </si>
  <si>
    <t>SERVO</t>
  </si>
  <si>
    <t>W10</t>
  </si>
  <si>
    <t>SAE40 20L</t>
  </si>
  <si>
    <t>SAE50 20L</t>
  </si>
  <si>
    <t>H. 32 20L</t>
  </si>
  <si>
    <t>G85w90 20L</t>
  </si>
  <si>
    <t>G15w40 DRUM</t>
  </si>
  <si>
    <t>SAE50 DRUM</t>
  </si>
  <si>
    <t>G140 DRUM</t>
  </si>
  <si>
    <t>SERVO DRUM</t>
  </si>
  <si>
    <t xml:space="preserve">W10 DRUM </t>
  </si>
  <si>
    <t>SELECT DRUM</t>
  </si>
  <si>
    <t>ATF 650</t>
  </si>
  <si>
    <t>قيمة المردود</t>
  </si>
  <si>
    <t>والمردودات</t>
  </si>
  <si>
    <t>التسويات الأخرى</t>
  </si>
  <si>
    <t>كشـــف حســــــــــــــــــــــــــــــاب</t>
  </si>
  <si>
    <t>رصيـــد افتتـــاحي</t>
  </si>
  <si>
    <t>غيره</t>
  </si>
  <si>
    <t>بضاعة</t>
  </si>
  <si>
    <t>توقع</t>
  </si>
  <si>
    <t xml:space="preserve">آخر </t>
  </si>
  <si>
    <t>فاتورة</t>
  </si>
  <si>
    <t>ناصر للتجارة العامة</t>
  </si>
  <si>
    <t>الرقم</t>
  </si>
  <si>
    <t>العميل</t>
  </si>
  <si>
    <t>الشيكات</t>
  </si>
  <si>
    <t>المدة بالأيام</t>
  </si>
  <si>
    <t>المدة</t>
  </si>
  <si>
    <t>مديونية غير</t>
  </si>
  <si>
    <t>الشيك الأول</t>
  </si>
  <si>
    <t>الشيك الثاني</t>
  </si>
  <si>
    <t>الشيك الثالث</t>
  </si>
  <si>
    <t>الشيك الرابع</t>
  </si>
  <si>
    <t>رصيد شيكات تحت التحصيل</t>
  </si>
  <si>
    <t>يوم</t>
  </si>
  <si>
    <t>شهر</t>
  </si>
  <si>
    <t xml:space="preserve"> مغطاة بشيكات</t>
  </si>
  <si>
    <t>المبلغ</t>
  </si>
  <si>
    <t>ريال</t>
  </si>
  <si>
    <t>المعلقات</t>
  </si>
  <si>
    <t>تحت التحصيل</t>
  </si>
  <si>
    <t>للشيكات</t>
  </si>
  <si>
    <t>الفارق</t>
  </si>
  <si>
    <t>الفعلي</t>
  </si>
  <si>
    <t>ATF 841</t>
  </si>
  <si>
    <t>نسبة تحقيق الهدف</t>
  </si>
  <si>
    <t>الهدف</t>
  </si>
  <si>
    <t>الإجمالي الكلي</t>
  </si>
  <si>
    <t>العمولة</t>
  </si>
  <si>
    <t>فاتورة مردودات</t>
  </si>
  <si>
    <t>سند تحصيل نقدي</t>
  </si>
  <si>
    <t>قيد يومية</t>
  </si>
  <si>
    <t>أكبر نسب محققة من الفرع والعميل</t>
  </si>
  <si>
    <t>النسبة المحققة من الهدف</t>
  </si>
  <si>
    <t>كمية مجانية - الحديدة</t>
  </si>
  <si>
    <t>كمية مجانية إب</t>
  </si>
  <si>
    <t>كمية مجانية تعز</t>
  </si>
  <si>
    <t>كمية مجانية عدن</t>
  </si>
  <si>
    <t>كمية مجانية صنعاء</t>
  </si>
  <si>
    <t xml:space="preserve">للفترة من </t>
  </si>
  <si>
    <t>SL  1x24</t>
  </si>
  <si>
    <t>SL  4x6</t>
  </si>
  <si>
    <t>SJ  1x24</t>
  </si>
  <si>
    <t>ATF  1x12</t>
  </si>
  <si>
    <t>SM  1x24</t>
  </si>
  <si>
    <t>SM  4x6</t>
  </si>
  <si>
    <t>ID-40  5x6</t>
  </si>
  <si>
    <t>ID-50  5x6</t>
  </si>
  <si>
    <t>G.O 90  4x6</t>
  </si>
  <si>
    <t>G.O 140  4x6</t>
  </si>
  <si>
    <t>S. S  1x24</t>
  </si>
  <si>
    <t>العبوة</t>
  </si>
  <si>
    <t>للمخزن</t>
  </si>
  <si>
    <t>الكل</t>
  </si>
  <si>
    <t>رصيد أول المدة</t>
  </si>
  <si>
    <t>الحركة الحالية</t>
  </si>
  <si>
    <t>رصيد آخر المدة</t>
  </si>
  <si>
    <t>المنصرف</t>
  </si>
  <si>
    <t>إجمالي حركة المخزون</t>
  </si>
  <si>
    <t>إج. الترويج</t>
  </si>
  <si>
    <t>كشف الكميات الترويجية</t>
  </si>
  <si>
    <t>السنة</t>
  </si>
  <si>
    <t>مبيعات الربع الأول</t>
  </si>
  <si>
    <t>مبيعات الربع الثاني</t>
  </si>
  <si>
    <t>مبيعات الربع الثالث</t>
  </si>
  <si>
    <t>مبيعات الربع الأخير</t>
  </si>
  <si>
    <t>المبيعات السنوية</t>
  </si>
  <si>
    <t>بالكرتون</t>
  </si>
  <si>
    <t>الشهر</t>
  </si>
  <si>
    <t>مبيعات 2014</t>
  </si>
  <si>
    <t>مبيعات 2013</t>
  </si>
  <si>
    <t>المبيعات</t>
  </si>
  <si>
    <t>إلى</t>
  </si>
  <si>
    <t xml:space="preserve"> ناصر التجارة العامة</t>
  </si>
  <si>
    <t>قسم الزيوت</t>
  </si>
  <si>
    <t xml:space="preserve">رقم </t>
  </si>
  <si>
    <t xml:space="preserve">اسم العميل </t>
  </si>
  <si>
    <t xml:space="preserve">  مبيعات الأصناف</t>
  </si>
  <si>
    <t xml:space="preserve"> اجمالى المبيعات/كرتون</t>
  </si>
  <si>
    <t>اجمالى الحافز</t>
  </si>
  <si>
    <t>الحافز كأنجاز</t>
  </si>
  <si>
    <t>مكافأة سنوية</t>
  </si>
  <si>
    <t>الاجمالى</t>
  </si>
  <si>
    <t>SM/CTN</t>
  </si>
  <si>
    <t>الحافز / للكرتون</t>
  </si>
  <si>
    <t>SL/CTN</t>
  </si>
  <si>
    <t>SJ/CTN</t>
  </si>
  <si>
    <t>MUS/CTN</t>
  </si>
  <si>
    <t xml:space="preserve">المبيعات </t>
  </si>
  <si>
    <t>الحافز</t>
  </si>
  <si>
    <t>كانجاز</t>
  </si>
  <si>
    <t>المدير المالى</t>
  </si>
  <si>
    <t xml:space="preserve">المدير العام </t>
  </si>
  <si>
    <t>الرئيس التنفيذى</t>
  </si>
  <si>
    <t>حوافز العملاء للفترة من</t>
  </si>
  <si>
    <t xml:space="preserve">صافي </t>
  </si>
  <si>
    <t xml:space="preserve">اجمالى  </t>
  </si>
  <si>
    <t>15W40 5G</t>
  </si>
  <si>
    <t>15W40</t>
  </si>
  <si>
    <t>4X6</t>
  </si>
  <si>
    <t>15w40</t>
  </si>
  <si>
    <t>أربعة أشهر فأكثر</t>
  </si>
  <si>
    <t>ثلاثة أشهر فأكثر</t>
  </si>
  <si>
    <t>شهران فأكثر</t>
  </si>
  <si>
    <t>شهر ونصف فأكثر</t>
  </si>
  <si>
    <t>شهر فأكثر</t>
  </si>
  <si>
    <t>نصف شهر فأكثر</t>
  </si>
  <si>
    <t>أقل من نصف شهر</t>
  </si>
  <si>
    <t xml:space="preserve">كشف بعض الديون والشيكات وتحليل أعمار الديون </t>
  </si>
  <si>
    <t>6451.73$</t>
  </si>
  <si>
    <t>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</si>
</sst>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_-* #,##0\-;_-* &quot;-&quot;_-;_-@_-"/>
    <numFmt numFmtId="165" formatCode="_-* #,##0.00_-;_-* #,##0.00\-;_-* &quot;-&quot;??_-;_-@_-"/>
    <numFmt numFmtId="166" formatCode="_-* #,##0_-;_-* #,##0\-;_-* &quot;-&quot;??_-;_-@_-"/>
    <numFmt numFmtId="167" formatCode="#,##0_ ;\-#,##0\ "/>
  </numFmts>
  <fonts count="1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2"/>
      <color theme="0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8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  <font>
      <b/>
      <sz val="11"/>
      <color rgb="FFFF0000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theme="3" tint="-0.249977111117893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rgb="FFFF0000"/>
      <name val="Calibri"/>
      <family val="2"/>
      <scheme val="minor"/>
    </font>
    <font>
      <b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3"/>
      <name val="Calibri"/>
      <family val="2"/>
      <scheme val="minor"/>
    </font>
    <font>
      <b/>
      <sz val="12"/>
      <color indexed="8"/>
      <name val="MS Sans Serif"/>
      <family val="2"/>
      <charset val="178"/>
    </font>
    <font>
      <sz val="8.5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sz val="18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charset val="178"/>
      <scheme val="minor"/>
    </font>
    <font>
      <b/>
      <sz val="11"/>
      <color indexed="8"/>
      <name val="Arial"/>
      <family val="2"/>
    </font>
    <font>
      <b/>
      <sz val="11"/>
      <color rgb="FF7030A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60">
    <xf numFmtId="0" fontId="0" fillId="0" borderId="0"/>
    <xf numFmtId="0" fontId="1" fillId="0" borderId="0"/>
    <xf numFmtId="165" fontId="3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3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7" applyNumberFormat="0" applyAlignment="0" applyProtection="0"/>
    <xf numFmtId="0" fontId="17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9" fillId="0" borderId="8" applyNumberFormat="0" applyFill="0" applyAlignment="0" applyProtection="0"/>
    <xf numFmtId="0" fontId="20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23" borderId="10" applyNumberFormat="0" applyFont="0" applyAlignment="0" applyProtection="0"/>
    <xf numFmtId="166" fontId="6" fillId="0" borderId="0" applyFont="0" applyFill="0" applyBorder="0" applyAlignment="0" applyProtection="0"/>
    <xf numFmtId="0" fontId="22" fillId="8" borderId="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6" fillId="4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43" fillId="0" borderId="0"/>
    <xf numFmtId="0" fontId="6" fillId="0" borderId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44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6" fillId="5" borderId="0" applyNumberFormat="0" applyBorder="0" applyAlignment="0" applyProtection="0"/>
    <xf numFmtId="0" fontId="47" fillId="21" borderId="14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22" borderId="9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1" fillId="0" borderId="0" applyFont="0" applyFill="0" applyBorder="0" applyAlignment="0" applyProtection="0"/>
    <xf numFmtId="0" fontId="8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6" fillId="0" borderId="0"/>
    <xf numFmtId="0" fontId="42" fillId="0" borderId="0"/>
    <xf numFmtId="0" fontId="4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</cellStyleXfs>
  <cellXfs count="1011">
    <xf numFmtId="0" fontId="0" fillId="0" borderId="0" xfId="0"/>
    <xf numFmtId="0" fontId="1" fillId="0" borderId="0" xfId="1" applyFill="1" applyProtection="1">
      <protection locked="0"/>
    </xf>
    <xf numFmtId="166" fontId="5" fillId="2" borderId="1" xfId="2" applyNumberFormat="1" applyFont="1" applyFill="1" applyBorder="1" applyAlignment="1" applyProtection="1">
      <alignment horizontal="center"/>
      <protection hidden="1"/>
    </xf>
    <xf numFmtId="0" fontId="1" fillId="0" borderId="4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right"/>
      <protection hidden="1"/>
    </xf>
    <xf numFmtId="3" fontId="1" fillId="0" borderId="1" xfId="1" applyNumberFormat="1" applyFill="1" applyBorder="1" applyProtection="1"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166" fontId="1" fillId="0" borderId="0" xfId="2" applyNumberFormat="1" applyFont="1" applyFill="1" applyProtection="1"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1" fillId="25" borderId="4" xfId="0" applyFont="1" applyFill="1" applyBorder="1" applyAlignment="1">
      <alignment horizontal="center" vertical="center" textRotation="180"/>
    </xf>
    <xf numFmtId="0" fontId="67" fillId="25" borderId="2" xfId="0" applyFont="1" applyFill="1" applyBorder="1" applyAlignment="1">
      <alignment horizontal="center" vertical="center" textRotation="180"/>
    </xf>
    <xf numFmtId="0" fontId="64" fillId="26" borderId="1" xfId="0" applyFont="1" applyFill="1" applyBorder="1" applyAlignment="1">
      <alignment horizontal="center"/>
    </xf>
    <xf numFmtId="3" fontId="64" fillId="26" borderId="1" xfId="0" applyNumberFormat="1" applyFont="1" applyFill="1" applyBorder="1" applyAlignment="1">
      <alignment vertical="center"/>
    </xf>
    <xf numFmtId="0" fontId="67" fillId="25" borderId="4" xfId="0" applyFont="1" applyFill="1" applyBorder="1" applyAlignment="1">
      <alignment horizontal="center" vertical="center" textRotation="180"/>
    </xf>
    <xf numFmtId="3" fontId="64" fillId="27" borderId="1" xfId="0" applyNumberFormat="1" applyFont="1" applyFill="1" applyBorder="1" applyAlignment="1">
      <alignment vertical="center"/>
    </xf>
    <xf numFmtId="0" fontId="68" fillId="25" borderId="2" xfId="0" applyFont="1" applyFill="1" applyBorder="1" applyAlignment="1">
      <alignment horizontal="center" vertical="center" textRotation="180"/>
    </xf>
    <xf numFmtId="0" fontId="64" fillId="28" borderId="1" xfId="0" applyFont="1" applyFill="1" applyBorder="1" applyAlignment="1">
      <alignment horizontal="center"/>
    </xf>
    <xf numFmtId="3" fontId="64" fillId="28" borderId="1" xfId="0" applyNumberFormat="1" applyFont="1" applyFill="1" applyBorder="1" applyAlignment="1">
      <alignment vertical="center"/>
    </xf>
    <xf numFmtId="0" fontId="68" fillId="25" borderId="16" xfId="0" applyFont="1" applyFill="1" applyBorder="1" applyAlignment="1">
      <alignment horizontal="center" vertical="center" textRotation="180"/>
    </xf>
    <xf numFmtId="0" fontId="68" fillId="25" borderId="4" xfId="0" applyFont="1" applyFill="1" applyBorder="1" applyAlignment="1">
      <alignment horizontal="center" vertical="center" textRotation="180"/>
    </xf>
    <xf numFmtId="0" fontId="64" fillId="29" borderId="1" xfId="0" applyFont="1" applyFill="1" applyBorder="1" applyAlignment="1">
      <alignment horizontal="center"/>
    </xf>
    <xf numFmtId="3" fontId="64" fillId="29" borderId="1" xfId="0" applyNumberFormat="1" applyFont="1" applyFill="1" applyBorder="1" applyAlignment="1">
      <alignment vertical="center"/>
    </xf>
    <xf numFmtId="3" fontId="64" fillId="25" borderId="1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0" fillId="0" borderId="0" xfId="0" applyFill="1"/>
    <xf numFmtId="0" fontId="63" fillId="0" borderId="0" xfId="0" applyFont="1" applyAlignment="1">
      <alignment horizontal="center" vertical="center"/>
    </xf>
    <xf numFmtId="0" fontId="69" fillId="25" borderId="1" xfId="0" applyFont="1" applyFill="1" applyBorder="1" applyAlignment="1">
      <alignment horizontal="center" vertical="center"/>
    </xf>
    <xf numFmtId="0" fontId="2" fillId="0" borderId="0" xfId="0" applyFont="1"/>
    <xf numFmtId="0" fontId="67" fillId="25" borderId="5" xfId="0" applyFont="1" applyFill="1" applyBorder="1" applyAlignment="1">
      <alignment horizontal="center" vertical="center" textRotation="180"/>
    </xf>
    <xf numFmtId="0" fontId="67" fillId="25" borderId="6" xfId="0" applyFont="1" applyFill="1" applyBorder="1" applyAlignment="1">
      <alignment horizontal="center" vertical="center" textRotation="180"/>
    </xf>
    <xf numFmtId="0" fontId="67" fillId="25" borderId="3" xfId="0" applyFont="1" applyFill="1" applyBorder="1" applyAlignment="1">
      <alignment horizontal="center" vertical="center" textRotation="180"/>
    </xf>
    <xf numFmtId="0" fontId="67" fillId="25" borderId="20" xfId="0" applyFont="1" applyFill="1" applyBorder="1" applyAlignment="1">
      <alignment horizontal="center" vertical="center" textRotation="180"/>
    </xf>
    <xf numFmtId="0" fontId="64" fillId="27" borderId="1" xfId="0" applyFont="1" applyFill="1" applyBorder="1" applyAlignment="1">
      <alignment horizontal="right"/>
    </xf>
    <xf numFmtId="3" fontId="71" fillId="25" borderId="19" xfId="0" applyNumberFormat="1" applyFont="1" applyFill="1" applyBorder="1" applyAlignment="1">
      <alignment horizontal="center" vertical="center"/>
    </xf>
    <xf numFmtId="0" fontId="63" fillId="25" borderId="2" xfId="0" applyFont="1" applyFill="1" applyBorder="1" applyAlignment="1">
      <alignment horizontal="center" vertical="center"/>
    </xf>
    <xf numFmtId="0" fontId="64" fillId="27" borderId="4" xfId="0" applyFont="1" applyFill="1" applyBorder="1" applyAlignment="1">
      <alignment horizontal="center"/>
    </xf>
    <xf numFmtId="3" fontId="64" fillId="27" borderId="4" xfId="0" applyNumberFormat="1" applyFont="1" applyFill="1" applyBorder="1" applyAlignment="1">
      <alignment vertical="center"/>
    </xf>
    <xf numFmtId="0" fontId="67" fillId="25" borderId="1" xfId="0" applyFont="1" applyFill="1" applyBorder="1" applyAlignment="1">
      <alignment horizontal="center" vertical="center" textRotation="180"/>
    </xf>
    <xf numFmtId="0" fontId="2" fillId="0" borderId="0" xfId="0" applyFont="1" applyFill="1"/>
    <xf numFmtId="0" fontId="73" fillId="0" borderId="4" xfId="1" applyFont="1" applyFill="1" applyBorder="1" applyAlignment="1" applyProtection="1">
      <alignment horizontal="center"/>
      <protection hidden="1"/>
    </xf>
    <xf numFmtId="0" fontId="73" fillId="0" borderId="1" xfId="1" applyFont="1" applyFill="1" applyBorder="1" applyAlignment="1" applyProtection="1">
      <alignment horizontal="center"/>
      <protection hidden="1"/>
    </xf>
    <xf numFmtId="14" fontId="73" fillId="0" borderId="1" xfId="1" applyNumberFormat="1" applyFont="1" applyFill="1" applyBorder="1" applyProtection="1">
      <protection hidden="1"/>
    </xf>
    <xf numFmtId="0" fontId="73" fillId="0" borderId="1" xfId="1" applyFont="1" applyFill="1" applyBorder="1" applyProtection="1">
      <protection hidden="1"/>
    </xf>
    <xf numFmtId="0" fontId="73" fillId="0" borderId="4" xfId="1" applyFont="1" applyFill="1" applyBorder="1" applyAlignment="1" applyProtection="1">
      <alignment horizontal="center"/>
      <protection locked="0"/>
    </xf>
    <xf numFmtId="0" fontId="73" fillId="0" borderId="1" xfId="1" applyFont="1" applyFill="1" applyBorder="1" applyAlignment="1" applyProtection="1">
      <alignment horizontal="center"/>
      <protection locked="0"/>
    </xf>
    <xf numFmtId="0" fontId="73" fillId="0" borderId="0" xfId="1" applyFont="1" applyFill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73" fillId="0" borderId="4" xfId="1" applyFont="1" applyFill="1" applyBorder="1" applyAlignment="1" applyProtection="1">
      <alignment horizontal="right"/>
      <protection hidden="1"/>
    </xf>
    <xf numFmtId="0" fontId="73" fillId="0" borderId="1" xfId="1" applyFont="1" applyFill="1" applyBorder="1" applyAlignment="1" applyProtection="1">
      <alignment horizontal="right"/>
      <protection hidden="1"/>
    </xf>
    <xf numFmtId="0" fontId="1" fillId="0" borderId="4" xfId="1" applyFill="1" applyBorder="1" applyAlignment="1" applyProtection="1">
      <alignment horizontal="right"/>
      <protection locked="0"/>
    </xf>
    <xf numFmtId="0" fontId="1" fillId="0" borderId="0" xfId="1" applyFill="1" applyAlignment="1" applyProtection="1">
      <alignment horizontal="right"/>
      <protection locked="0"/>
    </xf>
    <xf numFmtId="0" fontId="65" fillId="25" borderId="1" xfId="0" applyFont="1" applyFill="1" applyBorder="1" applyAlignment="1">
      <alignment horizontal="center" vertical="justify"/>
    </xf>
    <xf numFmtId="0" fontId="65" fillId="25" borderId="2" xfId="0" applyFont="1" applyFill="1" applyBorder="1" applyAlignment="1">
      <alignment horizontal="center" vertical="center"/>
    </xf>
    <xf numFmtId="0" fontId="67" fillId="25" borderId="16" xfId="0" applyFont="1" applyFill="1" applyBorder="1" applyAlignment="1">
      <alignment horizontal="center" vertical="center" textRotation="180"/>
    </xf>
    <xf numFmtId="0" fontId="0" fillId="0" borderId="0" xfId="0" applyAlignment="1">
      <alignment horizontal="right"/>
    </xf>
    <xf numFmtId="0" fontId="66" fillId="25" borderId="2" xfId="0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right" vertical="center"/>
    </xf>
    <xf numFmtId="0" fontId="63" fillId="0" borderId="0" xfId="0" applyFont="1" applyAlignment="1">
      <alignment horizontal="right" vertical="center"/>
    </xf>
    <xf numFmtId="3" fontId="71" fillId="26" borderId="1" xfId="0" applyNumberFormat="1" applyFont="1" applyFill="1" applyBorder="1" applyAlignment="1" applyProtection="1">
      <alignment horizontal="center" vertical="center"/>
      <protection hidden="1"/>
    </xf>
    <xf numFmtId="3" fontId="70" fillId="26" borderId="1" xfId="0" applyNumberFormat="1" applyFont="1" applyFill="1" applyBorder="1" applyAlignment="1" applyProtection="1">
      <alignment horizontal="right" vertical="center"/>
      <protection hidden="1"/>
    </xf>
    <xf numFmtId="3" fontId="70" fillId="26" borderId="1" xfId="0" applyNumberFormat="1" applyFont="1" applyFill="1" applyBorder="1" applyAlignment="1" applyProtection="1">
      <alignment horizontal="center" vertical="center"/>
      <protection hidden="1"/>
    </xf>
    <xf numFmtId="3" fontId="70" fillId="26" borderId="1" xfId="0" applyNumberFormat="1" applyFont="1" applyFill="1" applyBorder="1" applyAlignment="1" applyProtection="1">
      <alignment vertical="center"/>
      <protection hidden="1"/>
    </xf>
    <xf numFmtId="3" fontId="64" fillId="26" borderId="1" xfId="0" applyNumberFormat="1" applyFont="1" applyFill="1" applyBorder="1" applyAlignment="1" applyProtection="1">
      <alignment vertical="center"/>
      <protection hidden="1"/>
    </xf>
    <xf numFmtId="14" fontId="70" fillId="26" borderId="1" xfId="0" applyNumberFormat="1" applyFont="1" applyFill="1" applyBorder="1" applyAlignment="1" applyProtection="1">
      <alignment horizontal="center" vertical="center"/>
      <protection hidden="1"/>
    </xf>
    <xf numFmtId="3" fontId="70" fillId="27" borderId="4" xfId="0" applyNumberFormat="1" applyFont="1" applyFill="1" applyBorder="1" applyAlignment="1" applyProtection="1">
      <alignment vertical="center"/>
      <protection hidden="1"/>
    </xf>
    <xf numFmtId="3" fontId="70" fillId="27" borderId="4" xfId="0" applyNumberFormat="1" applyFont="1" applyFill="1" applyBorder="1" applyAlignment="1" applyProtection="1">
      <alignment horizontal="right" vertical="center"/>
      <protection hidden="1"/>
    </xf>
    <xf numFmtId="3" fontId="64" fillId="27" borderId="4" xfId="0" applyNumberFormat="1" applyFont="1" applyFill="1" applyBorder="1" applyAlignment="1" applyProtection="1">
      <alignment vertical="center"/>
      <protection hidden="1"/>
    </xf>
    <xf numFmtId="14" fontId="70" fillId="27" borderId="1" xfId="0" applyNumberFormat="1" applyFont="1" applyFill="1" applyBorder="1" applyAlignment="1" applyProtection="1">
      <alignment horizontal="center" vertical="center"/>
      <protection hidden="1"/>
    </xf>
    <xf numFmtId="3" fontId="64" fillId="28" borderId="1" xfId="0" applyNumberFormat="1" applyFont="1" applyFill="1" applyBorder="1" applyAlignment="1" applyProtection="1">
      <alignment vertical="center"/>
      <protection hidden="1"/>
    </xf>
    <xf numFmtId="3" fontId="64" fillId="28" borderId="1" xfId="0" applyNumberFormat="1" applyFont="1" applyFill="1" applyBorder="1" applyAlignment="1" applyProtection="1">
      <alignment horizontal="right" vertical="center"/>
      <protection hidden="1"/>
    </xf>
    <xf numFmtId="14" fontId="70" fillId="28" borderId="1" xfId="0" applyNumberFormat="1" applyFont="1" applyFill="1" applyBorder="1" applyAlignment="1" applyProtection="1">
      <alignment horizontal="center" vertical="center"/>
      <protection hidden="1"/>
    </xf>
    <xf numFmtId="3" fontId="64" fillId="29" borderId="1" xfId="0" applyNumberFormat="1" applyFont="1" applyFill="1" applyBorder="1" applyAlignment="1" applyProtection="1">
      <alignment vertical="center"/>
      <protection hidden="1"/>
    </xf>
    <xf numFmtId="3" fontId="64" fillId="29" borderId="1" xfId="0" applyNumberFormat="1" applyFont="1" applyFill="1" applyBorder="1" applyAlignment="1" applyProtection="1">
      <alignment horizontal="right" vertical="center"/>
      <protection hidden="1"/>
    </xf>
    <xf numFmtId="14" fontId="70" fillId="29" borderId="1" xfId="0" applyNumberFormat="1" applyFont="1" applyFill="1" applyBorder="1" applyAlignment="1" applyProtection="1">
      <alignment horizontal="center" vertical="center"/>
      <protection hidden="1"/>
    </xf>
    <xf numFmtId="3" fontId="71" fillId="25" borderId="19" xfId="0" applyNumberFormat="1" applyFont="1" applyFill="1" applyBorder="1" applyAlignment="1" applyProtection="1">
      <alignment horizontal="center" vertical="center"/>
      <protection hidden="1"/>
    </xf>
    <xf numFmtId="3" fontId="64" fillId="25" borderId="1" xfId="0" applyNumberFormat="1" applyFont="1" applyFill="1" applyBorder="1" applyAlignment="1" applyProtection="1">
      <alignment horizontal="right" vertical="center"/>
      <protection hidden="1"/>
    </xf>
    <xf numFmtId="3" fontId="64" fillId="25" borderId="1" xfId="0" applyNumberFormat="1" applyFont="1" applyFill="1" applyBorder="1" applyAlignment="1" applyProtection="1">
      <alignment horizontal="center" vertical="center"/>
      <protection hidden="1"/>
    </xf>
    <xf numFmtId="3" fontId="64" fillId="25" borderId="1" xfId="0" applyNumberFormat="1" applyFont="1" applyFill="1" applyBorder="1" applyAlignment="1" applyProtection="1">
      <alignment vertical="center"/>
      <protection hidden="1"/>
    </xf>
    <xf numFmtId="0" fontId="0" fillId="25" borderId="1" xfId="0" applyFill="1" applyBorder="1" applyProtection="1">
      <protection hidden="1"/>
    </xf>
    <xf numFmtId="0" fontId="69" fillId="25" borderId="1" xfId="0" applyFont="1" applyFill="1" applyBorder="1" applyAlignment="1" applyProtection="1">
      <alignment horizontal="center" vertical="center"/>
      <protection hidden="1"/>
    </xf>
    <xf numFmtId="0" fontId="66" fillId="25" borderId="1" xfId="0" applyFont="1" applyFill="1" applyBorder="1" applyAlignment="1" applyProtection="1">
      <alignment horizontal="right" vertical="center"/>
      <protection hidden="1"/>
    </xf>
    <xf numFmtId="3" fontId="63" fillId="0" borderId="1" xfId="0" applyNumberFormat="1" applyFont="1" applyFill="1" applyBorder="1" applyAlignment="1" applyProtection="1">
      <alignment horizontal="center" vertical="center"/>
      <protection hidden="1"/>
    </xf>
    <xf numFmtId="3" fontId="63" fillId="0" borderId="1" xfId="0" applyNumberFormat="1" applyFont="1" applyFill="1" applyBorder="1" applyAlignment="1" applyProtection="1">
      <alignment horizontal="right" vertical="center"/>
      <protection hidden="1"/>
    </xf>
    <xf numFmtId="0" fontId="61" fillId="0" borderId="0" xfId="0" applyFont="1" applyAlignment="1">
      <alignment vertical="center"/>
    </xf>
    <xf numFmtId="0" fontId="61" fillId="25" borderId="1" xfId="0" applyFont="1" applyFill="1" applyBorder="1" applyAlignment="1">
      <alignment horizontal="center" vertical="center"/>
    </xf>
    <xf numFmtId="0" fontId="63" fillId="0" borderId="1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vertical="center"/>
    </xf>
    <xf numFmtId="0" fontId="72" fillId="2" borderId="5" xfId="1" applyFont="1" applyFill="1" applyBorder="1" applyAlignment="1" applyProtection="1">
      <alignment horizontal="center"/>
      <protection hidden="1"/>
    </xf>
    <xf numFmtId="0" fontId="72" fillId="2" borderId="25" xfId="1" applyFont="1" applyFill="1" applyBorder="1" applyAlignment="1" applyProtection="1">
      <alignment horizontal="center"/>
      <protection hidden="1"/>
    </xf>
    <xf numFmtId="0" fontId="5" fillId="2" borderId="4" xfId="1" applyFont="1" applyFill="1" applyBorder="1" applyAlignment="1" applyProtection="1">
      <alignment horizontal="center"/>
      <protection hidden="1"/>
    </xf>
    <xf numFmtId="0" fontId="67" fillId="25" borderId="26" xfId="0" applyFont="1" applyFill="1" applyBorder="1" applyAlignment="1">
      <alignment horizontal="center" vertical="center" textRotation="180"/>
    </xf>
    <xf numFmtId="0" fontId="67" fillId="25" borderId="0" xfId="0" applyFont="1" applyFill="1" applyBorder="1" applyAlignment="1">
      <alignment horizontal="center" vertical="center" textRotation="180"/>
    </xf>
    <xf numFmtId="0" fontId="70" fillId="26" borderId="1" xfId="0" applyFont="1" applyFill="1" applyBorder="1" applyAlignment="1">
      <alignment horizontal="center"/>
    </xf>
    <xf numFmtId="3" fontId="64" fillId="29" borderId="1" xfId="0" applyNumberFormat="1" applyFont="1" applyFill="1" applyBorder="1" applyAlignment="1" applyProtection="1">
      <alignment horizontal="center" vertical="center"/>
      <protection hidden="1"/>
    </xf>
    <xf numFmtId="3" fontId="64" fillId="26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361" applyProtection="1">
      <protection hidden="1"/>
    </xf>
    <xf numFmtId="0" fontId="82" fillId="0" borderId="0" xfId="361" applyFont="1" applyProtection="1">
      <protection hidden="1"/>
    </xf>
    <xf numFmtId="0" fontId="65" fillId="31" borderId="28" xfId="361" applyFont="1" applyFill="1" applyBorder="1" applyAlignment="1" applyProtection="1">
      <alignment horizontal="center"/>
      <protection hidden="1"/>
    </xf>
    <xf numFmtId="0" fontId="65" fillId="31" borderId="40" xfId="361" applyFont="1" applyFill="1" applyBorder="1" applyAlignment="1" applyProtection="1">
      <alignment horizontal="center"/>
      <protection hidden="1"/>
    </xf>
    <xf numFmtId="0" fontId="65" fillId="31" borderId="30" xfId="361" applyFont="1" applyFill="1" applyBorder="1" applyAlignment="1" applyProtection="1">
      <alignment horizontal="center"/>
      <protection hidden="1"/>
    </xf>
    <xf numFmtId="0" fontId="65" fillId="0" borderId="0" xfId="361" applyFont="1" applyProtection="1">
      <protection hidden="1"/>
    </xf>
    <xf numFmtId="166" fontId="1" fillId="0" borderId="46" xfId="361" applyNumberFormat="1" applyBorder="1" applyProtection="1">
      <protection hidden="1"/>
    </xf>
    <xf numFmtId="14" fontId="1" fillId="0" borderId="45" xfId="361" applyNumberFormat="1" applyBorder="1" applyProtection="1">
      <protection hidden="1"/>
    </xf>
    <xf numFmtId="166" fontId="0" fillId="0" borderId="46" xfId="268" applyNumberFormat="1" applyFont="1" applyBorder="1" applyProtection="1">
      <protection hidden="1"/>
    </xf>
    <xf numFmtId="14" fontId="1" fillId="0" borderId="45" xfId="361" applyNumberFormat="1" applyFill="1" applyBorder="1" applyProtection="1">
      <protection hidden="1"/>
    </xf>
    <xf numFmtId="166" fontId="1" fillId="0" borderId="53" xfId="361" applyNumberFormat="1" applyBorder="1" applyProtection="1">
      <protection hidden="1"/>
    </xf>
    <xf numFmtId="14" fontId="1" fillId="0" borderId="54" xfId="361" applyNumberFormat="1" applyBorder="1" applyProtection="1">
      <protection hidden="1"/>
    </xf>
    <xf numFmtId="166" fontId="0" fillId="0" borderId="53" xfId="268" applyNumberFormat="1" applyFont="1" applyBorder="1" applyProtection="1">
      <protection hidden="1"/>
    </xf>
    <xf numFmtId="14" fontId="1" fillId="0" borderId="54" xfId="361" applyNumberFormat="1" applyFill="1" applyBorder="1" applyProtection="1">
      <protection hidden="1"/>
    </xf>
    <xf numFmtId="166" fontId="0" fillId="0" borderId="53" xfId="268" applyNumberFormat="1" applyFont="1" applyFill="1" applyBorder="1" applyProtection="1">
      <protection hidden="1"/>
    </xf>
    <xf numFmtId="0" fontId="82" fillId="0" borderId="0" xfId="361" applyFont="1" applyAlignment="1" applyProtection="1">
      <alignment horizontal="center"/>
      <protection hidden="1"/>
    </xf>
    <xf numFmtId="166" fontId="0" fillId="0" borderId="58" xfId="268" applyNumberFormat="1" applyFont="1" applyFill="1" applyBorder="1" applyProtection="1">
      <protection hidden="1"/>
    </xf>
    <xf numFmtId="14" fontId="1" fillId="0" borderId="59" xfId="361" applyNumberFormat="1" applyFill="1" applyBorder="1" applyProtection="1">
      <protection hidden="1"/>
    </xf>
    <xf numFmtId="166" fontId="0" fillId="0" borderId="67" xfId="268" applyNumberFormat="1" applyFont="1" applyFill="1" applyBorder="1" applyProtection="1">
      <protection hidden="1"/>
    </xf>
    <xf numFmtId="14" fontId="1" fillId="0" borderId="68" xfId="361" applyNumberFormat="1" applyFill="1" applyBorder="1" applyProtection="1">
      <protection hidden="1"/>
    </xf>
    <xf numFmtId="166" fontId="0" fillId="0" borderId="25" xfId="268" applyNumberFormat="1" applyFont="1" applyFill="1" applyBorder="1" applyProtection="1">
      <protection hidden="1"/>
    </xf>
    <xf numFmtId="14" fontId="1" fillId="0" borderId="52" xfId="361" applyNumberFormat="1" applyFill="1" applyBorder="1" applyProtection="1">
      <protection hidden="1"/>
    </xf>
    <xf numFmtId="166" fontId="0" fillId="0" borderId="19" xfId="268" applyNumberFormat="1" applyFont="1" applyFill="1" applyBorder="1" applyProtection="1">
      <protection hidden="1"/>
    </xf>
    <xf numFmtId="166" fontId="0" fillId="0" borderId="23" xfId="268" applyNumberFormat="1" applyFont="1" applyFill="1" applyBorder="1" applyProtection="1">
      <protection hidden="1"/>
    </xf>
    <xf numFmtId="166" fontId="0" fillId="0" borderId="46" xfId="268" applyNumberFormat="1" applyFont="1" applyFill="1" applyBorder="1" applyProtection="1">
      <protection hidden="1"/>
    </xf>
    <xf numFmtId="166" fontId="1" fillId="0" borderId="19" xfId="361" applyNumberFormat="1" applyBorder="1" applyProtection="1">
      <protection hidden="1"/>
    </xf>
    <xf numFmtId="14" fontId="1" fillId="0" borderId="17" xfId="361" applyNumberFormat="1" applyBorder="1" applyProtection="1">
      <protection hidden="1"/>
    </xf>
    <xf numFmtId="166" fontId="1" fillId="0" borderId="23" xfId="361" applyNumberFormat="1" applyBorder="1" applyProtection="1">
      <protection hidden="1"/>
    </xf>
    <xf numFmtId="14" fontId="1" fillId="0" borderId="3" xfId="361" applyNumberFormat="1" applyBorder="1" applyProtection="1">
      <protection hidden="1"/>
    </xf>
    <xf numFmtId="166" fontId="1" fillId="0" borderId="67" xfId="361" applyNumberFormat="1" applyBorder="1" applyProtection="1">
      <protection hidden="1"/>
    </xf>
    <xf numFmtId="14" fontId="1" fillId="0" borderId="68" xfId="361" applyNumberFormat="1" applyBorder="1" applyProtection="1">
      <protection hidden="1"/>
    </xf>
    <xf numFmtId="0" fontId="1" fillId="0" borderId="54" xfId="361" applyFill="1" applyBorder="1" applyProtection="1">
      <protection hidden="1"/>
    </xf>
    <xf numFmtId="166" fontId="1" fillId="0" borderId="0" xfId="361" applyNumberFormat="1" applyProtection="1"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5" fillId="2" borderId="4" xfId="1" applyFont="1" applyFill="1" applyBorder="1" applyAlignment="1" applyProtection="1">
      <alignment horizontal="center" vertical="center"/>
      <protection hidden="1"/>
    </xf>
    <xf numFmtId="166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center"/>
      <protection hidden="1"/>
    </xf>
    <xf numFmtId="0" fontId="73" fillId="0" borderId="1" xfId="1" applyFont="1" applyFill="1" applyBorder="1" applyProtection="1">
      <protection locked="0"/>
    </xf>
    <xf numFmtId="14" fontId="1" fillId="0" borderId="4" xfId="1" applyNumberFormat="1" applyFill="1" applyBorder="1" applyProtection="1"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0" fontId="74" fillId="2" borderId="1" xfId="0" applyFont="1" applyFill="1" applyBorder="1" applyAlignment="1" applyProtection="1">
      <alignment horizontal="center" vertical="center"/>
      <protection hidden="1"/>
    </xf>
    <xf numFmtId="0" fontId="74" fillId="2" borderId="2" xfId="0" applyFont="1" applyFill="1" applyBorder="1" applyAlignment="1" applyProtection="1">
      <alignment horizontal="center" vertical="center"/>
      <protection hidden="1"/>
    </xf>
    <xf numFmtId="0" fontId="74" fillId="2" borderId="20" xfId="0" applyFont="1" applyFill="1" applyBorder="1" applyAlignment="1" applyProtection="1">
      <alignment horizontal="center" vertical="center"/>
      <protection hidden="1"/>
    </xf>
    <xf numFmtId="0" fontId="74" fillId="2" borderId="24" xfId="0" applyFont="1" applyFill="1" applyBorder="1" applyAlignment="1" applyProtection="1">
      <alignment horizontal="center" vertical="center"/>
      <protection hidden="1"/>
    </xf>
    <xf numFmtId="0" fontId="74" fillId="2" borderId="16" xfId="0" applyFont="1" applyFill="1" applyBorder="1" applyAlignment="1" applyProtection="1">
      <alignment horizontal="center" vertical="center"/>
      <protection hidden="1"/>
    </xf>
    <xf numFmtId="0" fontId="61" fillId="25" borderId="2" xfId="0" applyFont="1" applyFill="1" applyBorder="1" applyAlignment="1">
      <alignment horizontal="center" vertical="center"/>
    </xf>
    <xf numFmtId="0" fontId="66" fillId="25" borderId="17" xfId="0" applyFont="1" applyFill="1" applyBorder="1" applyAlignment="1">
      <alignment horizontal="center" vertical="justify"/>
    </xf>
    <xf numFmtId="0" fontId="63" fillId="25" borderId="1" xfId="0" applyFont="1" applyFill="1" applyBorder="1" applyAlignment="1">
      <alignment horizontal="center" vertical="center"/>
    </xf>
    <xf numFmtId="0" fontId="66" fillId="25" borderId="17" xfId="0" applyFont="1" applyFill="1" applyBorder="1" applyAlignment="1">
      <alignment horizontal="center" vertical="center"/>
    </xf>
    <xf numFmtId="14" fontId="62" fillId="0" borderId="6" xfId="0" applyNumberFormat="1" applyFont="1" applyBorder="1" applyAlignment="1" applyProtection="1">
      <alignment horizontal="center" vertical="center"/>
      <protection locked="0"/>
    </xf>
    <xf numFmtId="0" fontId="66" fillId="25" borderId="17" xfId="0" applyFont="1" applyFill="1" applyBorder="1" applyAlignment="1">
      <alignment vertical="center"/>
    </xf>
    <xf numFmtId="0" fontId="66" fillId="25" borderId="17" xfId="0" applyFont="1" applyFill="1" applyBorder="1" applyAlignment="1">
      <alignment vertical="justify"/>
    </xf>
    <xf numFmtId="3" fontId="64" fillId="26" borderId="68" xfId="0" applyNumberFormat="1" applyFont="1" applyFill="1" applyBorder="1" applyAlignment="1" applyProtection="1">
      <alignment vertical="center"/>
      <protection hidden="1"/>
    </xf>
    <xf numFmtId="0" fontId="66" fillId="25" borderId="2" xfId="0" applyFont="1" applyFill="1" applyBorder="1" applyAlignment="1">
      <alignment horizontal="center" vertical="center"/>
    </xf>
    <xf numFmtId="0" fontId="61" fillId="0" borderId="0" xfId="0" applyFont="1" applyBorder="1" applyAlignment="1" applyProtection="1">
      <alignment horizontal="center" vertical="center"/>
      <protection locked="0"/>
    </xf>
    <xf numFmtId="14" fontId="62" fillId="0" borderId="0" xfId="0" applyNumberFormat="1" applyFont="1" applyBorder="1" applyAlignment="1" applyProtection="1">
      <alignment horizontal="center" vertical="center"/>
      <protection locked="0"/>
    </xf>
    <xf numFmtId="3" fontId="63" fillId="26" borderId="67" xfId="0" applyNumberFormat="1" applyFont="1" applyFill="1" applyBorder="1" applyAlignment="1" applyProtection="1">
      <alignment horizontal="center" vertical="center"/>
      <protection hidden="1"/>
    </xf>
    <xf numFmtId="3" fontId="63" fillId="33" borderId="46" xfId="0" applyNumberFormat="1" applyFont="1" applyFill="1" applyBorder="1" applyAlignment="1" applyProtection="1">
      <alignment horizontal="center" vertical="center"/>
      <protection hidden="1"/>
    </xf>
    <xf numFmtId="3" fontId="70" fillId="33" borderId="72" xfId="0" applyNumberFormat="1" applyFont="1" applyFill="1" applyBorder="1" applyAlignment="1" applyProtection="1">
      <alignment horizontal="right" vertical="center"/>
      <protection hidden="1"/>
    </xf>
    <xf numFmtId="3" fontId="70" fillId="33" borderId="73" xfId="0" applyNumberFormat="1" applyFont="1" applyFill="1" applyBorder="1" applyAlignment="1" applyProtection="1">
      <alignment horizontal="right" vertical="center"/>
      <protection hidden="1"/>
    </xf>
    <xf numFmtId="3" fontId="64" fillId="33" borderId="45" xfId="0" applyNumberFormat="1" applyFont="1" applyFill="1" applyBorder="1" applyAlignment="1" applyProtection="1">
      <alignment vertical="center"/>
      <protection hidden="1"/>
    </xf>
    <xf numFmtId="3" fontId="63" fillId="33" borderId="53" xfId="0" applyNumberFormat="1" applyFont="1" applyFill="1" applyBorder="1" applyAlignment="1" applyProtection="1">
      <alignment horizontal="center" vertical="center"/>
      <protection hidden="1"/>
    </xf>
    <xf numFmtId="3" fontId="70" fillId="33" borderId="1" xfId="0" applyNumberFormat="1" applyFont="1" applyFill="1" applyBorder="1" applyAlignment="1" applyProtection="1">
      <alignment horizontal="right" vertical="center"/>
      <protection hidden="1"/>
    </xf>
    <xf numFmtId="3" fontId="70" fillId="33" borderId="17" xfId="0" applyNumberFormat="1" applyFont="1" applyFill="1" applyBorder="1" applyAlignment="1" applyProtection="1">
      <alignment horizontal="right" vertical="center"/>
      <protection hidden="1"/>
    </xf>
    <xf numFmtId="3" fontId="64" fillId="33" borderId="54" xfId="0" applyNumberFormat="1" applyFont="1" applyFill="1" applyBorder="1" applyAlignment="1" applyProtection="1">
      <alignment vertical="center"/>
      <protection hidden="1"/>
    </xf>
    <xf numFmtId="3" fontId="64" fillId="26" borderId="80" xfId="0" applyNumberFormat="1" applyFont="1" applyFill="1" applyBorder="1" applyAlignment="1" applyProtection="1">
      <alignment horizontal="right" vertical="center"/>
      <protection hidden="1"/>
    </xf>
    <xf numFmtId="3" fontId="64" fillId="33" borderId="73" xfId="0" applyNumberFormat="1" applyFont="1" applyFill="1" applyBorder="1" applyAlignment="1" applyProtection="1">
      <alignment vertical="center"/>
      <protection hidden="1"/>
    </xf>
    <xf numFmtId="3" fontId="64" fillId="33" borderId="17" xfId="0" applyNumberFormat="1" applyFont="1" applyFill="1" applyBorder="1" applyAlignment="1" applyProtection="1">
      <alignment vertical="center"/>
      <protection hidden="1"/>
    </xf>
    <xf numFmtId="3" fontId="64" fillId="26" borderId="66" xfId="0" applyNumberFormat="1" applyFont="1" applyFill="1" applyBorder="1" applyAlignment="1" applyProtection="1">
      <alignment vertical="center"/>
      <protection hidden="1"/>
    </xf>
    <xf numFmtId="3" fontId="64" fillId="26" borderId="2" xfId="0" applyNumberFormat="1" applyFont="1" applyFill="1" applyBorder="1" applyAlignment="1" applyProtection="1">
      <alignment horizontal="right" vertical="center"/>
      <protection hidden="1"/>
    </xf>
    <xf numFmtId="3" fontId="64" fillId="26" borderId="3" xfId="0" applyNumberFormat="1" applyFont="1" applyFill="1" applyBorder="1" applyAlignment="1" applyProtection="1">
      <alignment vertical="center"/>
      <protection hidden="1"/>
    </xf>
    <xf numFmtId="3" fontId="64" fillId="33" borderId="1" xfId="0" applyNumberFormat="1" applyFont="1" applyFill="1" applyBorder="1" applyAlignment="1" applyProtection="1">
      <alignment horizontal="right" vertical="center"/>
      <protection hidden="1"/>
    </xf>
    <xf numFmtId="3" fontId="64" fillId="33" borderId="72" xfId="0" applyNumberFormat="1" applyFont="1" applyFill="1" applyBorder="1" applyAlignment="1" applyProtection="1">
      <alignment horizontal="right" vertical="center"/>
      <protection hidden="1"/>
    </xf>
    <xf numFmtId="3" fontId="63" fillId="27" borderId="83" xfId="0" applyNumberFormat="1" applyFont="1" applyFill="1" applyBorder="1" applyAlignment="1" applyProtection="1">
      <alignment horizontal="right" vertical="center"/>
      <protection hidden="1"/>
    </xf>
    <xf numFmtId="3" fontId="70" fillId="27" borderId="84" xfId="0" applyNumberFormat="1" applyFont="1" applyFill="1" applyBorder="1" applyAlignment="1" applyProtection="1">
      <alignment horizontal="right" vertical="center"/>
      <protection hidden="1"/>
    </xf>
    <xf numFmtId="3" fontId="64" fillId="33" borderId="73" xfId="0" applyNumberFormat="1" applyFont="1" applyFill="1" applyBorder="1" applyAlignment="1" applyProtection="1">
      <alignment horizontal="right" vertical="center"/>
      <protection hidden="1"/>
    </xf>
    <xf numFmtId="3" fontId="64" fillId="33" borderId="17" xfId="0" applyNumberFormat="1" applyFont="1" applyFill="1" applyBorder="1" applyAlignment="1" applyProtection="1">
      <alignment horizontal="right" vertical="center"/>
      <protection hidden="1"/>
    </xf>
    <xf numFmtId="3" fontId="64" fillId="33" borderId="3" xfId="0" applyNumberFormat="1" applyFont="1" applyFill="1" applyBorder="1" applyAlignment="1" applyProtection="1">
      <alignment horizontal="right" vertical="center"/>
      <protection hidden="1"/>
    </xf>
    <xf numFmtId="3" fontId="64" fillId="33" borderId="2" xfId="0" applyNumberFormat="1" applyFont="1" applyFill="1" applyBorder="1" applyAlignment="1" applyProtection="1">
      <alignment horizontal="right" vertical="center"/>
      <protection hidden="1"/>
    </xf>
    <xf numFmtId="3" fontId="64" fillId="27" borderId="72" xfId="0" applyNumberFormat="1" applyFont="1" applyFill="1" applyBorder="1" applyAlignment="1" applyProtection="1">
      <alignment horizontal="right" vertical="center"/>
      <protection hidden="1"/>
    </xf>
    <xf numFmtId="3" fontId="63" fillId="35" borderId="46" xfId="0" applyNumberFormat="1" applyFont="1" applyFill="1" applyBorder="1" applyAlignment="1" applyProtection="1">
      <alignment horizontal="right" vertical="center"/>
      <protection hidden="1"/>
    </xf>
    <xf numFmtId="3" fontId="70" fillId="35" borderId="72" xfId="0" applyNumberFormat="1" applyFont="1" applyFill="1" applyBorder="1" applyAlignment="1" applyProtection="1">
      <alignment horizontal="right" vertical="center"/>
      <protection hidden="1"/>
    </xf>
    <xf numFmtId="3" fontId="63" fillId="35" borderId="51" xfId="0" applyNumberFormat="1" applyFont="1" applyFill="1" applyBorder="1" applyAlignment="1" applyProtection="1">
      <alignment horizontal="right" vertical="center"/>
      <protection hidden="1"/>
    </xf>
    <xf numFmtId="3" fontId="70" fillId="35" borderId="4" xfId="0" applyNumberFormat="1" applyFont="1" applyFill="1" applyBorder="1" applyAlignment="1" applyProtection="1">
      <alignment horizontal="right" vertical="center"/>
      <protection hidden="1"/>
    </xf>
    <xf numFmtId="3" fontId="64" fillId="27" borderId="4" xfId="0" applyNumberFormat="1" applyFont="1" applyFill="1" applyBorder="1" applyAlignment="1" applyProtection="1">
      <alignment horizontal="right" vertical="center"/>
      <protection hidden="1"/>
    </xf>
    <xf numFmtId="3" fontId="64" fillId="27" borderId="84" xfId="0" applyNumberFormat="1" applyFont="1" applyFill="1" applyBorder="1" applyAlignment="1" applyProtection="1">
      <alignment horizontal="right" vertical="center"/>
      <protection hidden="1"/>
    </xf>
    <xf numFmtId="3" fontId="70" fillId="35" borderId="73" xfId="0" applyNumberFormat="1" applyFont="1" applyFill="1" applyBorder="1" applyAlignment="1" applyProtection="1">
      <alignment horizontal="right" vertical="center"/>
      <protection hidden="1"/>
    </xf>
    <xf numFmtId="3" fontId="70" fillId="35" borderId="17" xfId="0" applyNumberFormat="1" applyFont="1" applyFill="1" applyBorder="1" applyAlignment="1" applyProtection="1">
      <alignment horizontal="right" vertical="center"/>
      <protection hidden="1"/>
    </xf>
    <xf numFmtId="3" fontId="70" fillId="27" borderId="66" xfId="0" applyNumberFormat="1" applyFont="1" applyFill="1" applyBorder="1" applyAlignment="1" applyProtection="1">
      <alignment horizontal="right" vertical="center"/>
      <protection hidden="1"/>
    </xf>
    <xf numFmtId="3" fontId="64" fillId="27" borderId="73" xfId="0" applyNumberFormat="1" applyFont="1" applyFill="1" applyBorder="1" applyAlignment="1" applyProtection="1">
      <alignment horizontal="right" vertical="center"/>
      <protection hidden="1"/>
    </xf>
    <xf numFmtId="3" fontId="64" fillId="27" borderId="17" xfId="0" applyNumberFormat="1" applyFont="1" applyFill="1" applyBorder="1" applyAlignment="1" applyProtection="1">
      <alignment horizontal="right" vertical="center"/>
      <protection hidden="1"/>
    </xf>
    <xf numFmtId="3" fontId="64" fillId="27" borderId="66" xfId="0" applyNumberFormat="1" applyFont="1" applyFill="1" applyBorder="1" applyAlignment="1" applyProtection="1">
      <alignment horizontal="right" vertical="center"/>
      <protection hidden="1"/>
    </xf>
    <xf numFmtId="0" fontId="66" fillId="25" borderId="17" xfId="0" applyFont="1" applyFill="1" applyBorder="1" applyAlignment="1">
      <alignment horizontal="center" vertical="center"/>
    </xf>
    <xf numFmtId="3" fontId="64" fillId="36" borderId="4" xfId="0" applyNumberFormat="1" applyFont="1" applyFill="1" applyBorder="1" applyAlignment="1" applyProtection="1">
      <alignment horizontal="right" vertical="center"/>
      <protection hidden="1"/>
    </xf>
    <xf numFmtId="3" fontId="64" fillId="36" borderId="72" xfId="0" applyNumberFormat="1" applyFont="1" applyFill="1" applyBorder="1" applyAlignment="1" applyProtection="1">
      <alignment horizontal="right" vertical="center"/>
      <protection hidden="1"/>
    </xf>
    <xf numFmtId="3" fontId="64" fillId="36" borderId="45" xfId="0" applyNumberFormat="1" applyFont="1" applyFill="1" applyBorder="1" applyAlignment="1" applyProtection="1">
      <alignment vertical="center"/>
      <protection hidden="1"/>
    </xf>
    <xf numFmtId="3" fontId="64" fillId="36" borderId="52" xfId="0" applyNumberFormat="1" applyFont="1" applyFill="1" applyBorder="1" applyAlignment="1" applyProtection="1">
      <alignment vertical="center"/>
      <protection hidden="1"/>
    </xf>
    <xf numFmtId="3" fontId="64" fillId="28" borderId="84" xfId="0" applyNumberFormat="1" applyFont="1" applyFill="1" applyBorder="1" applyAlignment="1" applyProtection="1">
      <alignment horizontal="right" vertical="center"/>
      <protection hidden="1"/>
    </xf>
    <xf numFmtId="3" fontId="64" fillId="28" borderId="21" xfId="0" applyNumberFormat="1" applyFont="1" applyFill="1" applyBorder="1" applyAlignment="1" applyProtection="1">
      <alignment vertical="center"/>
      <protection hidden="1"/>
    </xf>
    <xf numFmtId="3" fontId="64" fillId="28" borderId="16" xfId="0" applyNumberFormat="1" applyFont="1" applyFill="1" applyBorder="1" applyAlignment="1" applyProtection="1">
      <alignment horizontal="right" vertical="center"/>
      <protection hidden="1"/>
    </xf>
    <xf numFmtId="3" fontId="64" fillId="28" borderId="72" xfId="0" applyNumberFormat="1" applyFont="1" applyFill="1" applyBorder="1" applyAlignment="1" applyProtection="1">
      <alignment horizontal="right" vertical="center"/>
      <protection hidden="1"/>
    </xf>
    <xf numFmtId="3" fontId="64" fillId="28" borderId="45" xfId="0" applyNumberFormat="1" applyFont="1" applyFill="1" applyBorder="1" applyAlignment="1" applyProtection="1">
      <alignment horizontal="right" vertical="center"/>
      <protection hidden="1"/>
    </xf>
    <xf numFmtId="3" fontId="64" fillId="28" borderId="54" xfId="0" applyNumberFormat="1" applyFont="1" applyFill="1" applyBorder="1" applyAlignment="1" applyProtection="1">
      <alignment horizontal="right" vertical="center"/>
      <protection hidden="1"/>
    </xf>
    <xf numFmtId="3" fontId="64" fillId="28" borderId="80" xfId="0" applyNumberFormat="1" applyFont="1" applyFill="1" applyBorder="1" applyAlignment="1" applyProtection="1">
      <alignment horizontal="right" vertical="center"/>
      <protection hidden="1"/>
    </xf>
    <xf numFmtId="3" fontId="64" fillId="28" borderId="68" xfId="0" applyNumberFormat="1" applyFont="1" applyFill="1" applyBorder="1" applyAlignment="1" applyProtection="1">
      <alignment horizontal="right" vertical="center"/>
      <protection hidden="1"/>
    </xf>
    <xf numFmtId="3" fontId="64" fillId="29" borderId="16" xfId="0" applyNumberFormat="1" applyFont="1" applyFill="1" applyBorder="1" applyAlignment="1" applyProtection="1">
      <alignment vertical="center" textRotation="180"/>
      <protection hidden="1"/>
    </xf>
    <xf numFmtId="3" fontId="64" fillId="37" borderId="72" xfId="0" applyNumberFormat="1" applyFont="1" applyFill="1" applyBorder="1" applyAlignment="1" applyProtection="1">
      <alignment horizontal="right" vertical="center"/>
      <protection hidden="1"/>
    </xf>
    <xf numFmtId="3" fontId="64" fillId="37" borderId="4" xfId="0" applyNumberFormat="1" applyFont="1" applyFill="1" applyBorder="1" applyAlignment="1" applyProtection="1">
      <alignment horizontal="right" vertical="center"/>
      <protection hidden="1"/>
    </xf>
    <xf numFmtId="3" fontId="64" fillId="29" borderId="84" xfId="0" applyNumberFormat="1" applyFont="1" applyFill="1" applyBorder="1" applyAlignment="1" applyProtection="1">
      <alignment horizontal="right" vertical="center"/>
      <protection hidden="1"/>
    </xf>
    <xf numFmtId="3" fontId="64" fillId="37" borderId="45" xfId="0" applyNumberFormat="1" applyFont="1" applyFill="1" applyBorder="1" applyAlignment="1" applyProtection="1">
      <alignment vertical="center"/>
      <protection hidden="1"/>
    </xf>
    <xf numFmtId="3" fontId="64" fillId="37" borderId="52" xfId="0" applyNumberFormat="1" applyFont="1" applyFill="1" applyBorder="1" applyAlignment="1" applyProtection="1">
      <alignment vertical="center"/>
      <protection hidden="1"/>
    </xf>
    <xf numFmtId="3" fontId="64" fillId="29" borderId="21" xfId="0" applyNumberFormat="1" applyFont="1" applyFill="1" applyBorder="1" applyAlignment="1" applyProtection="1">
      <alignment vertical="center"/>
      <protection hidden="1"/>
    </xf>
    <xf numFmtId="3" fontId="64" fillId="29" borderId="16" xfId="0" applyNumberFormat="1" applyFont="1" applyFill="1" applyBorder="1" applyAlignment="1" applyProtection="1">
      <alignment horizontal="right" vertical="center"/>
      <protection hidden="1"/>
    </xf>
    <xf numFmtId="3" fontId="64" fillId="29" borderId="45" xfId="0" applyNumberFormat="1" applyFont="1" applyFill="1" applyBorder="1" applyAlignment="1" applyProtection="1">
      <alignment vertical="center"/>
      <protection hidden="1"/>
    </xf>
    <xf numFmtId="3" fontId="64" fillId="29" borderId="52" xfId="0" applyNumberFormat="1" applyFont="1" applyFill="1" applyBorder="1" applyAlignment="1" applyProtection="1">
      <alignment vertical="center"/>
      <protection hidden="1"/>
    </xf>
    <xf numFmtId="3" fontId="64" fillId="29" borderId="87" xfId="0" applyNumberFormat="1" applyFont="1" applyFill="1" applyBorder="1" applyAlignment="1" applyProtection="1">
      <alignment vertical="center"/>
      <protection hidden="1"/>
    </xf>
    <xf numFmtId="3" fontId="64" fillId="37" borderId="46" xfId="0" applyNumberFormat="1" applyFont="1" applyFill="1" applyBorder="1" applyAlignment="1" applyProtection="1">
      <alignment horizontal="right" vertical="center"/>
      <protection hidden="1"/>
    </xf>
    <xf numFmtId="3" fontId="64" fillId="29" borderId="72" xfId="0" applyNumberFormat="1" applyFont="1" applyFill="1" applyBorder="1" applyAlignment="1" applyProtection="1">
      <alignment horizontal="right" vertical="center"/>
      <protection hidden="1"/>
    </xf>
    <xf numFmtId="3" fontId="64" fillId="37" borderId="51" xfId="0" applyNumberFormat="1" applyFont="1" applyFill="1" applyBorder="1" applyAlignment="1" applyProtection="1">
      <alignment horizontal="right" vertical="center"/>
      <protection hidden="1"/>
    </xf>
    <xf numFmtId="3" fontId="64" fillId="29" borderId="83" xfId="0" applyNumberFormat="1" applyFont="1" applyFill="1" applyBorder="1" applyAlignment="1" applyProtection="1">
      <alignment horizontal="right" vertical="center"/>
      <protection hidden="1"/>
    </xf>
    <xf numFmtId="3" fontId="64" fillId="29" borderId="2" xfId="0" applyNumberFormat="1" applyFont="1" applyFill="1" applyBorder="1" applyAlignment="1" applyProtection="1">
      <alignment horizontal="right" vertical="center"/>
      <protection hidden="1"/>
    </xf>
    <xf numFmtId="3" fontId="64" fillId="34" borderId="67" xfId="0" applyNumberFormat="1" applyFont="1" applyFill="1" applyBorder="1" applyAlignment="1" applyProtection="1">
      <alignment horizontal="right" vertical="center"/>
      <protection hidden="1"/>
    </xf>
    <xf numFmtId="3" fontId="64" fillId="34" borderId="80" xfId="0" applyNumberFormat="1" applyFont="1" applyFill="1" applyBorder="1" applyAlignment="1" applyProtection="1">
      <alignment horizontal="right" vertical="center"/>
      <protection hidden="1"/>
    </xf>
    <xf numFmtId="3" fontId="64" fillId="34" borderId="68" xfId="0" applyNumberFormat="1" applyFont="1" applyFill="1" applyBorder="1" applyAlignment="1" applyProtection="1">
      <alignment vertical="center"/>
      <protection hidden="1"/>
    </xf>
    <xf numFmtId="3" fontId="64" fillId="34" borderId="22" xfId="0" applyNumberFormat="1" applyFont="1" applyFill="1" applyBorder="1" applyAlignment="1" applyProtection="1">
      <alignment horizontal="right" vertical="center"/>
      <protection hidden="1"/>
    </xf>
    <xf numFmtId="3" fontId="64" fillId="38" borderId="78" xfId="0" applyNumberFormat="1" applyFont="1" applyFill="1" applyBorder="1" applyAlignment="1" applyProtection="1">
      <alignment horizontal="right" vertical="center"/>
      <protection hidden="1"/>
    </xf>
    <xf numFmtId="3" fontId="64" fillId="38" borderId="46" xfId="0" applyNumberFormat="1" applyFont="1" applyFill="1" applyBorder="1" applyAlignment="1" applyProtection="1">
      <alignment horizontal="right" vertical="center"/>
      <protection hidden="1"/>
    </xf>
    <xf numFmtId="3" fontId="64" fillId="38" borderId="72" xfId="0" applyNumberFormat="1" applyFont="1" applyFill="1" applyBorder="1" applyAlignment="1" applyProtection="1">
      <alignment horizontal="right" vertical="center"/>
      <protection hidden="1"/>
    </xf>
    <xf numFmtId="3" fontId="64" fillId="38" borderId="45" xfId="0" applyNumberFormat="1" applyFont="1" applyFill="1" applyBorder="1" applyAlignment="1" applyProtection="1">
      <alignment vertical="center"/>
      <protection hidden="1"/>
    </xf>
    <xf numFmtId="3" fontId="64" fillId="38" borderId="48" xfId="0" applyNumberFormat="1" applyFont="1" applyFill="1" applyBorder="1" applyAlignment="1" applyProtection="1">
      <alignment horizontal="right" vertical="center"/>
      <protection hidden="1"/>
    </xf>
    <xf numFmtId="3" fontId="64" fillId="38" borderId="53" xfId="0" applyNumberFormat="1" applyFont="1" applyFill="1" applyBorder="1" applyAlignment="1" applyProtection="1">
      <alignment horizontal="right" vertical="center"/>
      <protection hidden="1"/>
    </xf>
    <xf numFmtId="3" fontId="64" fillId="38" borderId="1" xfId="0" applyNumberFormat="1" applyFont="1" applyFill="1" applyBorder="1" applyAlignment="1" applyProtection="1">
      <alignment horizontal="right" vertical="center"/>
      <protection hidden="1"/>
    </xf>
    <xf numFmtId="3" fontId="64" fillId="38" borderId="54" xfId="0" applyNumberFormat="1" applyFont="1" applyFill="1" applyBorder="1" applyAlignment="1" applyProtection="1">
      <alignment vertical="center"/>
      <protection hidden="1"/>
    </xf>
    <xf numFmtId="3" fontId="64" fillId="29" borderId="86" xfId="0" applyNumberFormat="1" applyFont="1" applyFill="1" applyBorder="1" applyAlignment="1" applyProtection="1">
      <alignment vertical="center"/>
      <protection hidden="1"/>
    </xf>
    <xf numFmtId="3" fontId="64" fillId="37" borderId="73" xfId="0" applyNumberFormat="1" applyFont="1" applyFill="1" applyBorder="1" applyAlignment="1" applyProtection="1">
      <alignment vertical="center"/>
      <protection hidden="1"/>
    </xf>
    <xf numFmtId="3" fontId="64" fillId="37" borderId="5" xfId="0" applyNumberFormat="1" applyFont="1" applyFill="1" applyBorder="1" applyAlignment="1" applyProtection="1">
      <alignment vertical="center"/>
      <protection hidden="1"/>
    </xf>
    <xf numFmtId="3" fontId="64" fillId="29" borderId="20" xfId="0" applyNumberFormat="1" applyFont="1" applyFill="1" applyBorder="1" applyAlignment="1" applyProtection="1">
      <alignment vertical="center"/>
      <protection hidden="1"/>
    </xf>
    <xf numFmtId="3" fontId="64" fillId="36" borderId="73" xfId="0" applyNumberFormat="1" applyFont="1" applyFill="1" applyBorder="1" applyAlignment="1" applyProtection="1">
      <alignment vertical="center"/>
      <protection hidden="1"/>
    </xf>
    <xf numFmtId="3" fontId="64" fillId="36" borderId="5" xfId="0" applyNumberFormat="1" applyFont="1" applyFill="1" applyBorder="1" applyAlignment="1" applyProtection="1">
      <alignment vertical="center"/>
      <protection hidden="1"/>
    </xf>
    <xf numFmtId="3" fontId="64" fillId="28" borderId="86" xfId="0" applyNumberFormat="1" applyFont="1" applyFill="1" applyBorder="1" applyAlignment="1" applyProtection="1">
      <alignment vertical="center"/>
      <protection hidden="1"/>
    </xf>
    <xf numFmtId="3" fontId="64" fillId="28" borderId="20" xfId="0" applyNumberFormat="1" applyFont="1" applyFill="1" applyBorder="1" applyAlignment="1" applyProtection="1">
      <alignment vertical="center"/>
      <protection hidden="1"/>
    </xf>
    <xf numFmtId="0" fontId="65" fillId="0" borderId="30" xfId="361" applyFont="1" applyFill="1" applyBorder="1" applyAlignment="1" applyProtection="1">
      <alignment horizontal="center" vertical="center"/>
      <protection hidden="1"/>
    </xf>
    <xf numFmtId="0" fontId="65" fillId="0" borderId="29" xfId="361" applyFont="1" applyFill="1" applyBorder="1" applyAlignment="1" applyProtection="1">
      <alignment horizontal="center"/>
      <protection hidden="1"/>
    </xf>
    <xf numFmtId="0" fontId="65" fillId="0" borderId="28" xfId="361" applyFont="1" applyFill="1" applyBorder="1" applyAlignment="1" applyProtection="1">
      <alignment horizontal="center"/>
      <protection hidden="1"/>
    </xf>
    <xf numFmtId="0" fontId="65" fillId="0" borderId="39" xfId="361" applyFont="1" applyFill="1" applyBorder="1" applyAlignment="1" applyProtection="1">
      <alignment horizontal="center" vertical="center"/>
      <protection hidden="1"/>
    </xf>
    <xf numFmtId="2" fontId="65" fillId="0" borderId="30" xfId="361" applyNumberFormat="1" applyFont="1" applyFill="1" applyBorder="1" applyAlignment="1" applyProtection="1">
      <alignment horizontal="center"/>
      <protection hidden="1"/>
    </xf>
    <xf numFmtId="0" fontId="65" fillId="0" borderId="37" xfId="361" applyFont="1" applyFill="1" applyBorder="1" applyAlignment="1" applyProtection="1">
      <alignment horizontal="center"/>
      <protection hidden="1"/>
    </xf>
    <xf numFmtId="0" fontId="65" fillId="0" borderId="36" xfId="361" applyFont="1" applyFill="1" applyBorder="1" applyAlignment="1" applyProtection="1">
      <alignment horizontal="center"/>
      <protection hidden="1"/>
    </xf>
    <xf numFmtId="0" fontId="65" fillId="0" borderId="40" xfId="361" applyFont="1" applyFill="1" applyBorder="1" applyAlignment="1" applyProtection="1">
      <alignment horizontal="center"/>
      <protection hidden="1"/>
    </xf>
    <xf numFmtId="0" fontId="65" fillId="0" borderId="30" xfId="361" applyFont="1" applyFill="1" applyBorder="1" applyAlignment="1" applyProtection="1">
      <alignment horizontal="center"/>
      <protection hidden="1"/>
    </xf>
    <xf numFmtId="0" fontId="1" fillId="0" borderId="41" xfId="361" applyFill="1" applyBorder="1" applyAlignment="1" applyProtection="1">
      <alignment horizontal="center"/>
      <protection hidden="1"/>
    </xf>
    <xf numFmtId="0" fontId="65" fillId="0" borderId="42" xfId="361" applyFont="1" applyFill="1" applyBorder="1" applyProtection="1">
      <protection hidden="1"/>
    </xf>
    <xf numFmtId="14" fontId="1" fillId="0" borderId="43" xfId="361" applyNumberFormat="1" applyFill="1" applyBorder="1" applyProtection="1">
      <protection locked="0"/>
    </xf>
    <xf numFmtId="14" fontId="1" fillId="0" borderId="45" xfId="361" applyNumberFormat="1" applyFill="1" applyBorder="1" applyProtection="1">
      <protection locked="0"/>
    </xf>
    <xf numFmtId="0" fontId="1" fillId="0" borderId="47" xfId="361" applyFill="1" applyBorder="1" applyAlignment="1" applyProtection="1">
      <alignment horizontal="center"/>
      <protection hidden="1"/>
    </xf>
    <xf numFmtId="0" fontId="65" fillId="0" borderId="0" xfId="361" applyFont="1" applyFill="1" applyBorder="1" applyProtection="1">
      <protection hidden="1"/>
    </xf>
    <xf numFmtId="14" fontId="1" fillId="0" borderId="50" xfId="361" applyNumberFormat="1" applyFill="1" applyBorder="1" applyProtection="1">
      <protection locked="0"/>
    </xf>
    <xf numFmtId="14" fontId="1" fillId="0" borderId="52" xfId="361" applyNumberFormat="1" applyFill="1" applyBorder="1" applyProtection="1">
      <protection locked="0"/>
    </xf>
    <xf numFmtId="0" fontId="65" fillId="0" borderId="26" xfId="361" applyFont="1" applyFill="1" applyBorder="1" applyProtection="1">
      <protection hidden="1"/>
    </xf>
    <xf numFmtId="14" fontId="1" fillId="0" borderId="54" xfId="361" applyNumberFormat="1" applyFill="1" applyBorder="1" applyProtection="1">
      <protection locked="0"/>
    </xf>
    <xf numFmtId="0" fontId="65" fillId="0" borderId="18" xfId="361" applyFont="1" applyFill="1" applyBorder="1" applyProtection="1">
      <protection hidden="1"/>
    </xf>
    <xf numFmtId="14" fontId="1" fillId="0" borderId="18" xfId="361" applyNumberFormat="1" applyFill="1" applyBorder="1" applyProtection="1">
      <protection locked="0"/>
    </xf>
    <xf numFmtId="0" fontId="1" fillId="0" borderId="19" xfId="361" applyFill="1" applyBorder="1" applyProtection="1">
      <protection locked="0"/>
    </xf>
    <xf numFmtId="14" fontId="1" fillId="0" borderId="57" xfId="361" applyNumberFormat="1" applyFill="1" applyBorder="1" applyProtection="1">
      <protection locked="0"/>
    </xf>
    <xf numFmtId="14" fontId="1" fillId="0" borderId="3" xfId="361" applyNumberFormat="1" applyFill="1" applyBorder="1" applyProtection="1">
      <protection locked="0"/>
    </xf>
    <xf numFmtId="14" fontId="1" fillId="0" borderId="59" xfId="361" applyNumberFormat="1" applyFill="1" applyBorder="1" applyProtection="1">
      <protection locked="0"/>
    </xf>
    <xf numFmtId="0" fontId="1" fillId="0" borderId="62" xfId="361" applyFill="1" applyBorder="1" applyAlignment="1" applyProtection="1">
      <alignment horizontal="center"/>
      <protection hidden="1"/>
    </xf>
    <xf numFmtId="14" fontId="1" fillId="0" borderId="64" xfId="361" applyNumberFormat="1" applyFill="1" applyBorder="1" applyProtection="1">
      <protection locked="0"/>
    </xf>
    <xf numFmtId="14" fontId="1" fillId="0" borderId="68" xfId="361" applyNumberFormat="1" applyFill="1" applyBorder="1" applyProtection="1">
      <protection locked="0"/>
    </xf>
    <xf numFmtId="0" fontId="1" fillId="0" borderId="69" xfId="361" applyFill="1" applyBorder="1" applyAlignment="1" applyProtection="1">
      <alignment horizontal="center"/>
      <protection hidden="1"/>
    </xf>
    <xf numFmtId="14" fontId="1" fillId="0" borderId="70" xfId="361" applyNumberFormat="1" applyFill="1" applyBorder="1" applyProtection="1">
      <protection locked="0"/>
    </xf>
    <xf numFmtId="3" fontId="1" fillId="0" borderId="51" xfId="361" applyNumberFormat="1" applyFill="1" applyBorder="1" applyProtection="1">
      <protection locked="0"/>
    </xf>
    <xf numFmtId="14" fontId="1" fillId="0" borderId="6" xfId="361" applyNumberFormat="1" applyFill="1" applyBorder="1" applyProtection="1">
      <protection locked="0"/>
    </xf>
    <xf numFmtId="14" fontId="1" fillId="0" borderId="47" xfId="361" applyNumberFormat="1" applyFill="1" applyBorder="1" applyProtection="1">
      <protection hidden="1"/>
    </xf>
    <xf numFmtId="0" fontId="1" fillId="0" borderId="53" xfId="361" applyFill="1" applyBorder="1" applyProtection="1">
      <protection locked="0"/>
    </xf>
    <xf numFmtId="14" fontId="1" fillId="0" borderId="26" xfId="361" applyNumberFormat="1" applyFill="1" applyBorder="1" applyProtection="1">
      <protection locked="0"/>
    </xf>
    <xf numFmtId="14" fontId="1" fillId="0" borderId="63" xfId="361" applyNumberFormat="1" applyFill="1" applyBorder="1" applyProtection="1">
      <protection locked="0"/>
    </xf>
    <xf numFmtId="0" fontId="65" fillId="0" borderId="48" xfId="361" applyFont="1" applyFill="1" applyBorder="1" applyProtection="1">
      <protection hidden="1"/>
    </xf>
    <xf numFmtId="0" fontId="65" fillId="0" borderId="49" xfId="361" applyFont="1" applyFill="1" applyBorder="1" applyProtection="1">
      <protection hidden="1"/>
    </xf>
    <xf numFmtId="0" fontId="1" fillId="0" borderId="60" xfId="361" applyFill="1" applyBorder="1" applyAlignment="1" applyProtection="1">
      <alignment horizontal="center"/>
      <protection hidden="1"/>
    </xf>
    <xf numFmtId="0" fontId="65" fillId="0" borderId="56" xfId="361" applyFont="1" applyFill="1" applyBorder="1" applyProtection="1">
      <protection hidden="1"/>
    </xf>
    <xf numFmtId="14" fontId="1" fillId="0" borderId="55" xfId="361" applyNumberFormat="1" applyFill="1" applyBorder="1" applyProtection="1">
      <protection hidden="1"/>
    </xf>
    <xf numFmtId="0" fontId="1" fillId="0" borderId="39" xfId="361" applyFill="1" applyBorder="1" applyAlignment="1" applyProtection="1">
      <alignment horizontal="center"/>
      <protection hidden="1"/>
    </xf>
    <xf numFmtId="0" fontId="1" fillId="0" borderId="46" xfId="361" applyFill="1" applyBorder="1" applyProtection="1">
      <protection locked="0"/>
    </xf>
    <xf numFmtId="0" fontId="1" fillId="0" borderId="45" xfId="361" applyFill="1" applyBorder="1" applyAlignment="1" applyProtection="1">
      <alignment horizontal="center"/>
      <protection hidden="1"/>
    </xf>
    <xf numFmtId="0" fontId="1" fillId="0" borderId="73" xfId="361" applyFill="1" applyBorder="1" applyProtection="1">
      <protection locked="0"/>
    </xf>
    <xf numFmtId="0" fontId="1" fillId="0" borderId="54" xfId="361" applyFill="1" applyBorder="1" applyAlignment="1" applyProtection="1">
      <alignment horizontal="center"/>
      <protection hidden="1"/>
    </xf>
    <xf numFmtId="0" fontId="1" fillId="0" borderId="50" xfId="361" applyFill="1" applyBorder="1" applyProtection="1">
      <protection locked="0"/>
    </xf>
    <xf numFmtId="0" fontId="1" fillId="0" borderId="17" xfId="361" applyFill="1" applyBorder="1" applyProtection="1">
      <protection locked="0"/>
    </xf>
    <xf numFmtId="0" fontId="2" fillId="0" borderId="0" xfId="361" applyFont="1" applyProtection="1">
      <protection hidden="1"/>
    </xf>
    <xf numFmtId="0" fontId="65" fillId="0" borderId="78" xfId="361" applyFont="1" applyFill="1" applyBorder="1" applyProtection="1">
      <protection hidden="1"/>
    </xf>
    <xf numFmtId="0" fontId="65" fillId="0" borderId="79" xfId="361" applyFont="1" applyFill="1" applyBorder="1" applyProtection="1">
      <protection hidden="1"/>
    </xf>
    <xf numFmtId="0" fontId="1" fillId="0" borderId="43" xfId="361" applyFill="1" applyBorder="1" applyAlignment="1" applyProtection="1">
      <alignment horizontal="center"/>
      <protection hidden="1"/>
    </xf>
    <xf numFmtId="0" fontId="1" fillId="0" borderId="50" xfId="361" applyFill="1" applyBorder="1" applyAlignment="1" applyProtection="1">
      <alignment horizontal="center"/>
      <protection hidden="1"/>
    </xf>
    <xf numFmtId="0" fontId="1" fillId="0" borderId="64" xfId="36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1" fontId="64" fillId="27" borderId="1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77" fillId="34" borderId="38" xfId="0" applyNumberFormat="1" applyFont="1" applyFill="1" applyBorder="1" applyAlignment="1" applyProtection="1">
      <alignment horizontal="center" vertical="center"/>
      <protection hidden="1"/>
    </xf>
    <xf numFmtId="14" fontId="7" fillId="0" borderId="1" xfId="363" applyNumberFormat="1" applyFont="1" applyFill="1" applyBorder="1" applyAlignment="1" applyProtection="1">
      <alignment horizontal="center" vertical="center"/>
      <protection hidden="1"/>
    </xf>
    <xf numFmtId="0" fontId="7" fillId="0" borderId="1" xfId="363" applyFont="1" applyFill="1" applyBorder="1" applyAlignment="1" applyProtection="1">
      <alignment horizontal="center"/>
      <protection hidden="1"/>
    </xf>
    <xf numFmtId="3" fontId="7" fillId="30" borderId="1" xfId="0" applyNumberFormat="1" applyFont="1" applyFill="1" applyBorder="1" applyAlignment="1" applyProtection="1">
      <alignment horizontal="center" vertical="center"/>
      <protection hidden="1"/>
    </xf>
    <xf numFmtId="3" fontId="7" fillId="30" borderId="1" xfId="0" applyNumberFormat="1" applyFont="1" applyFill="1" applyBorder="1" applyAlignment="1" applyProtection="1">
      <alignment vertical="center"/>
      <protection hidden="1"/>
    </xf>
    <xf numFmtId="167" fontId="7" fillId="0" borderId="1" xfId="439" applyNumberFormat="1" applyFont="1" applyFill="1" applyBorder="1" applyAlignment="1" applyProtection="1">
      <alignment horizontal="center"/>
      <protection hidden="1"/>
    </xf>
    <xf numFmtId="166" fontId="92" fillId="30" borderId="1" xfId="439" applyNumberFormat="1" applyFont="1" applyFill="1" applyBorder="1" applyAlignment="1" applyProtection="1">
      <alignment vertical="center"/>
      <protection hidden="1"/>
    </xf>
    <xf numFmtId="166" fontId="93" fillId="0" borderId="1" xfId="439" applyNumberFormat="1" applyFont="1" applyFill="1" applyBorder="1" applyAlignment="1">
      <alignment horizontal="center" vertical="center"/>
    </xf>
    <xf numFmtId="0" fontId="76" fillId="0" borderId="5" xfId="0" applyFont="1" applyFill="1" applyBorder="1" applyAlignment="1">
      <alignment horizontal="center" vertical="center"/>
    </xf>
    <xf numFmtId="14" fontId="62" fillId="0" borderId="0" xfId="0" applyNumberFormat="1" applyFont="1" applyAlignment="1" applyProtection="1">
      <alignment horizontal="center" vertical="center"/>
      <protection locked="0"/>
    </xf>
    <xf numFmtId="0" fontId="61" fillId="25" borderId="2" xfId="0" applyFont="1" applyFill="1" applyBorder="1" applyAlignment="1">
      <alignment horizontal="center" vertical="center" textRotation="180"/>
    </xf>
    <xf numFmtId="0" fontId="61" fillId="25" borderId="16" xfId="0" applyFont="1" applyFill="1" applyBorder="1" applyAlignment="1">
      <alignment horizontal="center" vertical="center" textRotation="180"/>
    </xf>
    <xf numFmtId="0" fontId="61" fillId="25" borderId="2" xfId="0" applyFont="1" applyFill="1" applyBorder="1" applyAlignment="1">
      <alignment horizontal="center" vertical="center"/>
    </xf>
    <xf numFmtId="0" fontId="61" fillId="25" borderId="16" xfId="0" applyFont="1" applyFill="1" applyBorder="1" applyAlignment="1">
      <alignment horizontal="center" vertical="center"/>
    </xf>
    <xf numFmtId="0" fontId="64" fillId="25" borderId="2" xfId="0" applyFont="1" applyFill="1" applyBorder="1" applyAlignment="1">
      <alignment horizontal="center" vertical="center"/>
    </xf>
    <xf numFmtId="0" fontId="64" fillId="25" borderId="16" xfId="0" applyFont="1" applyFill="1" applyBorder="1" applyAlignment="1">
      <alignment horizontal="center" vertical="center"/>
    </xf>
    <xf numFmtId="0" fontId="65" fillId="25" borderId="17" xfId="0" applyFont="1" applyFill="1" applyBorder="1" applyAlignment="1">
      <alignment horizontal="center" vertical="justify"/>
    </xf>
    <xf numFmtId="0" fontId="64" fillId="25" borderId="1" xfId="0" applyFont="1" applyFill="1" applyBorder="1" applyAlignment="1">
      <alignment horizontal="center" vertical="center"/>
    </xf>
    <xf numFmtId="0" fontId="63" fillId="25" borderId="1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9" fillId="25" borderId="2" xfId="0" applyFont="1" applyFill="1" applyBorder="1" applyAlignment="1">
      <alignment horizontal="center" vertical="center"/>
    </xf>
    <xf numFmtId="3" fontId="64" fillId="28" borderId="1" xfId="0" applyNumberFormat="1" applyFont="1" applyFill="1" applyBorder="1" applyAlignment="1" applyProtection="1">
      <alignment horizontal="center" vertical="center"/>
      <protection hidden="1"/>
    </xf>
    <xf numFmtId="0" fontId="86" fillId="0" borderId="0" xfId="440" applyProtection="1">
      <protection hidden="1"/>
    </xf>
    <xf numFmtId="0" fontId="89" fillId="0" borderId="0" xfId="440" applyFont="1" applyAlignment="1" applyProtection="1">
      <protection hidden="1"/>
    </xf>
    <xf numFmtId="14" fontId="88" fillId="0" borderId="0" xfId="440" applyNumberFormat="1" applyFont="1" applyBorder="1" applyAlignment="1" applyProtection="1">
      <alignment horizontal="center"/>
      <protection hidden="1"/>
    </xf>
    <xf numFmtId="0" fontId="86" fillId="0" borderId="0" xfId="440" applyAlignment="1" applyProtection="1">
      <alignment horizontal="center"/>
      <protection hidden="1"/>
    </xf>
    <xf numFmtId="0" fontId="97" fillId="0" borderId="78" xfId="440" applyFont="1" applyBorder="1" applyAlignment="1" applyProtection="1">
      <alignment horizontal="center"/>
      <protection hidden="1"/>
    </xf>
    <xf numFmtId="0" fontId="6" fillId="0" borderId="46" xfId="440" applyFont="1" applyBorder="1" applyAlignment="1" applyProtection="1">
      <alignment horizontal="center"/>
      <protection hidden="1"/>
    </xf>
    <xf numFmtId="166" fontId="86" fillId="0" borderId="45" xfId="439" applyNumberFormat="1" applyFont="1" applyBorder="1" applyAlignment="1" applyProtection="1">
      <alignment horizontal="center"/>
      <protection hidden="1"/>
    </xf>
    <xf numFmtId="0" fontId="6" fillId="0" borderId="44" xfId="440" applyFont="1" applyBorder="1" applyAlignment="1" applyProtection="1">
      <alignment horizontal="center"/>
      <protection hidden="1"/>
    </xf>
    <xf numFmtId="166" fontId="86" fillId="0" borderId="72" xfId="439" applyNumberFormat="1" applyFont="1" applyBorder="1" applyAlignment="1" applyProtection="1">
      <alignment horizontal="center"/>
      <protection hidden="1"/>
    </xf>
    <xf numFmtId="0" fontId="6" fillId="0" borderId="72" xfId="440" applyFont="1" applyBorder="1" applyAlignment="1" applyProtection="1">
      <alignment horizontal="center"/>
      <protection hidden="1"/>
    </xf>
    <xf numFmtId="0" fontId="87" fillId="0" borderId="44" xfId="440" applyFont="1" applyBorder="1" applyAlignment="1" applyProtection="1">
      <alignment horizontal="center"/>
      <protection hidden="1"/>
    </xf>
    <xf numFmtId="166" fontId="87" fillId="0" borderId="45" xfId="439" applyNumberFormat="1" applyFont="1" applyBorder="1" applyAlignment="1" applyProtection="1">
      <alignment horizontal="center"/>
      <protection hidden="1"/>
    </xf>
    <xf numFmtId="0" fontId="97" fillId="0" borderId="49" xfId="440" applyFont="1" applyBorder="1" applyAlignment="1" applyProtection="1">
      <alignment horizontal="center"/>
      <protection hidden="1"/>
    </xf>
    <xf numFmtId="0" fontId="6" fillId="0" borderId="53" xfId="440" applyFont="1" applyBorder="1" applyAlignment="1" applyProtection="1">
      <alignment horizontal="center"/>
      <protection hidden="1"/>
    </xf>
    <xf numFmtId="166" fontId="86" fillId="0" borderId="54" xfId="439" applyNumberFormat="1" applyFont="1" applyBorder="1" applyAlignment="1" applyProtection="1">
      <alignment horizontal="center"/>
      <protection hidden="1"/>
    </xf>
    <xf numFmtId="0" fontId="6" fillId="0" borderId="19" xfId="440" applyFont="1" applyBorder="1" applyAlignment="1" applyProtection="1">
      <alignment horizontal="center"/>
      <protection hidden="1"/>
    </xf>
    <xf numFmtId="166" fontId="86" fillId="0" borderId="1" xfId="439" applyNumberFormat="1" applyFont="1" applyBorder="1" applyAlignment="1" applyProtection="1">
      <alignment horizontal="center"/>
      <protection hidden="1"/>
    </xf>
    <xf numFmtId="0" fontId="6" fillId="0" borderId="1" xfId="440" applyFont="1" applyBorder="1" applyAlignment="1" applyProtection="1">
      <alignment horizontal="center"/>
      <protection hidden="1"/>
    </xf>
    <xf numFmtId="0" fontId="87" fillId="0" borderId="19" xfId="440" applyFont="1" applyBorder="1" applyAlignment="1" applyProtection="1">
      <alignment horizontal="center"/>
      <protection hidden="1"/>
    </xf>
    <xf numFmtId="166" fontId="87" fillId="0" borderId="54" xfId="439" applyNumberFormat="1" applyFont="1" applyBorder="1" applyAlignment="1" applyProtection="1">
      <alignment horizontal="center"/>
      <protection hidden="1"/>
    </xf>
    <xf numFmtId="0" fontId="97" fillId="0" borderId="79" xfId="440" applyFont="1" applyBorder="1" applyAlignment="1" applyProtection="1">
      <alignment horizontal="center"/>
      <protection hidden="1"/>
    </xf>
    <xf numFmtId="0" fontId="6" fillId="0" borderId="67" xfId="440" applyFont="1" applyBorder="1" applyAlignment="1" applyProtection="1">
      <alignment horizontal="center"/>
      <protection hidden="1"/>
    </xf>
    <xf numFmtId="166" fontId="86" fillId="0" borderId="68" xfId="439" applyNumberFormat="1" applyFont="1" applyBorder="1" applyAlignment="1" applyProtection="1">
      <alignment horizontal="center"/>
      <protection hidden="1"/>
    </xf>
    <xf numFmtId="0" fontId="6" fillId="0" borderId="65" xfId="440" applyFont="1" applyBorder="1" applyAlignment="1" applyProtection="1">
      <alignment horizontal="center"/>
      <protection hidden="1"/>
    </xf>
    <xf numFmtId="166" fontId="86" fillId="0" borderId="80" xfId="439" applyNumberFormat="1" applyFont="1" applyBorder="1" applyAlignment="1" applyProtection="1">
      <alignment horizontal="center"/>
      <protection hidden="1"/>
    </xf>
    <xf numFmtId="0" fontId="6" fillId="0" borderId="80" xfId="440" applyFont="1" applyBorder="1" applyAlignment="1" applyProtection="1">
      <alignment horizontal="center"/>
      <protection hidden="1"/>
    </xf>
    <xf numFmtId="0" fontId="87" fillId="0" borderId="65" xfId="440" applyFont="1" applyBorder="1" applyAlignment="1" applyProtection="1">
      <alignment horizontal="center"/>
      <protection hidden="1"/>
    </xf>
    <xf numFmtId="166" fontId="87" fillId="0" borderId="68" xfId="439" applyNumberFormat="1" applyFont="1" applyBorder="1" applyAlignment="1" applyProtection="1">
      <alignment horizontal="center"/>
      <protection hidden="1"/>
    </xf>
    <xf numFmtId="0" fontId="86" fillId="0" borderId="0" xfId="440" applyBorder="1" applyProtection="1">
      <protection hidden="1"/>
    </xf>
    <xf numFmtId="0" fontId="87" fillId="0" borderId="0" xfId="440" applyFont="1" applyBorder="1" applyAlignment="1" applyProtection="1">
      <alignment vertical="center"/>
      <protection hidden="1"/>
    </xf>
    <xf numFmtId="0" fontId="102" fillId="0" borderId="0" xfId="440" applyFont="1" applyBorder="1" applyAlignment="1" applyProtection="1">
      <alignment vertical="center"/>
      <protection hidden="1"/>
    </xf>
    <xf numFmtId="0" fontId="96" fillId="0" borderId="0" xfId="440" applyFont="1" applyBorder="1" applyAlignment="1" applyProtection="1">
      <alignment vertical="center"/>
      <protection hidden="1"/>
    </xf>
    <xf numFmtId="0" fontId="97" fillId="0" borderId="0" xfId="440" applyFont="1" applyBorder="1" applyAlignment="1" applyProtection="1">
      <alignment horizontal="center"/>
      <protection hidden="1"/>
    </xf>
    <xf numFmtId="0" fontId="6" fillId="0" borderId="0" xfId="440" applyFont="1" applyBorder="1" applyAlignment="1" applyProtection="1">
      <alignment horizontal="center"/>
      <protection hidden="1"/>
    </xf>
    <xf numFmtId="0" fontId="86" fillId="0" borderId="0" xfId="440" applyBorder="1" applyAlignment="1" applyProtection="1">
      <alignment horizontal="center"/>
      <protection hidden="1"/>
    </xf>
    <xf numFmtId="0" fontId="95" fillId="0" borderId="0" xfId="440" applyFont="1" applyBorder="1" applyAlignment="1" applyProtection="1">
      <alignment horizontal="center"/>
      <protection hidden="1"/>
    </xf>
    <xf numFmtId="166" fontId="95" fillId="0" borderId="0" xfId="439" applyNumberFormat="1" applyFont="1" applyBorder="1" applyAlignment="1" applyProtection="1">
      <alignment horizontal="center"/>
      <protection hidden="1"/>
    </xf>
    <xf numFmtId="0" fontId="87" fillId="0" borderId="0" xfId="440" applyFont="1" applyBorder="1" applyAlignment="1" applyProtection="1">
      <alignment horizontal="center" vertical="center"/>
      <protection hidden="1"/>
    </xf>
    <xf numFmtId="0" fontId="102" fillId="0" borderId="0" xfId="440" applyFont="1" applyBorder="1" applyAlignment="1" applyProtection="1">
      <alignment horizontal="center" vertical="center"/>
      <protection hidden="1"/>
    </xf>
    <xf numFmtId="0" fontId="96" fillId="0" borderId="0" xfId="440" applyFont="1" applyBorder="1" applyAlignment="1" applyProtection="1">
      <alignment horizontal="center" vertical="center"/>
      <protection hidden="1"/>
    </xf>
    <xf numFmtId="0" fontId="86" fillId="0" borderId="72" xfId="440" applyBorder="1" applyAlignment="1" applyProtection="1">
      <alignment horizontal="center"/>
      <protection hidden="1"/>
    </xf>
    <xf numFmtId="0" fontId="86" fillId="0" borderId="1" xfId="440" applyBorder="1" applyAlignment="1" applyProtection="1">
      <alignment horizontal="center"/>
      <protection hidden="1"/>
    </xf>
    <xf numFmtId="0" fontId="86" fillId="0" borderId="80" xfId="440" applyBorder="1" applyAlignment="1" applyProtection="1">
      <alignment horizontal="center"/>
      <protection hidden="1"/>
    </xf>
    <xf numFmtId="0" fontId="98" fillId="0" borderId="0" xfId="440" applyFont="1" applyBorder="1" applyAlignment="1" applyProtection="1">
      <alignment horizontal="center"/>
      <protection hidden="1"/>
    </xf>
    <xf numFmtId="0" fontId="94" fillId="0" borderId="0" xfId="440" applyFont="1" applyBorder="1" applyAlignment="1" applyProtection="1">
      <alignment horizontal="center"/>
      <protection hidden="1"/>
    </xf>
    <xf numFmtId="166" fontId="94" fillId="0" borderId="0" xfId="439" applyNumberFormat="1" applyFont="1" applyBorder="1" applyAlignment="1" applyProtection="1">
      <alignment horizontal="center"/>
      <protection hidden="1"/>
    </xf>
    <xf numFmtId="0" fontId="6" fillId="0" borderId="78" xfId="440" applyFont="1" applyBorder="1" applyAlignment="1" applyProtection="1">
      <alignment horizontal="center"/>
      <protection hidden="1"/>
    </xf>
    <xf numFmtId="166" fontId="86" fillId="0" borderId="41" xfId="439" applyNumberFormat="1" applyFont="1" applyBorder="1" applyAlignment="1" applyProtection="1">
      <alignment horizontal="center"/>
      <protection hidden="1"/>
    </xf>
    <xf numFmtId="0" fontId="6" fillId="0" borderId="49" xfId="440" applyFont="1" applyBorder="1" applyAlignment="1" applyProtection="1">
      <alignment horizontal="center"/>
      <protection hidden="1"/>
    </xf>
    <xf numFmtId="166" fontId="86" fillId="0" borderId="47" xfId="439" applyNumberFormat="1" applyFont="1" applyBorder="1" applyAlignment="1" applyProtection="1">
      <alignment horizontal="center"/>
      <protection hidden="1"/>
    </xf>
    <xf numFmtId="0" fontId="6" fillId="0" borderId="79" xfId="440" applyFont="1" applyBorder="1" applyAlignment="1" applyProtection="1">
      <alignment horizontal="center"/>
      <protection hidden="1"/>
    </xf>
    <xf numFmtId="166" fontId="86" fillId="0" borderId="62" xfId="439" applyNumberFormat="1" applyFont="1" applyBorder="1" applyAlignment="1" applyProtection="1">
      <alignment horizontal="center"/>
      <protection hidden="1"/>
    </xf>
    <xf numFmtId="0" fontId="86" fillId="0" borderId="0" xfId="440" applyAlignment="1" applyProtection="1">
      <alignment horizontal="center" vertical="center"/>
      <protection hidden="1"/>
    </xf>
    <xf numFmtId="0" fontId="103" fillId="0" borderId="0" xfId="440" applyFont="1" applyAlignment="1" applyProtection="1">
      <alignment horizontal="center"/>
      <protection hidden="1"/>
    </xf>
    <xf numFmtId="0" fontId="6" fillId="0" borderId="0" xfId="440" applyFont="1" applyAlignment="1" applyProtection="1">
      <alignment horizontal="center"/>
      <protection hidden="1"/>
    </xf>
    <xf numFmtId="0" fontId="1" fillId="0" borderId="0" xfId="1" applyFont="1" applyFill="1" applyProtection="1">
      <protection hidden="1"/>
    </xf>
    <xf numFmtId="0" fontId="1" fillId="39" borderId="1" xfId="1" applyFill="1" applyBorder="1" applyProtection="1">
      <protection hidden="1"/>
    </xf>
    <xf numFmtId="0" fontId="6" fillId="0" borderId="0" xfId="440" applyFont="1" applyProtection="1">
      <protection hidden="1"/>
    </xf>
    <xf numFmtId="14" fontId="62" fillId="0" borderId="0" xfId="0" applyNumberFormat="1" applyFont="1" applyAlignment="1" applyProtection="1">
      <alignment horizontal="center" vertical="center"/>
      <protection locked="0"/>
    </xf>
    <xf numFmtId="14" fontId="64" fillId="25" borderId="17" xfId="0" applyNumberFormat="1" applyFont="1" applyFill="1" applyBorder="1" applyAlignment="1" applyProtection="1">
      <alignment horizontal="center"/>
      <protection hidden="1"/>
    </xf>
    <xf numFmtId="0" fontId="64" fillId="25" borderId="3" xfId="0" applyFont="1" applyFill="1" applyBorder="1" applyAlignment="1">
      <alignment horizontal="center" vertical="center"/>
    </xf>
    <xf numFmtId="0" fontId="63" fillId="25" borderId="1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9" fillId="25" borderId="2" xfId="0" applyFont="1" applyFill="1" applyBorder="1" applyAlignment="1">
      <alignment horizontal="center" vertical="center"/>
    </xf>
    <xf numFmtId="3" fontId="70" fillId="28" borderId="1" xfId="0" applyNumberFormat="1" applyFont="1" applyFill="1" applyBorder="1" applyAlignment="1" applyProtection="1">
      <alignment horizontal="center" vertical="center"/>
      <protection hidden="1"/>
    </xf>
    <xf numFmtId="3" fontId="70" fillId="29" borderId="1" xfId="0" applyNumberFormat="1" applyFont="1" applyFill="1" applyBorder="1" applyAlignment="1" applyProtection="1">
      <alignment horizontal="center" vertical="center"/>
      <protection hidden="1"/>
    </xf>
    <xf numFmtId="3" fontId="64" fillId="25" borderId="1" xfId="0" applyNumberFormat="1" applyFont="1" applyFill="1" applyBorder="1" applyAlignment="1" applyProtection="1">
      <alignment horizontal="center"/>
      <protection hidden="1"/>
    </xf>
    <xf numFmtId="3" fontId="70" fillId="26" borderId="4" xfId="0" applyNumberFormat="1" applyFont="1" applyFill="1" applyBorder="1" applyAlignment="1" applyProtection="1">
      <alignment horizontal="center" vertical="center"/>
      <protection hidden="1"/>
    </xf>
    <xf numFmtId="1" fontId="70" fillId="27" borderId="1" xfId="0" applyNumberFormat="1" applyFont="1" applyFill="1" applyBorder="1" applyAlignment="1" applyProtection="1">
      <alignment horizontal="center" vertical="center"/>
      <protection hidden="1"/>
    </xf>
    <xf numFmtId="3" fontId="70" fillId="28" borderId="1" xfId="0" applyNumberFormat="1" applyFont="1" applyFill="1" applyBorder="1" applyAlignment="1" applyProtection="1">
      <alignment vertical="center"/>
      <protection hidden="1"/>
    </xf>
    <xf numFmtId="3" fontId="70" fillId="28" borderId="1" xfId="0" applyNumberFormat="1" applyFont="1" applyFill="1" applyBorder="1" applyAlignment="1" applyProtection="1">
      <alignment horizontal="right" vertical="center"/>
      <protection hidden="1"/>
    </xf>
    <xf numFmtId="3" fontId="70" fillId="29" borderId="1" xfId="0" applyNumberFormat="1" applyFont="1" applyFill="1" applyBorder="1" applyAlignment="1" applyProtection="1">
      <alignment vertical="center"/>
      <protection hidden="1"/>
    </xf>
    <xf numFmtId="3" fontId="70" fillId="29" borderId="1" xfId="0" applyNumberFormat="1" applyFont="1" applyFill="1" applyBorder="1" applyAlignment="1" applyProtection="1">
      <alignment horizontal="right" vertical="center"/>
      <protection hidden="1"/>
    </xf>
    <xf numFmtId="166" fontId="0" fillId="0" borderId="0" xfId="439" applyNumberFormat="1" applyFont="1"/>
    <xf numFmtId="0" fontId="65" fillId="0" borderId="0" xfId="0" applyFont="1" applyAlignment="1">
      <alignment horizontal="center"/>
    </xf>
    <xf numFmtId="0" fontId="64" fillId="40" borderId="1" xfId="0" applyFont="1" applyFill="1" applyBorder="1" applyAlignment="1">
      <alignment horizontal="center"/>
    </xf>
    <xf numFmtId="3" fontId="64" fillId="40" borderId="1" xfId="0" applyNumberFormat="1" applyFont="1" applyFill="1" applyBorder="1" applyAlignment="1">
      <alignment vertical="center"/>
    </xf>
    <xf numFmtId="3" fontId="70" fillId="40" borderId="1" xfId="0" applyNumberFormat="1" applyFont="1" applyFill="1" applyBorder="1" applyAlignment="1" applyProtection="1">
      <alignment vertical="center"/>
      <protection hidden="1"/>
    </xf>
    <xf numFmtId="3" fontId="70" fillId="40" borderId="1" xfId="0" applyNumberFormat="1" applyFont="1" applyFill="1" applyBorder="1" applyAlignment="1" applyProtection="1">
      <alignment horizontal="right" vertical="center"/>
      <protection hidden="1"/>
    </xf>
    <xf numFmtId="3" fontId="70" fillId="40" borderId="1" xfId="0" applyNumberFormat="1" applyFont="1" applyFill="1" applyBorder="1" applyAlignment="1" applyProtection="1">
      <alignment horizontal="center" vertical="center"/>
      <protection hidden="1"/>
    </xf>
    <xf numFmtId="14" fontId="70" fillId="40" borderId="1" xfId="0" applyNumberFormat="1" applyFont="1" applyFill="1" applyBorder="1" applyAlignment="1" applyProtection="1">
      <alignment horizontal="center" vertical="center"/>
      <protection hidden="1"/>
    </xf>
    <xf numFmtId="0" fontId="64" fillId="0" borderId="0" xfId="0" applyFont="1"/>
    <xf numFmtId="0" fontId="1" fillId="0" borderId="55" xfId="361" applyFill="1" applyBorder="1" applyAlignment="1" applyProtection="1">
      <alignment horizontal="center"/>
      <protection hidden="1"/>
    </xf>
    <xf numFmtId="166" fontId="65" fillId="0" borderId="0" xfId="0" applyNumberFormat="1" applyFont="1"/>
    <xf numFmtId="0" fontId="63" fillId="0" borderId="0" xfId="0" applyFont="1" applyAlignment="1">
      <alignment horizontal="center"/>
    </xf>
    <xf numFmtId="166" fontId="65" fillId="0" borderId="0" xfId="439" applyNumberFormat="1" applyFont="1"/>
    <xf numFmtId="166" fontId="82" fillId="0" borderId="0" xfId="439" applyNumberFormat="1" applyFont="1"/>
    <xf numFmtId="0" fontId="82" fillId="0" borderId="0" xfId="0" applyFont="1" applyAlignment="1">
      <alignment horizontal="center"/>
    </xf>
    <xf numFmtId="0" fontId="104" fillId="0" borderId="0" xfId="0" applyFont="1" applyAlignment="1">
      <alignment horizontal="center"/>
    </xf>
    <xf numFmtId="166" fontId="104" fillId="0" borderId="0" xfId="439" applyNumberFormat="1" applyFont="1" applyAlignment="1">
      <alignment horizontal="center"/>
    </xf>
    <xf numFmtId="0" fontId="73" fillId="0" borderId="0" xfId="1" applyFont="1" applyFill="1" applyBorder="1" applyAlignment="1" applyProtection="1">
      <alignment horizontal="center"/>
      <protection hidden="1"/>
    </xf>
    <xf numFmtId="0" fontId="65" fillId="0" borderId="0" xfId="0" applyFont="1" applyAlignment="1">
      <alignment horizontal="center"/>
    </xf>
    <xf numFmtId="0" fontId="82" fillId="0" borderId="0" xfId="0" applyFont="1" applyAlignment="1">
      <alignment horizontal="center"/>
    </xf>
    <xf numFmtId="0" fontId="65" fillId="0" borderId="30" xfId="361" applyFont="1" applyFill="1" applyBorder="1" applyAlignment="1" applyProtection="1">
      <alignment horizontal="center" vertical="center"/>
      <protection hidden="1"/>
    </xf>
    <xf numFmtId="0" fontId="65" fillId="0" borderId="39" xfId="361" applyFont="1" applyFill="1" applyBorder="1" applyAlignment="1" applyProtection="1">
      <alignment horizontal="center" vertical="center"/>
      <protection hidden="1"/>
    </xf>
    <xf numFmtId="14" fontId="1" fillId="0" borderId="41" xfId="361" applyNumberFormat="1" applyFill="1" applyBorder="1" applyProtection="1">
      <protection hidden="1"/>
    </xf>
    <xf numFmtId="14" fontId="1" fillId="0" borderId="30" xfId="361" applyNumberFormat="1" applyFill="1" applyBorder="1" applyProtection="1">
      <protection hidden="1"/>
    </xf>
    <xf numFmtId="0" fontId="65" fillId="0" borderId="0" xfId="0" applyFont="1" applyAlignment="1"/>
    <xf numFmtId="14" fontId="65" fillId="0" borderId="0" xfId="0" applyNumberFormat="1" applyFont="1" applyAlignment="1"/>
    <xf numFmtId="0" fontId="0" fillId="0" borderId="0" xfId="0"/>
    <xf numFmtId="3" fontId="0" fillId="0" borderId="1" xfId="0" applyNumberFormat="1" applyBorder="1"/>
    <xf numFmtId="0" fontId="42" fillId="42" borderId="1" xfId="0" applyFont="1" applyFill="1" applyBorder="1"/>
    <xf numFmtId="3" fontId="105" fillId="0" borderId="1" xfId="0" applyNumberFormat="1" applyFont="1" applyBorder="1"/>
    <xf numFmtId="0" fontId="0" fillId="0" borderId="26" xfId="0" applyBorder="1"/>
    <xf numFmtId="3" fontId="107" fillId="0" borderId="26" xfId="0" applyNumberFormat="1" applyFont="1" applyBorder="1"/>
    <xf numFmtId="0" fontId="65" fillId="0" borderId="0" xfId="0" applyFont="1"/>
    <xf numFmtId="0" fontId="65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42" fillId="41" borderId="1" xfId="0" applyFont="1" applyFill="1" applyBorder="1" applyAlignment="1">
      <alignment horizontal="center" wrapText="1" shrinkToFit="1"/>
    </xf>
    <xf numFmtId="0" fontId="106" fillId="41" borderId="1" xfId="0" applyFont="1" applyFill="1" applyBorder="1" applyAlignment="1">
      <alignment horizontal="center" wrapText="1" shrinkToFit="1"/>
    </xf>
    <xf numFmtId="0" fontId="0" fillId="26" borderId="1" xfId="0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3" fontId="0" fillId="26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43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68" fillId="0" borderId="0" xfId="0" applyFont="1" applyAlignment="1"/>
    <xf numFmtId="0" fontId="0" fillId="0" borderId="0" xfId="0" applyAlignment="1">
      <alignment horizontal="center"/>
    </xf>
    <xf numFmtId="0" fontId="42" fillId="41" borderId="2" xfId="0" applyFont="1" applyFill="1" applyBorder="1" applyAlignment="1">
      <alignment horizontal="center" vertical="center"/>
    </xf>
    <xf numFmtId="0" fontId="0" fillId="41" borderId="4" xfId="0" applyFill="1" applyBorder="1" applyAlignment="1">
      <alignment horizontal="center" vertical="center"/>
    </xf>
    <xf numFmtId="166" fontId="82" fillId="0" borderId="0" xfId="0" applyNumberFormat="1" applyFont="1"/>
    <xf numFmtId="0" fontId="42" fillId="41" borderId="19" xfId="0" applyFont="1" applyFill="1" applyBorder="1" applyAlignment="1">
      <alignment horizontal="center" wrapText="1" shrinkToFit="1"/>
    </xf>
    <xf numFmtId="0" fontId="65" fillId="41" borderId="4" xfId="0" applyFont="1" applyFill="1" applyBorder="1" applyAlignment="1">
      <alignment horizontal="center" vertical="center" wrapText="1" shrinkToFit="1"/>
    </xf>
    <xf numFmtId="0" fontId="110" fillId="41" borderId="23" xfId="0" applyFont="1" applyFill="1" applyBorder="1" applyAlignment="1">
      <alignment horizontal="center" vertical="center"/>
    </xf>
    <xf numFmtId="0" fontId="110" fillId="41" borderId="25" xfId="0" applyFont="1" applyFill="1" applyBorder="1" applyAlignment="1">
      <alignment horizontal="center" vertical="center"/>
    </xf>
    <xf numFmtId="3" fontId="0" fillId="43" borderId="4" xfId="0" applyNumberFormat="1" applyFill="1" applyBorder="1"/>
    <xf numFmtId="0" fontId="65" fillId="41" borderId="2" xfId="0" applyFont="1" applyFill="1" applyBorder="1" applyAlignment="1">
      <alignment horizontal="center" vertical="center" wrapText="1" shrinkToFit="1"/>
    </xf>
    <xf numFmtId="164" fontId="0" fillId="0" borderId="4" xfId="439" applyNumberFormat="1" applyFont="1" applyBorder="1"/>
    <xf numFmtId="0" fontId="2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82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4" fontId="82" fillId="0" borderId="0" xfId="0" applyNumberFormat="1" applyFont="1" applyAlignment="1"/>
    <xf numFmtId="14" fontId="0" fillId="0" borderId="0" xfId="0" applyNumberFormat="1"/>
    <xf numFmtId="1" fontId="82" fillId="0" borderId="0" xfId="0" applyNumberFormat="1" applyFont="1" applyAlignment="1">
      <alignment horizontal="center"/>
    </xf>
    <xf numFmtId="14" fontId="71" fillId="0" borderId="0" xfId="0" applyNumberFormat="1" applyFont="1" applyAlignment="1">
      <alignment horizontal="center"/>
    </xf>
    <xf numFmtId="0" fontId="71" fillId="0" borderId="0" xfId="0" applyFont="1" applyAlignment="1">
      <alignment horizontal="center"/>
    </xf>
    <xf numFmtId="0" fontId="1" fillId="0" borderId="48" xfId="361" applyFill="1" applyBorder="1" applyAlignment="1" applyProtection="1">
      <alignment horizontal="center"/>
      <protection hidden="1"/>
    </xf>
    <xf numFmtId="0" fontId="1" fillId="0" borderId="49" xfId="361" applyFill="1" applyBorder="1" applyAlignment="1" applyProtection="1">
      <alignment horizontal="center"/>
      <protection hidden="1"/>
    </xf>
    <xf numFmtId="0" fontId="1" fillId="0" borderId="56" xfId="361" applyFill="1" applyBorder="1" applyAlignment="1" applyProtection="1">
      <alignment horizontal="center"/>
      <protection hidden="1"/>
    </xf>
    <xf numFmtId="0" fontId="1" fillId="0" borderId="79" xfId="361" applyFill="1" applyBorder="1" applyAlignment="1" applyProtection="1">
      <alignment horizontal="center"/>
      <protection hidden="1"/>
    </xf>
    <xf numFmtId="14" fontId="1" fillId="0" borderId="43" xfId="361" applyNumberFormat="1" applyFill="1" applyBorder="1" applyProtection="1">
      <protection hidden="1"/>
    </xf>
    <xf numFmtId="14" fontId="1" fillId="0" borderId="50" xfId="361" applyNumberFormat="1" applyFill="1" applyBorder="1" applyProtection="1">
      <protection hidden="1"/>
    </xf>
    <xf numFmtId="14" fontId="1" fillId="0" borderId="57" xfId="361" applyNumberFormat="1" applyFill="1" applyBorder="1" applyProtection="1">
      <protection hidden="1"/>
    </xf>
    <xf numFmtId="3" fontId="107" fillId="31" borderId="1" xfId="0" applyNumberFormat="1" applyFont="1" applyFill="1" applyBorder="1"/>
    <xf numFmtId="0" fontId="0" fillId="31" borderId="1" xfId="0" applyFill="1" applyBorder="1" applyAlignment="1">
      <alignment horizontal="center"/>
    </xf>
    <xf numFmtId="0" fontId="0" fillId="31" borderId="1" xfId="0" applyFill="1" applyBorder="1"/>
    <xf numFmtId="14" fontId="63" fillId="0" borderId="0" xfId="0" applyNumberFormat="1" applyFont="1" applyAlignment="1">
      <alignment horizontal="center"/>
    </xf>
    <xf numFmtId="0" fontId="65" fillId="25" borderId="2" xfId="0" applyFont="1" applyFill="1" applyBorder="1" applyAlignment="1">
      <alignment horizontal="center" vertical="center"/>
    </xf>
    <xf numFmtId="0" fontId="69" fillId="25" borderId="2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6" fillId="25" borderId="1" xfId="0" applyFont="1" applyFill="1" applyBorder="1" applyAlignment="1">
      <alignment horizontal="center" vertical="center"/>
    </xf>
    <xf numFmtId="3" fontId="70" fillId="27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41" xfId="361" applyNumberFormat="1" applyFill="1" applyBorder="1" applyProtection="1">
      <protection locked="0"/>
    </xf>
    <xf numFmtId="0" fontId="64" fillId="25" borderId="16" xfId="0" applyFont="1" applyFill="1" applyBorder="1" applyAlignment="1">
      <alignment horizontal="center" vertical="center" textRotation="180"/>
    </xf>
    <xf numFmtId="3" fontId="64" fillId="28" borderId="1" xfId="0" applyNumberFormat="1" applyFont="1" applyFill="1" applyBorder="1" applyAlignment="1" applyProtection="1">
      <alignment horizontal="center" vertical="center"/>
      <protection hidden="1"/>
    </xf>
    <xf numFmtId="166" fontId="0" fillId="0" borderId="50" xfId="439" applyNumberFormat="1" applyFont="1" applyFill="1" applyBorder="1" applyProtection="1">
      <protection locked="0"/>
    </xf>
    <xf numFmtId="165" fontId="111" fillId="0" borderId="0" xfId="2" applyFont="1"/>
    <xf numFmtId="0" fontId="87" fillId="0" borderId="0" xfId="0" applyFont="1" applyFill="1" applyBorder="1" applyAlignment="1">
      <alignment horizontal="center"/>
    </xf>
    <xf numFmtId="0" fontId="87" fillId="0" borderId="34" xfId="0" applyFont="1" applyFill="1" applyBorder="1" applyAlignment="1">
      <alignment horizontal="center"/>
    </xf>
    <xf numFmtId="0" fontId="65" fillId="0" borderId="77" xfId="361" applyFont="1" applyFill="1" applyBorder="1" applyAlignment="1" applyProtection="1">
      <alignment horizontal="center"/>
      <protection hidden="1"/>
    </xf>
    <xf numFmtId="0" fontId="87" fillId="0" borderId="77" xfId="0" applyFont="1" applyFill="1" applyBorder="1" applyAlignment="1">
      <alignment horizontal="center"/>
    </xf>
    <xf numFmtId="0" fontId="87" fillId="0" borderId="33" xfId="0" applyFont="1" applyFill="1" applyBorder="1" applyAlignment="1">
      <alignment horizontal="center"/>
    </xf>
    <xf numFmtId="3" fontId="1" fillId="0" borderId="76" xfId="361" applyNumberFormat="1" applyFill="1" applyBorder="1" applyProtection="1">
      <protection hidden="1"/>
    </xf>
    <xf numFmtId="3" fontId="0" fillId="0" borderId="41" xfId="268" applyNumberFormat="1" applyFont="1" applyFill="1" applyBorder="1" applyProtection="1">
      <protection hidden="1"/>
    </xf>
    <xf numFmtId="3" fontId="1" fillId="0" borderId="42" xfId="361" applyNumberFormat="1" applyFill="1" applyBorder="1" applyProtection="1">
      <protection hidden="1"/>
    </xf>
    <xf numFmtId="3" fontId="83" fillId="0" borderId="72" xfId="361" applyNumberFormat="1" applyFont="1" applyFill="1" applyBorder="1" applyAlignment="1" applyProtection="1">
      <alignment horizontal="center"/>
      <protection hidden="1"/>
    </xf>
    <xf numFmtId="3" fontId="83" fillId="0" borderId="73" xfId="361" applyNumberFormat="1" applyFont="1" applyFill="1" applyBorder="1" applyAlignment="1" applyProtection="1">
      <alignment horizontal="center"/>
      <protection hidden="1"/>
    </xf>
    <xf numFmtId="3" fontId="85" fillId="0" borderId="78" xfId="361" applyNumberFormat="1" applyFont="1" applyFill="1" applyBorder="1" applyAlignment="1" applyProtection="1">
      <alignment horizontal="right"/>
      <protection hidden="1"/>
    </xf>
    <xf numFmtId="3" fontId="0" fillId="0" borderId="47" xfId="268" applyNumberFormat="1" applyFont="1" applyFill="1" applyBorder="1" applyProtection="1">
      <protection hidden="1"/>
    </xf>
    <xf numFmtId="3" fontId="1" fillId="0" borderId="18" xfId="361" applyNumberFormat="1" applyFill="1" applyBorder="1" applyProtection="1">
      <protection hidden="1"/>
    </xf>
    <xf numFmtId="3" fontId="83" fillId="0" borderId="1" xfId="361" applyNumberFormat="1" applyFont="1" applyFill="1" applyBorder="1" applyAlignment="1" applyProtection="1">
      <alignment horizontal="center"/>
      <protection hidden="1"/>
    </xf>
    <xf numFmtId="3" fontId="83" fillId="0" borderId="17" xfId="361" applyNumberFormat="1" applyFont="1" applyFill="1" applyBorder="1" applyAlignment="1" applyProtection="1">
      <alignment horizontal="center"/>
      <protection hidden="1"/>
    </xf>
    <xf numFmtId="3" fontId="85" fillId="0" borderId="49" xfId="361" applyNumberFormat="1" applyFont="1" applyFill="1" applyBorder="1" applyAlignment="1" applyProtection="1">
      <alignment horizontal="right"/>
      <protection hidden="1"/>
    </xf>
    <xf numFmtId="3" fontId="0" fillId="0" borderId="62" xfId="268" applyNumberFormat="1" applyFont="1" applyFill="1" applyBorder="1" applyProtection="1">
      <protection hidden="1"/>
    </xf>
    <xf numFmtId="3" fontId="1" fillId="0" borderId="26" xfId="361" applyNumberFormat="1" applyFill="1" applyBorder="1" applyProtection="1">
      <protection hidden="1"/>
    </xf>
    <xf numFmtId="3" fontId="83" fillId="0" borderId="2" xfId="361" applyNumberFormat="1" applyFont="1" applyFill="1" applyBorder="1" applyAlignment="1" applyProtection="1">
      <alignment horizontal="center"/>
      <protection hidden="1"/>
    </xf>
    <xf numFmtId="3" fontId="83" fillId="0" borderId="3" xfId="361" applyNumberFormat="1" applyFont="1" applyFill="1" applyBorder="1" applyAlignment="1" applyProtection="1">
      <alignment horizontal="center"/>
      <protection hidden="1"/>
    </xf>
    <xf numFmtId="3" fontId="85" fillId="0" borderId="56" xfId="361" applyNumberFormat="1" applyFont="1" applyFill="1" applyBorder="1" applyAlignment="1" applyProtection="1">
      <alignment horizontal="right"/>
      <protection hidden="1"/>
    </xf>
    <xf numFmtId="3" fontId="1" fillId="0" borderId="44" xfId="361" applyNumberFormat="1" applyFill="1" applyBorder="1" applyProtection="1">
      <protection hidden="1"/>
    </xf>
    <xf numFmtId="3" fontId="85" fillId="0" borderId="41" xfId="361" applyNumberFormat="1" applyFont="1" applyFill="1" applyBorder="1" applyProtection="1">
      <protection hidden="1"/>
    </xf>
    <xf numFmtId="3" fontId="1" fillId="0" borderId="19" xfId="361" applyNumberFormat="1" applyFill="1" applyBorder="1" applyProtection="1">
      <protection hidden="1"/>
    </xf>
    <xf numFmtId="3" fontId="85" fillId="0" borderId="47" xfId="361" applyNumberFormat="1" applyFont="1" applyFill="1" applyBorder="1" applyProtection="1">
      <protection hidden="1"/>
    </xf>
    <xf numFmtId="3" fontId="1" fillId="0" borderId="65" xfId="361" applyNumberFormat="1" applyFill="1" applyBorder="1" applyProtection="1">
      <protection hidden="1"/>
    </xf>
    <xf numFmtId="3" fontId="83" fillId="0" borderId="80" xfId="361" applyNumberFormat="1" applyFont="1" applyFill="1" applyBorder="1" applyAlignment="1" applyProtection="1">
      <alignment horizontal="center"/>
      <protection hidden="1"/>
    </xf>
    <xf numFmtId="3" fontId="83" fillId="0" borderId="66" xfId="361" applyNumberFormat="1" applyFont="1" applyFill="1" applyBorder="1" applyAlignment="1" applyProtection="1">
      <alignment horizontal="center"/>
      <protection hidden="1"/>
    </xf>
    <xf numFmtId="3" fontId="85" fillId="0" borderId="62" xfId="361" applyNumberFormat="1" applyFont="1" applyFill="1" applyBorder="1" applyProtection="1">
      <protection hidden="1"/>
    </xf>
    <xf numFmtId="3" fontId="1" fillId="0" borderId="6" xfId="361" applyNumberFormat="1" applyFill="1" applyBorder="1" applyProtection="1">
      <protection hidden="1"/>
    </xf>
    <xf numFmtId="3" fontId="83" fillId="0" borderId="4" xfId="361" applyNumberFormat="1" applyFont="1" applyFill="1" applyBorder="1" applyAlignment="1" applyProtection="1">
      <alignment horizontal="center"/>
      <protection hidden="1"/>
    </xf>
    <xf numFmtId="3" fontId="83" fillId="0" borderId="5" xfId="361" applyNumberFormat="1" applyFont="1" applyFill="1" applyBorder="1" applyAlignment="1" applyProtection="1">
      <alignment horizontal="center"/>
      <protection hidden="1"/>
    </xf>
    <xf numFmtId="3" fontId="85" fillId="0" borderId="48" xfId="361" applyNumberFormat="1" applyFont="1" applyFill="1" applyBorder="1" applyProtection="1">
      <protection hidden="1"/>
    </xf>
    <xf numFmtId="3" fontId="1" fillId="0" borderId="63" xfId="361" applyNumberFormat="1" applyFill="1" applyBorder="1" applyProtection="1">
      <protection hidden="1"/>
    </xf>
    <xf numFmtId="3" fontId="85" fillId="0" borderId="22" xfId="361" applyNumberFormat="1" applyFont="1" applyFill="1" applyBorder="1" applyProtection="1">
      <protection hidden="1"/>
    </xf>
    <xf numFmtId="3" fontId="85" fillId="0" borderId="49" xfId="361" applyNumberFormat="1" applyFont="1" applyFill="1" applyBorder="1" applyProtection="1">
      <protection hidden="1"/>
    </xf>
    <xf numFmtId="3" fontId="0" fillId="0" borderId="55" xfId="268" applyNumberFormat="1" applyFont="1" applyFill="1" applyBorder="1" applyProtection="1">
      <protection hidden="1"/>
    </xf>
    <xf numFmtId="3" fontId="85" fillId="0" borderId="79" xfId="361" applyNumberFormat="1" applyFont="1" applyFill="1" applyBorder="1" applyProtection="1">
      <protection hidden="1"/>
    </xf>
    <xf numFmtId="3" fontId="0" fillId="0" borderId="41" xfId="268" applyNumberFormat="1" applyFont="1" applyFill="1" applyBorder="1" applyProtection="1">
      <protection locked="0"/>
    </xf>
    <xf numFmtId="3" fontId="1" fillId="0" borderId="43" xfId="361" applyNumberFormat="1" applyFill="1" applyBorder="1" applyProtection="1">
      <protection hidden="1"/>
    </xf>
    <xf numFmtId="3" fontId="83" fillId="0" borderId="46" xfId="361" applyNumberFormat="1" applyFont="1" applyFill="1" applyBorder="1" applyAlignment="1" applyProtection="1">
      <alignment horizontal="center"/>
      <protection hidden="1"/>
    </xf>
    <xf numFmtId="3" fontId="84" fillId="0" borderId="78" xfId="361" applyNumberFormat="1" applyFont="1" applyFill="1" applyBorder="1" applyProtection="1">
      <protection hidden="1"/>
    </xf>
    <xf numFmtId="3" fontId="0" fillId="0" borderId="47" xfId="268" applyNumberFormat="1" applyFont="1" applyFill="1" applyBorder="1" applyProtection="1">
      <protection locked="0"/>
    </xf>
    <xf numFmtId="3" fontId="1" fillId="0" borderId="50" xfId="361" applyNumberFormat="1" applyFill="1" applyBorder="1" applyProtection="1">
      <protection hidden="1"/>
    </xf>
    <xf numFmtId="3" fontId="83" fillId="0" borderId="53" xfId="361" applyNumberFormat="1" applyFont="1" applyFill="1" applyBorder="1" applyAlignment="1" applyProtection="1">
      <alignment horizontal="center"/>
      <protection hidden="1"/>
    </xf>
    <xf numFmtId="3" fontId="84" fillId="0" borderId="48" xfId="361" applyNumberFormat="1" applyFont="1" applyFill="1" applyBorder="1" applyProtection="1">
      <protection hidden="1"/>
    </xf>
    <xf numFmtId="3" fontId="0" fillId="0" borderId="55" xfId="268" applyNumberFormat="1" applyFont="1" applyFill="1" applyBorder="1" applyProtection="1">
      <protection locked="0"/>
    </xf>
    <xf numFmtId="3" fontId="1" fillId="0" borderId="57" xfId="361" applyNumberFormat="1" applyFill="1" applyBorder="1" applyProtection="1">
      <protection hidden="1"/>
    </xf>
    <xf numFmtId="3" fontId="83" fillId="0" borderId="58" xfId="361" applyNumberFormat="1" applyFont="1" applyFill="1" applyBorder="1" applyAlignment="1" applyProtection="1">
      <alignment horizontal="center"/>
      <protection hidden="1"/>
    </xf>
    <xf numFmtId="3" fontId="84" fillId="0" borderId="71" xfId="361" applyNumberFormat="1" applyFont="1" applyFill="1" applyBorder="1" applyProtection="1">
      <protection hidden="1"/>
    </xf>
    <xf numFmtId="3" fontId="65" fillId="0" borderId="61" xfId="268" applyNumberFormat="1" applyFont="1" applyFill="1" applyBorder="1" applyProtection="1">
      <protection hidden="1"/>
    </xf>
    <xf numFmtId="3" fontId="0" fillId="0" borderId="47" xfId="439" applyNumberFormat="1" applyFont="1" applyFill="1" applyBorder="1" applyProtection="1">
      <protection locked="0"/>
    </xf>
    <xf numFmtId="3" fontId="0" fillId="0" borderId="53" xfId="268" applyNumberFormat="1" applyFont="1" applyFill="1" applyBorder="1" applyProtection="1">
      <protection locked="0"/>
    </xf>
    <xf numFmtId="3" fontId="0" fillId="0" borderId="19" xfId="268" applyNumberFormat="1" applyFont="1" applyFill="1" applyBorder="1" applyProtection="1">
      <protection locked="0"/>
    </xf>
    <xf numFmtId="3" fontId="0" fillId="0" borderId="55" xfId="439" applyNumberFormat="1" applyFont="1" applyFill="1" applyBorder="1" applyProtection="1">
      <protection locked="0"/>
    </xf>
    <xf numFmtId="3" fontId="0" fillId="0" borderId="62" xfId="439" applyNumberFormat="1" applyFont="1" applyFill="1" applyBorder="1" applyProtection="1">
      <protection locked="0"/>
    </xf>
    <xf numFmtId="3" fontId="0" fillId="0" borderId="69" xfId="439" applyNumberFormat="1" applyFont="1" applyFill="1" applyBorder="1" applyProtection="1">
      <protection locked="0"/>
    </xf>
    <xf numFmtId="3" fontId="0" fillId="0" borderId="69" xfId="268" applyNumberFormat="1" applyFont="1" applyFill="1" applyBorder="1" applyProtection="1">
      <protection locked="0"/>
    </xf>
    <xf numFmtId="3" fontId="1" fillId="0" borderId="19" xfId="361" applyNumberFormat="1" applyFill="1" applyBorder="1" applyProtection="1">
      <protection locked="0"/>
    </xf>
    <xf numFmtId="3" fontId="0" fillId="0" borderId="53" xfId="268" applyNumberFormat="1" applyFont="1" applyFill="1" applyBorder="1" applyProtection="1">
      <protection hidden="1"/>
    </xf>
    <xf numFmtId="3" fontId="0" fillId="0" borderId="39" xfId="268" applyNumberFormat="1" applyFont="1" applyFill="1" applyBorder="1" applyProtection="1">
      <protection locked="0"/>
    </xf>
    <xf numFmtId="3" fontId="1" fillId="0" borderId="55" xfId="361" applyNumberFormat="1" applyFill="1" applyBorder="1" applyProtection="1">
      <protection locked="0"/>
    </xf>
    <xf numFmtId="3" fontId="1" fillId="0" borderId="47" xfId="361" applyNumberFormat="1" applyFill="1" applyBorder="1" applyProtection="1">
      <protection locked="0"/>
    </xf>
    <xf numFmtId="3" fontId="1" fillId="0" borderId="62" xfId="361" applyNumberFormat="1" applyFill="1" applyBorder="1" applyProtection="1">
      <protection locked="0"/>
    </xf>
    <xf numFmtId="3" fontId="1" fillId="0" borderId="69" xfId="361" applyNumberFormat="1" applyFill="1" applyBorder="1" applyProtection="1">
      <protection locked="0"/>
    </xf>
    <xf numFmtId="3" fontId="0" fillId="0" borderId="44" xfId="268" applyNumberFormat="1" applyFont="1" applyFill="1" applyBorder="1" applyProtection="1">
      <protection locked="0"/>
    </xf>
    <xf numFmtId="3" fontId="0" fillId="0" borderId="23" xfId="268" applyNumberFormat="1" applyFont="1" applyFill="1" applyBorder="1" applyProtection="1">
      <protection locked="0"/>
    </xf>
    <xf numFmtId="3" fontId="0" fillId="0" borderId="65" xfId="268" applyNumberFormat="1" applyFont="1" applyFill="1" applyBorder="1" applyProtection="1">
      <protection locked="0"/>
    </xf>
    <xf numFmtId="3" fontId="0" fillId="0" borderId="46" xfId="268" applyNumberFormat="1" applyFont="1" applyFill="1" applyBorder="1" applyProtection="1">
      <protection locked="0"/>
    </xf>
    <xf numFmtId="3" fontId="0" fillId="0" borderId="51" xfId="268" applyNumberFormat="1" applyFont="1" applyFill="1" applyBorder="1" applyProtection="1">
      <protection locked="0"/>
    </xf>
    <xf numFmtId="3" fontId="0" fillId="0" borderId="58" xfId="268" applyNumberFormat="1" applyFont="1" applyFill="1" applyBorder="1" applyProtection="1">
      <protection locked="0"/>
    </xf>
    <xf numFmtId="3" fontId="0" fillId="0" borderId="67" xfId="268" applyNumberFormat="1" applyFont="1" applyFill="1" applyBorder="1" applyProtection="1">
      <protection locked="0"/>
    </xf>
    <xf numFmtId="0" fontId="65" fillId="0" borderId="34" xfId="0" applyFont="1" applyBorder="1" applyAlignment="1">
      <alignment horizontal="center"/>
    </xf>
    <xf numFmtId="0" fontId="65" fillId="0" borderId="77" xfId="0" applyFont="1" applyBorder="1" applyAlignment="1">
      <alignment horizontal="center"/>
    </xf>
    <xf numFmtId="0" fontId="65" fillId="0" borderId="33" xfId="0" applyFont="1" applyBorder="1" applyAlignment="1">
      <alignment horizontal="center"/>
    </xf>
    <xf numFmtId="0" fontId="65" fillId="0" borderId="0" xfId="361" applyFont="1" applyAlignment="1" applyProtection="1">
      <alignment horizontal="center"/>
      <protection hidden="1"/>
    </xf>
    <xf numFmtId="0" fontId="1" fillId="0" borderId="0" xfId="361" applyNumberFormat="1" applyProtection="1">
      <protection hidden="1"/>
    </xf>
    <xf numFmtId="166" fontId="95" fillId="0" borderId="72" xfId="439" applyNumberFormat="1" applyFont="1" applyFill="1" applyBorder="1" applyAlignment="1" applyProtection="1">
      <alignment vertical="center"/>
      <protection hidden="1"/>
    </xf>
    <xf numFmtId="166" fontId="95" fillId="0" borderId="1" xfId="439" applyNumberFormat="1" applyFont="1" applyFill="1" applyBorder="1" applyAlignment="1" applyProtection="1">
      <alignment vertical="center"/>
      <protection hidden="1"/>
    </xf>
    <xf numFmtId="166" fontId="95" fillId="0" borderId="2" xfId="439" applyNumberFormat="1" applyFont="1" applyFill="1" applyBorder="1" applyAlignment="1" applyProtection="1">
      <alignment vertical="center"/>
      <protection hidden="1"/>
    </xf>
    <xf numFmtId="166" fontId="95" fillId="0" borderId="80" xfId="439" applyNumberFormat="1" applyFont="1" applyFill="1" applyBorder="1" applyAlignment="1" applyProtection="1">
      <alignment vertical="center"/>
      <protection hidden="1"/>
    </xf>
    <xf numFmtId="166" fontId="95" fillId="0" borderId="4" xfId="439" applyNumberFormat="1" applyFont="1" applyFill="1" applyBorder="1" applyAlignment="1" applyProtection="1">
      <alignment vertical="center"/>
      <protection hidden="1"/>
    </xf>
    <xf numFmtId="166" fontId="95" fillId="0" borderId="46" xfId="439" applyNumberFormat="1" applyFont="1" applyFill="1" applyBorder="1" applyAlignment="1" applyProtection="1">
      <alignment vertical="center"/>
      <protection hidden="1"/>
    </xf>
    <xf numFmtId="166" fontId="95" fillId="0" borderId="45" xfId="439" applyNumberFormat="1" applyFont="1" applyFill="1" applyBorder="1" applyAlignment="1" applyProtection="1">
      <alignment vertical="center"/>
      <protection hidden="1"/>
    </xf>
    <xf numFmtId="166" fontId="95" fillId="0" borderId="53" xfId="439" applyNumberFormat="1" applyFont="1" applyFill="1" applyBorder="1" applyAlignment="1" applyProtection="1">
      <alignment vertical="center"/>
      <protection hidden="1"/>
    </xf>
    <xf numFmtId="166" fontId="95" fillId="0" borderId="54" xfId="439" applyNumberFormat="1" applyFont="1" applyFill="1" applyBorder="1" applyAlignment="1" applyProtection="1">
      <alignment vertical="center"/>
      <protection hidden="1"/>
    </xf>
    <xf numFmtId="166" fontId="95" fillId="0" borderId="67" xfId="439" applyNumberFormat="1" applyFont="1" applyFill="1" applyBorder="1" applyAlignment="1" applyProtection="1">
      <alignment vertical="center"/>
      <protection hidden="1"/>
    </xf>
    <xf numFmtId="166" fontId="95" fillId="0" borderId="68" xfId="439" applyNumberFormat="1" applyFont="1" applyFill="1" applyBorder="1" applyAlignment="1" applyProtection="1">
      <alignment vertical="center"/>
      <protection hidden="1"/>
    </xf>
    <xf numFmtId="166" fontId="95" fillId="0" borderId="34" xfId="439" applyNumberFormat="1" applyFont="1" applyFill="1" applyBorder="1" applyAlignment="1" applyProtection="1">
      <alignment vertical="center"/>
      <protection hidden="1"/>
    </xf>
    <xf numFmtId="166" fontId="95" fillId="0" borderId="77" xfId="439" applyNumberFormat="1" applyFont="1" applyFill="1" applyBorder="1" applyAlignment="1" applyProtection="1">
      <alignment vertical="center"/>
      <protection hidden="1"/>
    </xf>
    <xf numFmtId="166" fontId="95" fillId="0" borderId="33" xfId="439" applyNumberFormat="1" applyFont="1" applyFill="1" applyBorder="1" applyAlignment="1" applyProtection="1">
      <alignment vertical="center"/>
      <protection hidden="1"/>
    </xf>
    <xf numFmtId="3" fontId="0" fillId="0" borderId="62" xfId="268" applyNumberFormat="1" applyFont="1" applyFill="1" applyBorder="1" applyProtection="1">
      <protection locked="0"/>
    </xf>
    <xf numFmtId="14" fontId="1" fillId="0" borderId="42" xfId="361" applyNumberFormat="1" applyFill="1" applyBorder="1" applyProtection="1">
      <protection locked="0"/>
    </xf>
    <xf numFmtId="0" fontId="1" fillId="0" borderId="25" xfId="361" applyFill="1" applyBorder="1" applyProtection="1">
      <protection locked="0"/>
    </xf>
    <xf numFmtId="0" fontId="112" fillId="0" borderId="49" xfId="361" applyFont="1" applyFill="1" applyBorder="1" applyProtection="1">
      <protection hidden="1"/>
    </xf>
    <xf numFmtId="3" fontId="77" fillId="34" borderId="74" xfId="0" applyNumberFormat="1" applyFont="1" applyFill="1" applyBorder="1" applyAlignment="1" applyProtection="1">
      <alignment horizontal="center"/>
      <protection hidden="1"/>
    </xf>
    <xf numFmtId="0" fontId="5" fillId="2" borderId="2" xfId="1" applyFont="1" applyFill="1" applyBorder="1" applyAlignment="1" applyProtection="1">
      <alignment horizontal="center" vertical="center"/>
      <protection hidden="1"/>
    </xf>
    <xf numFmtId="0" fontId="5" fillId="2" borderId="16" xfId="1" applyFont="1" applyFill="1" applyBorder="1" applyAlignment="1" applyProtection="1">
      <alignment horizontal="center" vertical="center"/>
      <protection hidden="1"/>
    </xf>
    <xf numFmtId="0" fontId="5" fillId="2" borderId="4" xfId="1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justify"/>
      <protection hidden="1"/>
    </xf>
    <xf numFmtId="0" fontId="5" fillId="2" borderId="19" xfId="0" applyFont="1" applyFill="1" applyBorder="1" applyAlignment="1" applyProtection="1">
      <alignment horizontal="center" vertical="justify"/>
      <protection hidden="1"/>
    </xf>
    <xf numFmtId="0" fontId="5" fillId="2" borderId="3" xfId="1" applyFont="1" applyFill="1" applyBorder="1" applyAlignment="1" applyProtection="1">
      <alignment horizontal="center" vertical="center"/>
      <protection hidden="1"/>
    </xf>
    <xf numFmtId="0" fontId="5" fillId="2" borderId="23" xfId="1" applyFont="1" applyFill="1" applyBorder="1" applyAlignment="1" applyProtection="1">
      <alignment horizontal="center" vertical="center"/>
      <protection hidden="1"/>
    </xf>
    <xf numFmtId="0" fontId="5" fillId="2" borderId="5" xfId="1" applyFont="1" applyFill="1" applyBorder="1" applyAlignment="1" applyProtection="1">
      <alignment horizontal="center" vertical="center"/>
      <protection hidden="1"/>
    </xf>
    <xf numFmtId="0" fontId="5" fillId="2" borderId="25" xfId="1" applyFont="1" applyFill="1" applyBorder="1" applyAlignment="1" applyProtection="1">
      <alignment horizontal="center" vertical="center"/>
      <protection hidden="1"/>
    </xf>
    <xf numFmtId="0" fontId="72" fillId="2" borderId="2" xfId="1" applyFont="1" applyFill="1" applyBorder="1" applyAlignment="1" applyProtection="1">
      <alignment horizontal="center" vertical="center"/>
      <protection hidden="1"/>
    </xf>
    <xf numFmtId="0" fontId="72" fillId="2" borderId="16" xfId="1" applyFont="1" applyFill="1" applyBorder="1" applyAlignment="1" applyProtection="1">
      <alignment horizontal="center" vertical="center"/>
      <protection hidden="1"/>
    </xf>
    <xf numFmtId="166" fontId="5" fillId="2" borderId="3" xfId="2" applyNumberFormat="1" applyFont="1" applyFill="1" applyBorder="1" applyAlignment="1" applyProtection="1">
      <alignment horizontal="center" vertical="center"/>
      <protection hidden="1"/>
    </xf>
    <xf numFmtId="166" fontId="5" fillId="2" borderId="26" xfId="2" applyNumberFormat="1" applyFont="1" applyFill="1" applyBorder="1" applyAlignment="1" applyProtection="1">
      <alignment horizontal="center" vertical="center"/>
      <protection hidden="1"/>
    </xf>
    <xf numFmtId="166" fontId="5" fillId="2" borderId="23" xfId="2" applyNumberFormat="1" applyFont="1" applyFill="1" applyBorder="1" applyAlignment="1" applyProtection="1">
      <alignment horizontal="center" vertical="center"/>
      <protection hidden="1"/>
    </xf>
    <xf numFmtId="166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7" xfId="1" applyFont="1" applyFill="1" applyBorder="1" applyAlignment="1" applyProtection="1">
      <alignment horizontal="center" vertical="center"/>
      <protection hidden="1"/>
    </xf>
    <xf numFmtId="0" fontId="5" fillId="2" borderId="18" xfId="1" applyFont="1" applyFill="1" applyBorder="1" applyAlignment="1" applyProtection="1">
      <alignment horizontal="center" vertical="center"/>
      <protection hidden="1"/>
    </xf>
    <xf numFmtId="0" fontId="5" fillId="2" borderId="19" xfId="1" applyFont="1" applyFill="1" applyBorder="1" applyAlignment="1" applyProtection="1">
      <alignment horizontal="center" vertical="center"/>
      <protection hidden="1"/>
    </xf>
    <xf numFmtId="0" fontId="72" fillId="2" borderId="17" xfId="1" applyFont="1" applyFill="1" applyBorder="1" applyAlignment="1" applyProtection="1">
      <alignment horizontal="center"/>
      <protection hidden="1"/>
    </xf>
    <xf numFmtId="0" fontId="72" fillId="2" borderId="19" xfId="1" applyFont="1" applyFill="1" applyBorder="1" applyAlignment="1" applyProtection="1">
      <alignment horizontal="center"/>
      <protection hidden="1"/>
    </xf>
    <xf numFmtId="0" fontId="74" fillId="2" borderId="3" xfId="0" applyFont="1" applyFill="1" applyBorder="1" applyAlignment="1" applyProtection="1">
      <alignment horizontal="center" vertical="center"/>
      <protection hidden="1"/>
    </xf>
    <xf numFmtId="0" fontId="74" fillId="2" borderId="23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"/>
      <protection hidden="1"/>
    </xf>
    <xf numFmtId="166" fontId="73" fillId="0" borderId="6" xfId="439" applyNumberFormat="1" applyFont="1" applyFill="1" applyBorder="1" applyAlignment="1" applyProtection="1">
      <alignment horizontal="center"/>
      <protection locked="0"/>
    </xf>
    <xf numFmtId="166" fontId="1" fillId="0" borderId="6" xfId="439" applyNumberFormat="1" applyFill="1" applyBorder="1" applyAlignment="1" applyProtection="1">
      <alignment horizontal="center"/>
      <protection locked="0"/>
    </xf>
    <xf numFmtId="0" fontId="64" fillId="25" borderId="1" xfId="0" applyFont="1" applyFill="1" applyBorder="1" applyAlignment="1">
      <alignment horizontal="center" vertical="center"/>
    </xf>
    <xf numFmtId="14" fontId="62" fillId="0" borderId="6" xfId="0" applyNumberFormat="1" applyFont="1" applyBorder="1" applyAlignment="1" applyProtection="1">
      <alignment horizontal="center" vertical="center"/>
      <protection locked="0"/>
    </xf>
    <xf numFmtId="0" fontId="61" fillId="0" borderId="6" xfId="0" applyFont="1" applyBorder="1" applyAlignment="1" applyProtection="1">
      <alignment horizontal="center" vertical="center"/>
      <protection locked="0"/>
    </xf>
    <xf numFmtId="3" fontId="63" fillId="25" borderId="17" xfId="0" applyNumberFormat="1" applyFont="1" applyFill="1" applyBorder="1" applyAlignment="1">
      <alignment horizontal="center" vertical="justify"/>
    </xf>
    <xf numFmtId="3" fontId="63" fillId="25" borderId="19" xfId="0" applyNumberFormat="1" applyFont="1" applyFill="1" applyBorder="1" applyAlignment="1">
      <alignment horizontal="center" vertical="justify"/>
    </xf>
    <xf numFmtId="0" fontId="66" fillId="25" borderId="17" xfId="0" applyFont="1" applyFill="1" applyBorder="1" applyAlignment="1">
      <alignment horizontal="center" vertical="justify"/>
    </xf>
    <xf numFmtId="0" fontId="66" fillId="25" borderId="19" xfId="0" applyFont="1" applyFill="1" applyBorder="1" applyAlignment="1">
      <alignment horizontal="center" vertical="justify"/>
    </xf>
    <xf numFmtId="0" fontId="65" fillId="25" borderId="3" xfId="0" applyFont="1" applyFill="1" applyBorder="1" applyAlignment="1">
      <alignment horizontal="center" vertical="center" textRotation="180"/>
    </xf>
    <xf numFmtId="0" fontId="65" fillId="25" borderId="20" xfId="0" applyFont="1" applyFill="1" applyBorder="1" applyAlignment="1">
      <alignment horizontal="center" vertical="center" textRotation="180"/>
    </xf>
    <xf numFmtId="0" fontId="64" fillId="25" borderId="2" xfId="0" applyFont="1" applyFill="1" applyBorder="1" applyAlignment="1">
      <alignment horizontal="center" vertical="center"/>
    </xf>
    <xf numFmtId="0" fontId="64" fillId="25" borderId="16" xfId="0" applyFont="1" applyFill="1" applyBorder="1" applyAlignment="1">
      <alignment horizontal="center" vertical="center"/>
    </xf>
    <xf numFmtId="0" fontId="65" fillId="25" borderId="17" xfId="0" applyFont="1" applyFill="1" applyBorder="1" applyAlignment="1">
      <alignment horizontal="center" vertical="justify"/>
    </xf>
    <xf numFmtId="0" fontId="65" fillId="25" borderId="19" xfId="0" applyFont="1" applyFill="1" applyBorder="1" applyAlignment="1">
      <alignment horizontal="center" vertical="justify"/>
    </xf>
    <xf numFmtId="0" fontId="64" fillId="25" borderId="4" xfId="0" applyFont="1" applyFill="1" applyBorder="1" applyAlignment="1">
      <alignment horizontal="center" vertical="center"/>
    </xf>
    <xf numFmtId="0" fontId="66" fillId="25" borderId="1" xfId="0" applyFont="1" applyFill="1" applyBorder="1" applyAlignment="1" applyProtection="1">
      <alignment horizontal="center" vertical="center"/>
      <protection hidden="1"/>
    </xf>
    <xf numFmtId="0" fontId="66" fillId="25" borderId="17" xfId="0" applyFont="1" applyFill="1" applyBorder="1" applyAlignment="1" applyProtection="1">
      <alignment horizontal="center" vertical="center"/>
      <protection hidden="1"/>
    </xf>
    <xf numFmtId="0" fontId="66" fillId="25" borderId="19" xfId="0" applyFont="1" applyFill="1" applyBorder="1" applyAlignment="1" applyProtection="1">
      <alignment horizontal="center" vertical="center"/>
      <protection hidden="1"/>
    </xf>
    <xf numFmtId="0" fontId="66" fillId="25" borderId="17" xfId="0" applyFont="1" applyFill="1" applyBorder="1" applyAlignment="1" applyProtection="1">
      <alignment horizontal="center" vertical="justify"/>
      <protection hidden="1"/>
    </xf>
    <xf numFmtId="0" fontId="66" fillId="25" borderId="19" xfId="0" applyFont="1" applyFill="1" applyBorder="1" applyAlignment="1" applyProtection="1">
      <alignment horizontal="center" vertical="justify"/>
      <protection hidden="1"/>
    </xf>
    <xf numFmtId="0" fontId="61" fillId="0" borderId="0" xfId="0" applyFont="1" applyFill="1" applyBorder="1" applyAlignment="1">
      <alignment horizontal="center" vertical="center"/>
    </xf>
    <xf numFmtId="0" fontId="63" fillId="25" borderId="1" xfId="0" applyFont="1" applyFill="1" applyBorder="1" applyAlignment="1">
      <alignment horizontal="center" vertical="center"/>
    </xf>
    <xf numFmtId="3" fontId="63" fillId="25" borderId="17" xfId="0" applyNumberFormat="1" applyFont="1" applyFill="1" applyBorder="1" applyAlignment="1">
      <alignment horizontal="center" vertical="center"/>
    </xf>
    <xf numFmtId="3" fontId="63" fillId="25" borderId="18" xfId="0" applyNumberFormat="1" applyFont="1" applyFill="1" applyBorder="1" applyAlignment="1">
      <alignment horizontal="center" vertical="center"/>
    </xf>
    <xf numFmtId="0" fontId="66" fillId="25" borderId="18" xfId="0" applyFont="1" applyFill="1" applyBorder="1" applyAlignment="1">
      <alignment horizontal="center" vertical="center"/>
    </xf>
    <xf numFmtId="0" fontId="66" fillId="25" borderId="19" xfId="0" applyFont="1" applyFill="1" applyBorder="1" applyAlignment="1">
      <alignment horizontal="center" vertical="center"/>
    </xf>
    <xf numFmtId="0" fontId="64" fillId="25" borderId="2" xfId="0" applyFont="1" applyFill="1" applyBorder="1" applyAlignment="1">
      <alignment horizontal="center" vertical="center" textRotation="180"/>
    </xf>
    <xf numFmtId="0" fontId="64" fillId="25" borderId="16" xfId="0" applyFont="1" applyFill="1" applyBorder="1" applyAlignment="1">
      <alignment horizontal="center" vertical="center" textRotation="180"/>
    </xf>
    <xf numFmtId="0" fontId="64" fillId="25" borderId="4" xfId="0" applyFont="1" applyFill="1" applyBorder="1" applyAlignment="1">
      <alignment horizontal="center" vertical="center" textRotation="180"/>
    </xf>
    <xf numFmtId="0" fontId="61" fillId="25" borderId="2" xfId="0" applyFont="1" applyFill="1" applyBorder="1" applyAlignment="1">
      <alignment horizontal="center" vertical="center" textRotation="180"/>
    </xf>
    <xf numFmtId="0" fontId="61" fillId="25" borderId="16" xfId="0" applyFont="1" applyFill="1" applyBorder="1" applyAlignment="1">
      <alignment horizontal="center" vertical="center" textRotation="180"/>
    </xf>
    <xf numFmtId="3" fontId="63" fillId="25" borderId="19" xfId="0" applyNumberFormat="1" applyFont="1" applyFill="1" applyBorder="1" applyAlignment="1">
      <alignment horizontal="center" vertical="center"/>
    </xf>
    <xf numFmtId="0" fontId="66" fillId="25" borderId="1" xfId="0" applyFont="1" applyFill="1" applyBorder="1" applyAlignment="1">
      <alignment horizontal="center" vertical="center"/>
    </xf>
    <xf numFmtId="0" fontId="66" fillId="25" borderId="17" xfId="0" applyFont="1" applyFill="1" applyBorder="1" applyAlignment="1">
      <alignment horizontal="center" vertical="center"/>
    </xf>
    <xf numFmtId="0" fontId="61" fillId="25" borderId="3" xfId="0" applyFont="1" applyFill="1" applyBorder="1" applyAlignment="1">
      <alignment horizontal="center" vertical="center" textRotation="180"/>
    </xf>
    <xf numFmtId="0" fontId="61" fillId="25" borderId="20" xfId="0" applyFont="1" applyFill="1" applyBorder="1" applyAlignment="1">
      <alignment horizontal="center" vertical="center" textRotation="180"/>
    </xf>
    <xf numFmtId="0" fontId="61" fillId="25" borderId="5" xfId="0" applyFont="1" applyFill="1" applyBorder="1" applyAlignment="1">
      <alignment horizontal="center" vertical="center" textRotation="180"/>
    </xf>
    <xf numFmtId="0" fontId="61" fillId="25" borderId="17" xfId="0" applyFont="1" applyFill="1" applyBorder="1" applyAlignment="1">
      <alignment horizontal="center" vertical="center"/>
    </xf>
    <xf numFmtId="0" fontId="61" fillId="25" borderId="18" xfId="0" applyFont="1" applyFill="1" applyBorder="1" applyAlignment="1">
      <alignment horizontal="center" vertical="center"/>
    </xf>
    <xf numFmtId="0" fontId="61" fillId="25" borderId="19" xfId="0" applyFont="1" applyFill="1" applyBorder="1" applyAlignment="1">
      <alignment horizontal="center" vertical="center"/>
    </xf>
    <xf numFmtId="14" fontId="64" fillId="25" borderId="17" xfId="0" applyNumberFormat="1" applyFont="1" applyFill="1" applyBorder="1" applyAlignment="1" applyProtection="1">
      <alignment horizontal="center"/>
      <protection hidden="1"/>
    </xf>
    <xf numFmtId="14" fontId="64" fillId="25" borderId="18" xfId="0" applyNumberFormat="1" applyFont="1" applyFill="1" applyBorder="1" applyAlignment="1" applyProtection="1">
      <alignment horizontal="center"/>
      <protection hidden="1"/>
    </xf>
    <xf numFmtId="0" fontId="68" fillId="25" borderId="3" xfId="0" applyFont="1" applyFill="1" applyBorder="1" applyAlignment="1">
      <alignment horizontal="center"/>
    </xf>
    <xf numFmtId="0" fontId="68" fillId="25" borderId="23" xfId="0" applyFont="1" applyFill="1" applyBorder="1" applyAlignment="1">
      <alignment horizontal="center"/>
    </xf>
    <xf numFmtId="0" fontId="68" fillId="25" borderId="20" xfId="0" applyFont="1" applyFill="1" applyBorder="1" applyAlignment="1">
      <alignment horizontal="center"/>
    </xf>
    <xf numFmtId="0" fontId="68" fillId="25" borderId="24" xfId="0" applyFont="1" applyFill="1" applyBorder="1" applyAlignment="1">
      <alignment horizontal="center"/>
    </xf>
    <xf numFmtId="0" fontId="68" fillId="25" borderId="5" xfId="0" applyFont="1" applyFill="1" applyBorder="1" applyAlignment="1">
      <alignment horizontal="center"/>
    </xf>
    <xf numFmtId="0" fontId="68" fillId="25" borderId="25" xfId="0" applyFont="1" applyFill="1" applyBorder="1" applyAlignment="1">
      <alignment horizontal="center"/>
    </xf>
    <xf numFmtId="3" fontId="64" fillId="26" borderId="2" xfId="0" applyNumberFormat="1" applyFont="1" applyFill="1" applyBorder="1" applyAlignment="1">
      <alignment horizontal="center" vertical="center" textRotation="90"/>
    </xf>
    <xf numFmtId="0" fontId="64" fillId="26" borderId="16" xfId="0" applyFont="1" applyFill="1" applyBorder="1" applyAlignment="1">
      <alignment horizontal="center" vertical="center" textRotation="90"/>
    </xf>
    <xf numFmtId="0" fontId="64" fillId="26" borderId="4" xfId="0" applyFont="1" applyFill="1" applyBorder="1" applyAlignment="1">
      <alignment horizontal="center" vertical="center" textRotation="90"/>
    </xf>
    <xf numFmtId="3" fontId="64" fillId="27" borderId="2" xfId="0" applyNumberFormat="1" applyFont="1" applyFill="1" applyBorder="1" applyAlignment="1">
      <alignment horizontal="center" vertical="center" textRotation="90"/>
    </xf>
    <xf numFmtId="0" fontId="64" fillId="27" borderId="16" xfId="0" applyFont="1" applyFill="1" applyBorder="1" applyAlignment="1">
      <alignment horizontal="center" vertical="center" textRotation="90"/>
    </xf>
    <xf numFmtId="0" fontId="64" fillId="27" borderId="4" xfId="0" applyFont="1" applyFill="1" applyBorder="1" applyAlignment="1">
      <alignment horizontal="center" vertical="center" textRotation="90"/>
    </xf>
    <xf numFmtId="3" fontId="64" fillId="32" borderId="2" xfId="0" applyNumberFormat="1" applyFont="1" applyFill="1" applyBorder="1" applyAlignment="1">
      <alignment horizontal="center" vertical="center" textRotation="90"/>
    </xf>
    <xf numFmtId="0" fontId="64" fillId="32" borderId="16" xfId="0" applyFont="1" applyFill="1" applyBorder="1" applyAlignment="1">
      <alignment horizontal="center" vertical="center" textRotation="90"/>
    </xf>
    <xf numFmtId="0" fontId="64" fillId="32" borderId="4" xfId="0" applyFont="1" applyFill="1" applyBorder="1" applyAlignment="1">
      <alignment horizontal="center" vertical="center" textRotation="90"/>
    </xf>
    <xf numFmtId="0" fontId="0" fillId="25" borderId="17" xfId="0" applyFill="1" applyBorder="1" applyAlignment="1">
      <alignment horizontal="center"/>
    </xf>
    <xf numFmtId="0" fontId="0" fillId="25" borderId="19" xfId="0" applyFill="1" applyBorder="1" applyAlignment="1">
      <alignment horizontal="center"/>
    </xf>
    <xf numFmtId="3" fontId="64" fillId="29" borderId="2" xfId="0" applyNumberFormat="1" applyFont="1" applyFill="1" applyBorder="1" applyAlignment="1">
      <alignment horizontal="center" vertical="center" textRotation="90"/>
    </xf>
    <xf numFmtId="0" fontId="64" fillId="29" borderId="16" xfId="0" applyFont="1" applyFill="1" applyBorder="1" applyAlignment="1">
      <alignment horizontal="center" vertical="center" textRotation="90"/>
    </xf>
    <xf numFmtId="0" fontId="64" fillId="29" borderId="4" xfId="0" applyFont="1" applyFill="1" applyBorder="1" applyAlignment="1">
      <alignment horizontal="center" vertical="center" textRotation="90"/>
    </xf>
    <xf numFmtId="14" fontId="64" fillId="26" borderId="17" xfId="0" applyNumberFormat="1" applyFont="1" applyFill="1" applyBorder="1" applyAlignment="1" applyProtection="1">
      <alignment horizontal="center" vertical="center" textRotation="180"/>
      <protection hidden="1"/>
    </xf>
    <xf numFmtId="14" fontId="64" fillId="27" borderId="20" xfId="0" applyNumberFormat="1" applyFont="1" applyFill="1" applyBorder="1" applyAlignment="1" applyProtection="1">
      <alignment horizontal="center" vertical="center" textRotation="180"/>
      <protection hidden="1"/>
    </xf>
    <xf numFmtId="14" fontId="64" fillId="27" borderId="5" xfId="0" applyNumberFormat="1" applyFont="1" applyFill="1" applyBorder="1" applyAlignment="1" applyProtection="1">
      <alignment horizontal="center" vertical="center" textRotation="180"/>
      <protection hidden="1"/>
    </xf>
    <xf numFmtId="14" fontId="64" fillId="28" borderId="3" xfId="0" applyNumberFormat="1" applyFont="1" applyFill="1" applyBorder="1" applyAlignment="1" applyProtection="1">
      <alignment horizontal="center" vertical="center" textRotation="180"/>
      <protection hidden="1"/>
    </xf>
    <xf numFmtId="14" fontId="64" fillId="28" borderId="20" xfId="0" applyNumberFormat="1" applyFont="1" applyFill="1" applyBorder="1" applyAlignment="1" applyProtection="1">
      <alignment horizontal="center" vertical="center" textRotation="180"/>
      <protection hidden="1"/>
    </xf>
    <xf numFmtId="14" fontId="64" fillId="28" borderId="5" xfId="0" applyNumberFormat="1" applyFont="1" applyFill="1" applyBorder="1" applyAlignment="1" applyProtection="1">
      <alignment horizontal="center" vertical="center" textRotation="180"/>
      <protection hidden="1"/>
    </xf>
    <xf numFmtId="14" fontId="64" fillId="29" borderId="3" xfId="0" applyNumberFormat="1" applyFont="1" applyFill="1" applyBorder="1" applyAlignment="1" applyProtection="1">
      <alignment horizontal="center" vertical="center" textRotation="180"/>
      <protection hidden="1"/>
    </xf>
    <xf numFmtId="14" fontId="64" fillId="29" borderId="20" xfId="0" applyNumberFormat="1" applyFont="1" applyFill="1" applyBorder="1" applyAlignment="1" applyProtection="1">
      <alignment horizontal="center" vertical="center" textRotation="180"/>
      <protection hidden="1"/>
    </xf>
    <xf numFmtId="14" fontId="64" fillId="29" borderId="5" xfId="0" applyNumberFormat="1" applyFont="1" applyFill="1" applyBorder="1" applyAlignment="1" applyProtection="1">
      <alignment horizontal="center" vertical="center" textRotation="180"/>
      <protection hidden="1"/>
    </xf>
    <xf numFmtId="0" fontId="64" fillId="25" borderId="3" xfId="0" applyFont="1" applyFill="1" applyBorder="1" applyAlignment="1">
      <alignment horizontal="center" vertical="center"/>
    </xf>
    <xf numFmtId="0" fontId="64" fillId="25" borderId="23" xfId="0" applyFont="1" applyFill="1" applyBorder="1" applyAlignment="1">
      <alignment horizontal="center" vertical="center"/>
    </xf>
    <xf numFmtId="0" fontId="64" fillId="25" borderId="20" xfId="0" applyFont="1" applyFill="1" applyBorder="1" applyAlignment="1">
      <alignment horizontal="center" vertical="center"/>
    </xf>
    <xf numFmtId="0" fontId="64" fillId="25" borderId="24" xfId="0" applyFont="1" applyFill="1" applyBorder="1" applyAlignment="1">
      <alignment horizontal="center" vertical="center"/>
    </xf>
    <xf numFmtId="0" fontId="64" fillId="25" borderId="5" xfId="0" applyFont="1" applyFill="1" applyBorder="1" applyAlignment="1">
      <alignment horizontal="center" vertical="center"/>
    </xf>
    <xf numFmtId="0" fontId="64" fillId="25" borderId="25" xfId="0" applyFont="1" applyFill="1" applyBorder="1" applyAlignment="1">
      <alignment horizontal="center" vertical="center"/>
    </xf>
    <xf numFmtId="3" fontId="64" fillId="27" borderId="2" xfId="0" applyNumberFormat="1" applyFont="1" applyFill="1" applyBorder="1" applyAlignment="1" applyProtection="1">
      <alignment horizontal="center" vertical="center" textRotation="180"/>
      <protection hidden="1"/>
    </xf>
    <xf numFmtId="3" fontId="64" fillId="27" borderId="16" xfId="0" applyNumberFormat="1" applyFont="1" applyFill="1" applyBorder="1" applyAlignment="1" applyProtection="1">
      <alignment horizontal="center" vertical="center" textRotation="180"/>
      <protection hidden="1"/>
    </xf>
    <xf numFmtId="0" fontId="61" fillId="0" borderId="0" xfId="0" applyFont="1" applyAlignment="1" applyProtection="1">
      <alignment horizontal="center" vertical="center"/>
      <protection locked="0"/>
    </xf>
    <xf numFmtId="3" fontId="64" fillId="26" borderId="2" xfId="0" applyNumberFormat="1" applyFont="1" applyFill="1" applyBorder="1" applyAlignment="1" applyProtection="1">
      <alignment horizontal="center" vertical="center" textRotation="180"/>
      <protection hidden="1"/>
    </xf>
    <xf numFmtId="3" fontId="64" fillId="26" borderId="16" xfId="0" applyNumberFormat="1" applyFont="1" applyFill="1" applyBorder="1" applyAlignment="1" applyProtection="1">
      <alignment horizontal="center" vertical="center" textRotation="180"/>
      <protection hidden="1"/>
    </xf>
    <xf numFmtId="3" fontId="64" fillId="26" borderId="4" xfId="0" applyNumberFormat="1" applyFont="1" applyFill="1" applyBorder="1" applyAlignment="1" applyProtection="1">
      <alignment horizontal="center" vertical="center" textRotation="180"/>
      <protection hidden="1"/>
    </xf>
    <xf numFmtId="3" fontId="65" fillId="27" borderId="16" xfId="0" applyNumberFormat="1" applyFont="1" applyFill="1" applyBorder="1" applyAlignment="1" applyProtection="1">
      <alignment horizontal="center" vertical="center" textRotation="180"/>
      <protection hidden="1"/>
    </xf>
    <xf numFmtId="3" fontId="65" fillId="27" borderId="4" xfId="0" applyNumberFormat="1" applyFont="1" applyFill="1" applyBorder="1" applyAlignment="1" applyProtection="1">
      <alignment horizontal="center" vertical="center" textRotation="180"/>
      <protection hidden="1"/>
    </xf>
    <xf numFmtId="3" fontId="64" fillId="28" borderId="2" xfId="0" applyNumberFormat="1" applyFont="1" applyFill="1" applyBorder="1" applyAlignment="1" applyProtection="1">
      <alignment horizontal="center" vertical="center" textRotation="180"/>
      <protection hidden="1"/>
    </xf>
    <xf numFmtId="3" fontId="64" fillId="28" borderId="16" xfId="0" applyNumberFormat="1" applyFont="1" applyFill="1" applyBorder="1" applyAlignment="1" applyProtection="1">
      <alignment horizontal="center" vertical="center" textRotation="180"/>
      <protection hidden="1"/>
    </xf>
    <xf numFmtId="3" fontId="78" fillId="28" borderId="16" xfId="0" applyNumberFormat="1" applyFont="1" applyFill="1" applyBorder="1" applyAlignment="1" applyProtection="1">
      <alignment horizontal="center" vertical="center" textRotation="180"/>
      <protection hidden="1"/>
    </xf>
    <xf numFmtId="3" fontId="78" fillId="28" borderId="4" xfId="0" applyNumberFormat="1" applyFont="1" applyFill="1" applyBorder="1" applyAlignment="1" applyProtection="1">
      <alignment horizontal="center" vertical="center" textRotation="180"/>
      <protection hidden="1"/>
    </xf>
    <xf numFmtId="3" fontId="64" fillId="29" borderId="2" xfId="0" applyNumberFormat="1" applyFont="1" applyFill="1" applyBorder="1" applyAlignment="1" applyProtection="1">
      <alignment horizontal="center" vertical="center" textRotation="180"/>
      <protection hidden="1"/>
    </xf>
    <xf numFmtId="3" fontId="64" fillId="29" borderId="16" xfId="0" applyNumberFormat="1" applyFont="1" applyFill="1" applyBorder="1" applyAlignment="1" applyProtection="1">
      <alignment horizontal="center" vertical="center" textRotation="180"/>
      <protection hidden="1"/>
    </xf>
    <xf numFmtId="3" fontId="64" fillId="29" borderId="4" xfId="0" applyNumberFormat="1" applyFont="1" applyFill="1" applyBorder="1" applyAlignment="1" applyProtection="1">
      <alignment horizontal="center" vertical="center" textRotation="180"/>
      <protection hidden="1"/>
    </xf>
    <xf numFmtId="0" fontId="61" fillId="25" borderId="2" xfId="0" applyFont="1" applyFill="1" applyBorder="1" applyAlignment="1">
      <alignment horizontal="center" vertical="center"/>
    </xf>
    <xf numFmtId="0" fontId="61" fillId="25" borderId="16" xfId="0" applyFont="1" applyFill="1" applyBorder="1" applyAlignment="1">
      <alignment horizontal="center" vertical="center"/>
    </xf>
    <xf numFmtId="3" fontId="63" fillId="25" borderId="1" xfId="0" applyNumberFormat="1" applyFont="1" applyFill="1" applyBorder="1" applyAlignment="1">
      <alignment horizontal="center" vertical="center"/>
    </xf>
    <xf numFmtId="0" fontId="61" fillId="25" borderId="1" xfId="0" applyFont="1" applyFill="1" applyBorder="1" applyAlignment="1">
      <alignment horizontal="center" vertical="center" textRotation="180"/>
    </xf>
    <xf numFmtId="14" fontId="62" fillId="0" borderId="0" xfId="0" applyNumberFormat="1" applyFont="1" applyAlignment="1" applyProtection="1">
      <alignment horizontal="center" vertical="center"/>
      <protection locked="0"/>
    </xf>
    <xf numFmtId="0" fontId="65" fillId="25" borderId="2" xfId="0" applyFont="1" applyFill="1" applyBorder="1" applyAlignment="1">
      <alignment horizontal="center" vertical="center"/>
    </xf>
    <xf numFmtId="0" fontId="65" fillId="25" borderId="16" xfId="0" applyFont="1" applyFill="1" applyBorder="1" applyAlignment="1">
      <alignment horizontal="center" vertical="center"/>
    </xf>
    <xf numFmtId="0" fontId="65" fillId="25" borderId="4" xfId="0" applyFont="1" applyFill="1" applyBorder="1" applyAlignment="1">
      <alignment horizontal="center" vertical="center"/>
    </xf>
    <xf numFmtId="0" fontId="61" fillId="25" borderId="1" xfId="0" applyFont="1" applyFill="1" applyBorder="1" applyAlignment="1">
      <alignment horizontal="center" vertical="center"/>
    </xf>
    <xf numFmtId="0" fontId="75" fillId="0" borderId="0" xfId="0" applyFont="1" applyAlignment="1">
      <alignment horizontal="center"/>
    </xf>
    <xf numFmtId="0" fontId="91" fillId="0" borderId="0" xfId="0" applyFont="1" applyAlignment="1" applyProtection="1">
      <alignment horizontal="center" vertical="center"/>
      <protection locked="0"/>
    </xf>
    <xf numFmtId="14" fontId="67" fillId="0" borderId="6" xfId="0" applyNumberFormat="1" applyFont="1" applyBorder="1" applyAlignment="1" applyProtection="1">
      <alignment horizontal="center"/>
      <protection locked="0"/>
    </xf>
    <xf numFmtId="0" fontId="67" fillId="0" borderId="6" xfId="0" applyFont="1" applyBorder="1" applyAlignment="1" applyProtection="1">
      <alignment horizontal="center"/>
      <protection locked="0"/>
    </xf>
    <xf numFmtId="0" fontId="76" fillId="0" borderId="6" xfId="0" applyFont="1" applyFill="1" applyBorder="1" applyAlignment="1">
      <alignment horizontal="center" vertical="center"/>
    </xf>
    <xf numFmtId="0" fontId="76" fillId="0" borderId="25" xfId="0" applyFont="1" applyFill="1" applyBorder="1" applyAlignment="1">
      <alignment horizontal="center" vertical="center"/>
    </xf>
    <xf numFmtId="0" fontId="63" fillId="25" borderId="2" xfId="0" applyFont="1" applyFill="1" applyBorder="1" applyAlignment="1">
      <alignment horizontal="center" vertical="center" textRotation="180"/>
    </xf>
    <xf numFmtId="0" fontId="63" fillId="25" borderId="16" xfId="0" applyFont="1" applyFill="1" applyBorder="1" applyAlignment="1">
      <alignment horizontal="center" vertical="center" textRotation="180"/>
    </xf>
    <xf numFmtId="0" fontId="76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>
      <alignment horizontal="center" vertical="center"/>
    </xf>
    <xf numFmtId="0" fontId="61" fillId="0" borderId="6" xfId="0" applyFont="1" applyBorder="1" applyAlignment="1">
      <alignment horizontal="center" vertical="center"/>
    </xf>
    <xf numFmtId="0" fontId="87" fillId="0" borderId="30" xfId="440" applyFont="1" applyBorder="1" applyAlignment="1" applyProtection="1">
      <alignment horizontal="center" vertical="center"/>
      <protection hidden="1"/>
    </xf>
    <xf numFmtId="0" fontId="87" fillId="0" borderId="39" xfId="440" applyFont="1" applyBorder="1" applyAlignment="1" applyProtection="1">
      <alignment horizontal="center" vertical="center"/>
      <protection hidden="1"/>
    </xf>
    <xf numFmtId="0" fontId="87" fillId="0" borderId="60" xfId="440" applyFont="1" applyBorder="1" applyAlignment="1" applyProtection="1">
      <alignment horizontal="center" vertical="center"/>
      <protection hidden="1"/>
    </xf>
    <xf numFmtId="0" fontId="95" fillId="0" borderId="30" xfId="440" applyFont="1" applyBorder="1" applyAlignment="1" applyProtection="1">
      <alignment horizontal="center" vertical="center"/>
      <protection hidden="1"/>
    </xf>
    <xf numFmtId="0" fontId="95" fillId="0" borderId="39" xfId="440" applyFont="1" applyBorder="1" applyAlignment="1" applyProtection="1">
      <alignment horizontal="center" vertical="center"/>
      <protection hidden="1"/>
    </xf>
    <xf numFmtId="0" fontId="95" fillId="0" borderId="60" xfId="440" applyFont="1" applyBorder="1" applyAlignment="1" applyProtection="1">
      <alignment horizontal="center" vertical="center"/>
      <protection hidden="1"/>
    </xf>
    <xf numFmtId="0" fontId="96" fillId="0" borderId="73" xfId="440" applyFont="1" applyBorder="1" applyAlignment="1" applyProtection="1">
      <alignment horizontal="center" vertical="center"/>
      <protection hidden="1"/>
    </xf>
    <xf numFmtId="0" fontId="96" fillId="0" borderId="17" xfId="440" applyFont="1" applyBorder="1" applyAlignment="1" applyProtection="1">
      <alignment horizontal="center" vertical="center"/>
      <protection hidden="1"/>
    </xf>
    <xf numFmtId="0" fontId="96" fillId="0" borderId="66" xfId="440" applyFont="1" applyBorder="1" applyAlignment="1" applyProtection="1">
      <alignment horizontal="center" vertical="center"/>
      <protection hidden="1"/>
    </xf>
    <xf numFmtId="0" fontId="96" fillId="0" borderId="85" xfId="440" applyFont="1" applyBorder="1" applyAlignment="1" applyProtection="1">
      <alignment horizontal="center" vertical="center"/>
      <protection hidden="1"/>
    </xf>
    <xf numFmtId="0" fontId="96" fillId="0" borderId="20" xfId="440" applyFont="1" applyBorder="1" applyAlignment="1" applyProtection="1">
      <alignment horizontal="center" vertical="center"/>
      <protection hidden="1"/>
    </xf>
    <xf numFmtId="0" fontId="96" fillId="0" borderId="86" xfId="440" applyFont="1" applyBorder="1" applyAlignment="1" applyProtection="1">
      <alignment horizontal="center" vertical="center"/>
      <protection hidden="1"/>
    </xf>
    <xf numFmtId="0" fontId="96" fillId="0" borderId="28" xfId="440" applyFont="1" applyBorder="1" applyAlignment="1" applyProtection="1">
      <alignment horizontal="center" vertical="center"/>
      <protection hidden="1"/>
    </xf>
    <xf numFmtId="0" fontId="96" fillId="0" borderId="71" xfId="440" applyFont="1" applyBorder="1" applyAlignment="1" applyProtection="1">
      <alignment horizontal="center" vertical="center"/>
      <protection hidden="1"/>
    </xf>
    <xf numFmtId="0" fontId="96" fillId="0" borderId="22" xfId="440" applyFont="1" applyBorder="1" applyAlignment="1" applyProtection="1">
      <alignment horizontal="center" vertical="center"/>
      <protection hidden="1"/>
    </xf>
    <xf numFmtId="0" fontId="101" fillId="0" borderId="28" xfId="440" applyFont="1" applyBorder="1" applyAlignment="1" applyProtection="1">
      <alignment horizontal="center" vertical="center"/>
      <protection hidden="1"/>
    </xf>
    <xf numFmtId="0" fontId="101" fillId="0" borderId="29" xfId="440" applyFont="1" applyBorder="1" applyAlignment="1" applyProtection="1">
      <alignment horizontal="center" vertical="center"/>
      <protection hidden="1"/>
    </xf>
    <xf numFmtId="0" fontId="101" fillId="0" borderId="22" xfId="440" applyFont="1" applyBorder="1" applyAlignment="1" applyProtection="1">
      <alignment horizontal="center" vertical="center"/>
      <protection hidden="1"/>
    </xf>
    <xf numFmtId="0" fontId="101" fillId="0" borderId="74" xfId="440" applyFont="1" applyBorder="1" applyAlignment="1" applyProtection="1">
      <alignment horizontal="center" vertical="center"/>
      <protection hidden="1"/>
    </xf>
    <xf numFmtId="0" fontId="101" fillId="0" borderId="75" xfId="440" applyFont="1" applyBorder="1" applyAlignment="1" applyProtection="1">
      <alignment horizontal="center"/>
      <protection hidden="1"/>
    </xf>
    <xf numFmtId="0" fontId="101" fillId="0" borderId="31" xfId="440" applyFont="1" applyBorder="1" applyAlignment="1" applyProtection="1">
      <alignment horizontal="center"/>
      <protection hidden="1"/>
    </xf>
    <xf numFmtId="0" fontId="101" fillId="0" borderId="41" xfId="440" applyFont="1" applyBorder="1" applyAlignment="1" applyProtection="1">
      <alignment horizontal="center" vertical="center"/>
      <protection hidden="1"/>
    </xf>
    <xf numFmtId="0" fontId="101" fillId="0" borderId="60" xfId="440" applyFont="1" applyBorder="1" applyAlignment="1" applyProtection="1">
      <alignment horizontal="center" vertical="center"/>
      <protection hidden="1"/>
    </xf>
    <xf numFmtId="0" fontId="101" fillId="0" borderId="78" xfId="440" applyFont="1" applyBorder="1" applyAlignment="1" applyProtection="1">
      <alignment horizontal="center" vertical="center"/>
      <protection hidden="1"/>
    </xf>
    <xf numFmtId="0" fontId="101" fillId="0" borderId="30" xfId="440" applyFont="1" applyBorder="1" applyAlignment="1" applyProtection="1">
      <alignment horizontal="center" vertical="center"/>
      <protection hidden="1"/>
    </xf>
    <xf numFmtId="0" fontId="101" fillId="0" borderId="28" xfId="440" applyFont="1" applyBorder="1" applyAlignment="1" applyProtection="1">
      <alignment horizontal="center"/>
      <protection hidden="1"/>
    </xf>
    <xf numFmtId="0" fontId="101" fillId="0" borderId="40" xfId="440" applyFont="1" applyBorder="1" applyAlignment="1" applyProtection="1">
      <alignment horizontal="center"/>
      <protection hidden="1"/>
    </xf>
    <xf numFmtId="0" fontId="89" fillId="0" borderId="0" xfId="440" applyFont="1" applyAlignment="1" applyProtection="1">
      <alignment horizontal="center"/>
      <protection hidden="1"/>
    </xf>
    <xf numFmtId="14" fontId="88" fillId="0" borderId="0" xfId="440" applyNumberFormat="1" applyFont="1" applyBorder="1" applyAlignment="1" applyProtection="1">
      <alignment horizontal="center"/>
      <protection locked="0"/>
    </xf>
    <xf numFmtId="0" fontId="90" fillId="0" borderId="0" xfId="440" applyFont="1" applyBorder="1" applyAlignment="1" applyProtection="1">
      <alignment horizontal="center"/>
      <protection hidden="1"/>
    </xf>
    <xf numFmtId="0" fontId="90" fillId="0" borderId="0" xfId="440" applyFont="1" applyAlignment="1" applyProtection="1">
      <alignment horizontal="center"/>
      <protection hidden="1"/>
    </xf>
    <xf numFmtId="0" fontId="99" fillId="0" borderId="0" xfId="440" applyFont="1" applyAlignment="1" applyProtection="1">
      <alignment horizontal="center" vertical="center"/>
      <protection hidden="1"/>
    </xf>
    <xf numFmtId="14" fontId="100" fillId="0" borderId="0" xfId="440" applyNumberFormat="1" applyFont="1" applyBorder="1" applyAlignment="1" applyProtection="1">
      <alignment horizontal="center" vertical="center"/>
      <protection hidden="1"/>
    </xf>
    <xf numFmtId="0" fontId="79" fillId="0" borderId="0" xfId="361" applyFont="1" applyAlignment="1" applyProtection="1">
      <alignment horizontal="center"/>
      <protection hidden="1"/>
    </xf>
    <xf numFmtId="0" fontId="65" fillId="0" borderId="28" xfId="361" applyFont="1" applyFill="1" applyBorder="1" applyAlignment="1" applyProtection="1">
      <alignment horizontal="center" vertical="center"/>
      <protection hidden="1"/>
    </xf>
    <xf numFmtId="0" fontId="65" fillId="0" borderId="29" xfId="361" applyFont="1" applyFill="1" applyBorder="1" applyAlignment="1" applyProtection="1">
      <alignment horizontal="center" vertical="center"/>
      <protection hidden="1"/>
    </xf>
    <xf numFmtId="0" fontId="65" fillId="0" borderId="22" xfId="361" applyFont="1" applyFill="1" applyBorder="1" applyAlignment="1" applyProtection="1">
      <alignment horizontal="center" vertical="center"/>
      <protection hidden="1"/>
    </xf>
    <xf numFmtId="0" fontId="65" fillId="0" borderId="74" xfId="361" applyFont="1" applyFill="1" applyBorder="1" applyAlignment="1" applyProtection="1">
      <alignment horizontal="center" vertical="center"/>
      <protection hidden="1"/>
    </xf>
    <xf numFmtId="0" fontId="81" fillId="0" borderId="30" xfId="361" applyFont="1" applyFill="1" applyBorder="1" applyAlignment="1" applyProtection="1">
      <alignment horizontal="center" vertical="center"/>
      <protection hidden="1"/>
    </xf>
    <xf numFmtId="0" fontId="81" fillId="0" borderId="39" xfId="361" applyFont="1" applyFill="1" applyBorder="1" applyAlignment="1" applyProtection="1">
      <alignment horizontal="center" vertical="center"/>
      <protection hidden="1"/>
    </xf>
    <xf numFmtId="0" fontId="65" fillId="0" borderId="30" xfId="361" applyFont="1" applyFill="1" applyBorder="1" applyAlignment="1" applyProtection="1">
      <alignment horizontal="center" vertical="center"/>
      <protection hidden="1"/>
    </xf>
    <xf numFmtId="0" fontId="65" fillId="0" borderId="39" xfId="361" applyFont="1" applyFill="1" applyBorder="1" applyAlignment="1" applyProtection="1">
      <alignment horizontal="center" vertical="center"/>
      <protection hidden="1"/>
    </xf>
    <xf numFmtId="166" fontId="65" fillId="0" borderId="30" xfId="268" applyNumberFormat="1" applyFont="1" applyFill="1" applyBorder="1" applyAlignment="1" applyProtection="1">
      <alignment horizontal="center" vertical="center"/>
      <protection hidden="1"/>
    </xf>
    <xf numFmtId="166" fontId="65" fillId="0" borderId="39" xfId="268" applyNumberFormat="1" applyFont="1" applyFill="1" applyBorder="1" applyAlignment="1" applyProtection="1">
      <alignment horizontal="center" vertical="center"/>
      <protection hidden="1"/>
    </xf>
    <xf numFmtId="0" fontId="65" fillId="0" borderId="30" xfId="361" applyFont="1" applyFill="1" applyBorder="1" applyAlignment="1" applyProtection="1">
      <alignment horizontal="center" vertical="justify"/>
      <protection hidden="1"/>
    </xf>
    <xf numFmtId="0" fontId="65" fillId="0" borderId="39" xfId="361" applyFont="1" applyFill="1" applyBorder="1" applyAlignment="1" applyProtection="1">
      <alignment horizontal="center" vertical="justify"/>
      <protection hidden="1"/>
    </xf>
    <xf numFmtId="0" fontId="65" fillId="0" borderId="31" xfId="361" applyFont="1" applyFill="1" applyBorder="1" applyAlignment="1" applyProtection="1">
      <alignment horizontal="center"/>
      <protection hidden="1"/>
    </xf>
    <xf numFmtId="0" fontId="80" fillId="0" borderId="27" xfId="361" applyFont="1" applyFill="1" applyBorder="1" applyAlignment="1" applyProtection="1">
      <alignment horizontal="center"/>
      <protection hidden="1"/>
    </xf>
    <xf numFmtId="14" fontId="80" fillId="0" borderId="27" xfId="361" applyNumberFormat="1" applyFont="1" applyFill="1" applyBorder="1" applyAlignment="1" applyProtection="1">
      <alignment horizontal="center"/>
      <protection hidden="1"/>
    </xf>
    <xf numFmtId="166" fontId="81" fillId="0" borderId="0" xfId="361" applyNumberFormat="1" applyFont="1" applyAlignment="1" applyProtection="1">
      <alignment horizontal="center"/>
      <protection hidden="1"/>
    </xf>
    <xf numFmtId="0" fontId="81" fillId="0" borderId="38" xfId="361" applyFont="1" applyBorder="1" applyAlignment="1" applyProtection="1">
      <alignment horizontal="center"/>
      <protection hidden="1"/>
    </xf>
    <xf numFmtId="0" fontId="65" fillId="0" borderId="32" xfId="361" applyFont="1" applyFill="1" applyBorder="1" applyAlignment="1" applyProtection="1">
      <alignment horizontal="center"/>
      <protection hidden="1"/>
    </xf>
    <xf numFmtId="0" fontId="65" fillId="0" borderId="33" xfId="361" applyFont="1" applyFill="1" applyBorder="1" applyAlignment="1" applyProtection="1">
      <alignment horizontal="center"/>
      <protection hidden="1"/>
    </xf>
    <xf numFmtId="0" fontId="65" fillId="0" borderId="34" xfId="361" applyFont="1" applyFill="1" applyBorder="1" applyAlignment="1" applyProtection="1">
      <alignment horizontal="center"/>
      <protection hidden="1"/>
    </xf>
    <xf numFmtId="0" fontId="65" fillId="0" borderId="35" xfId="361" applyFont="1" applyFill="1" applyBorder="1" applyAlignment="1" applyProtection="1">
      <alignment horizontal="center"/>
      <protection hidden="1"/>
    </xf>
    <xf numFmtId="0" fontId="65" fillId="0" borderId="36" xfId="361" applyFont="1" applyFill="1" applyBorder="1" applyAlignment="1" applyProtection="1">
      <alignment horizontal="center"/>
      <protection hidden="1"/>
    </xf>
    <xf numFmtId="0" fontId="65" fillId="31" borderId="35" xfId="361" applyFont="1" applyFill="1" applyBorder="1" applyAlignment="1" applyProtection="1">
      <alignment horizontal="center"/>
      <protection hidden="1"/>
    </xf>
    <xf numFmtId="0" fontId="65" fillId="31" borderId="36" xfId="361" applyFont="1" applyFill="1" applyBorder="1" applyAlignment="1" applyProtection="1">
      <alignment horizontal="center"/>
      <protection hidden="1"/>
    </xf>
    <xf numFmtId="166" fontId="1" fillId="0" borderId="0" xfId="267" applyNumberFormat="1" applyFont="1" applyAlignment="1" applyProtection="1">
      <alignment horizontal="center"/>
      <protection hidden="1"/>
    </xf>
    <xf numFmtId="166" fontId="1" fillId="0" borderId="38" xfId="267" applyNumberFormat="1" applyFont="1" applyBorder="1" applyAlignment="1" applyProtection="1">
      <alignment horizontal="center"/>
      <protection hidden="1"/>
    </xf>
    <xf numFmtId="0" fontId="1" fillId="0" borderId="0" xfId="361" applyAlignment="1" applyProtection="1">
      <alignment horizontal="center"/>
      <protection hidden="1"/>
    </xf>
    <xf numFmtId="0" fontId="1" fillId="0" borderId="38" xfId="361" applyBorder="1" applyAlignment="1" applyProtection="1">
      <alignment horizontal="center"/>
      <protection hidden="1"/>
    </xf>
    <xf numFmtId="0" fontId="67" fillId="0" borderId="28" xfId="361" applyFont="1" applyFill="1" applyBorder="1" applyAlignment="1" applyProtection="1">
      <alignment horizontal="center" vertical="center" textRotation="90"/>
      <protection hidden="1"/>
    </xf>
    <xf numFmtId="0" fontId="67" fillId="0" borderId="71" xfId="361" applyFont="1" applyFill="1" applyBorder="1" applyAlignment="1" applyProtection="1">
      <alignment horizontal="center" vertical="center" textRotation="90"/>
      <protection hidden="1"/>
    </xf>
    <xf numFmtId="0" fontId="67" fillId="0" borderId="22" xfId="361" applyFont="1" applyFill="1" applyBorder="1" applyAlignment="1" applyProtection="1">
      <alignment horizontal="center" vertical="center" textRotation="90"/>
      <protection hidden="1"/>
    </xf>
    <xf numFmtId="166" fontId="65" fillId="31" borderId="75" xfId="268" applyNumberFormat="1" applyFont="1" applyFill="1" applyBorder="1" applyAlignment="1" applyProtection="1">
      <alignment horizontal="center" vertical="center"/>
      <protection hidden="1"/>
    </xf>
    <xf numFmtId="166" fontId="65" fillId="31" borderId="76" xfId="268" applyNumberFormat="1" applyFont="1" applyFill="1" applyBorder="1" applyAlignment="1" applyProtection="1">
      <alignment horizontal="center" vertical="center"/>
      <protection hidden="1"/>
    </xf>
    <xf numFmtId="0" fontId="65" fillId="31" borderId="37" xfId="361" applyFont="1" applyFill="1" applyBorder="1" applyAlignment="1" applyProtection="1">
      <alignment horizontal="center"/>
      <protection hidden="1"/>
    </xf>
    <xf numFmtId="0" fontId="65" fillId="0" borderId="0" xfId="361" applyFont="1" applyAlignment="1" applyProtection="1">
      <alignment horizontal="center"/>
      <protection hidden="1"/>
    </xf>
    <xf numFmtId="3" fontId="85" fillId="0" borderId="34" xfId="361" applyNumberFormat="1" applyFont="1" applyFill="1" applyBorder="1" applyAlignment="1" applyProtection="1">
      <alignment horizontal="center"/>
      <protection hidden="1"/>
    </xf>
    <xf numFmtId="3" fontId="85" fillId="0" borderId="77" xfId="361" applyNumberFormat="1" applyFont="1" applyFill="1" applyBorder="1" applyAlignment="1" applyProtection="1">
      <alignment horizontal="center"/>
      <protection hidden="1"/>
    </xf>
    <xf numFmtId="3" fontId="85" fillId="0" borderId="33" xfId="361" applyNumberFormat="1" applyFont="1" applyFill="1" applyBorder="1" applyAlignment="1" applyProtection="1">
      <alignment horizontal="center"/>
      <protection hidden="1"/>
    </xf>
    <xf numFmtId="166" fontId="1" fillId="0" borderId="0" xfId="361" applyNumberFormat="1" applyAlignment="1" applyProtection="1">
      <alignment horizontal="center"/>
      <protection hidden="1"/>
    </xf>
    <xf numFmtId="166" fontId="65" fillId="0" borderId="0" xfId="361" applyNumberFormat="1" applyFont="1" applyAlignment="1" applyProtection="1">
      <alignment horizontal="center"/>
      <protection hidden="1"/>
    </xf>
    <xf numFmtId="166" fontId="65" fillId="0" borderId="38" xfId="361" applyNumberFormat="1" applyFont="1" applyBorder="1" applyAlignment="1" applyProtection="1">
      <alignment horizontal="center"/>
      <protection hidden="1"/>
    </xf>
    <xf numFmtId="0" fontId="67" fillId="0" borderId="30" xfId="361" applyFont="1" applyFill="1" applyBorder="1" applyAlignment="1" applyProtection="1">
      <alignment horizontal="center" vertical="center" textRotation="90"/>
      <protection hidden="1"/>
    </xf>
    <xf numFmtId="0" fontId="67" fillId="0" borderId="39" xfId="361" applyFont="1" applyFill="1" applyBorder="1" applyAlignment="1" applyProtection="1">
      <alignment horizontal="center" vertical="center" textRotation="90"/>
      <protection hidden="1"/>
    </xf>
    <xf numFmtId="0" fontId="67" fillId="0" borderId="60" xfId="361" applyFont="1" applyFill="1" applyBorder="1" applyAlignment="1" applyProtection="1">
      <alignment horizontal="center" vertical="center" textRotation="90"/>
      <protection hidden="1"/>
    </xf>
    <xf numFmtId="0" fontId="64" fillId="0" borderId="30" xfId="361" applyFont="1" applyFill="1" applyBorder="1" applyAlignment="1" applyProtection="1">
      <alignment horizontal="center" vertical="center" textRotation="90"/>
      <protection hidden="1"/>
    </xf>
    <xf numFmtId="0" fontId="64" fillId="0" borderId="39" xfId="361" applyFont="1" applyFill="1" applyBorder="1" applyAlignment="1" applyProtection="1">
      <alignment horizontal="center" vertical="center" textRotation="90"/>
      <protection hidden="1"/>
    </xf>
    <xf numFmtId="0" fontId="64" fillId="0" borderId="60" xfId="361" applyFont="1" applyFill="1" applyBorder="1" applyAlignment="1" applyProtection="1">
      <alignment horizontal="center" vertical="center" textRotation="90"/>
      <protection hidden="1"/>
    </xf>
    <xf numFmtId="0" fontId="64" fillId="0" borderId="46" xfId="361" applyFont="1" applyFill="1" applyBorder="1" applyAlignment="1" applyProtection="1">
      <alignment horizontal="center" vertical="center" textRotation="90"/>
      <protection hidden="1"/>
    </xf>
    <xf numFmtId="0" fontId="64" fillId="0" borderId="53" xfId="361" applyFont="1" applyFill="1" applyBorder="1" applyAlignment="1" applyProtection="1">
      <alignment horizontal="center" vertical="center" textRotation="90"/>
      <protection hidden="1"/>
    </xf>
    <xf numFmtId="0" fontId="65" fillId="0" borderId="75" xfId="361" applyFont="1" applyFill="1" applyBorder="1" applyAlignment="1" applyProtection="1">
      <alignment horizontal="center"/>
      <protection hidden="1"/>
    </xf>
    <xf numFmtId="0" fontId="65" fillId="0" borderId="27" xfId="361" applyFont="1" applyFill="1" applyBorder="1" applyAlignment="1" applyProtection="1">
      <alignment horizontal="center"/>
      <protection hidden="1"/>
    </xf>
    <xf numFmtId="0" fontId="65" fillId="0" borderId="76" xfId="361" applyFont="1" applyFill="1" applyBorder="1" applyAlignment="1" applyProtection="1">
      <alignment horizontal="center"/>
      <protection hidden="1"/>
    </xf>
    <xf numFmtId="3" fontId="65" fillId="0" borderId="75" xfId="268" applyNumberFormat="1" applyFont="1" applyFill="1" applyBorder="1" applyAlignment="1" applyProtection="1">
      <alignment horizontal="center" vertical="center"/>
      <protection hidden="1"/>
    </xf>
    <xf numFmtId="3" fontId="65" fillId="0" borderId="76" xfId="268" applyNumberFormat="1" applyFont="1" applyFill="1" applyBorder="1" applyAlignment="1" applyProtection="1">
      <alignment horizontal="center" vertical="center"/>
      <protection hidden="1"/>
    </xf>
    <xf numFmtId="3" fontId="64" fillId="27" borderId="5" xfId="0" applyNumberFormat="1" applyFont="1" applyFill="1" applyBorder="1" applyAlignment="1" applyProtection="1">
      <alignment horizontal="center" vertical="center"/>
      <protection hidden="1"/>
    </xf>
    <xf numFmtId="3" fontId="64" fillId="27" borderId="6" xfId="0" applyNumberFormat="1" applyFont="1" applyFill="1" applyBorder="1" applyAlignment="1" applyProtection="1">
      <alignment horizontal="center" vertical="center"/>
      <protection hidden="1"/>
    </xf>
    <xf numFmtId="3" fontId="64" fillId="27" borderId="25" xfId="0" applyNumberFormat="1" applyFont="1" applyFill="1" applyBorder="1" applyAlignment="1" applyProtection="1">
      <alignment horizontal="center" vertical="center"/>
      <protection hidden="1"/>
    </xf>
    <xf numFmtId="3" fontId="64" fillId="28" borderId="4" xfId="0" applyNumberFormat="1" applyFont="1" applyFill="1" applyBorder="1" applyAlignment="1" applyProtection="1">
      <alignment horizontal="center" vertical="center" textRotation="180"/>
      <protection hidden="1"/>
    </xf>
    <xf numFmtId="14" fontId="64" fillId="28" borderId="56" xfId="0" applyNumberFormat="1" applyFont="1" applyFill="1" applyBorder="1" applyAlignment="1" applyProtection="1">
      <alignment horizontal="center" vertical="center"/>
      <protection hidden="1"/>
    </xf>
    <xf numFmtId="14" fontId="64" fillId="28" borderId="26" xfId="0" applyNumberFormat="1" applyFont="1" applyFill="1" applyBorder="1" applyAlignment="1" applyProtection="1">
      <alignment horizontal="center" vertical="center"/>
      <protection hidden="1"/>
    </xf>
    <xf numFmtId="14" fontId="64" fillId="28" borderId="23" xfId="0" applyNumberFormat="1" applyFont="1" applyFill="1" applyBorder="1" applyAlignment="1" applyProtection="1">
      <alignment horizontal="center" vertical="center"/>
      <protection hidden="1"/>
    </xf>
    <xf numFmtId="14" fontId="64" fillId="28" borderId="71" xfId="0" applyNumberFormat="1" applyFont="1" applyFill="1" applyBorder="1" applyAlignment="1" applyProtection="1">
      <alignment horizontal="center" vertical="center"/>
      <protection hidden="1"/>
    </xf>
    <xf numFmtId="14" fontId="64" fillId="28" borderId="0" xfId="0" applyNumberFormat="1" applyFont="1" applyFill="1" applyBorder="1" applyAlignment="1" applyProtection="1">
      <alignment horizontal="center" vertical="center"/>
      <protection hidden="1"/>
    </xf>
    <xf numFmtId="14" fontId="64" fillId="28" borderId="24" xfId="0" applyNumberFormat="1" applyFont="1" applyFill="1" applyBorder="1" applyAlignment="1" applyProtection="1">
      <alignment horizontal="center" vertical="center"/>
      <protection hidden="1"/>
    </xf>
    <xf numFmtId="3" fontId="64" fillId="28" borderId="48" xfId="0" applyNumberFormat="1" applyFont="1" applyFill="1" applyBorder="1" applyAlignment="1" applyProtection="1">
      <alignment horizontal="center" vertical="center"/>
      <protection hidden="1"/>
    </xf>
    <xf numFmtId="3" fontId="64" fillId="28" borderId="6" xfId="0" applyNumberFormat="1" applyFont="1" applyFill="1" applyBorder="1" applyAlignment="1" applyProtection="1">
      <alignment horizontal="center" vertical="center"/>
      <protection hidden="1"/>
    </xf>
    <xf numFmtId="3" fontId="64" fillId="28" borderId="25" xfId="0" applyNumberFormat="1" applyFont="1" applyFill="1" applyBorder="1" applyAlignment="1" applyProtection="1">
      <alignment horizontal="center" vertical="center"/>
      <protection hidden="1"/>
    </xf>
    <xf numFmtId="3" fontId="64" fillId="29" borderId="82" xfId="0" applyNumberFormat="1" applyFont="1" applyFill="1" applyBorder="1" applyAlignment="1" applyProtection="1">
      <alignment horizontal="center" vertical="center" textRotation="180"/>
      <protection hidden="1"/>
    </xf>
    <xf numFmtId="3" fontId="64" fillId="29" borderId="1" xfId="0" applyNumberFormat="1" applyFont="1" applyFill="1" applyBorder="1" applyAlignment="1" applyProtection="1">
      <alignment horizontal="center" vertical="center" textRotation="180"/>
      <protection hidden="1"/>
    </xf>
    <xf numFmtId="3" fontId="64" fillId="29" borderId="2" xfId="0" applyNumberFormat="1" applyFont="1" applyFill="1" applyBorder="1" applyAlignment="1" applyProtection="1">
      <alignment horizontal="center" vertical="center"/>
      <protection hidden="1"/>
    </xf>
    <xf numFmtId="3" fontId="64" fillId="29" borderId="16" xfId="0" applyNumberFormat="1" applyFont="1" applyFill="1" applyBorder="1" applyAlignment="1" applyProtection="1">
      <alignment horizontal="center" vertical="center"/>
      <protection hidden="1"/>
    </xf>
    <xf numFmtId="3" fontId="64" fillId="29" borderId="4" xfId="0" applyNumberFormat="1" applyFont="1" applyFill="1" applyBorder="1" applyAlignment="1" applyProtection="1">
      <alignment horizontal="center" vertical="center"/>
      <protection hidden="1"/>
    </xf>
    <xf numFmtId="14" fontId="70" fillId="29" borderId="2" xfId="0" applyNumberFormat="1" applyFont="1" applyFill="1" applyBorder="1" applyAlignment="1" applyProtection="1">
      <alignment horizontal="center" vertical="center"/>
      <protection hidden="1"/>
    </xf>
    <xf numFmtId="14" fontId="70" fillId="29" borderId="16" xfId="0" applyNumberFormat="1" applyFont="1" applyFill="1" applyBorder="1" applyAlignment="1" applyProtection="1">
      <alignment horizontal="center" vertical="center"/>
      <protection hidden="1"/>
    </xf>
    <xf numFmtId="14" fontId="70" fillId="29" borderId="4" xfId="0" applyNumberFormat="1" applyFont="1" applyFill="1" applyBorder="1" applyAlignment="1" applyProtection="1">
      <alignment horizontal="center" vertical="center"/>
      <protection hidden="1"/>
    </xf>
    <xf numFmtId="14" fontId="64" fillId="29" borderId="71" xfId="0" applyNumberFormat="1" applyFont="1" applyFill="1" applyBorder="1" applyAlignment="1" applyProtection="1">
      <alignment horizontal="center" vertical="center"/>
      <protection hidden="1"/>
    </xf>
    <xf numFmtId="14" fontId="64" fillId="29" borderId="0" xfId="0" applyNumberFormat="1" applyFont="1" applyFill="1" applyBorder="1" applyAlignment="1" applyProtection="1">
      <alignment horizontal="center" vertical="center"/>
      <protection hidden="1"/>
    </xf>
    <xf numFmtId="14" fontId="64" fillId="29" borderId="24" xfId="0" applyNumberFormat="1" applyFont="1" applyFill="1" applyBorder="1" applyAlignment="1" applyProtection="1">
      <alignment horizontal="center" vertical="center"/>
      <protection hidden="1"/>
    </xf>
    <xf numFmtId="0" fontId="61" fillId="34" borderId="71" xfId="0" applyFont="1" applyFill="1" applyBorder="1" applyAlignment="1">
      <alignment horizontal="center" vertical="center"/>
    </xf>
    <xf numFmtId="0" fontId="61" fillId="34" borderId="0" xfId="0" applyFont="1" applyFill="1" applyBorder="1" applyAlignment="1">
      <alignment horizontal="center" vertical="center"/>
    </xf>
    <xf numFmtId="0" fontId="61" fillId="34" borderId="38" xfId="0" applyFont="1" applyFill="1" applyBorder="1" applyAlignment="1">
      <alignment horizontal="center" vertical="center"/>
    </xf>
    <xf numFmtId="2" fontId="61" fillId="34" borderId="22" xfId="0" applyNumberFormat="1" applyFont="1" applyFill="1" applyBorder="1" applyAlignment="1">
      <alignment horizontal="center" vertical="center"/>
    </xf>
    <xf numFmtId="2" fontId="61" fillId="34" borderId="27" xfId="0" applyNumberFormat="1" applyFont="1" applyFill="1" applyBorder="1" applyAlignment="1">
      <alignment horizontal="center" vertical="center"/>
    </xf>
    <xf numFmtId="2" fontId="61" fillId="34" borderId="74" xfId="0" applyNumberFormat="1" applyFont="1" applyFill="1" applyBorder="1" applyAlignment="1">
      <alignment horizontal="center" vertical="center"/>
    </xf>
    <xf numFmtId="0" fontId="64" fillId="29" borderId="37" xfId="0" applyFont="1" applyFill="1" applyBorder="1" applyAlignment="1">
      <alignment horizontal="center" vertical="center"/>
    </xf>
    <xf numFmtId="0" fontId="64" fillId="29" borderId="82" xfId="0" applyFont="1" applyFill="1" applyBorder="1" applyAlignment="1">
      <alignment horizontal="center" vertical="center"/>
    </xf>
    <xf numFmtId="0" fontId="64" fillId="29" borderId="83" xfId="0" applyFont="1" applyFill="1" applyBorder="1" applyAlignment="1">
      <alignment horizontal="center" vertical="center"/>
    </xf>
    <xf numFmtId="0" fontId="64" fillId="37" borderId="81" xfId="0" applyFont="1" applyFill="1" applyBorder="1" applyAlignment="1">
      <alignment horizontal="center" vertical="center"/>
    </xf>
    <xf numFmtId="0" fontId="64" fillId="37" borderId="16" xfId="0" applyFont="1" applyFill="1" applyBorder="1" applyAlignment="1">
      <alignment horizontal="center" vertical="center"/>
    </xf>
    <xf numFmtId="0" fontId="64" fillId="37" borderId="84" xfId="0" applyFont="1" applyFill="1" applyBorder="1" applyAlignment="1">
      <alignment horizontal="center" vertical="center"/>
    </xf>
    <xf numFmtId="3" fontId="64" fillId="29" borderId="81" xfId="0" applyNumberFormat="1" applyFont="1" applyFill="1" applyBorder="1" applyAlignment="1">
      <alignment horizontal="center" vertical="center"/>
    </xf>
    <xf numFmtId="3" fontId="64" fillId="29" borderId="16" xfId="0" applyNumberFormat="1" applyFont="1" applyFill="1" applyBorder="1" applyAlignment="1">
      <alignment horizontal="center" vertical="center"/>
    </xf>
    <xf numFmtId="3" fontId="64" fillId="29" borderId="84" xfId="0" applyNumberFormat="1" applyFont="1" applyFill="1" applyBorder="1" applyAlignment="1">
      <alignment horizontal="center" vertical="center"/>
    </xf>
    <xf numFmtId="0" fontId="61" fillId="29" borderId="28" xfId="0" applyFont="1" applyFill="1" applyBorder="1" applyAlignment="1">
      <alignment horizontal="center" vertical="center"/>
    </xf>
    <xf numFmtId="0" fontId="61" fillId="29" borderId="40" xfId="0" applyFont="1" applyFill="1" applyBorder="1" applyAlignment="1">
      <alignment horizontal="center" vertical="center"/>
    </xf>
    <xf numFmtId="0" fontId="61" fillId="29" borderId="29" xfId="0" applyFont="1" applyFill="1" applyBorder="1" applyAlignment="1">
      <alignment horizontal="center" vertical="center"/>
    </xf>
    <xf numFmtId="0" fontId="61" fillId="29" borderId="71" xfId="0" applyFont="1" applyFill="1" applyBorder="1" applyAlignment="1">
      <alignment horizontal="center" vertical="center"/>
    </xf>
    <xf numFmtId="0" fontId="61" fillId="29" borderId="0" xfId="0" applyFont="1" applyFill="1" applyBorder="1" applyAlignment="1">
      <alignment horizontal="center" vertical="center"/>
    </xf>
    <xf numFmtId="0" fontId="61" fillId="29" borderId="38" xfId="0" applyFont="1" applyFill="1" applyBorder="1" applyAlignment="1">
      <alignment horizontal="center" vertical="center"/>
    </xf>
    <xf numFmtId="2" fontId="61" fillId="29" borderId="22" xfId="0" applyNumberFormat="1" applyFont="1" applyFill="1" applyBorder="1" applyAlignment="1">
      <alignment horizontal="center" vertical="center"/>
    </xf>
    <xf numFmtId="2" fontId="61" fillId="29" borderId="27" xfId="0" applyNumberFormat="1" applyFont="1" applyFill="1" applyBorder="1" applyAlignment="1">
      <alignment horizontal="center" vertical="center"/>
    </xf>
    <xf numFmtId="2" fontId="61" fillId="29" borderId="74" xfId="0" applyNumberFormat="1" applyFont="1" applyFill="1" applyBorder="1" applyAlignment="1">
      <alignment horizontal="center" vertical="center"/>
    </xf>
    <xf numFmtId="0" fontId="61" fillId="34" borderId="28" xfId="0" applyFont="1" applyFill="1" applyBorder="1" applyAlignment="1">
      <alignment horizontal="center" vertical="center"/>
    </xf>
    <xf numFmtId="0" fontId="61" fillId="34" borderId="40" xfId="0" applyFont="1" applyFill="1" applyBorder="1" applyAlignment="1">
      <alignment horizontal="center" vertical="center"/>
    </xf>
    <xf numFmtId="0" fontId="61" fillId="34" borderId="29" xfId="0" applyFont="1" applyFill="1" applyBorder="1" applyAlignment="1">
      <alignment horizontal="center" vertical="center"/>
    </xf>
    <xf numFmtId="3" fontId="64" fillId="29" borderId="22" xfId="0" applyNumberFormat="1" applyFont="1" applyFill="1" applyBorder="1" applyAlignment="1" applyProtection="1">
      <alignment horizontal="center" vertical="center"/>
      <protection hidden="1"/>
    </xf>
    <xf numFmtId="3" fontId="64" fillId="29" borderId="27" xfId="0" applyNumberFormat="1" applyFont="1" applyFill="1" applyBorder="1" applyAlignment="1" applyProtection="1">
      <alignment horizontal="center" vertical="center"/>
      <protection hidden="1"/>
    </xf>
    <xf numFmtId="3" fontId="64" fillId="29" borderId="88" xfId="0" applyNumberFormat="1" applyFont="1" applyFill="1" applyBorder="1" applyAlignment="1" applyProtection="1">
      <alignment horizontal="center" vertical="center"/>
      <protection hidden="1"/>
    </xf>
    <xf numFmtId="0" fontId="61" fillId="25" borderId="36" xfId="0" applyFont="1" applyFill="1" applyBorder="1" applyAlignment="1">
      <alignment horizontal="center" vertical="center" textRotation="180"/>
    </xf>
    <xf numFmtId="0" fontId="61" fillId="25" borderId="87" xfId="0" applyFont="1" applyFill="1" applyBorder="1" applyAlignment="1">
      <alignment horizontal="center" vertical="center" textRotation="180"/>
    </xf>
    <xf numFmtId="0" fontId="61" fillId="25" borderId="21" xfId="0" applyFont="1" applyFill="1" applyBorder="1" applyAlignment="1">
      <alignment horizontal="center" vertical="center" textRotation="180"/>
    </xf>
    <xf numFmtId="3" fontId="64" fillId="34" borderId="22" xfId="0" applyNumberFormat="1" applyFont="1" applyFill="1" applyBorder="1" applyAlignment="1" applyProtection="1">
      <alignment horizontal="center"/>
      <protection hidden="1"/>
    </xf>
    <xf numFmtId="3" fontId="64" fillId="34" borderId="27" xfId="0" applyNumberFormat="1" applyFont="1" applyFill="1" applyBorder="1" applyAlignment="1" applyProtection="1">
      <alignment horizontal="center"/>
      <protection hidden="1"/>
    </xf>
    <xf numFmtId="14" fontId="64" fillId="34" borderId="71" xfId="0" applyNumberFormat="1" applyFont="1" applyFill="1" applyBorder="1" applyAlignment="1" applyProtection="1">
      <alignment horizontal="center" vertical="center"/>
      <protection hidden="1"/>
    </xf>
    <xf numFmtId="14" fontId="64" fillId="34" borderId="0" xfId="0" applyNumberFormat="1" applyFont="1" applyFill="1" applyBorder="1" applyAlignment="1" applyProtection="1">
      <alignment horizontal="center" vertical="center"/>
      <protection hidden="1"/>
    </xf>
    <xf numFmtId="14" fontId="64" fillId="34" borderId="28" xfId="0" applyNumberFormat="1" applyFont="1" applyFill="1" applyBorder="1" applyAlignment="1" applyProtection="1">
      <alignment horizontal="center" vertical="center"/>
      <protection hidden="1"/>
    </xf>
    <xf numFmtId="14" fontId="64" fillId="34" borderId="40" xfId="0" applyNumberFormat="1" applyFont="1" applyFill="1" applyBorder="1" applyAlignment="1" applyProtection="1">
      <alignment horizontal="center" vertical="center"/>
      <protection hidden="1"/>
    </xf>
    <xf numFmtId="14" fontId="64" fillId="34" borderId="29" xfId="0" applyNumberFormat="1" applyFont="1" applyFill="1" applyBorder="1" applyAlignment="1" applyProtection="1">
      <alignment horizontal="center" vertical="center"/>
      <protection hidden="1"/>
    </xf>
    <xf numFmtId="3" fontId="64" fillId="28" borderId="4" xfId="0" applyNumberFormat="1" applyFont="1" applyFill="1" applyBorder="1" applyAlignment="1" applyProtection="1">
      <alignment horizontal="center" vertical="center"/>
      <protection hidden="1"/>
    </xf>
    <xf numFmtId="3" fontId="64" fillId="28" borderId="1" xfId="0" applyNumberFormat="1" applyFont="1" applyFill="1" applyBorder="1" applyAlignment="1" applyProtection="1">
      <alignment horizontal="center" vertical="center"/>
      <protection hidden="1"/>
    </xf>
    <xf numFmtId="14" fontId="70" fillId="36" borderId="16" xfId="0" applyNumberFormat="1" applyFont="1" applyFill="1" applyBorder="1" applyAlignment="1" applyProtection="1">
      <alignment horizontal="center" vertical="center"/>
      <protection hidden="1"/>
    </xf>
    <xf numFmtId="14" fontId="70" fillId="36" borderId="4" xfId="0" applyNumberFormat="1" applyFont="1" applyFill="1" applyBorder="1" applyAlignment="1" applyProtection="1">
      <alignment horizontal="center" vertical="center"/>
      <protection hidden="1"/>
    </xf>
    <xf numFmtId="3" fontId="64" fillId="36" borderId="16" xfId="0" applyNumberFormat="1" applyFont="1" applyFill="1" applyBorder="1" applyAlignment="1" applyProtection="1">
      <alignment horizontal="center" vertical="center"/>
      <protection hidden="1"/>
    </xf>
    <xf numFmtId="3" fontId="64" fillId="36" borderId="4" xfId="0" applyNumberFormat="1" applyFont="1" applyFill="1" applyBorder="1" applyAlignment="1" applyProtection="1">
      <alignment horizontal="center" vertical="center"/>
      <protection hidden="1"/>
    </xf>
    <xf numFmtId="3" fontId="64" fillId="28" borderId="82" xfId="0" applyNumberFormat="1" applyFont="1" applyFill="1" applyBorder="1" applyAlignment="1" applyProtection="1">
      <alignment horizontal="center" vertical="center" textRotation="180"/>
      <protection hidden="1"/>
    </xf>
    <xf numFmtId="3" fontId="64" fillId="28" borderId="81" xfId="0" applyNumberFormat="1" applyFont="1" applyFill="1" applyBorder="1" applyAlignment="1">
      <alignment horizontal="center" vertical="center"/>
    </xf>
    <xf numFmtId="3" fontId="64" fillId="28" borderId="16" xfId="0" applyNumberFormat="1" applyFont="1" applyFill="1" applyBorder="1" applyAlignment="1">
      <alignment horizontal="center" vertical="center"/>
    </xf>
    <xf numFmtId="0" fontId="64" fillId="28" borderId="37" xfId="0" applyFont="1" applyFill="1" applyBorder="1" applyAlignment="1">
      <alignment horizontal="center" vertical="center"/>
    </xf>
    <xf numFmtId="0" fontId="64" fillId="28" borderId="82" xfId="0" applyFont="1" applyFill="1" applyBorder="1" applyAlignment="1">
      <alignment horizontal="center" vertical="center"/>
    </xf>
    <xf numFmtId="0" fontId="64" fillId="28" borderId="83" xfId="0" applyFont="1" applyFill="1" applyBorder="1" applyAlignment="1">
      <alignment horizontal="center" vertical="center"/>
    </xf>
    <xf numFmtId="0" fontId="64" fillId="36" borderId="81" xfId="0" applyFont="1" applyFill="1" applyBorder="1" applyAlignment="1">
      <alignment horizontal="center" vertical="center"/>
    </xf>
    <xf numFmtId="0" fontId="64" fillId="36" borderId="16" xfId="0" applyFont="1" applyFill="1" applyBorder="1" applyAlignment="1">
      <alignment horizontal="center" vertical="center"/>
    </xf>
    <xf numFmtId="0" fontId="64" fillId="36" borderId="84" xfId="0" applyFont="1" applyFill="1" applyBorder="1" applyAlignment="1">
      <alignment horizontal="center" vertical="center"/>
    </xf>
    <xf numFmtId="3" fontId="64" fillId="28" borderId="84" xfId="0" applyNumberFormat="1" applyFont="1" applyFill="1" applyBorder="1" applyAlignment="1">
      <alignment horizontal="center" vertical="center"/>
    </xf>
    <xf numFmtId="0" fontId="64" fillId="28" borderId="36" xfId="0" applyFont="1" applyFill="1" applyBorder="1" applyAlignment="1">
      <alignment horizontal="center" vertical="center" textRotation="180"/>
    </xf>
    <xf numFmtId="0" fontId="64" fillId="28" borderId="87" xfId="0" applyFont="1" applyFill="1" applyBorder="1" applyAlignment="1">
      <alignment horizontal="center" vertical="center" textRotation="180"/>
    </xf>
    <xf numFmtId="0" fontId="61" fillId="28" borderId="28" xfId="0" applyFont="1" applyFill="1" applyBorder="1" applyAlignment="1">
      <alignment horizontal="center" vertical="center"/>
    </xf>
    <xf numFmtId="0" fontId="61" fillId="28" borderId="40" xfId="0" applyFont="1" applyFill="1" applyBorder="1" applyAlignment="1">
      <alignment horizontal="center" vertical="center"/>
    </xf>
    <xf numFmtId="0" fontId="61" fillId="28" borderId="29" xfId="0" applyFont="1" applyFill="1" applyBorder="1" applyAlignment="1">
      <alignment horizontal="center" vertical="center"/>
    </xf>
    <xf numFmtId="0" fontId="61" fillId="28" borderId="71" xfId="0" applyFont="1" applyFill="1" applyBorder="1" applyAlignment="1">
      <alignment horizontal="center" vertical="center"/>
    </xf>
    <xf numFmtId="0" fontId="61" fillId="28" borderId="0" xfId="0" applyFont="1" applyFill="1" applyBorder="1" applyAlignment="1">
      <alignment horizontal="center" vertical="center"/>
    </xf>
    <xf numFmtId="0" fontId="61" fillId="28" borderId="38" xfId="0" applyFont="1" applyFill="1" applyBorder="1" applyAlignment="1">
      <alignment horizontal="center" vertical="center"/>
    </xf>
    <xf numFmtId="2" fontId="61" fillId="28" borderId="22" xfId="0" applyNumberFormat="1" applyFont="1" applyFill="1" applyBorder="1" applyAlignment="1">
      <alignment horizontal="center" vertical="center"/>
    </xf>
    <xf numFmtId="2" fontId="61" fillId="28" borderId="27" xfId="0" applyNumberFormat="1" applyFont="1" applyFill="1" applyBorder="1" applyAlignment="1">
      <alignment horizontal="center" vertical="center"/>
    </xf>
    <xf numFmtId="2" fontId="61" fillId="28" borderId="74" xfId="0" applyNumberFormat="1" applyFont="1" applyFill="1" applyBorder="1" applyAlignment="1">
      <alignment horizontal="center" vertical="center"/>
    </xf>
    <xf numFmtId="3" fontId="64" fillId="27" borderId="30" xfId="0" applyNumberFormat="1" applyFont="1" applyFill="1" applyBorder="1" applyAlignment="1" applyProtection="1">
      <alignment horizontal="center" vertical="center"/>
      <protection hidden="1"/>
    </xf>
    <xf numFmtId="3" fontId="64" fillId="27" borderId="39" xfId="0" applyNumberFormat="1" applyFont="1" applyFill="1" applyBorder="1" applyAlignment="1" applyProtection="1">
      <alignment horizontal="center" vertical="center"/>
      <protection hidden="1"/>
    </xf>
    <xf numFmtId="3" fontId="64" fillId="27" borderId="69" xfId="0" applyNumberFormat="1" applyFont="1" applyFill="1" applyBorder="1" applyAlignment="1" applyProtection="1">
      <alignment horizontal="center" vertical="center"/>
      <protection hidden="1"/>
    </xf>
    <xf numFmtId="2" fontId="61" fillId="27" borderId="22" xfId="0" applyNumberFormat="1" applyFont="1" applyFill="1" applyBorder="1" applyAlignment="1">
      <alignment horizontal="center" vertical="center"/>
    </xf>
    <xf numFmtId="2" fontId="61" fillId="27" borderId="27" xfId="0" applyNumberFormat="1" applyFont="1" applyFill="1" applyBorder="1" applyAlignment="1">
      <alignment horizontal="center" vertical="center"/>
    </xf>
    <xf numFmtId="2" fontId="61" fillId="27" borderId="74" xfId="0" applyNumberFormat="1" applyFont="1" applyFill="1" applyBorder="1" applyAlignment="1">
      <alignment horizontal="center" vertical="center"/>
    </xf>
    <xf numFmtId="0" fontId="64" fillId="33" borderId="28" xfId="0" applyFont="1" applyFill="1" applyBorder="1" applyAlignment="1">
      <alignment horizontal="center" vertical="center"/>
    </xf>
    <xf numFmtId="0" fontId="64" fillId="33" borderId="40" xfId="0" applyFont="1" applyFill="1" applyBorder="1" applyAlignment="1">
      <alignment horizontal="center" vertical="center"/>
    </xf>
    <xf numFmtId="0" fontId="64" fillId="33" borderId="29" xfId="0" applyFont="1" applyFill="1" applyBorder="1" applyAlignment="1">
      <alignment horizontal="center" vertical="center"/>
    </xf>
    <xf numFmtId="0" fontId="64" fillId="33" borderId="71" xfId="0" applyFont="1" applyFill="1" applyBorder="1" applyAlignment="1">
      <alignment horizontal="center" vertical="center"/>
    </xf>
    <xf numFmtId="0" fontId="64" fillId="33" borderId="0" xfId="0" applyFont="1" applyFill="1" applyBorder="1" applyAlignment="1">
      <alignment horizontal="center" vertical="center"/>
    </xf>
    <xf numFmtId="0" fontId="64" fillId="33" borderId="38" xfId="0" applyFont="1" applyFill="1" applyBorder="1" applyAlignment="1">
      <alignment horizontal="center" vertical="center"/>
    </xf>
    <xf numFmtId="2" fontId="64" fillId="33" borderId="22" xfId="0" applyNumberFormat="1" applyFont="1" applyFill="1" applyBorder="1" applyAlignment="1">
      <alignment horizontal="center" vertical="center"/>
    </xf>
    <xf numFmtId="2" fontId="64" fillId="33" borderId="27" xfId="0" applyNumberFormat="1" applyFont="1" applyFill="1" applyBorder="1" applyAlignment="1">
      <alignment horizontal="center" vertical="center"/>
    </xf>
    <xf numFmtId="2" fontId="64" fillId="33" borderId="74" xfId="0" applyNumberFormat="1" applyFont="1" applyFill="1" applyBorder="1" applyAlignment="1">
      <alignment horizontal="center" vertical="center"/>
    </xf>
    <xf numFmtId="3" fontId="64" fillId="27" borderId="78" xfId="0" applyNumberFormat="1" applyFont="1" applyFill="1" applyBorder="1" applyAlignment="1" applyProtection="1">
      <alignment horizontal="center" vertical="center" textRotation="180"/>
      <protection hidden="1"/>
    </xf>
    <xf numFmtId="3" fontId="64" fillId="27" borderId="49" xfId="0" applyNumberFormat="1" applyFont="1" applyFill="1" applyBorder="1" applyAlignment="1" applyProtection="1">
      <alignment horizontal="center" vertical="center" textRotation="180"/>
      <protection hidden="1"/>
    </xf>
    <xf numFmtId="3" fontId="64" fillId="27" borderId="56" xfId="0" applyNumberFormat="1" applyFont="1" applyFill="1" applyBorder="1" applyAlignment="1" applyProtection="1">
      <alignment horizontal="center" vertical="center" textRotation="180"/>
      <protection hidden="1"/>
    </xf>
    <xf numFmtId="3" fontId="64" fillId="35" borderId="28" xfId="0" applyNumberFormat="1" applyFont="1" applyFill="1" applyBorder="1" applyAlignment="1">
      <alignment horizontal="center" vertical="center" textRotation="180"/>
    </xf>
    <xf numFmtId="0" fontId="64" fillId="35" borderId="71" xfId="0" applyFont="1" applyFill="1" applyBorder="1" applyAlignment="1">
      <alignment horizontal="center" vertical="center" textRotation="180"/>
    </xf>
    <xf numFmtId="0" fontId="64" fillId="35" borderId="22" xfId="0" applyFont="1" applyFill="1" applyBorder="1" applyAlignment="1">
      <alignment horizontal="center" vertical="center" textRotation="180"/>
    </xf>
    <xf numFmtId="0" fontId="61" fillId="27" borderId="81" xfId="0" applyFont="1" applyFill="1" applyBorder="1" applyAlignment="1">
      <alignment horizontal="center" vertical="center" textRotation="180"/>
    </xf>
    <xf numFmtId="0" fontId="61" fillId="27" borderId="16" xfId="0" applyFont="1" applyFill="1" applyBorder="1" applyAlignment="1">
      <alignment horizontal="center" vertical="center" textRotation="180"/>
    </xf>
    <xf numFmtId="0" fontId="61" fillId="27" borderId="84" xfId="0" applyFont="1" applyFill="1" applyBorder="1" applyAlignment="1">
      <alignment horizontal="center" vertical="center" textRotation="180"/>
    </xf>
    <xf numFmtId="0" fontId="61" fillId="27" borderId="28" xfId="0" applyFont="1" applyFill="1" applyBorder="1" applyAlignment="1">
      <alignment horizontal="center" vertical="center"/>
    </xf>
    <xf numFmtId="0" fontId="61" fillId="27" borderId="40" xfId="0" applyFont="1" applyFill="1" applyBorder="1" applyAlignment="1">
      <alignment horizontal="center" vertical="center"/>
    </xf>
    <xf numFmtId="0" fontId="61" fillId="27" borderId="29" xfId="0" applyFont="1" applyFill="1" applyBorder="1" applyAlignment="1">
      <alignment horizontal="center" vertical="center"/>
    </xf>
    <xf numFmtId="0" fontId="61" fillId="27" borderId="71" xfId="0" applyFont="1" applyFill="1" applyBorder="1" applyAlignment="1">
      <alignment horizontal="center" vertical="center"/>
    </xf>
    <xf numFmtId="0" fontId="61" fillId="27" borderId="0" xfId="0" applyFont="1" applyFill="1" applyBorder="1" applyAlignment="1">
      <alignment horizontal="center" vertical="center"/>
    </xf>
    <xf numFmtId="0" fontId="61" fillId="27" borderId="38" xfId="0" applyFont="1" applyFill="1" applyBorder="1" applyAlignment="1">
      <alignment horizontal="center" vertical="center"/>
    </xf>
    <xf numFmtId="0" fontId="64" fillId="35" borderId="81" xfId="0" applyFont="1" applyFill="1" applyBorder="1" applyAlignment="1">
      <alignment horizontal="center" vertical="center"/>
    </xf>
    <xf numFmtId="0" fontId="64" fillId="35" borderId="16" xfId="0" applyFont="1" applyFill="1" applyBorder="1" applyAlignment="1">
      <alignment horizontal="center" vertical="center"/>
    </xf>
    <xf numFmtId="0" fontId="64" fillId="35" borderId="4" xfId="0" applyFont="1" applyFill="1" applyBorder="1" applyAlignment="1">
      <alignment horizontal="center" vertical="center"/>
    </xf>
    <xf numFmtId="0" fontId="64" fillId="27" borderId="81" xfId="0" applyFont="1" applyFill="1" applyBorder="1" applyAlignment="1">
      <alignment horizontal="center" vertical="center"/>
    </xf>
    <xf numFmtId="0" fontId="64" fillId="27" borderId="16" xfId="0" applyFont="1" applyFill="1" applyBorder="1" applyAlignment="1">
      <alignment horizontal="center" vertical="center"/>
    </xf>
    <xf numFmtId="0" fontId="64" fillId="27" borderId="4" xfId="0" applyFont="1" applyFill="1" applyBorder="1" applyAlignment="1">
      <alignment horizontal="center" vertical="center"/>
    </xf>
    <xf numFmtId="3" fontId="64" fillId="27" borderId="81" xfId="0" applyNumberFormat="1" applyFont="1" applyFill="1" applyBorder="1" applyAlignment="1">
      <alignment horizontal="center" vertical="center"/>
    </xf>
    <xf numFmtId="3" fontId="64" fillId="27" borderId="16" xfId="0" applyNumberFormat="1" applyFont="1" applyFill="1" applyBorder="1" applyAlignment="1">
      <alignment horizontal="center" vertical="center"/>
    </xf>
    <xf numFmtId="3" fontId="64" fillId="27" borderId="4" xfId="0" applyNumberFormat="1" applyFont="1" applyFill="1" applyBorder="1" applyAlignment="1">
      <alignment horizontal="center" vertical="center"/>
    </xf>
    <xf numFmtId="3" fontId="64" fillId="27" borderId="30" xfId="0" applyNumberFormat="1" applyFont="1" applyFill="1" applyBorder="1" applyAlignment="1">
      <alignment horizontal="center" vertical="center" textRotation="180"/>
    </xf>
    <xf numFmtId="3" fontId="64" fillId="27" borderId="39" xfId="0" applyNumberFormat="1" applyFont="1" applyFill="1" applyBorder="1" applyAlignment="1">
      <alignment horizontal="center" vertical="center" textRotation="180"/>
    </xf>
    <xf numFmtId="14" fontId="64" fillId="27" borderId="3" xfId="0" applyNumberFormat="1" applyFont="1" applyFill="1" applyBorder="1" applyAlignment="1" applyProtection="1">
      <alignment horizontal="center" vertical="center"/>
      <protection hidden="1"/>
    </xf>
    <xf numFmtId="14" fontId="64" fillId="27" borderId="26" xfId="0" applyNumberFormat="1" applyFont="1" applyFill="1" applyBorder="1" applyAlignment="1" applyProtection="1">
      <alignment horizontal="center" vertical="center"/>
      <protection hidden="1"/>
    </xf>
    <xf numFmtId="14" fontId="64" fillId="27" borderId="23" xfId="0" applyNumberFormat="1" applyFont="1" applyFill="1" applyBorder="1" applyAlignment="1" applyProtection="1">
      <alignment horizontal="center" vertical="center"/>
      <protection hidden="1"/>
    </xf>
    <xf numFmtId="14" fontId="64" fillId="27" borderId="20" xfId="0" applyNumberFormat="1" applyFont="1" applyFill="1" applyBorder="1" applyAlignment="1" applyProtection="1">
      <alignment horizontal="center" vertical="center"/>
      <protection hidden="1"/>
    </xf>
    <xf numFmtId="14" fontId="64" fillId="27" borderId="0" xfId="0" applyNumberFormat="1" applyFont="1" applyFill="1" applyBorder="1" applyAlignment="1" applyProtection="1">
      <alignment horizontal="center" vertical="center"/>
      <protection hidden="1"/>
    </xf>
    <xf numFmtId="14" fontId="64" fillId="27" borderId="24" xfId="0" applyNumberFormat="1" applyFont="1" applyFill="1" applyBorder="1" applyAlignment="1" applyProtection="1">
      <alignment horizontal="center" vertical="center"/>
      <protection hidden="1"/>
    </xf>
    <xf numFmtId="14" fontId="70" fillId="35" borderId="35" xfId="0" applyNumberFormat="1" applyFont="1" applyFill="1" applyBorder="1" applyAlignment="1" applyProtection="1">
      <alignment horizontal="center" vertical="center"/>
      <protection hidden="1"/>
    </xf>
    <xf numFmtId="14" fontId="70" fillId="35" borderId="24" xfId="0" applyNumberFormat="1" applyFont="1" applyFill="1" applyBorder="1" applyAlignment="1" applyProtection="1">
      <alignment horizontal="center" vertical="center"/>
      <protection hidden="1"/>
    </xf>
    <xf numFmtId="14" fontId="70" fillId="35" borderId="25" xfId="0" applyNumberFormat="1" applyFont="1" applyFill="1" applyBorder="1" applyAlignment="1" applyProtection="1">
      <alignment horizontal="center" vertical="center"/>
      <protection hidden="1"/>
    </xf>
    <xf numFmtId="3" fontId="64" fillId="35" borderId="81" xfId="0" applyNumberFormat="1" applyFont="1" applyFill="1" applyBorder="1" applyAlignment="1" applyProtection="1">
      <alignment horizontal="center" vertical="center"/>
      <protection hidden="1"/>
    </xf>
    <xf numFmtId="3" fontId="64" fillId="35" borderId="16" xfId="0" applyNumberFormat="1" applyFont="1" applyFill="1" applyBorder="1" applyAlignment="1" applyProtection="1">
      <alignment horizontal="center" vertical="center"/>
      <protection hidden="1"/>
    </xf>
    <xf numFmtId="3" fontId="64" fillId="35" borderId="4" xfId="0" applyNumberFormat="1" applyFont="1" applyFill="1" applyBorder="1" applyAlignment="1" applyProtection="1">
      <alignment horizontal="center" vertical="center"/>
      <protection hidden="1"/>
    </xf>
    <xf numFmtId="0" fontId="65" fillId="25" borderId="2" xfId="0" applyFont="1" applyFill="1" applyBorder="1" applyAlignment="1">
      <alignment horizontal="center" vertical="center" textRotation="180"/>
    </xf>
    <xf numFmtId="0" fontId="65" fillId="25" borderId="4" xfId="0" applyFont="1" applyFill="1" applyBorder="1" applyAlignment="1">
      <alignment horizontal="center" vertical="center" textRotation="180"/>
    </xf>
    <xf numFmtId="3" fontId="64" fillId="33" borderId="2" xfId="0" applyNumberFormat="1" applyFont="1" applyFill="1" applyBorder="1" applyAlignment="1" applyProtection="1">
      <alignment horizontal="center" vertical="center"/>
      <protection hidden="1"/>
    </xf>
    <xf numFmtId="3" fontId="64" fillId="33" borderId="16" xfId="0" applyNumberFormat="1" applyFont="1" applyFill="1" applyBorder="1" applyAlignment="1" applyProtection="1">
      <alignment horizontal="center" vertical="center"/>
      <protection hidden="1"/>
    </xf>
    <xf numFmtId="3" fontId="64" fillId="33" borderId="4" xfId="0" applyNumberFormat="1" applyFont="1" applyFill="1" applyBorder="1" applyAlignment="1" applyProtection="1">
      <alignment horizontal="center" vertical="center"/>
      <protection hidden="1"/>
    </xf>
    <xf numFmtId="14" fontId="64" fillId="33" borderId="28" xfId="0" applyNumberFormat="1" applyFont="1" applyFill="1" applyBorder="1" applyAlignment="1" applyProtection="1">
      <alignment horizontal="center" vertical="center"/>
      <protection hidden="1"/>
    </xf>
    <xf numFmtId="14" fontId="64" fillId="33" borderId="40" xfId="0" applyNumberFormat="1" applyFont="1" applyFill="1" applyBorder="1" applyAlignment="1" applyProtection="1">
      <alignment horizontal="center" vertical="center"/>
      <protection hidden="1"/>
    </xf>
    <xf numFmtId="14" fontId="64" fillId="33" borderId="29" xfId="0" applyNumberFormat="1" applyFont="1" applyFill="1" applyBorder="1" applyAlignment="1" applyProtection="1">
      <alignment horizontal="center" vertical="center"/>
      <protection hidden="1"/>
    </xf>
    <xf numFmtId="14" fontId="64" fillId="33" borderId="71" xfId="0" applyNumberFormat="1" applyFont="1" applyFill="1" applyBorder="1" applyAlignment="1" applyProtection="1">
      <alignment horizontal="center" vertical="center"/>
      <protection hidden="1"/>
    </xf>
    <xf numFmtId="14" fontId="64" fillId="33" borderId="0" xfId="0" applyNumberFormat="1" applyFont="1" applyFill="1" applyBorder="1" applyAlignment="1" applyProtection="1">
      <alignment horizontal="center" vertical="center"/>
      <protection hidden="1"/>
    </xf>
    <xf numFmtId="14" fontId="64" fillId="33" borderId="38" xfId="0" applyNumberFormat="1" applyFont="1" applyFill="1" applyBorder="1" applyAlignment="1" applyProtection="1">
      <alignment horizontal="center" vertical="center"/>
      <protection hidden="1"/>
    </xf>
    <xf numFmtId="3" fontId="64" fillId="33" borderId="22" xfId="0" applyNumberFormat="1" applyFont="1" applyFill="1" applyBorder="1" applyAlignment="1" applyProtection="1">
      <alignment horizontal="center" vertical="center"/>
      <protection hidden="1"/>
    </xf>
    <xf numFmtId="3" fontId="64" fillId="33" borderId="0" xfId="0" applyNumberFormat="1" applyFont="1" applyFill="1" applyBorder="1" applyAlignment="1" applyProtection="1">
      <alignment horizontal="center" vertical="center"/>
      <protection hidden="1"/>
    </xf>
    <xf numFmtId="3" fontId="64" fillId="33" borderId="27" xfId="0" applyNumberFormat="1" applyFont="1" applyFill="1" applyBorder="1" applyAlignment="1" applyProtection="1">
      <alignment horizontal="center" vertical="center"/>
      <protection hidden="1"/>
    </xf>
    <xf numFmtId="3" fontId="64" fillId="33" borderId="74" xfId="0" applyNumberFormat="1" applyFont="1" applyFill="1" applyBorder="1" applyAlignment="1" applyProtection="1">
      <alignment horizontal="center" vertical="center"/>
      <protection hidden="1"/>
    </xf>
    <xf numFmtId="0" fontId="68" fillId="25" borderId="1" xfId="0" applyFont="1" applyFill="1" applyBorder="1" applyAlignment="1">
      <alignment horizontal="center"/>
    </xf>
    <xf numFmtId="14" fontId="70" fillId="33" borderId="2" xfId="0" applyNumberFormat="1" applyFont="1" applyFill="1" applyBorder="1" applyAlignment="1" applyProtection="1">
      <alignment horizontal="center" vertical="center"/>
      <protection hidden="1"/>
    </xf>
    <xf numFmtId="14" fontId="70" fillId="33" borderId="16" xfId="0" applyNumberFormat="1" applyFont="1" applyFill="1" applyBorder="1" applyAlignment="1" applyProtection="1">
      <alignment horizontal="center" vertical="center"/>
      <protection hidden="1"/>
    </xf>
    <xf numFmtId="14" fontId="70" fillId="33" borderId="4" xfId="0" applyNumberFormat="1" applyFont="1" applyFill="1" applyBorder="1" applyAlignment="1" applyProtection="1">
      <alignment horizontal="center" vertical="center"/>
      <protection hidden="1"/>
    </xf>
    <xf numFmtId="0" fontId="65" fillId="25" borderId="1" xfId="0" applyFont="1" applyFill="1" applyBorder="1" applyAlignment="1">
      <alignment horizontal="center" vertical="center" textRotation="180"/>
    </xf>
    <xf numFmtId="0" fontId="70" fillId="33" borderId="81" xfId="0" applyFont="1" applyFill="1" applyBorder="1" applyAlignment="1">
      <alignment horizontal="center" vertical="center"/>
    </xf>
    <xf numFmtId="0" fontId="70" fillId="33" borderId="16" xfId="0" applyFont="1" applyFill="1" applyBorder="1" applyAlignment="1">
      <alignment horizontal="center" vertical="center"/>
    </xf>
    <xf numFmtId="0" fontId="70" fillId="33" borderId="84" xfId="0" applyFont="1" applyFill="1" applyBorder="1" applyAlignment="1">
      <alignment horizontal="center" vertical="center"/>
    </xf>
    <xf numFmtId="3" fontId="64" fillId="26" borderId="81" xfId="0" applyNumberFormat="1" applyFont="1" applyFill="1" applyBorder="1" applyAlignment="1">
      <alignment horizontal="center" vertical="center"/>
    </xf>
    <xf numFmtId="3" fontId="64" fillId="26" borderId="16" xfId="0" applyNumberFormat="1" applyFont="1" applyFill="1" applyBorder="1" applyAlignment="1">
      <alignment horizontal="center" vertical="center"/>
    </xf>
    <xf numFmtId="3" fontId="64" fillId="26" borderId="84" xfId="0" applyNumberFormat="1" applyFont="1" applyFill="1" applyBorder="1" applyAlignment="1">
      <alignment horizontal="center" vertical="center"/>
    </xf>
    <xf numFmtId="3" fontId="64" fillId="27" borderId="85" xfId="0" applyNumberFormat="1" applyFont="1" applyFill="1" applyBorder="1" applyAlignment="1">
      <alignment horizontal="center" vertical="center"/>
    </xf>
    <xf numFmtId="3" fontId="64" fillId="27" borderId="20" xfId="0" applyNumberFormat="1" applyFont="1" applyFill="1" applyBorder="1" applyAlignment="1">
      <alignment horizontal="center" vertical="center"/>
    </xf>
    <xf numFmtId="3" fontId="64" fillId="27" borderId="5" xfId="0" applyNumberFormat="1" applyFont="1" applyFill="1" applyBorder="1" applyAlignment="1">
      <alignment horizontal="center" vertical="center"/>
    </xf>
    <xf numFmtId="0" fontId="64" fillId="26" borderId="37" xfId="0" applyFont="1" applyFill="1" applyBorder="1" applyAlignment="1">
      <alignment horizontal="center" vertical="center"/>
    </xf>
    <xf numFmtId="0" fontId="64" fillId="26" borderId="82" xfId="0" applyFont="1" applyFill="1" applyBorder="1" applyAlignment="1">
      <alignment horizontal="center" vertical="center"/>
    </xf>
    <xf numFmtId="0" fontId="64" fillId="26" borderId="83" xfId="0" applyFont="1" applyFill="1" applyBorder="1" applyAlignment="1">
      <alignment horizontal="center" vertical="center"/>
    </xf>
    <xf numFmtId="0" fontId="61" fillId="0" borderId="0" xfId="0" applyFont="1" applyBorder="1" applyAlignment="1" applyProtection="1">
      <alignment horizontal="center" vertical="center"/>
      <protection locked="0"/>
    </xf>
    <xf numFmtId="14" fontId="62" fillId="0" borderId="0" xfId="0" applyNumberFormat="1" applyFont="1" applyBorder="1" applyAlignment="1" applyProtection="1">
      <alignment horizontal="center" vertical="center"/>
      <protection locked="0"/>
    </xf>
    <xf numFmtId="0" fontId="69" fillId="25" borderId="2" xfId="0" applyFont="1" applyFill="1" applyBorder="1" applyAlignment="1">
      <alignment horizontal="center" vertical="center"/>
    </xf>
    <xf numFmtId="0" fontId="69" fillId="25" borderId="16" xfId="0" applyFont="1" applyFill="1" applyBorder="1" applyAlignment="1">
      <alignment horizontal="center" vertical="center"/>
    </xf>
    <xf numFmtId="3" fontId="64" fillId="33" borderId="1" xfId="0" applyNumberFormat="1" applyFont="1" applyFill="1" applyBorder="1" applyAlignment="1" applyProtection="1">
      <alignment horizontal="center" vertical="center" textRotation="180"/>
      <protection hidden="1"/>
    </xf>
    <xf numFmtId="3" fontId="64" fillId="33" borderId="82" xfId="0" applyNumberFormat="1" applyFont="1" applyFill="1" applyBorder="1" applyAlignment="1" applyProtection="1">
      <alignment horizontal="center" vertical="center" textRotation="180"/>
      <protection hidden="1"/>
    </xf>
    <xf numFmtId="3" fontId="64" fillId="26" borderId="1" xfId="0" applyNumberFormat="1" applyFont="1" applyFill="1" applyBorder="1" applyAlignment="1" applyProtection="1">
      <alignment horizontal="center" vertical="center" textRotation="180"/>
      <protection hidden="1"/>
    </xf>
    <xf numFmtId="3" fontId="64" fillId="26" borderId="85" xfId="0" applyNumberFormat="1" applyFont="1" applyFill="1" applyBorder="1" applyAlignment="1">
      <alignment horizontal="center" vertical="center"/>
    </xf>
    <xf numFmtId="3" fontId="64" fillId="26" borderId="20" xfId="0" applyNumberFormat="1" applyFont="1" applyFill="1" applyBorder="1" applyAlignment="1">
      <alignment horizontal="center" vertical="center"/>
    </xf>
    <xf numFmtId="3" fontId="64" fillId="26" borderId="86" xfId="0" applyNumberFormat="1" applyFont="1" applyFill="1" applyBorder="1" applyAlignment="1">
      <alignment horizontal="center" vertical="center"/>
    </xf>
    <xf numFmtId="0" fontId="61" fillId="25" borderId="30" xfId="0" applyFont="1" applyFill="1" applyBorder="1" applyAlignment="1">
      <alignment horizontal="center" vertical="center" textRotation="180"/>
    </xf>
    <xf numFmtId="0" fontId="61" fillId="25" borderId="39" xfId="0" applyFont="1" applyFill="1" applyBorder="1" applyAlignment="1">
      <alignment horizontal="center" vertical="center" textRotation="180"/>
    </xf>
    <xf numFmtId="0" fontId="61" fillId="25" borderId="60" xfId="0" applyFont="1" applyFill="1" applyBorder="1" applyAlignment="1">
      <alignment horizontal="center" vertical="center" textRotation="180"/>
    </xf>
    <xf numFmtId="0" fontId="82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14" fontId="65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68" fillId="0" borderId="0" xfId="0" applyFont="1" applyAlignment="1">
      <alignment horizontal="left"/>
    </xf>
    <xf numFmtId="14" fontId="63" fillId="0" borderId="0" xfId="0" applyNumberFormat="1" applyFont="1" applyAlignment="1">
      <alignment horizontal="center"/>
    </xf>
    <xf numFmtId="0" fontId="108" fillId="0" borderId="0" xfId="0" applyFont="1" applyAlignment="1">
      <alignment horizontal="center"/>
    </xf>
    <xf numFmtId="0" fontId="42" fillId="41" borderId="2" xfId="0" applyFont="1" applyFill="1" applyBorder="1" applyAlignment="1">
      <alignment horizontal="center" vertical="center"/>
    </xf>
    <xf numFmtId="0" fontId="0" fillId="41" borderId="4" xfId="0" applyFill="1" applyBorder="1" applyAlignment="1">
      <alignment horizontal="center" vertical="center"/>
    </xf>
    <xf numFmtId="0" fontId="42" fillId="41" borderId="3" xfId="0" applyFont="1" applyFill="1" applyBorder="1" applyAlignment="1">
      <alignment horizontal="center" vertical="center"/>
    </xf>
    <xf numFmtId="0" fontId="0" fillId="41" borderId="5" xfId="0" applyFill="1" applyBorder="1" applyAlignment="1">
      <alignment horizontal="center" vertical="center"/>
    </xf>
    <xf numFmtId="0" fontId="105" fillId="41" borderId="19" xfId="0" applyFont="1" applyFill="1" applyBorder="1" applyAlignment="1">
      <alignment horizontal="center" vertical="center"/>
    </xf>
    <xf numFmtId="0" fontId="105" fillId="41" borderId="1" xfId="0" applyFont="1" applyFill="1" applyBorder="1" applyAlignment="1">
      <alignment horizontal="center" vertical="center"/>
    </xf>
    <xf numFmtId="0" fontId="42" fillId="41" borderId="2" xfId="0" applyFont="1" applyFill="1" applyBorder="1" applyAlignment="1">
      <alignment horizontal="center" vertical="center" wrapText="1" shrinkToFit="1"/>
    </xf>
    <xf numFmtId="0" fontId="0" fillId="41" borderId="4" xfId="0" applyFill="1" applyBorder="1" applyAlignment="1">
      <alignment horizontal="center" vertical="center" wrapText="1" shrinkToFit="1"/>
    </xf>
    <xf numFmtId="0" fontId="42" fillId="41" borderId="4" xfId="0" applyFont="1" applyFill="1" applyBorder="1" applyAlignment="1">
      <alignment horizontal="center" vertical="center" wrapText="1" shrinkToFit="1"/>
    </xf>
  </cellXfs>
  <cellStyles count="460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2 3" xfId="447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1 2" xfId="459"/>
    <cellStyle name="Normal 12" xfId="358"/>
    <cellStyle name="Normal 12 2" xfId="4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10" xfId="441"/>
    <cellStyle name="Normal 2 2" xfId="365"/>
    <cellStyle name="Normal 2 2 2" xfId="449"/>
    <cellStyle name="Normal 2 3" xfId="366"/>
    <cellStyle name="Normal 2 3 2" xfId="450"/>
    <cellStyle name="Normal 2 4" xfId="367"/>
    <cellStyle name="Normal 2 4 2" xfId="452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2"/>
    <cellStyle name="Normal 3 4" xfId="451"/>
    <cellStyle name="Normal 4" xfId="375"/>
    <cellStyle name="Normal 4 2" xfId="443"/>
    <cellStyle name="Normal 4 3" xfId="454"/>
    <cellStyle name="Normal 5" xfId="376"/>
    <cellStyle name="Normal 5 2" xfId="444"/>
    <cellStyle name="Normal 5 3" xfId="455"/>
    <cellStyle name="Normal 6" xfId="377"/>
    <cellStyle name="Normal 6 2" xfId="378"/>
    <cellStyle name="Normal 6 3" xfId="379"/>
    <cellStyle name="Normal 6 4" xfId="445"/>
    <cellStyle name="Normal 6 5" xfId="453"/>
    <cellStyle name="Normal 7" xfId="380"/>
    <cellStyle name="Normal 7 2" xfId="1"/>
    <cellStyle name="Normal 7 3" xfId="446"/>
    <cellStyle name="Normal 8" xfId="381"/>
    <cellStyle name="Normal 8 2" xfId="448"/>
    <cellStyle name="Normal 8 3" xfId="456"/>
    <cellStyle name="Normal 9" xfId="382"/>
    <cellStyle name="Normal 9 2" xfId="457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4">
    <dxf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Sheet1!$A$4:$A$17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Sheet1!$B$4:$B$17</c:f>
              <c:numCache>
                <c:formatCode>_-* #,##0_-;_-* #,##0\-;_-* "-"??_-;_-@_-</c:formatCode>
                <c:ptCount val="14"/>
                <c:pt idx="0">
                  <c:v>26181141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3943296"/>
        <c:axId val="374772480"/>
      </c:barChart>
      <c:catAx>
        <c:axId val="37394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772480"/>
        <c:crosses val="autoZero"/>
        <c:auto val="1"/>
        <c:lblAlgn val="ctr"/>
        <c:lblOffset val="100"/>
        <c:noMultiLvlLbl val="0"/>
      </c:catAx>
      <c:valAx>
        <c:axId val="374772480"/>
        <c:scaling>
          <c:orientation val="minMax"/>
        </c:scaling>
        <c:delete val="0"/>
        <c:axPos val="l"/>
        <c:majorGridlines/>
        <c:numFmt formatCode="_-* #,##0_-;_-* #,##0\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943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677341064585727E-2"/>
          <c:y val="8.1064718883823716E-2"/>
          <c:w val="0.87063925586711965"/>
          <c:h val="0.726670465533943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Sheet1!$H$4:$H$17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Sheet1!$I$4:$I$17</c:f>
              <c:numCache>
                <c:formatCode>_-* #,##0_-;_-* #,##0\-;_-* "-"??_-;_-@_-</c:formatCode>
                <c:ptCount val="14"/>
                <c:pt idx="0">
                  <c:v>47823993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1266944"/>
        <c:axId val="554177664"/>
      </c:barChart>
      <c:catAx>
        <c:axId val="38126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4177664"/>
        <c:crosses val="autoZero"/>
        <c:auto val="1"/>
        <c:lblAlgn val="ctr"/>
        <c:lblOffset val="100"/>
        <c:noMultiLvlLbl val="0"/>
      </c:catAx>
      <c:valAx>
        <c:axId val="554177664"/>
        <c:scaling>
          <c:orientation val="minMax"/>
        </c:scaling>
        <c:delete val="0"/>
        <c:axPos val="l"/>
        <c:majorGridlines/>
        <c:numFmt formatCode="_-* #,##0_-;_-* #,##0\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81266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843570271240849"/>
          <c:y val="7.5487117852519534E-2"/>
          <c:w val="0.75895166869844966"/>
          <c:h val="0.7466262870988237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75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Sheet1!$A$20:$A$33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Sheet1!$B$20:$B$33</c:f>
              <c:numCache>
                <c:formatCode>_-* #,##0_-;_-* #,##0\-;_-* "-"??_-;_-@_-</c:formatCode>
                <c:ptCount val="14"/>
                <c:pt idx="0">
                  <c:v>58241400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317824"/>
        <c:axId val="226319360"/>
      </c:barChart>
      <c:catAx>
        <c:axId val="22631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319360"/>
        <c:crosses val="autoZero"/>
        <c:auto val="1"/>
        <c:lblAlgn val="ctr"/>
        <c:lblOffset val="100"/>
        <c:noMultiLvlLbl val="0"/>
      </c:catAx>
      <c:valAx>
        <c:axId val="226319360"/>
        <c:scaling>
          <c:orientation val="minMax"/>
        </c:scaling>
        <c:delete val="0"/>
        <c:axPos val="l"/>
        <c:majorGridlines/>
        <c:numFmt formatCode="_-* #,##0_-;_-* #,##0\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317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109684818061881"/>
          <c:y val="7.012388317235288E-2"/>
          <c:w val="0.71890315181938125"/>
          <c:h val="0.775036210316162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Sheet1!$H$20:$H$32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Sheet1!$H$20:$H$33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Sheet1!$H$20:$H$32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Sheet1!$I$20:$I$33</c:f>
              <c:numCache>
                <c:formatCode>_-* #,##0_-;_-* #,##0\-;_-* "-"??_-;_-@_-</c:formatCode>
                <c:ptCount val="14"/>
                <c:pt idx="0">
                  <c:v>84723558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327552"/>
        <c:axId val="226329344"/>
      </c:barChart>
      <c:catAx>
        <c:axId val="22632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329344"/>
        <c:crosses val="autoZero"/>
        <c:auto val="1"/>
        <c:lblAlgn val="ctr"/>
        <c:lblOffset val="100"/>
        <c:noMultiLvlLbl val="0"/>
      </c:catAx>
      <c:valAx>
        <c:axId val="226329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327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676611701967988"/>
          <c:y val="2.2093706447317812E-2"/>
          <c:w val="0.7432339902365469"/>
          <c:h val="0.841722777366631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Sheet1!$S$5:$S$15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Sheet1!$T$5:$T$15</c:f>
              <c:numCache>
                <c:formatCode>_-* #,##0_-;_-* #,##0\-;_-* "-"??_-;_-@_-</c:formatCode>
                <c:ptCount val="11"/>
                <c:pt idx="0">
                  <c:v>216970092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345728"/>
        <c:axId val="226347264"/>
      </c:barChart>
      <c:catAx>
        <c:axId val="22634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347264"/>
        <c:crosses val="autoZero"/>
        <c:auto val="1"/>
        <c:lblAlgn val="ctr"/>
        <c:lblOffset val="100"/>
        <c:noMultiLvlLbl val="0"/>
      </c:catAx>
      <c:valAx>
        <c:axId val="226347264"/>
        <c:scaling>
          <c:orientation val="minMax"/>
        </c:scaling>
        <c:delete val="0"/>
        <c:axPos val="l"/>
        <c:majorGridlines/>
        <c:numFmt formatCode="_-* #,##0_-;_-* #,##0\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345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'Sheet1 (3)'!$A$4:$A$15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val>
            <c:numRef>
              <c:f>'Sheet1 (3)'!$B$4:$B$15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2">
                <a:lumMod val="75000"/>
              </a:schemeClr>
            </a:solidFill>
          </c:spPr>
          <c:invertIfNegative val="0"/>
          <c:val>
            <c:numRef>
              <c:f>'Sheet1 (3)'!$C$4:$C$15</c:f>
              <c:numCache>
                <c:formatCode>_-* #,##0_-;_-* #,##0\-;_-* "-"??_-;_-@_-</c:formatCode>
                <c:ptCount val="12"/>
                <c:pt idx="0">
                  <c:v>7260120</c:v>
                </c:pt>
                <c:pt idx="1">
                  <c:v>13632906</c:v>
                </c:pt>
                <c:pt idx="2">
                  <c:v>5288115</c:v>
                </c:pt>
                <c:pt idx="3">
                  <c:v>0</c:v>
                </c:pt>
                <c:pt idx="4">
                  <c:v>0</c:v>
                </c:pt>
                <c:pt idx="5">
                  <c:v>47823993</c:v>
                </c:pt>
                <c:pt idx="6">
                  <c:v>0</c:v>
                </c:pt>
                <c:pt idx="7">
                  <c:v>0</c:v>
                </c:pt>
                <c:pt idx="8">
                  <c:v>58241400</c:v>
                </c:pt>
                <c:pt idx="9">
                  <c:v>0</c:v>
                </c:pt>
                <c:pt idx="10">
                  <c:v>0</c:v>
                </c:pt>
                <c:pt idx="11">
                  <c:v>84723558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570240"/>
        <c:axId val="226571776"/>
      </c:barChart>
      <c:catAx>
        <c:axId val="22657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71776"/>
        <c:crosses val="autoZero"/>
        <c:auto val="1"/>
        <c:lblAlgn val="ctr"/>
        <c:lblOffset val="100"/>
        <c:noMultiLvlLbl val="0"/>
      </c:catAx>
      <c:valAx>
        <c:axId val="226571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70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</c:spPr>
          </c:dPt>
          <c:cat>
            <c:strRef>
              <c:f>'Sheet1 (3)'!$A$25:$A$29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(3)'!$B$25:$B$29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cat>
            <c:strRef>
              <c:f>'Sheet1 (3)'!$A$25:$A$29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(3)'!$C$25:$C$29</c:f>
              <c:numCache>
                <c:formatCode>_-* #,##0_-;_-* #,##0\-;_-* "-"??_-;_-@_-</c:formatCode>
                <c:ptCount val="5"/>
                <c:pt idx="0">
                  <c:v>132246534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594176"/>
        <c:axId val="226595968"/>
      </c:barChart>
      <c:catAx>
        <c:axId val="226594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95968"/>
        <c:crosses val="autoZero"/>
        <c:auto val="1"/>
        <c:lblAlgn val="ctr"/>
        <c:lblOffset val="100"/>
        <c:noMultiLvlLbl val="0"/>
      </c:catAx>
      <c:valAx>
        <c:axId val="226595968"/>
        <c:scaling>
          <c:orientation val="minMax"/>
        </c:scaling>
        <c:delete val="0"/>
        <c:axPos val="l"/>
        <c:majorGridlines/>
        <c:numFmt formatCode="_-* #,##0_-;_-* #,##0\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94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'Sheet1 (2)'!$A$4:$A$15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val>
            <c:numRef>
              <c:f>'Sheet1 (2)'!$B$4:$B$15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1827840"/>
        <c:axId val="351829376"/>
      </c:barChart>
      <c:catAx>
        <c:axId val="35182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51829376"/>
        <c:crosses val="autoZero"/>
        <c:auto val="1"/>
        <c:lblAlgn val="ctr"/>
        <c:lblOffset val="100"/>
        <c:noMultiLvlLbl val="0"/>
      </c:catAx>
      <c:valAx>
        <c:axId val="351829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51827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'Sheet1 (2)'!$J$4:$J$15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75000"/>
              </a:schemeClr>
            </a:solidFill>
          </c:spPr>
          <c:invertIfNegative val="0"/>
          <c:val>
            <c:numRef>
              <c:f>'Sheet1 (2)'!$K$4:$K$15</c:f>
              <c:numCache>
                <c:formatCode>_-* #,##0_-;_-* #,##0\-;_-* "-"??_-;_-@_-</c:formatCode>
                <c:ptCount val="12"/>
                <c:pt idx="0">
                  <c:v>7260120</c:v>
                </c:pt>
                <c:pt idx="1">
                  <c:v>13632906</c:v>
                </c:pt>
                <c:pt idx="2">
                  <c:v>5288115</c:v>
                </c:pt>
                <c:pt idx="3">
                  <c:v>0</c:v>
                </c:pt>
                <c:pt idx="4">
                  <c:v>0</c:v>
                </c:pt>
                <c:pt idx="5">
                  <c:v>47823993</c:v>
                </c:pt>
                <c:pt idx="6">
                  <c:v>0</c:v>
                </c:pt>
                <c:pt idx="7">
                  <c:v>0</c:v>
                </c:pt>
                <c:pt idx="8">
                  <c:v>58241400</c:v>
                </c:pt>
                <c:pt idx="9">
                  <c:v>0</c:v>
                </c:pt>
                <c:pt idx="10">
                  <c:v>0</c:v>
                </c:pt>
                <c:pt idx="11">
                  <c:v>84723558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1841664"/>
        <c:axId val="351855744"/>
      </c:barChart>
      <c:catAx>
        <c:axId val="35184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51855744"/>
        <c:crosses val="autoZero"/>
        <c:auto val="1"/>
        <c:lblAlgn val="ctr"/>
        <c:lblOffset val="100"/>
        <c:noMultiLvlLbl val="0"/>
      </c:catAx>
      <c:valAx>
        <c:axId val="351855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51841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</c:spPr>
          </c:dPt>
          <c:cat>
            <c:strRef>
              <c:f>'Sheet1 (2)'!$A$24:$A$28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(2)'!$B$24:$B$28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6036864"/>
        <c:axId val="366038400"/>
      </c:barChart>
      <c:catAx>
        <c:axId val="36603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6038400"/>
        <c:crosses val="autoZero"/>
        <c:auto val="1"/>
        <c:lblAlgn val="ctr"/>
        <c:lblOffset val="100"/>
        <c:noMultiLvlLbl val="0"/>
      </c:catAx>
      <c:valAx>
        <c:axId val="366038400"/>
        <c:scaling>
          <c:orientation val="minMax"/>
        </c:scaling>
        <c:delete val="0"/>
        <c:axPos val="l"/>
        <c:majorGridlines/>
        <c:numFmt formatCode="_-* #,##0_-;_-* #,##0\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6036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</c:spPr>
          </c:dPt>
          <c:cat>
            <c:strRef>
              <c:f>'Sheet1 (2)'!$J$24:$J$28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(2)'!$K$24:$K$28</c:f>
              <c:numCache>
                <c:formatCode>_-* #,##0_-;_-* #,##0\-;_-* "-"??_-;_-@_-</c:formatCode>
                <c:ptCount val="5"/>
                <c:pt idx="0">
                  <c:v>216970092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6047616"/>
        <c:axId val="366049152"/>
      </c:barChart>
      <c:catAx>
        <c:axId val="36604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6049152"/>
        <c:crosses val="autoZero"/>
        <c:auto val="1"/>
        <c:lblAlgn val="ctr"/>
        <c:lblOffset val="100"/>
        <c:noMultiLvlLbl val="0"/>
      </c:catAx>
      <c:valAx>
        <c:axId val="366049152"/>
        <c:scaling>
          <c:orientation val="minMax"/>
        </c:scaling>
        <c:delete val="0"/>
        <c:axPos val="l"/>
        <c:majorGridlines/>
        <c:numFmt formatCode="_-* #,##0_-;_-* #,##0\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6047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80; &#1589;'!A1"/><Relationship Id="rId2" Type="http://schemas.openxmlformats.org/officeDocument/2006/relationships/hyperlink" Target="#'3'!A1"/><Relationship Id="rId1" Type="http://schemas.openxmlformats.org/officeDocument/2006/relationships/hyperlink" Target="#'5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5'!A1"/><Relationship Id="rId1" Type="http://schemas.openxmlformats.org/officeDocument/2006/relationships/hyperlink" Target="#'1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3'!A1"/><Relationship Id="rId2" Type="http://schemas.openxmlformats.org/officeDocument/2006/relationships/hyperlink" Target="#'1'!A1"/><Relationship Id="rId1" Type="http://schemas.openxmlformats.org/officeDocument/2006/relationships/hyperlink" Target="#'&#1580; &#1589;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5'!A1"/><Relationship Id="rId1" Type="http://schemas.openxmlformats.org/officeDocument/2006/relationships/hyperlink" Target="#'1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114300</xdr:rowOff>
    </xdr:from>
    <xdr:to>
      <xdr:col>12</xdr:col>
      <xdr:colOff>9525</xdr:colOff>
      <xdr:row>3</xdr:row>
      <xdr:rowOff>266699</xdr:rowOff>
    </xdr:to>
    <xdr:sp macro="" textlink="">
      <xdr:nvSpPr>
        <xdr:cNvPr id="3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8564451375" y="114300"/>
          <a:ext cx="1028700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الشيكات</a:t>
          </a:r>
        </a:p>
      </xdr:txBody>
    </xdr:sp>
    <xdr:clientData/>
  </xdr:twoCellAnchor>
  <xdr:twoCellAnchor>
    <xdr:from>
      <xdr:col>0</xdr:col>
      <xdr:colOff>142875</xdr:colOff>
      <xdr:row>0</xdr:row>
      <xdr:rowOff>123825</xdr:rowOff>
    </xdr:from>
    <xdr:to>
      <xdr:col>2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2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2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  <xdr:twoCellAnchor>
    <xdr:from>
      <xdr:col>15</xdr:col>
      <xdr:colOff>95250</xdr:colOff>
      <xdr:row>0</xdr:row>
      <xdr:rowOff>142876</xdr:rowOff>
    </xdr:from>
    <xdr:to>
      <xdr:col>20</xdr:col>
      <xdr:colOff>228599</xdr:colOff>
      <xdr:row>3</xdr:row>
      <xdr:rowOff>295275</xdr:rowOff>
    </xdr:to>
    <xdr:sp macro="" textlink="">
      <xdr:nvSpPr>
        <xdr:cNvPr id="8" name="مستطيل مستدير الزوايا 1">
          <a:hlinkClick xmlns:r="http://schemas.openxmlformats.org/officeDocument/2006/relationships" r:id="rId3"/>
        </xdr:cNvPr>
        <xdr:cNvSpPr/>
      </xdr:nvSpPr>
      <xdr:spPr>
        <a:xfrm>
          <a:off x="8562270151" y="142876"/>
          <a:ext cx="1247774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جرد الصندوق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81643</xdr:colOff>
      <xdr:row>0</xdr:row>
      <xdr:rowOff>81643</xdr:rowOff>
    </xdr:from>
    <xdr:to>
      <xdr:col>10</xdr:col>
      <xdr:colOff>54429</xdr:colOff>
      <xdr:row>2</xdr:row>
      <xdr:rowOff>108857</xdr:rowOff>
    </xdr:to>
    <xdr:sp macro="" textlink="">
      <xdr:nvSpPr>
        <xdr:cNvPr id="2" name="Rounded Rectangle 1"/>
        <xdr:cNvSpPr/>
      </xdr:nvSpPr>
      <xdr:spPr>
        <a:xfrm>
          <a:off x="10013768571" y="81643"/>
          <a:ext cx="2830286" cy="48985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244929</xdr:colOff>
      <xdr:row>0</xdr:row>
      <xdr:rowOff>122464</xdr:rowOff>
    </xdr:from>
    <xdr:to>
      <xdr:col>9</xdr:col>
      <xdr:colOff>489858</xdr:colOff>
      <xdr:row>2</xdr:row>
      <xdr:rowOff>27214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10013959071" y="122464"/>
          <a:ext cx="2476500" cy="3673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صفحة الإدخالات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47</xdr:col>
      <xdr:colOff>13607</xdr:colOff>
      <xdr:row>0</xdr:row>
      <xdr:rowOff>40822</xdr:rowOff>
    </xdr:from>
    <xdr:to>
      <xdr:col>49</xdr:col>
      <xdr:colOff>748393</xdr:colOff>
      <xdr:row>2</xdr:row>
      <xdr:rowOff>68036</xdr:rowOff>
    </xdr:to>
    <xdr:sp macro="" textlink="">
      <xdr:nvSpPr>
        <xdr:cNvPr id="4" name="Rounded Rectangle 3"/>
        <xdr:cNvSpPr/>
      </xdr:nvSpPr>
      <xdr:spPr>
        <a:xfrm>
          <a:off x="10001168357" y="40822"/>
          <a:ext cx="2830286" cy="48985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47</xdr:col>
      <xdr:colOff>149679</xdr:colOff>
      <xdr:row>0</xdr:row>
      <xdr:rowOff>95250</xdr:rowOff>
    </xdr:from>
    <xdr:to>
      <xdr:col>49</xdr:col>
      <xdr:colOff>653143</xdr:colOff>
      <xdr:row>1</xdr:row>
      <xdr:rowOff>244929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0001263607" y="95250"/>
          <a:ext cx="2598964" cy="353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تقرير الشيكات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11</xdr:row>
      <xdr:rowOff>9525</xdr:rowOff>
    </xdr:from>
    <xdr:to>
      <xdr:col>3</xdr:col>
      <xdr:colOff>295275</xdr:colOff>
      <xdr:row>17</xdr:row>
      <xdr:rowOff>76200</xdr:rowOff>
    </xdr:to>
    <xdr:sp macro="" textlink="">
      <xdr:nvSpPr>
        <xdr:cNvPr id="4" name="مستطيل مستدير الزوايا 1"/>
        <xdr:cNvSpPr/>
      </xdr:nvSpPr>
      <xdr:spPr>
        <a:xfrm>
          <a:off x="9983381100" y="2133600"/>
          <a:ext cx="2009776" cy="1057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190499</xdr:colOff>
      <xdr:row>11</xdr:row>
      <xdr:rowOff>142874</xdr:rowOff>
    </xdr:from>
    <xdr:to>
      <xdr:col>3</xdr:col>
      <xdr:colOff>190499</xdr:colOff>
      <xdr:row>16</xdr:row>
      <xdr:rowOff>47625</xdr:rowOff>
    </xdr:to>
    <xdr:sp macro="" textlink="">
      <xdr:nvSpPr>
        <xdr:cNvPr id="5" name="مربع نص 2">
          <a:hlinkClick xmlns:r="http://schemas.openxmlformats.org/officeDocument/2006/relationships" r:id="rId1"/>
        </xdr:cNvPr>
        <xdr:cNvSpPr txBox="1"/>
      </xdr:nvSpPr>
      <xdr:spPr>
        <a:xfrm>
          <a:off x="9983485876" y="2266949"/>
          <a:ext cx="1828800" cy="723901"/>
        </a:xfrm>
        <a:prstGeom prst="rect">
          <a:avLst/>
        </a:prstGeom>
        <a:solidFill>
          <a:schemeClr val="accen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YE" sz="2400"/>
            <a:t>الشاشة 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23</xdr:row>
      <xdr:rowOff>9526</xdr:rowOff>
    </xdr:from>
    <xdr:to>
      <xdr:col>2</xdr:col>
      <xdr:colOff>76200</xdr:colOff>
      <xdr:row>25</xdr:row>
      <xdr:rowOff>28576</xdr:rowOff>
    </xdr:to>
    <xdr:sp macro="" textlink="">
      <xdr:nvSpPr>
        <xdr:cNvPr id="2" name="مستطيل مستدير الزوايا 1"/>
        <xdr:cNvSpPr/>
      </xdr:nvSpPr>
      <xdr:spPr>
        <a:xfrm>
          <a:off x="9983295375" y="4352926"/>
          <a:ext cx="1495425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114300</xdr:colOff>
      <xdr:row>27</xdr:row>
      <xdr:rowOff>9526</xdr:rowOff>
    </xdr:from>
    <xdr:to>
      <xdr:col>2</xdr:col>
      <xdr:colOff>76200</xdr:colOff>
      <xdr:row>30</xdr:row>
      <xdr:rowOff>47626</xdr:rowOff>
    </xdr:to>
    <xdr:sp macro="" textlink="">
      <xdr:nvSpPr>
        <xdr:cNvPr id="4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983295375" y="5133976"/>
          <a:ext cx="1495425" cy="41910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1600" b="1">
              <a:solidFill>
                <a:schemeClr val="bg1"/>
              </a:solidFill>
            </a:rPr>
            <a:t>تقرير</a:t>
          </a:r>
          <a:r>
            <a:rPr lang="ar-YE" sz="1600" b="1" baseline="0">
              <a:solidFill>
                <a:schemeClr val="bg1"/>
              </a:solidFill>
            </a:rPr>
            <a:t> الجرد</a:t>
          </a:r>
          <a:endParaRPr lang="ar-YE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133349</xdr:colOff>
      <xdr:row>18</xdr:row>
      <xdr:rowOff>57150</xdr:rowOff>
    </xdr:from>
    <xdr:to>
      <xdr:col>2</xdr:col>
      <xdr:colOff>104774</xdr:colOff>
      <xdr:row>20</xdr:row>
      <xdr:rowOff>133351</xdr:rowOff>
    </xdr:to>
    <xdr:sp macro="" textlink="">
      <xdr:nvSpPr>
        <xdr:cNvPr id="5" name="مستطيل مستدير الزوايا 1"/>
        <xdr:cNvSpPr/>
      </xdr:nvSpPr>
      <xdr:spPr>
        <a:xfrm>
          <a:off x="9983266801" y="3600450"/>
          <a:ext cx="1504950" cy="476251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171450</xdr:colOff>
      <xdr:row>19</xdr:row>
      <xdr:rowOff>57150</xdr:rowOff>
    </xdr:from>
    <xdr:to>
      <xdr:col>1</xdr:col>
      <xdr:colOff>771524</xdr:colOff>
      <xdr:row>22</xdr:row>
      <xdr:rowOff>38100</xdr:rowOff>
    </xdr:to>
    <xdr:sp macro="" textlink="">
      <xdr:nvSpPr>
        <xdr:cNvPr id="6" name="TextBox 5">
          <a:hlinkClick xmlns:r="http://schemas.openxmlformats.org/officeDocument/2006/relationships" r:id="rId2"/>
        </xdr:cNvPr>
        <xdr:cNvSpPr txBox="1"/>
      </xdr:nvSpPr>
      <xdr:spPr>
        <a:xfrm>
          <a:off x="9983371576" y="3800475"/>
          <a:ext cx="13620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صفحة الإدخال	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219075</xdr:colOff>
      <xdr:row>23</xdr:row>
      <xdr:rowOff>66675</xdr:rowOff>
    </xdr:from>
    <xdr:to>
      <xdr:col>2</xdr:col>
      <xdr:colOff>0</xdr:colOff>
      <xdr:row>24</xdr:row>
      <xdr:rowOff>171450</xdr:rowOff>
    </xdr:to>
    <xdr:sp macro="" textlink="">
      <xdr:nvSpPr>
        <xdr:cNvPr id="7" name="TextBox 6">
          <a:hlinkClick xmlns:r="http://schemas.openxmlformats.org/officeDocument/2006/relationships" r:id="rId3"/>
        </xdr:cNvPr>
        <xdr:cNvSpPr txBox="1"/>
      </xdr:nvSpPr>
      <xdr:spPr>
        <a:xfrm>
          <a:off x="9983371575" y="4410075"/>
          <a:ext cx="13144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 b="1">
              <a:solidFill>
                <a:schemeClr val="bg1"/>
              </a:solidFill>
            </a:rPr>
            <a:t>تقرير</a:t>
          </a:r>
          <a:r>
            <a:rPr lang="ar-YE" sz="1600" b="1" baseline="0">
              <a:solidFill>
                <a:schemeClr val="bg1"/>
              </a:solidFill>
            </a:rPr>
            <a:t> المبيعات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180975</xdr:colOff>
      <xdr:row>27</xdr:row>
      <xdr:rowOff>38100</xdr:rowOff>
    </xdr:from>
    <xdr:to>
      <xdr:col>2</xdr:col>
      <xdr:colOff>47625</xdr:colOff>
      <xdr:row>30</xdr:row>
      <xdr:rowOff>38100</xdr:rowOff>
    </xdr:to>
    <xdr:sp macro="" textlink="">
      <xdr:nvSpPr>
        <xdr:cNvPr id="8" name="TextBox 7"/>
        <xdr:cNvSpPr txBox="1"/>
      </xdr:nvSpPr>
      <xdr:spPr>
        <a:xfrm>
          <a:off x="9983323950" y="5162550"/>
          <a:ext cx="1400175" cy="3810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81643</xdr:colOff>
      <xdr:row>0</xdr:row>
      <xdr:rowOff>81643</xdr:rowOff>
    </xdr:from>
    <xdr:to>
      <xdr:col>12</xdr:col>
      <xdr:colOff>0</xdr:colOff>
      <xdr:row>2</xdr:row>
      <xdr:rowOff>108857</xdr:rowOff>
    </xdr:to>
    <xdr:sp macro="" textlink="">
      <xdr:nvSpPr>
        <xdr:cNvPr id="2" name="Rounded Rectangle 1"/>
        <xdr:cNvSpPr/>
      </xdr:nvSpPr>
      <xdr:spPr>
        <a:xfrm>
          <a:off x="9969305871" y="81643"/>
          <a:ext cx="2830286" cy="48441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244929</xdr:colOff>
      <xdr:row>0</xdr:row>
      <xdr:rowOff>122464</xdr:rowOff>
    </xdr:from>
    <xdr:to>
      <xdr:col>11</xdr:col>
      <xdr:colOff>489858</xdr:colOff>
      <xdr:row>2</xdr:row>
      <xdr:rowOff>27214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9969499092" y="122464"/>
          <a:ext cx="2473779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صفحة الإدخالات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0</xdr:colOff>
      <xdr:row>0</xdr:row>
      <xdr:rowOff>95250</xdr:rowOff>
    </xdr:from>
    <xdr:to>
      <xdr:col>23</xdr:col>
      <xdr:colOff>0</xdr:colOff>
      <xdr:row>1</xdr:row>
      <xdr:rowOff>244929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9956800907" y="95250"/>
          <a:ext cx="2598964" cy="3497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تقرير الشيكات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9526</xdr:colOff>
      <xdr:row>2</xdr:row>
      <xdr:rowOff>57150</xdr:rowOff>
    </xdr:from>
    <xdr:to>
      <xdr:col>6</xdr:col>
      <xdr:colOff>129352</xdr:colOff>
      <xdr:row>16</xdr:row>
      <xdr:rowOff>129352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38102</xdr:colOff>
      <xdr:row>2</xdr:row>
      <xdr:rowOff>38101</xdr:rowOff>
    </xdr:from>
    <xdr:to>
      <xdr:col>14</xdr:col>
      <xdr:colOff>564446</xdr:colOff>
      <xdr:row>16</xdr:row>
      <xdr:rowOff>164630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1000124</xdr:colOff>
      <xdr:row>18</xdr:row>
      <xdr:rowOff>19050</xdr:rowOff>
    </xdr:from>
    <xdr:to>
      <xdr:col>6</xdr:col>
      <xdr:colOff>117592</xdr:colOff>
      <xdr:row>32</xdr:row>
      <xdr:rowOff>94074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1105371</xdr:colOff>
      <xdr:row>18</xdr:row>
      <xdr:rowOff>47039</xdr:rowOff>
    </xdr:from>
    <xdr:to>
      <xdr:col>14</xdr:col>
      <xdr:colOff>576205</xdr:colOff>
      <xdr:row>33</xdr:row>
      <xdr:rowOff>23518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388056</xdr:colOff>
      <xdr:row>11</xdr:row>
      <xdr:rowOff>23518</xdr:rowOff>
    </xdr:from>
    <xdr:to>
      <xdr:col>21</xdr:col>
      <xdr:colOff>329258</xdr:colOff>
      <xdr:row>28</xdr:row>
      <xdr:rowOff>105833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411575</xdr:colOff>
      <xdr:row>1</xdr:row>
      <xdr:rowOff>152870</xdr:rowOff>
    </xdr:from>
    <xdr:to>
      <xdr:col>14</xdr:col>
      <xdr:colOff>129352</xdr:colOff>
      <xdr:row>17</xdr:row>
      <xdr:rowOff>176390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399814</xdr:colOff>
      <xdr:row>20</xdr:row>
      <xdr:rowOff>82314</xdr:rowOff>
    </xdr:from>
    <xdr:to>
      <xdr:col>13</xdr:col>
      <xdr:colOff>399814</xdr:colOff>
      <xdr:row>36</xdr:row>
      <xdr:rowOff>70555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70555</xdr:rowOff>
    </xdr:from>
    <xdr:to>
      <xdr:col>5</xdr:col>
      <xdr:colOff>964260</xdr:colOff>
      <xdr:row>16</xdr:row>
      <xdr:rowOff>152871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139346</xdr:colOff>
      <xdr:row>2</xdr:row>
      <xdr:rowOff>0</xdr:rowOff>
    </xdr:from>
    <xdr:to>
      <xdr:col>17</xdr:col>
      <xdr:colOff>447320</xdr:colOff>
      <xdr:row>16</xdr:row>
      <xdr:rowOff>141111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47037</xdr:colOff>
      <xdr:row>20</xdr:row>
      <xdr:rowOff>11759</xdr:rowOff>
    </xdr:from>
    <xdr:to>
      <xdr:col>5</xdr:col>
      <xdr:colOff>999538</xdr:colOff>
      <xdr:row>35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35748</xdr:colOff>
      <xdr:row>20</xdr:row>
      <xdr:rowOff>141110</xdr:rowOff>
    </xdr:from>
    <xdr:to>
      <xdr:col>17</xdr:col>
      <xdr:colOff>517407</xdr:colOff>
      <xdr:row>34</xdr:row>
      <xdr:rowOff>164159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BA41"/>
  <sheetViews>
    <sheetView rightToLeft="1" topLeftCell="C1" zoomScale="85" zoomScaleNormal="85" workbookViewId="0">
      <pane ySplit="8" topLeftCell="A9" activePane="bottomLeft" state="frozen"/>
      <selection pane="bottomLeft" activeCell="AC12" sqref="AC12"/>
    </sheetView>
  </sheetViews>
  <sheetFormatPr defaultColWidth="7.85546875" defaultRowHeight="15"/>
  <cols>
    <col min="1" max="1" width="10.85546875" style="1" bestFit="1" customWidth="1"/>
    <col min="2" max="2" width="8" style="14" bestFit="1" customWidth="1"/>
    <col min="3" max="3" width="16.28515625" style="1" bestFit="1" customWidth="1"/>
    <col min="4" max="4" width="6" style="14" customWidth="1"/>
    <col min="5" max="5" width="6.7109375" style="14" customWidth="1"/>
    <col min="6" max="6" width="13.42578125" style="57" customWidth="1"/>
    <col min="7" max="7" width="3" style="14" customWidth="1"/>
    <col min="8" max="8" width="6" style="14" customWidth="1"/>
    <col min="9" max="9" width="11" style="14" hidden="1" customWidth="1"/>
    <col min="10" max="10" width="2.5703125" style="52" customWidth="1"/>
    <col min="11" max="11" width="5" style="14" customWidth="1"/>
    <col min="12" max="12" width="2.7109375" style="14" customWidth="1"/>
    <col min="13" max="13" width="5.85546875" style="14" customWidth="1"/>
    <col min="14" max="14" width="2.7109375" style="14" customWidth="1"/>
    <col min="15" max="15" width="6" style="14" customWidth="1"/>
    <col min="16" max="16" width="2.7109375" style="14" customWidth="1"/>
    <col min="17" max="17" width="5.42578125" style="14" customWidth="1"/>
    <col min="18" max="18" width="2.85546875" style="14" customWidth="1"/>
    <col min="19" max="19" width="5.140625" style="14" customWidth="1"/>
    <col min="20" max="20" width="3.140625" style="14" customWidth="1"/>
    <col min="21" max="21" width="5" style="14" customWidth="1"/>
    <col min="22" max="22" width="3.28515625" style="14" customWidth="1"/>
    <col min="23" max="23" width="5" style="14" customWidth="1"/>
    <col min="24" max="24" width="3.140625" style="14" customWidth="1"/>
    <col min="25" max="25" width="4.5703125" style="14" customWidth="1"/>
    <col min="26" max="26" width="2.28515625" style="14" customWidth="1"/>
    <col min="27" max="27" width="6.140625" style="14" customWidth="1"/>
    <col min="28" max="28" width="2.85546875" style="14" customWidth="1"/>
    <col min="29" max="29" width="5.140625" style="14" customWidth="1"/>
    <col min="30" max="30" width="3.28515625" style="14" customWidth="1"/>
    <col min="31" max="31" width="5.140625" style="14" customWidth="1"/>
    <col min="32" max="32" width="2.28515625" style="14" customWidth="1"/>
    <col min="33" max="33" width="6" style="14" bestFit="1" customWidth="1"/>
    <col min="34" max="42" width="5.140625" style="14" hidden="1" customWidth="1"/>
    <col min="43" max="43" width="5.28515625" style="14" hidden="1" customWidth="1"/>
    <col min="44" max="44" width="3" style="14" hidden="1" customWidth="1"/>
    <col min="45" max="45" width="5.140625" style="14" hidden="1" customWidth="1"/>
    <col min="46" max="46" width="13.28515625" style="1" bestFit="1" customWidth="1"/>
    <col min="47" max="47" width="5.42578125" style="14" customWidth="1"/>
    <col min="48" max="48" width="10.42578125" style="13" bestFit="1" customWidth="1"/>
    <col min="49" max="49" width="18.42578125" style="13" customWidth="1"/>
    <col min="50" max="50" width="12.85546875" style="13" customWidth="1"/>
    <col min="51" max="51" width="11.140625" style="13" bestFit="1" customWidth="1"/>
    <col min="52" max="52" width="10.85546875" style="13" customWidth="1"/>
    <col min="53" max="53" width="11.140625" style="13" bestFit="1" customWidth="1"/>
    <col min="54" max="16384" width="7.85546875" style="1"/>
  </cols>
  <sheetData>
    <row r="3" spans="1:53" ht="10.5" customHeight="1"/>
    <row r="4" spans="1:53" ht="26.25" customHeight="1">
      <c r="A4" s="603" t="s">
        <v>0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3"/>
      <c r="Y4" s="603"/>
      <c r="Z4" s="603"/>
      <c r="AA4" s="603"/>
      <c r="AB4" s="603"/>
      <c r="AC4" s="603"/>
      <c r="AD4" s="603"/>
      <c r="AE4" s="603"/>
      <c r="AF4" s="603"/>
      <c r="AG4" s="603"/>
      <c r="AH4" s="603"/>
      <c r="AI4" s="603"/>
      <c r="AJ4" s="603"/>
      <c r="AK4" s="603"/>
      <c r="AL4" s="603"/>
      <c r="AM4" s="603"/>
      <c r="AN4" s="603"/>
      <c r="AO4" s="603"/>
      <c r="AP4" s="603"/>
      <c r="AQ4" s="603"/>
      <c r="AR4" s="603"/>
      <c r="AS4" s="603"/>
      <c r="AT4" s="603"/>
      <c r="AU4" s="603"/>
      <c r="AV4" s="603"/>
      <c r="AW4" s="603"/>
      <c r="AX4" s="603"/>
      <c r="AY4" s="603"/>
      <c r="AZ4" s="603"/>
      <c r="BA4" s="603"/>
    </row>
    <row r="5" spans="1:53">
      <c r="J5" s="605">
        <v>19810</v>
      </c>
      <c r="K5" s="605"/>
      <c r="L5" s="606">
        <v>18762</v>
      </c>
      <c r="M5" s="606"/>
      <c r="N5" s="606">
        <v>18667</v>
      </c>
      <c r="O5" s="606"/>
      <c r="P5" s="606">
        <v>15266</v>
      </c>
      <c r="Q5" s="606"/>
      <c r="R5" s="606">
        <v>25143</v>
      </c>
      <c r="S5" s="606"/>
      <c r="T5" s="606">
        <v>24286</v>
      </c>
      <c r="U5" s="606"/>
      <c r="V5" s="606">
        <v>18571</v>
      </c>
      <c r="W5" s="606"/>
      <c r="X5" s="606">
        <v>16190</v>
      </c>
      <c r="Y5" s="606"/>
      <c r="Z5" s="606">
        <v>14952</v>
      </c>
      <c r="AA5" s="606"/>
      <c r="AB5" s="606">
        <v>15905</v>
      </c>
      <c r="AC5" s="606"/>
      <c r="AD5" s="606">
        <v>14286</v>
      </c>
      <c r="AE5" s="606"/>
      <c r="AG5" s="14">
        <v>17700</v>
      </c>
    </row>
    <row r="6" spans="1:53" ht="15" customHeight="1">
      <c r="A6" s="581" t="s">
        <v>1</v>
      </c>
      <c r="B6" s="581" t="s">
        <v>2</v>
      </c>
      <c r="C6" s="581" t="s">
        <v>3</v>
      </c>
      <c r="D6" s="581" t="s">
        <v>4</v>
      </c>
      <c r="E6" s="596" t="s">
        <v>118</v>
      </c>
      <c r="F6" s="597"/>
      <c r="G6" s="597"/>
      <c r="H6" s="597"/>
      <c r="I6" s="598"/>
      <c r="J6" s="599" t="s">
        <v>42</v>
      </c>
      <c r="K6" s="600"/>
      <c r="L6" s="599" t="s">
        <v>43</v>
      </c>
      <c r="M6" s="600"/>
      <c r="N6" s="599" t="s">
        <v>44</v>
      </c>
      <c r="O6" s="600"/>
      <c r="P6" s="599" t="s">
        <v>45</v>
      </c>
      <c r="Q6" s="600"/>
      <c r="R6" s="599" t="s">
        <v>46</v>
      </c>
      <c r="S6" s="600"/>
      <c r="T6" s="599" t="s">
        <v>47</v>
      </c>
      <c r="U6" s="600"/>
      <c r="V6" s="599" t="s">
        <v>48</v>
      </c>
      <c r="W6" s="600"/>
      <c r="X6" s="599" t="s">
        <v>49</v>
      </c>
      <c r="Y6" s="600"/>
      <c r="Z6" s="599" t="s">
        <v>50</v>
      </c>
      <c r="AA6" s="600"/>
      <c r="AB6" s="599" t="s">
        <v>51</v>
      </c>
      <c r="AC6" s="600"/>
      <c r="AD6" s="599" t="s">
        <v>52</v>
      </c>
      <c r="AE6" s="600"/>
      <c r="AF6" s="584" t="s">
        <v>246</v>
      </c>
      <c r="AG6" s="585"/>
      <c r="AH6" s="145" t="s">
        <v>129</v>
      </c>
      <c r="AI6" s="145" t="s">
        <v>130</v>
      </c>
      <c r="AJ6" s="145" t="s">
        <v>131</v>
      </c>
      <c r="AK6" s="145" t="s">
        <v>132</v>
      </c>
      <c r="AL6" s="145" t="s">
        <v>133</v>
      </c>
      <c r="AM6" s="145" t="s">
        <v>134</v>
      </c>
      <c r="AN6" s="145" t="s">
        <v>135</v>
      </c>
      <c r="AO6" s="145" t="s">
        <v>136</v>
      </c>
      <c r="AP6" s="145" t="s">
        <v>137</v>
      </c>
      <c r="AQ6" s="145" t="s">
        <v>138</v>
      </c>
      <c r="AR6" s="584" t="s">
        <v>139</v>
      </c>
      <c r="AS6" s="585"/>
      <c r="AT6" s="604" t="s">
        <v>5</v>
      </c>
      <c r="AU6" s="604"/>
      <c r="AV6" s="604"/>
      <c r="AW6" s="581" t="s">
        <v>6</v>
      </c>
      <c r="AX6" s="592" t="s">
        <v>7</v>
      </c>
      <c r="AY6" s="593"/>
      <c r="AZ6" s="593"/>
      <c r="BA6" s="594"/>
    </row>
    <row r="7" spans="1:53">
      <c r="A7" s="582"/>
      <c r="B7" s="582"/>
      <c r="C7" s="582"/>
      <c r="D7" s="582"/>
      <c r="E7" s="581" t="s">
        <v>116</v>
      </c>
      <c r="F7" s="590" t="s">
        <v>41</v>
      </c>
      <c r="G7" s="586" t="s">
        <v>117</v>
      </c>
      <c r="H7" s="587"/>
      <c r="I7" s="581" t="s">
        <v>140</v>
      </c>
      <c r="J7" s="599" t="s">
        <v>57</v>
      </c>
      <c r="K7" s="600"/>
      <c r="L7" s="599" t="s">
        <v>58</v>
      </c>
      <c r="M7" s="600"/>
      <c r="N7" s="599" t="s">
        <v>57</v>
      </c>
      <c r="O7" s="600"/>
      <c r="P7" s="599" t="s">
        <v>59</v>
      </c>
      <c r="Q7" s="600"/>
      <c r="R7" s="599" t="s">
        <v>57</v>
      </c>
      <c r="S7" s="600"/>
      <c r="T7" s="599" t="s">
        <v>58</v>
      </c>
      <c r="U7" s="600"/>
      <c r="V7" s="599" t="s">
        <v>60</v>
      </c>
      <c r="W7" s="600"/>
      <c r="X7" s="599" t="s">
        <v>60</v>
      </c>
      <c r="Y7" s="600"/>
      <c r="Z7" s="599" t="s">
        <v>58</v>
      </c>
      <c r="AA7" s="600"/>
      <c r="AB7" s="599" t="s">
        <v>58</v>
      </c>
      <c r="AC7" s="600"/>
      <c r="AD7" s="599" t="s">
        <v>57</v>
      </c>
      <c r="AE7" s="600"/>
      <c r="AF7" s="601" t="s">
        <v>247</v>
      </c>
      <c r="AG7" s="602"/>
      <c r="AH7" s="146" t="s">
        <v>62</v>
      </c>
      <c r="AI7" s="146" t="s">
        <v>62</v>
      </c>
      <c r="AJ7" s="146" t="s">
        <v>62</v>
      </c>
      <c r="AK7" s="146" t="s">
        <v>62</v>
      </c>
      <c r="AL7" s="146" t="s">
        <v>63</v>
      </c>
      <c r="AM7" s="146" t="s">
        <v>63</v>
      </c>
      <c r="AN7" s="146" t="s">
        <v>63</v>
      </c>
      <c r="AO7" s="146" t="s">
        <v>63</v>
      </c>
      <c r="AP7" s="146" t="s">
        <v>63</v>
      </c>
      <c r="AQ7" s="146" t="s">
        <v>63</v>
      </c>
      <c r="AR7" s="601" t="s">
        <v>57</v>
      </c>
      <c r="AS7" s="602"/>
      <c r="AT7" s="140" t="s">
        <v>5</v>
      </c>
      <c r="AU7" s="140" t="s">
        <v>8</v>
      </c>
      <c r="AV7" s="2" t="s">
        <v>9</v>
      </c>
      <c r="AW7" s="583"/>
      <c r="AX7" s="595" t="s">
        <v>10</v>
      </c>
      <c r="AY7" s="595"/>
      <c r="AZ7" s="595" t="s">
        <v>11</v>
      </c>
      <c r="BA7" s="595"/>
    </row>
    <row r="8" spans="1:53">
      <c r="A8" s="583"/>
      <c r="B8" s="583"/>
      <c r="C8" s="583"/>
      <c r="D8" s="583"/>
      <c r="E8" s="582"/>
      <c r="F8" s="591"/>
      <c r="G8" s="588"/>
      <c r="H8" s="589"/>
      <c r="I8" s="583"/>
      <c r="J8" s="94"/>
      <c r="K8" s="95"/>
      <c r="L8" s="94"/>
      <c r="M8" s="95"/>
      <c r="N8" s="94"/>
      <c r="O8" s="95"/>
      <c r="P8" s="94"/>
      <c r="Q8" s="95"/>
      <c r="R8" s="94"/>
      <c r="S8" s="95"/>
      <c r="T8" s="94"/>
      <c r="U8" s="95"/>
      <c r="V8" s="94"/>
      <c r="W8" s="95"/>
      <c r="X8" s="94"/>
      <c r="Y8" s="95"/>
      <c r="Z8" s="94"/>
      <c r="AA8" s="95"/>
      <c r="AB8" s="94"/>
      <c r="AC8" s="95"/>
      <c r="AD8" s="94"/>
      <c r="AE8" s="95"/>
      <c r="AF8" s="147"/>
      <c r="AG8" s="148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7"/>
      <c r="AS8" s="148"/>
      <c r="AT8" s="140"/>
      <c r="AU8" s="96"/>
      <c r="AV8" s="2"/>
      <c r="AW8" s="138"/>
      <c r="AX8" s="138" t="s">
        <v>145</v>
      </c>
      <c r="AY8" s="139" t="s">
        <v>146</v>
      </c>
      <c r="AZ8" s="139" t="s">
        <v>145</v>
      </c>
      <c r="BA8" s="139" t="s">
        <v>111</v>
      </c>
    </row>
    <row r="9" spans="1:53">
      <c r="A9" s="48">
        <v>41304</v>
      </c>
      <c r="B9" s="46" t="s">
        <v>12</v>
      </c>
      <c r="C9" s="49" t="s">
        <v>258</v>
      </c>
      <c r="D9" s="46" t="s">
        <v>14</v>
      </c>
      <c r="E9" s="46" t="s">
        <v>20</v>
      </c>
      <c r="F9" s="54" t="s">
        <v>44</v>
      </c>
      <c r="G9" s="46">
        <v>20</v>
      </c>
      <c r="H9" s="46">
        <v>15681</v>
      </c>
      <c r="I9" s="46"/>
      <c r="J9" s="46"/>
      <c r="K9" s="46">
        <v>160</v>
      </c>
      <c r="L9" s="46"/>
      <c r="M9" s="46"/>
      <c r="N9" s="46"/>
      <c r="O9" s="46">
        <v>100</v>
      </c>
      <c r="P9" s="46"/>
      <c r="Q9" s="46"/>
      <c r="R9" s="46"/>
      <c r="S9" s="46"/>
      <c r="T9" s="46"/>
      <c r="U9" s="46"/>
      <c r="V9" s="46"/>
      <c r="W9" s="46">
        <v>20</v>
      </c>
      <c r="X9" s="46"/>
      <c r="Y9" s="46"/>
      <c r="Z9" s="46"/>
      <c r="AA9" s="46">
        <v>20</v>
      </c>
      <c r="AB9" s="46"/>
      <c r="AC9" s="46">
        <v>40</v>
      </c>
      <c r="AD9" s="46"/>
      <c r="AE9" s="46">
        <v>40</v>
      </c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" t="s">
        <v>16</v>
      </c>
      <c r="AU9" s="3" t="s">
        <v>17</v>
      </c>
      <c r="AV9" s="4">
        <v>26</v>
      </c>
      <c r="AW9" s="5"/>
      <c r="AX9" s="5"/>
      <c r="AY9" s="6">
        <v>7260120</v>
      </c>
      <c r="AZ9" s="6"/>
      <c r="BA9" s="6"/>
    </row>
    <row r="10" spans="1:53">
      <c r="A10" s="48">
        <v>41333</v>
      </c>
      <c r="B10" s="46" t="s">
        <v>12</v>
      </c>
      <c r="C10" s="49" t="s">
        <v>258</v>
      </c>
      <c r="D10" s="46" t="s">
        <v>14</v>
      </c>
      <c r="E10" s="46"/>
      <c r="F10" s="54"/>
      <c r="G10" s="46"/>
      <c r="H10" s="46"/>
      <c r="I10" s="46"/>
      <c r="J10" s="46"/>
      <c r="K10" s="46">
        <v>640</v>
      </c>
      <c r="L10" s="46"/>
      <c r="M10" s="46"/>
      <c r="N10" s="46"/>
      <c r="O10" s="46"/>
      <c r="P10" s="46"/>
      <c r="Q10" s="46">
        <v>20</v>
      </c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" t="s">
        <v>16</v>
      </c>
      <c r="AU10" s="3" t="s">
        <v>17</v>
      </c>
      <c r="AV10" s="4">
        <v>38</v>
      </c>
      <c r="AW10" s="5"/>
      <c r="AX10" s="5"/>
      <c r="AY10" s="6">
        <v>13632906</v>
      </c>
      <c r="AZ10" s="6"/>
      <c r="BA10" s="6">
        <v>7260220</v>
      </c>
    </row>
    <row r="11" spans="1:53">
      <c r="A11" s="48">
        <v>41354</v>
      </c>
      <c r="B11" s="46" t="s">
        <v>12</v>
      </c>
      <c r="C11" s="49" t="s">
        <v>258</v>
      </c>
      <c r="D11" s="46" t="s">
        <v>14</v>
      </c>
      <c r="E11" s="46"/>
      <c r="F11" s="54"/>
      <c r="G11" s="46"/>
      <c r="H11" s="46"/>
      <c r="I11" s="46"/>
      <c r="J11" s="46"/>
      <c r="K11" s="46">
        <v>160</v>
      </c>
      <c r="L11" s="46"/>
      <c r="M11" s="46"/>
      <c r="N11" s="46"/>
      <c r="O11" s="46">
        <v>100</v>
      </c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" t="s">
        <v>16</v>
      </c>
      <c r="AU11" s="3" t="s">
        <v>17</v>
      </c>
      <c r="AV11" s="4">
        <v>60</v>
      </c>
      <c r="AW11" s="5"/>
      <c r="AX11" s="5"/>
      <c r="AY11" s="6">
        <v>5288115</v>
      </c>
      <c r="AZ11" s="6"/>
      <c r="BA11" s="6">
        <v>6832806</v>
      </c>
    </row>
    <row r="12" spans="1:53">
      <c r="A12" s="48">
        <v>41454</v>
      </c>
      <c r="B12" s="46" t="s">
        <v>12</v>
      </c>
      <c r="C12" s="49" t="s">
        <v>258</v>
      </c>
      <c r="D12" s="46" t="s">
        <v>14</v>
      </c>
      <c r="E12" s="46"/>
      <c r="F12" s="54"/>
      <c r="G12" s="46"/>
      <c r="H12" s="46"/>
      <c r="I12" s="46"/>
      <c r="J12" s="46"/>
      <c r="K12" s="46">
        <v>1860</v>
      </c>
      <c r="L12" s="46"/>
      <c r="M12" s="46"/>
      <c r="N12" s="46"/>
      <c r="O12" s="46"/>
      <c r="P12" s="46"/>
      <c r="Q12" s="46"/>
      <c r="R12" s="46"/>
      <c r="S12" s="46">
        <v>100</v>
      </c>
      <c r="T12" s="46"/>
      <c r="U12" s="46">
        <v>10</v>
      </c>
      <c r="V12" s="46"/>
      <c r="W12" s="46"/>
      <c r="X12" s="46"/>
      <c r="Y12" s="46"/>
      <c r="Z12" s="46"/>
      <c r="AA12" s="46">
        <v>100</v>
      </c>
      <c r="AB12" s="46"/>
      <c r="AC12" s="46">
        <v>100</v>
      </c>
      <c r="AD12" s="46"/>
      <c r="AE12" s="46">
        <v>200</v>
      </c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" t="s">
        <v>16</v>
      </c>
      <c r="AU12" s="3" t="s">
        <v>17</v>
      </c>
      <c r="AV12" s="4"/>
      <c r="AW12" s="5"/>
      <c r="AX12" s="5"/>
      <c r="AY12" s="6">
        <v>47823993</v>
      </c>
      <c r="AZ12" s="6"/>
      <c r="BA12" s="6">
        <v>18642660</v>
      </c>
    </row>
    <row r="13" spans="1:53">
      <c r="A13" s="48">
        <v>41543</v>
      </c>
      <c r="B13" s="46" t="s">
        <v>12</v>
      </c>
      <c r="C13" s="49" t="s">
        <v>258</v>
      </c>
      <c r="D13" s="46" t="s">
        <v>14</v>
      </c>
      <c r="E13" s="46"/>
      <c r="F13" s="54"/>
      <c r="G13" s="46"/>
      <c r="H13" s="46"/>
      <c r="I13" s="46"/>
      <c r="J13" s="46"/>
      <c r="K13" s="46">
        <v>2800</v>
      </c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" t="s">
        <v>16</v>
      </c>
      <c r="AU13" s="3" t="s">
        <v>17</v>
      </c>
      <c r="AV13" s="4"/>
      <c r="AW13" s="5"/>
      <c r="AX13" s="5"/>
      <c r="AY13" s="6">
        <v>58241400</v>
      </c>
      <c r="AZ13" s="6"/>
      <c r="BA13" s="6">
        <v>62070300</v>
      </c>
    </row>
    <row r="14" spans="1:53">
      <c r="A14" s="48">
        <v>41639</v>
      </c>
      <c r="B14" s="46" t="s">
        <v>12</v>
      </c>
      <c r="C14" s="49" t="s">
        <v>258</v>
      </c>
      <c r="D14" s="46" t="s">
        <v>14</v>
      </c>
      <c r="E14" s="46"/>
      <c r="F14" s="54"/>
      <c r="G14" s="46"/>
      <c r="H14" s="46"/>
      <c r="I14" s="46"/>
      <c r="J14" s="46"/>
      <c r="K14" s="46">
        <v>3160</v>
      </c>
      <c r="L14" s="46"/>
      <c r="M14" s="46"/>
      <c r="N14" s="46"/>
      <c r="O14" s="46">
        <v>440</v>
      </c>
      <c r="P14" s="46"/>
      <c r="Q14" s="46">
        <v>60</v>
      </c>
      <c r="R14" s="46"/>
      <c r="S14" s="46">
        <v>120</v>
      </c>
      <c r="T14" s="46"/>
      <c r="U14" s="46"/>
      <c r="V14" s="46"/>
      <c r="W14" s="46"/>
      <c r="X14" s="46"/>
      <c r="Y14" s="46"/>
      <c r="Z14" s="46"/>
      <c r="AA14" s="46">
        <v>100</v>
      </c>
      <c r="AB14" s="46"/>
      <c r="AC14" s="46">
        <v>100</v>
      </c>
      <c r="AD14" s="46"/>
      <c r="AE14" s="46">
        <v>200</v>
      </c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" t="s">
        <v>16</v>
      </c>
      <c r="AU14" s="3" t="s">
        <v>17</v>
      </c>
      <c r="AV14" s="4"/>
      <c r="AW14" s="5"/>
      <c r="AX14" s="5"/>
      <c r="AY14" s="6">
        <v>84723558</v>
      </c>
      <c r="AZ14" s="6">
        <v>12948337</v>
      </c>
      <c r="BA14" s="6">
        <v>79416338</v>
      </c>
    </row>
    <row r="15" spans="1:53">
      <c r="A15" s="8"/>
      <c r="B15" s="47"/>
      <c r="C15" s="141"/>
      <c r="D15" s="47"/>
      <c r="E15" s="51"/>
      <c r="F15" s="55"/>
      <c r="G15" s="9"/>
      <c r="H15" s="9"/>
      <c r="I15" s="9"/>
      <c r="J15" s="51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4"/>
      <c r="AU15" s="4" t="s">
        <v>17</v>
      </c>
      <c r="AV15" s="9"/>
      <c r="AW15" s="11"/>
      <c r="AX15" s="11"/>
      <c r="AY15" s="12"/>
      <c r="AZ15" s="12"/>
      <c r="BA15" s="12"/>
    </row>
    <row r="16" spans="1:53">
      <c r="A16" s="8"/>
      <c r="B16" s="47"/>
      <c r="C16" s="141"/>
      <c r="D16" s="47"/>
      <c r="E16" s="51"/>
      <c r="F16" s="55"/>
      <c r="G16" s="9"/>
      <c r="H16" s="9"/>
      <c r="I16" s="9"/>
      <c r="J16" s="51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4"/>
      <c r="AU16" s="4" t="s">
        <v>17</v>
      </c>
      <c r="AV16" s="9"/>
      <c r="AW16" s="11"/>
      <c r="AX16" s="11"/>
      <c r="AY16" s="12"/>
      <c r="AZ16" s="12"/>
      <c r="BA16" s="12"/>
    </row>
    <row r="17" spans="1:53" s="7" customFormat="1">
      <c r="A17" s="8"/>
      <c r="B17" s="47"/>
      <c r="C17" s="141"/>
      <c r="D17" s="47"/>
      <c r="E17" s="51"/>
      <c r="F17" s="55"/>
      <c r="G17" s="9"/>
      <c r="H17" s="9"/>
      <c r="I17" s="9"/>
      <c r="J17" s="51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4"/>
      <c r="AU17" s="4" t="s">
        <v>17</v>
      </c>
      <c r="AV17" s="9"/>
      <c r="AW17" s="11"/>
      <c r="AX17" s="11"/>
      <c r="AY17" s="12"/>
      <c r="AZ17" s="12"/>
      <c r="BA17" s="12"/>
    </row>
    <row r="18" spans="1:53">
      <c r="A18" s="142"/>
      <c r="B18" s="47"/>
      <c r="C18" s="141"/>
      <c r="D18" s="47"/>
      <c r="E18" s="51"/>
      <c r="F18" s="55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4"/>
      <c r="AU18" s="4" t="s">
        <v>17</v>
      </c>
      <c r="AV18" s="10"/>
      <c r="AW18" s="56"/>
      <c r="AX18" s="56"/>
      <c r="AY18" s="143"/>
      <c r="AZ18" s="143"/>
      <c r="BA18" s="143"/>
    </row>
    <row r="19" spans="1:53">
      <c r="A19" s="8"/>
      <c r="B19" s="47"/>
      <c r="C19" s="141"/>
      <c r="D19" s="47"/>
      <c r="E19" s="51"/>
      <c r="F19" s="55"/>
      <c r="G19" s="9"/>
      <c r="H19" s="9"/>
      <c r="I19" s="9"/>
      <c r="J19" s="51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4"/>
      <c r="AU19" s="4" t="s">
        <v>17</v>
      </c>
      <c r="AV19" s="9"/>
      <c r="AW19" s="11"/>
      <c r="AX19" s="11"/>
      <c r="AY19" s="12"/>
      <c r="AZ19" s="12"/>
      <c r="BA19" s="12"/>
    </row>
    <row r="20" spans="1:53">
      <c r="A20" s="142"/>
      <c r="B20" s="47"/>
      <c r="C20" s="141"/>
      <c r="D20" s="47"/>
      <c r="E20" s="51"/>
      <c r="F20" s="55"/>
      <c r="G20" s="9"/>
      <c r="H20" s="9"/>
      <c r="I20" s="9"/>
      <c r="J20" s="51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4"/>
      <c r="AU20" s="4" t="s">
        <v>17</v>
      </c>
      <c r="AV20" s="9"/>
      <c r="AW20" s="11"/>
      <c r="AX20" s="11"/>
      <c r="AY20" s="12"/>
      <c r="AZ20" s="12"/>
      <c r="BA20" s="12"/>
    </row>
    <row r="21" spans="1:53">
      <c r="A21" s="8"/>
      <c r="B21" s="47"/>
      <c r="C21" s="141"/>
      <c r="D21" s="47"/>
      <c r="E21" s="51"/>
      <c r="F21" s="55"/>
      <c r="G21" s="9"/>
      <c r="H21" s="9"/>
      <c r="I21" s="9"/>
      <c r="J21" s="51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4"/>
      <c r="AU21" s="4" t="s">
        <v>17</v>
      </c>
      <c r="AV21" s="9"/>
      <c r="AW21" s="11"/>
      <c r="AX21" s="11"/>
      <c r="AY21" s="12"/>
      <c r="AZ21" s="12"/>
      <c r="BA21" s="12"/>
    </row>
    <row r="22" spans="1:53">
      <c r="A22" s="8"/>
      <c r="B22" s="47"/>
      <c r="C22" s="141"/>
      <c r="D22" s="47"/>
      <c r="E22" s="51"/>
      <c r="F22" s="55"/>
      <c r="G22" s="9"/>
      <c r="H22" s="9"/>
      <c r="I22" s="9"/>
      <c r="J22" s="51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4"/>
      <c r="AU22" s="4" t="s">
        <v>17</v>
      </c>
      <c r="AV22" s="9"/>
      <c r="AW22" s="12"/>
      <c r="AX22" s="12"/>
      <c r="AY22" s="12"/>
      <c r="AZ22" s="12"/>
      <c r="BA22" s="12"/>
    </row>
    <row r="23" spans="1:53">
      <c r="A23" s="8"/>
      <c r="B23" s="47"/>
      <c r="C23" s="141"/>
      <c r="D23" s="47"/>
      <c r="E23" s="51"/>
      <c r="F23" s="55"/>
      <c r="G23" s="9"/>
      <c r="H23" s="9"/>
      <c r="I23" s="9"/>
      <c r="J23" s="51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4"/>
      <c r="AU23" s="4" t="s">
        <v>17</v>
      </c>
      <c r="AV23" s="9"/>
      <c r="AW23" s="11"/>
      <c r="AX23" s="144"/>
      <c r="AY23" s="1"/>
      <c r="AZ23" s="1"/>
      <c r="BA23" s="12"/>
    </row>
    <row r="24" spans="1:53">
      <c r="A24" s="8"/>
      <c r="B24" s="47"/>
      <c r="C24" s="141"/>
      <c r="D24" s="47"/>
      <c r="E24" s="51"/>
      <c r="F24" s="55"/>
      <c r="G24" s="9"/>
      <c r="H24" s="9"/>
      <c r="I24" s="9"/>
      <c r="J24" s="51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4"/>
      <c r="AU24" s="4" t="s">
        <v>17</v>
      </c>
      <c r="AV24" s="9"/>
      <c r="AW24" s="11"/>
      <c r="AX24" s="11"/>
      <c r="AY24" s="12"/>
      <c r="AZ24" s="12"/>
      <c r="BA24" s="12"/>
    </row>
    <row r="25" spans="1:53">
      <c r="A25" s="8"/>
      <c r="B25" s="47"/>
      <c r="C25" s="141"/>
      <c r="D25" s="47"/>
      <c r="E25" s="51"/>
      <c r="F25" s="55"/>
      <c r="G25" s="9"/>
      <c r="H25" s="9"/>
      <c r="I25" s="9"/>
      <c r="J25" s="51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4"/>
      <c r="AU25" s="4" t="s">
        <v>17</v>
      </c>
      <c r="AV25" s="9"/>
      <c r="AW25" s="11"/>
      <c r="AX25" s="11"/>
      <c r="AY25" s="12"/>
      <c r="AZ25" s="12"/>
      <c r="BA25" s="12"/>
    </row>
    <row r="26" spans="1:53">
      <c r="A26" s="8"/>
      <c r="B26" s="47"/>
      <c r="C26" s="141"/>
      <c r="D26" s="47"/>
      <c r="E26" s="51"/>
      <c r="F26" s="55"/>
      <c r="G26" s="9"/>
      <c r="H26" s="9"/>
      <c r="I26" s="9"/>
      <c r="J26" s="51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4"/>
      <c r="AU26" s="4" t="s">
        <v>17</v>
      </c>
      <c r="AV26" s="9"/>
      <c r="AW26" s="11"/>
      <c r="AX26" s="11"/>
      <c r="AY26" s="12"/>
      <c r="AZ26" s="12"/>
      <c r="BA26" s="12"/>
    </row>
    <row r="27" spans="1:53">
      <c r="A27" s="8"/>
      <c r="B27" s="47"/>
      <c r="C27" s="141"/>
      <c r="D27" s="47"/>
      <c r="E27" s="51"/>
      <c r="F27" s="55"/>
      <c r="G27" s="9"/>
      <c r="H27" s="9"/>
      <c r="I27" s="9"/>
      <c r="J27" s="51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4"/>
      <c r="AU27" s="4" t="s">
        <v>17</v>
      </c>
      <c r="AV27" s="9"/>
      <c r="AW27" s="11"/>
      <c r="AX27" s="11"/>
      <c r="AY27" s="12"/>
      <c r="AZ27" s="12"/>
      <c r="BA27" s="12"/>
    </row>
    <row r="28" spans="1:53">
      <c r="A28" s="8"/>
      <c r="B28" s="47"/>
      <c r="C28" s="141"/>
      <c r="D28" s="47"/>
      <c r="E28" s="51"/>
      <c r="F28" s="55"/>
      <c r="G28" s="9"/>
      <c r="H28" s="9"/>
      <c r="I28" s="9"/>
      <c r="J28" s="51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4"/>
      <c r="AU28" s="4" t="s">
        <v>17</v>
      </c>
      <c r="AV28" s="9"/>
      <c r="AW28" s="11"/>
      <c r="AX28" s="11"/>
      <c r="AY28" s="12"/>
      <c r="AZ28" s="12"/>
      <c r="BA28" s="12"/>
    </row>
    <row r="29" spans="1:53">
      <c r="A29" s="8"/>
      <c r="B29" s="47"/>
      <c r="C29" s="141"/>
      <c r="D29" s="47"/>
      <c r="E29" s="51"/>
      <c r="F29" s="55"/>
      <c r="G29" s="9"/>
      <c r="H29" s="9"/>
      <c r="I29" s="9"/>
      <c r="J29" s="51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4"/>
      <c r="AU29" s="4" t="s">
        <v>17</v>
      </c>
      <c r="AV29" s="9"/>
      <c r="AW29" s="11"/>
      <c r="AX29" s="11"/>
      <c r="AY29" s="12"/>
      <c r="AZ29" s="12"/>
      <c r="BA29" s="12"/>
    </row>
    <row r="30" spans="1:53">
      <c r="A30" s="8"/>
      <c r="B30" s="47"/>
      <c r="C30" s="141"/>
      <c r="D30" s="47"/>
      <c r="E30" s="51"/>
      <c r="F30" s="55"/>
      <c r="G30" s="9"/>
      <c r="H30" s="9"/>
      <c r="I30" s="9"/>
      <c r="J30" s="51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4"/>
      <c r="AU30" s="4" t="s">
        <v>17</v>
      </c>
      <c r="AV30" s="9"/>
      <c r="AW30" s="11"/>
      <c r="AX30" s="11"/>
      <c r="AY30" s="12"/>
      <c r="AZ30" s="12"/>
      <c r="BA30" s="12"/>
    </row>
    <row r="31" spans="1:53">
      <c r="A31" s="8"/>
      <c r="B31" s="47"/>
      <c r="C31" s="141"/>
      <c r="D31" s="47"/>
      <c r="E31" s="51"/>
      <c r="F31" s="55"/>
      <c r="G31" s="9"/>
      <c r="H31" s="9"/>
      <c r="I31" s="9"/>
      <c r="J31" s="51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4"/>
      <c r="AU31" s="4" t="s">
        <v>17</v>
      </c>
      <c r="AV31" s="9"/>
      <c r="AW31" s="11"/>
      <c r="AX31" s="11"/>
      <c r="AY31" s="12"/>
      <c r="AZ31" s="12"/>
      <c r="BA31" s="12"/>
    </row>
    <row r="32" spans="1:53">
      <c r="A32" s="8"/>
      <c r="B32" s="47"/>
      <c r="C32" s="141"/>
      <c r="D32" s="47"/>
      <c r="E32" s="51"/>
      <c r="F32" s="55"/>
      <c r="G32" s="9"/>
      <c r="H32" s="9"/>
      <c r="I32" s="9"/>
      <c r="J32" s="51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4"/>
      <c r="AU32" s="4" t="s">
        <v>17</v>
      </c>
      <c r="AV32" s="9"/>
      <c r="AW32" s="11"/>
      <c r="AX32" s="11"/>
      <c r="AY32" s="12"/>
      <c r="AZ32" s="12"/>
      <c r="BA32" s="12"/>
    </row>
    <row r="33" spans="1:53">
      <c r="A33" s="8"/>
      <c r="B33" s="47"/>
      <c r="C33" s="141"/>
      <c r="D33" s="47"/>
      <c r="E33" s="51"/>
      <c r="F33" s="55"/>
      <c r="G33" s="9"/>
      <c r="H33" s="9"/>
      <c r="I33" s="9"/>
      <c r="J33" s="51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4"/>
      <c r="AU33" s="4" t="s">
        <v>17</v>
      </c>
      <c r="AV33" s="9"/>
      <c r="AW33" s="11"/>
      <c r="AX33" s="11"/>
      <c r="AY33" s="12"/>
      <c r="AZ33" s="12"/>
      <c r="BA33" s="12"/>
    </row>
    <row r="34" spans="1:53">
      <c r="A34" s="8"/>
      <c r="B34" s="47"/>
      <c r="C34" s="141"/>
      <c r="D34" s="47"/>
      <c r="E34" s="51"/>
      <c r="F34" s="55"/>
      <c r="G34" s="9"/>
      <c r="H34" s="9"/>
      <c r="I34" s="9"/>
      <c r="J34" s="51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4"/>
      <c r="AU34" s="4" t="s">
        <v>17</v>
      </c>
      <c r="AV34" s="9"/>
      <c r="AW34" s="11"/>
      <c r="AX34" s="11"/>
      <c r="AY34" s="12"/>
      <c r="AZ34" s="12"/>
      <c r="BA34" s="12"/>
    </row>
    <row r="35" spans="1:53">
      <c r="A35" s="8"/>
      <c r="B35" s="47"/>
      <c r="C35" s="141"/>
      <c r="D35" s="47"/>
      <c r="E35" s="51"/>
      <c r="F35" s="55"/>
      <c r="G35" s="9"/>
      <c r="H35" s="9"/>
      <c r="I35" s="9"/>
      <c r="J35" s="51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4"/>
      <c r="AU35" s="4" t="s">
        <v>17</v>
      </c>
      <c r="AV35" s="9"/>
      <c r="AW35" s="11"/>
      <c r="AX35" s="11"/>
      <c r="AY35" s="12"/>
      <c r="AZ35" s="12"/>
      <c r="BA35" s="12"/>
    </row>
    <row r="36" spans="1:53">
      <c r="A36" s="8"/>
      <c r="B36" s="47"/>
      <c r="C36" s="141"/>
      <c r="D36" s="47"/>
      <c r="E36" s="51"/>
      <c r="F36" s="55"/>
      <c r="G36" s="9"/>
      <c r="H36" s="9"/>
      <c r="I36" s="9"/>
      <c r="J36" s="51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4"/>
      <c r="AU36" s="4" t="s">
        <v>17</v>
      </c>
      <c r="AV36" s="9"/>
      <c r="AW36" s="11"/>
      <c r="AX36" s="11"/>
      <c r="AY36" s="12"/>
      <c r="AZ36" s="12"/>
      <c r="BA36" s="12"/>
    </row>
    <row r="37" spans="1:53">
      <c r="A37" s="8"/>
      <c r="B37" s="47"/>
      <c r="C37" s="141"/>
      <c r="D37" s="47"/>
      <c r="E37" s="51"/>
      <c r="F37" s="55"/>
      <c r="G37" s="9"/>
      <c r="H37" s="9"/>
      <c r="I37" s="9"/>
      <c r="J37" s="51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4"/>
      <c r="AU37" s="4" t="s">
        <v>17</v>
      </c>
      <c r="AV37" s="9"/>
      <c r="AW37" s="11"/>
      <c r="AX37" s="11"/>
      <c r="AY37" s="12"/>
      <c r="AZ37" s="12"/>
      <c r="BA37" s="12"/>
    </row>
    <row r="38" spans="1:53">
      <c r="A38" s="8"/>
      <c r="B38" s="47"/>
      <c r="C38" s="141"/>
      <c r="D38" s="47"/>
      <c r="E38" s="51"/>
      <c r="F38" s="55"/>
      <c r="G38" s="9"/>
      <c r="H38" s="9"/>
      <c r="I38" s="9"/>
      <c r="J38" s="51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4"/>
      <c r="AU38" s="4" t="s">
        <v>17</v>
      </c>
      <c r="AV38" s="9"/>
      <c r="AW38" s="11"/>
      <c r="AX38" s="11"/>
      <c r="AY38" s="12"/>
      <c r="AZ38" s="12"/>
      <c r="BA38" s="12"/>
    </row>
    <row r="39" spans="1:53">
      <c r="A39" s="8"/>
      <c r="B39" s="47"/>
      <c r="C39" s="141"/>
      <c r="D39" s="47"/>
      <c r="E39" s="51"/>
      <c r="F39" s="55"/>
      <c r="G39" s="9"/>
      <c r="H39" s="9"/>
      <c r="I39" s="9"/>
      <c r="J39" s="51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4"/>
      <c r="AU39" s="4" t="s">
        <v>17</v>
      </c>
      <c r="AV39" s="9"/>
      <c r="AW39" s="11"/>
      <c r="AX39" s="11"/>
      <c r="AY39" s="12"/>
      <c r="AZ39" s="12"/>
      <c r="BA39" s="12"/>
    </row>
    <row r="40" spans="1:53">
      <c r="A40" s="8"/>
      <c r="B40" s="47"/>
      <c r="C40" s="141"/>
      <c r="D40" s="47"/>
      <c r="E40" s="51"/>
      <c r="F40" s="55"/>
      <c r="G40" s="9"/>
      <c r="H40" s="9"/>
      <c r="I40" s="9"/>
      <c r="J40" s="51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4"/>
      <c r="AU40" s="4" t="s">
        <v>17</v>
      </c>
      <c r="AV40" s="9"/>
      <c r="AW40" s="11"/>
      <c r="AX40" s="11"/>
      <c r="AY40" s="12"/>
      <c r="AZ40" s="12"/>
      <c r="BA40" s="12"/>
    </row>
    <row r="41" spans="1:53">
      <c r="A41" s="8"/>
      <c r="B41" s="47"/>
      <c r="C41" s="141"/>
      <c r="D41" s="47"/>
      <c r="E41" s="51"/>
      <c r="F41" s="55"/>
      <c r="G41" s="9"/>
      <c r="H41" s="9"/>
      <c r="I41" s="9"/>
      <c r="J41" s="51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4"/>
      <c r="AU41" s="4" t="s">
        <v>17</v>
      </c>
      <c r="AV41" s="9"/>
      <c r="AW41" s="11"/>
      <c r="AX41" s="11"/>
      <c r="AY41" s="12"/>
      <c r="AZ41" s="12"/>
      <c r="BA41" s="12"/>
    </row>
  </sheetData>
  <autoFilter ref="A8:BA41">
    <filterColumn colId="6" showButton="0"/>
  </autoFilter>
  <dataConsolidate/>
  <mergeCells count="52">
    <mergeCell ref="AD5:AE5"/>
    <mergeCell ref="T5:U5"/>
    <mergeCell ref="V5:W5"/>
    <mergeCell ref="X5:Y5"/>
    <mergeCell ref="Z5:AA5"/>
    <mergeCell ref="AB5:AC5"/>
    <mergeCell ref="J5:K5"/>
    <mergeCell ref="L5:M5"/>
    <mergeCell ref="N5:O5"/>
    <mergeCell ref="P5:Q5"/>
    <mergeCell ref="R5:S5"/>
    <mergeCell ref="A4:BA4"/>
    <mergeCell ref="AT6:AV6"/>
    <mergeCell ref="AW6:AW7"/>
    <mergeCell ref="J6:K6"/>
    <mergeCell ref="AB6:AC6"/>
    <mergeCell ref="AD6:AE6"/>
    <mergeCell ref="L6:M6"/>
    <mergeCell ref="N7:O7"/>
    <mergeCell ref="P7:Q7"/>
    <mergeCell ref="R7:S7"/>
    <mergeCell ref="N6:O6"/>
    <mergeCell ref="AF6:AG6"/>
    <mergeCell ref="L7:M7"/>
    <mergeCell ref="X7:Y7"/>
    <mergeCell ref="Z7:AA7"/>
    <mergeCell ref="AB7:AC7"/>
    <mergeCell ref="AX6:BA6"/>
    <mergeCell ref="AX7:AY7"/>
    <mergeCell ref="AZ7:BA7"/>
    <mergeCell ref="E6:I6"/>
    <mergeCell ref="X6:Y6"/>
    <mergeCell ref="Z6:AA6"/>
    <mergeCell ref="AF7:AG7"/>
    <mergeCell ref="P6:Q6"/>
    <mergeCell ref="R6:S6"/>
    <mergeCell ref="T6:U6"/>
    <mergeCell ref="V6:W6"/>
    <mergeCell ref="AD7:AE7"/>
    <mergeCell ref="T7:U7"/>
    <mergeCell ref="V7:W7"/>
    <mergeCell ref="J7:K7"/>
    <mergeCell ref="AR7:AS7"/>
    <mergeCell ref="D6:D8"/>
    <mergeCell ref="C6:C8"/>
    <mergeCell ref="B6:B8"/>
    <mergeCell ref="A6:A8"/>
    <mergeCell ref="AR6:AS6"/>
    <mergeCell ref="I7:I8"/>
    <mergeCell ref="G7:H8"/>
    <mergeCell ref="F7:F8"/>
    <mergeCell ref="E7:E8"/>
  </mergeCells>
  <dataValidations count="9">
    <dataValidation type="list" allowBlank="1" showInputMessage="1" showErrorMessage="1" sqref="G15:AS41">
      <formula1>عميل</formula1>
    </dataValidation>
    <dataValidation type="list" allowBlank="1" showInputMessage="1" showErrorMessage="1" sqref="B9:B41">
      <formula1>فروع</formula1>
    </dataValidation>
    <dataValidation type="list" allowBlank="1" showInputMessage="1" showErrorMessage="1" sqref="D9:D41">
      <formula1>مخزن</formula1>
    </dataValidation>
    <dataValidation type="list" allowBlank="1" showInputMessage="1" showErrorMessage="1" sqref="AT9:AT41">
      <formula1>بيانات</formula1>
    </dataValidation>
    <dataValidation type="list" allowBlank="1" showInputMessage="1" showErrorMessage="1" sqref="E9:E41">
      <formula1>مجموعة</formula1>
    </dataValidation>
    <dataValidation type="list" allowBlank="1" showInputMessage="1" showErrorMessage="1" sqref="AU9:AU41">
      <formula1>تعامل</formula1>
    </dataValidation>
    <dataValidation type="list" allowBlank="1" showInputMessage="1" sqref="C42:AS77">
      <formula1>عميل</formula1>
    </dataValidation>
    <dataValidation type="list" allowBlank="1" showInputMessage="1" showErrorMessage="1" sqref="C9:C41">
      <formula1>INDIRECT(SUBSTITUTE($B9," ",""))</formula1>
    </dataValidation>
    <dataValidation type="list" allowBlank="1" showInputMessage="1" showErrorMessage="1" sqref="F9:F41">
      <formula1>INDIRECT(SUBSTITUTE($E9," ",""))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C77"/>
  <sheetViews>
    <sheetView showZeros="0" rightToLeft="1" tabSelected="1" zoomScale="60" zoomScaleNormal="60" workbookViewId="0">
      <pane ySplit="7" topLeftCell="A59" activePane="bottomLeft" state="frozen"/>
      <selection pane="bottomLeft" activeCell="AS66" sqref="AS66"/>
    </sheetView>
  </sheetViews>
  <sheetFormatPr defaultRowHeight="15"/>
  <cols>
    <col min="1" max="1" width="0.42578125" customWidth="1"/>
    <col min="2" max="2" width="2.5703125" customWidth="1"/>
    <col min="3" max="3" width="0.7109375" customWidth="1"/>
    <col min="4" max="4" width="4.42578125" customWidth="1"/>
    <col min="5" max="5" width="4.42578125" hidden="1" customWidth="1"/>
    <col min="6" max="6" width="4.42578125" bestFit="1" customWidth="1"/>
    <col min="7" max="7" width="5.42578125" customWidth="1"/>
    <col min="8" max="8" width="20.28515625" bestFit="1" customWidth="1"/>
    <col min="9" max="9" width="3.85546875" style="15" bestFit="1" customWidth="1"/>
    <col min="10" max="10" width="10.140625" style="61" bestFit="1" customWidth="1"/>
    <col min="11" max="11" width="2.85546875" customWidth="1"/>
    <col min="12" max="12" width="6.7109375" style="61" customWidth="1"/>
    <col min="13" max="13" width="3.42578125" customWidth="1"/>
    <col min="14" max="14" width="9.28515625" style="61" customWidth="1"/>
    <col min="15" max="15" width="3" customWidth="1"/>
    <col min="16" max="16" width="7.7109375" style="61" bestFit="1" customWidth="1"/>
    <col min="17" max="17" width="3.85546875" customWidth="1"/>
    <col min="18" max="18" width="8" style="61" bestFit="1" customWidth="1"/>
    <col min="19" max="19" width="2.28515625" customWidth="1"/>
    <col min="20" max="20" width="5.85546875" style="61" customWidth="1"/>
    <col min="21" max="21" width="2.28515625" customWidth="1"/>
    <col min="22" max="22" width="7.7109375" style="61" customWidth="1"/>
    <col min="23" max="23" width="3.28515625" customWidth="1"/>
    <col min="24" max="24" width="6.5703125" style="61" customWidth="1"/>
    <col min="25" max="25" width="3.140625" customWidth="1"/>
    <col min="26" max="26" width="9.140625" style="61" customWidth="1"/>
    <col min="27" max="27" width="2.85546875" customWidth="1"/>
    <col min="28" max="28" width="9" style="61" customWidth="1"/>
    <col min="29" max="29" width="3.42578125" customWidth="1"/>
    <col min="30" max="30" width="7.5703125" style="61" customWidth="1"/>
    <col min="31" max="31" width="3.140625" style="15" customWidth="1"/>
    <col min="32" max="32" width="6" customWidth="1"/>
    <col min="33" max="35" width="7.140625" hidden="1" customWidth="1"/>
    <col min="36" max="42" width="8.140625" hidden="1" customWidth="1"/>
    <col min="43" max="43" width="2.7109375" hidden="1" customWidth="1"/>
    <col min="44" max="44" width="5.42578125" hidden="1" customWidth="1"/>
    <col min="45" max="45" width="17.140625" bestFit="1" customWidth="1"/>
    <col min="46" max="46" width="16.140625" bestFit="1" customWidth="1"/>
    <col min="47" max="47" width="5.5703125" hidden="1" customWidth="1"/>
    <col min="48" max="48" width="5" hidden="1" customWidth="1"/>
    <col min="49" max="49" width="16.140625" bestFit="1" customWidth="1"/>
    <col min="50" max="50" width="16" customWidth="1"/>
    <col min="51" max="51" width="4" customWidth="1"/>
    <col min="52" max="52" width="15.42578125" style="15" customWidth="1"/>
    <col min="53" max="53" width="3.5703125" customWidth="1"/>
    <col min="54" max="54" width="10.7109375" customWidth="1"/>
    <col min="55" max="55" width="4.28515625" customWidth="1"/>
  </cols>
  <sheetData>
    <row r="1" spans="1:55" ht="15.75" customHeight="1">
      <c r="A1" s="135"/>
      <c r="B1" s="135"/>
      <c r="C1" s="135"/>
      <c r="D1" s="135"/>
      <c r="E1" s="135"/>
      <c r="F1" s="135"/>
      <c r="G1" s="135"/>
      <c r="H1" s="135"/>
      <c r="I1" s="136"/>
      <c r="J1" s="137"/>
      <c r="K1" s="135"/>
      <c r="L1" s="137"/>
      <c r="M1" s="135"/>
      <c r="N1" s="137"/>
      <c r="O1" s="135"/>
      <c r="P1" s="137"/>
      <c r="Q1" s="135"/>
      <c r="R1" s="137"/>
      <c r="S1" s="135"/>
      <c r="T1" s="137"/>
      <c r="U1" s="135"/>
      <c r="V1" s="137"/>
      <c r="W1" s="135"/>
      <c r="X1" s="137"/>
      <c r="Y1" s="135"/>
      <c r="Z1" s="137"/>
      <c r="AA1" s="135"/>
      <c r="AB1" s="137"/>
      <c r="AC1" s="135"/>
      <c r="AD1" s="137"/>
      <c r="AE1" s="136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6"/>
      <c r="BA1" s="135"/>
      <c r="BB1" s="135"/>
      <c r="BC1" s="135"/>
    </row>
    <row r="2" spans="1:55" ht="20.25" customHeight="1">
      <c r="A2" s="135"/>
      <c r="B2" s="135"/>
      <c r="C2" s="135"/>
      <c r="D2" s="685" t="s">
        <v>31</v>
      </c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  <c r="AB2" s="685"/>
      <c r="AC2" s="685"/>
      <c r="AD2" s="685"/>
      <c r="AE2" s="685"/>
      <c r="AF2" s="685"/>
      <c r="AG2" s="685"/>
      <c r="AH2" s="685"/>
      <c r="AI2" s="685"/>
      <c r="AJ2" s="685"/>
      <c r="AK2" s="685"/>
      <c r="AL2" s="685"/>
      <c r="AM2" s="685"/>
      <c r="AN2" s="685"/>
      <c r="AO2" s="685"/>
      <c r="AP2" s="685"/>
      <c r="AQ2" s="685"/>
      <c r="AR2" s="685"/>
      <c r="AS2" s="685"/>
      <c r="AT2" s="685"/>
      <c r="AU2" s="685"/>
      <c r="AV2" s="685"/>
      <c r="AW2" s="685"/>
      <c r="AX2" s="685"/>
      <c r="AY2" s="685"/>
      <c r="AZ2" s="685"/>
      <c r="BA2" s="685"/>
      <c r="BB2" s="685"/>
      <c r="BC2" s="685"/>
    </row>
    <row r="3" spans="1:55" ht="15.75" customHeight="1">
      <c r="A3" s="135"/>
      <c r="B3" s="135"/>
      <c r="C3" s="135"/>
      <c r="D3" s="135"/>
      <c r="E3" s="135"/>
      <c r="F3" s="135"/>
      <c r="G3" s="135"/>
      <c r="H3" s="136"/>
      <c r="I3" s="136"/>
      <c r="J3" s="137"/>
      <c r="K3" s="136"/>
      <c r="L3" s="137"/>
      <c r="M3" s="136"/>
      <c r="N3" s="137"/>
      <c r="O3" s="136"/>
      <c r="P3" s="137"/>
      <c r="Q3" s="608">
        <v>41852</v>
      </c>
      <c r="R3" s="608"/>
      <c r="S3" s="608"/>
      <c r="T3" s="608"/>
      <c r="U3" s="312"/>
      <c r="V3" s="609" t="s">
        <v>32</v>
      </c>
      <c r="W3" s="609"/>
      <c r="X3" s="609"/>
      <c r="Y3" s="609"/>
      <c r="Z3" s="609"/>
      <c r="AA3" s="609"/>
      <c r="AB3" s="609"/>
      <c r="AC3" s="609"/>
      <c r="AD3" s="608">
        <v>41882</v>
      </c>
      <c r="AE3" s="608"/>
      <c r="AF3" s="608"/>
      <c r="AG3" s="608"/>
      <c r="AH3" s="608"/>
      <c r="AI3" s="608"/>
      <c r="AJ3" s="608"/>
      <c r="AK3" s="608"/>
      <c r="AL3" s="608"/>
      <c r="AM3" s="608"/>
      <c r="AN3" s="608"/>
      <c r="AO3" s="608"/>
      <c r="AP3" s="608"/>
      <c r="AQ3" s="608"/>
      <c r="AR3" s="608"/>
      <c r="AS3" s="608"/>
      <c r="AT3" s="136"/>
      <c r="AU3" s="136"/>
      <c r="AV3" s="136"/>
      <c r="AW3" s="136"/>
      <c r="AX3" s="136"/>
      <c r="AY3" s="135"/>
      <c r="AZ3" s="300" t="s">
        <v>16</v>
      </c>
      <c r="BA3" s="135"/>
      <c r="BB3" s="135"/>
      <c r="BC3" s="135"/>
    </row>
    <row r="4" spans="1:55" ht="14.25" customHeight="1">
      <c r="D4" s="635" t="s">
        <v>33</v>
      </c>
      <c r="E4" s="313"/>
      <c r="F4" s="698" t="s">
        <v>34</v>
      </c>
      <c r="G4" s="315"/>
      <c r="H4" s="321" t="s">
        <v>35</v>
      </c>
      <c r="I4" s="628">
        <v>19810</v>
      </c>
      <c r="J4" s="629"/>
      <c r="K4" s="700">
        <v>18762</v>
      </c>
      <c r="L4" s="700"/>
      <c r="M4" s="629">
        <v>18667</v>
      </c>
      <c r="N4" s="637"/>
      <c r="O4" s="610">
        <v>15266</v>
      </c>
      <c r="P4" s="611"/>
      <c r="Q4" s="610">
        <v>25143</v>
      </c>
      <c r="R4" s="611"/>
      <c r="S4" s="610">
        <v>24286</v>
      </c>
      <c r="T4" s="611"/>
      <c r="U4" s="610">
        <v>18571</v>
      </c>
      <c r="V4" s="611"/>
      <c r="W4" s="610">
        <v>16190</v>
      </c>
      <c r="X4" s="611"/>
      <c r="Y4" s="610">
        <v>14952</v>
      </c>
      <c r="Z4" s="611"/>
      <c r="AA4" s="610">
        <v>15905</v>
      </c>
      <c r="AB4" s="611"/>
      <c r="AC4" s="610">
        <v>14286</v>
      </c>
      <c r="AD4" s="611"/>
      <c r="AE4" s="610">
        <v>17700</v>
      </c>
      <c r="AF4" s="611"/>
      <c r="AG4" s="58">
        <v>11238</v>
      </c>
      <c r="AH4" s="58">
        <v>12381</v>
      </c>
      <c r="AI4" s="58">
        <v>7429</v>
      </c>
      <c r="AJ4" s="58">
        <v>12857</v>
      </c>
      <c r="AK4" s="58">
        <v>108571</v>
      </c>
      <c r="AL4" s="58"/>
      <c r="AM4" s="58"/>
      <c r="AN4" s="319"/>
      <c r="AO4" s="319"/>
      <c r="AP4" s="319"/>
      <c r="AQ4" s="618"/>
      <c r="AR4" s="619"/>
      <c r="AS4" s="616" t="s">
        <v>110</v>
      </c>
      <c r="AT4" s="616" t="s">
        <v>36</v>
      </c>
      <c r="AU4" s="607" t="s">
        <v>142</v>
      </c>
      <c r="AV4" s="607"/>
      <c r="AW4" s="616" t="s">
        <v>37</v>
      </c>
      <c r="AX4" s="616" t="s">
        <v>38</v>
      </c>
      <c r="AY4" s="614" t="s">
        <v>39</v>
      </c>
      <c r="AZ4" s="677" t="s">
        <v>119</v>
      </c>
      <c r="BA4" s="678"/>
      <c r="BB4" s="648" t="s">
        <v>148</v>
      </c>
      <c r="BC4" s="649"/>
    </row>
    <row r="5" spans="1:55" ht="14.25" customHeight="1">
      <c r="D5" s="636"/>
      <c r="E5" s="314"/>
      <c r="F5" s="699"/>
      <c r="G5" s="316"/>
      <c r="H5" s="321" t="s">
        <v>40</v>
      </c>
      <c r="I5" s="628">
        <v>20095</v>
      </c>
      <c r="J5" s="629"/>
      <c r="K5" s="700">
        <v>19048</v>
      </c>
      <c r="L5" s="700"/>
      <c r="M5" s="629">
        <v>18952</v>
      </c>
      <c r="N5" s="637"/>
      <c r="O5" s="610">
        <v>15742</v>
      </c>
      <c r="P5" s="611"/>
      <c r="Q5" s="610">
        <v>25429</v>
      </c>
      <c r="R5" s="611"/>
      <c r="S5" s="610">
        <v>24571</v>
      </c>
      <c r="T5" s="611"/>
      <c r="U5" s="610">
        <v>18857</v>
      </c>
      <c r="V5" s="611"/>
      <c r="W5" s="610">
        <v>16476</v>
      </c>
      <c r="X5" s="611"/>
      <c r="Y5" s="610">
        <v>15238</v>
      </c>
      <c r="Z5" s="611"/>
      <c r="AA5" s="610">
        <v>16190</v>
      </c>
      <c r="AB5" s="611"/>
      <c r="AC5" s="610">
        <v>14572</v>
      </c>
      <c r="AD5" s="611"/>
      <c r="AE5" s="610"/>
      <c r="AF5" s="611"/>
      <c r="AG5" s="58">
        <v>11524</v>
      </c>
      <c r="AH5" s="58">
        <v>12667</v>
      </c>
      <c r="AI5" s="58">
        <v>7714</v>
      </c>
      <c r="AJ5" s="58">
        <v>13143</v>
      </c>
      <c r="AK5" s="58"/>
      <c r="AL5" s="58"/>
      <c r="AM5" s="58"/>
      <c r="AN5" s="319"/>
      <c r="AO5" s="319"/>
      <c r="AP5" s="319"/>
      <c r="AQ5" s="618"/>
      <c r="AR5" s="619"/>
      <c r="AS5" s="617"/>
      <c r="AT5" s="617"/>
      <c r="AU5" s="607"/>
      <c r="AV5" s="607"/>
      <c r="AW5" s="617"/>
      <c r="AX5" s="617"/>
      <c r="AY5" s="615"/>
      <c r="AZ5" s="679" t="s">
        <v>120</v>
      </c>
      <c r="BA5" s="680"/>
      <c r="BB5" s="650"/>
      <c r="BC5" s="651"/>
    </row>
    <row r="6" spans="1:55" ht="14.25" customHeight="1">
      <c r="D6" s="636"/>
      <c r="E6" s="314"/>
      <c r="F6" s="699"/>
      <c r="G6" s="316"/>
      <c r="H6" s="321" t="s">
        <v>41</v>
      </c>
      <c r="I6" s="638" t="s">
        <v>42</v>
      </c>
      <c r="J6" s="639"/>
      <c r="K6" s="638" t="s">
        <v>43</v>
      </c>
      <c r="L6" s="638"/>
      <c r="M6" s="630" t="s">
        <v>44</v>
      </c>
      <c r="N6" s="631"/>
      <c r="O6" s="612" t="s">
        <v>45</v>
      </c>
      <c r="P6" s="613"/>
      <c r="Q6" s="612" t="s">
        <v>46</v>
      </c>
      <c r="R6" s="613"/>
      <c r="S6" s="612" t="s">
        <v>47</v>
      </c>
      <c r="T6" s="613"/>
      <c r="U6" s="612" t="s">
        <v>48</v>
      </c>
      <c r="V6" s="613"/>
      <c r="W6" s="612" t="s">
        <v>49</v>
      </c>
      <c r="X6" s="613"/>
      <c r="Y6" s="612" t="s">
        <v>50</v>
      </c>
      <c r="Z6" s="613"/>
      <c r="AA6" s="612" t="s">
        <v>51</v>
      </c>
      <c r="AB6" s="613"/>
      <c r="AC6" s="612" t="s">
        <v>52</v>
      </c>
      <c r="AD6" s="613"/>
      <c r="AE6" s="618" t="s">
        <v>246</v>
      </c>
      <c r="AF6" s="619"/>
      <c r="AG6" s="58" t="s">
        <v>121</v>
      </c>
      <c r="AH6" s="58" t="s">
        <v>122</v>
      </c>
      <c r="AI6" s="58" t="s">
        <v>54</v>
      </c>
      <c r="AJ6" s="58" t="s">
        <v>124</v>
      </c>
      <c r="AK6" s="58" t="s">
        <v>123</v>
      </c>
      <c r="AL6" s="58" t="s">
        <v>122</v>
      </c>
      <c r="AM6" s="58" t="s">
        <v>125</v>
      </c>
      <c r="AN6" s="319" t="s">
        <v>127</v>
      </c>
      <c r="AO6" s="319" t="s">
        <v>128</v>
      </c>
      <c r="AP6" s="319" t="s">
        <v>126</v>
      </c>
      <c r="AQ6" s="618" t="s">
        <v>55</v>
      </c>
      <c r="AR6" s="619"/>
      <c r="AS6" s="617" t="s">
        <v>109</v>
      </c>
      <c r="AT6" s="617" t="s">
        <v>141</v>
      </c>
      <c r="AU6" s="607"/>
      <c r="AV6" s="607"/>
      <c r="AW6" s="617"/>
      <c r="AX6" s="617"/>
      <c r="AY6" s="615"/>
      <c r="AZ6" s="679"/>
      <c r="BA6" s="680"/>
      <c r="BB6" s="650" t="s">
        <v>149</v>
      </c>
      <c r="BC6" s="651"/>
    </row>
    <row r="7" spans="1:55" ht="15.75" customHeight="1">
      <c r="D7" s="636"/>
      <c r="E7" s="16"/>
      <c r="F7" s="699"/>
      <c r="G7" s="316"/>
      <c r="H7" s="41" t="s">
        <v>56</v>
      </c>
      <c r="I7" s="324">
        <v>24</v>
      </c>
      <c r="J7" s="62" t="s">
        <v>57</v>
      </c>
      <c r="K7" s="324">
        <v>6</v>
      </c>
      <c r="L7" s="62" t="s">
        <v>58</v>
      </c>
      <c r="M7" s="324">
        <v>24</v>
      </c>
      <c r="N7" s="62" t="s">
        <v>57</v>
      </c>
      <c r="O7" s="324">
        <v>12</v>
      </c>
      <c r="P7" s="62" t="s">
        <v>59</v>
      </c>
      <c r="Q7" s="324">
        <v>24</v>
      </c>
      <c r="R7" s="62" t="s">
        <v>57</v>
      </c>
      <c r="S7" s="324">
        <v>6</v>
      </c>
      <c r="T7" s="62" t="s">
        <v>58</v>
      </c>
      <c r="U7" s="324">
        <v>6</v>
      </c>
      <c r="V7" s="62" t="s">
        <v>60</v>
      </c>
      <c r="W7" s="324">
        <v>6</v>
      </c>
      <c r="X7" s="62" t="s">
        <v>60</v>
      </c>
      <c r="Y7" s="324">
        <v>6</v>
      </c>
      <c r="Z7" s="62" t="s">
        <v>58</v>
      </c>
      <c r="AA7" s="324">
        <v>6</v>
      </c>
      <c r="AB7" s="62" t="s">
        <v>58</v>
      </c>
      <c r="AC7" s="324">
        <v>24</v>
      </c>
      <c r="AD7" s="62" t="s">
        <v>57</v>
      </c>
      <c r="AE7" s="476">
        <v>6</v>
      </c>
      <c r="AF7" s="475" t="s">
        <v>247</v>
      </c>
      <c r="AG7" s="59" t="s">
        <v>62</v>
      </c>
      <c r="AH7" s="59" t="s">
        <v>62</v>
      </c>
      <c r="AI7" s="59" t="s">
        <v>62</v>
      </c>
      <c r="AJ7" s="59" t="s">
        <v>62</v>
      </c>
      <c r="AK7" s="59" t="s">
        <v>63</v>
      </c>
      <c r="AL7" s="59" t="s">
        <v>63</v>
      </c>
      <c r="AM7" s="59" t="s">
        <v>63</v>
      </c>
      <c r="AN7" s="59" t="s">
        <v>63</v>
      </c>
      <c r="AO7" s="59" t="s">
        <v>63</v>
      </c>
      <c r="AP7" s="59" t="s">
        <v>63</v>
      </c>
      <c r="AQ7" s="324">
        <v>24</v>
      </c>
      <c r="AR7" s="59" t="s">
        <v>57</v>
      </c>
      <c r="AS7" s="617"/>
      <c r="AT7" s="620"/>
      <c r="AU7" s="320" t="s">
        <v>10</v>
      </c>
      <c r="AV7" s="320" t="s">
        <v>11</v>
      </c>
      <c r="AW7" s="620"/>
      <c r="AX7" s="617"/>
      <c r="AY7" s="615"/>
      <c r="AZ7" s="681"/>
      <c r="BA7" s="682"/>
      <c r="BB7" s="652"/>
      <c r="BC7" s="653"/>
    </row>
    <row r="8" spans="1:55" ht="16.5" customHeight="1">
      <c r="C8" s="34" t="s">
        <v>17</v>
      </c>
      <c r="D8" s="701" t="s">
        <v>64</v>
      </c>
      <c r="E8" s="97"/>
      <c r="F8" s="18">
        <v>1</v>
      </c>
      <c r="G8" s="99">
        <v>104</v>
      </c>
      <c r="H8" s="19" t="s">
        <v>258</v>
      </c>
      <c r="I8" s="65">
        <f>MOD(SUMIFS('1'!J:$J,'1'!C:C,$H8,'1'!AU:AU,$C$8,'1'!A:A,"&gt;="&amp;($Q$3),'1'!A:A,"&lt;="&amp;($AD$3)),$I$7)</f>
        <v>0</v>
      </c>
      <c r="J8" s="66">
        <f>TRUNC((SUMIFS('1'!K:K,'1'!C:C,$H8,'1'!AU:AU,$C$8,'1'!A:A,"&gt;="&amp;($Q$3),'1'!A:A,"&lt;="&amp;($AD$3))+(SUMIFS('1'!J:J,'1'!C:C,$H8,'1'!AU:AU,$C$8,'1'!A:A,"&gt;="&amp;($Q$3),'1'!A:A,"&lt;="&amp;($AD$3))/I$7)))</f>
        <v>0</v>
      </c>
      <c r="K8" s="65">
        <f>MOD(SUMIFS('1'!L:L,'1'!C:C,$H8,'1'!AU:AU,$C$8,'1'!A:A,"&gt;="&amp;($Q$3),'1'!A:A,"&lt;="&amp;($AD$3)),$K$7)</f>
        <v>0</v>
      </c>
      <c r="L8" s="66">
        <f>TRUNC((SUMIFS('1'!M:M,'1'!C:C,$H8,'1'!AU:AU,$C$8,'1'!A:A,"&gt;="&amp;($Q$3),'1'!A:A,"&lt;="&amp;($AD$3))+(SUMIFS('1'!L:L,'1'!C:C,$H8,'1'!AU:AU,$C$8,'1'!A:A,"&gt;="&amp;($Q$3),'1'!A:A,"&lt;="&amp;($AD$3))/K$7)))</f>
        <v>0</v>
      </c>
      <c r="M8" s="65">
        <f>MOD(SUMIFS('1'!N:N,'1'!C:C,$H8,'1'!AU:AU,$C$8,'1'!A:A,"&gt;="&amp;($Q$3),'1'!A:A,"&lt;="&amp;($AD$3)),$M$7)</f>
        <v>0</v>
      </c>
      <c r="N8" s="66">
        <f>TRUNC((SUMIFS('1'!O:O,'1'!C:C,$H8,'1'!AU:AU,$C$8,'1'!A:A,"&gt;="&amp;($Q$3),'1'!A:A,"&lt;="&amp;($AD$3))+(SUMIFS('1'!N:N,'1'!C:C,$H8,'1'!AU:AU,$C$8,'1'!A:A,"&gt;="&amp;($Q$3),'1'!A:A,"&lt;="&amp;($AD$3))/$M$7)))</f>
        <v>0</v>
      </c>
      <c r="O8" s="65">
        <f>MOD(SUMIFS('1'!P:P,'1'!C:C,$H8,'1'!AU:AU,$C$8,'1'!A:A,"&gt;="&amp;($Q$3),'1'!A:A,"&lt;="&amp;($AD$3)),$O$7)</f>
        <v>0</v>
      </c>
      <c r="P8" s="66">
        <f>TRUNC((SUMIFS('1'!Q:Q,'1'!C:C,$H8,'1'!AU:AU,$C$8,'1'!A:A,"&gt;="&amp;($Q$3),'1'!A:A,"&lt;="&amp;($AD$3))+(SUMIFS('1'!P:P,'1'!C:C,$H8,'1'!AU:AU,$C$8,'1'!A:A,"&gt;="&amp;($Q$3),'1'!A:A,"&lt;="&amp;($AD$3))/O$7)))</f>
        <v>0</v>
      </c>
      <c r="Q8" s="65">
        <f>MOD(SUMIFS('1'!R:R,'1'!C:C,$H8,'1'!AU:AU,$C$8,'1'!A:A,"&gt;="&amp;($Q$3),'1'!A:A,"&lt;="&amp;($AD$3)),$Q$7)</f>
        <v>0</v>
      </c>
      <c r="R8" s="66">
        <f>TRUNC((SUMIFS('1'!S:S,'1'!C:C,$H8,'1'!AU:AU,$C$8,'1'!A:A,"&gt;="&amp;($Q$3),'1'!A:A,"&lt;="&amp;($AD$3))+(SUMIFS('1'!R:R,'1'!C:C,$H8,'1'!AU:AU,$C$8,'1'!A:A,"&gt;="&amp;($Q$3),'1'!A:A,"&lt;="&amp;($AD$3))/Q$7)))</f>
        <v>0</v>
      </c>
      <c r="S8" s="65">
        <f>MOD(SUMIFS('1'!T:T,'1'!C:C,$H8,'1'!AU:AU,$C$8,'1'!A:A,"&gt;="&amp;($Q$3),'1'!A:A,"&lt;="&amp;($AD$3)),$S$7)</f>
        <v>0</v>
      </c>
      <c r="T8" s="66">
        <f>TRUNC((SUMIFS('1'!U:U,'1'!C:C,$H8,'1'!AU:AU,$C$8,'1'!A:A,"&gt;="&amp;($Q$3),'1'!A:A,"&lt;="&amp;($AD$3))+(SUMIFS('1'!T:T,'1'!C:C,$H8,'1'!AU:AU,$C$8,'1'!A:A,"&gt;="&amp;($Q$3),'1'!A:A,"&lt;="&amp;($AD$3))/S$7)))</f>
        <v>0</v>
      </c>
      <c r="U8" s="65">
        <f>MOD(SUMIFS('1'!V:V,'1'!C:C,$H8,'1'!AU:AU,$C$8,'1'!A:A,"&gt;="&amp;($Q$3),'1'!A:A,"&lt;="&amp;($AD$3)),$U$7)</f>
        <v>0</v>
      </c>
      <c r="V8" s="66">
        <f>TRUNC((SUMIFS('1'!W:W,'1'!C:C,$H8,'1'!AU:AU,$C$8,'1'!A:A,"&gt;="&amp;($Q$3),'1'!A:A,"&lt;="&amp;($AD$3))+(SUMIFS('1'!V:V,'1'!C:C,$H8,'1'!AU:AU,$C$8,'1'!A:A,"&gt;="&amp;($Q$3),'1'!A:A,"&lt;="&amp;($AD$3))/U$7)))</f>
        <v>0</v>
      </c>
      <c r="W8" s="65">
        <f>MOD(SUMIFS('1'!X:X,'1'!C:C,$H8,'1'!AU:AU,$C$8,'1'!A:A,"&gt;="&amp;($Q$3),'1'!A:A,"&lt;="&amp;($AD$3)),$W$7)</f>
        <v>0</v>
      </c>
      <c r="X8" s="66">
        <f>TRUNC((SUMIFS('1'!Y:Y,'1'!C:C,$H8,'1'!AU:AU,$C$8,'1'!A:A,"&gt;="&amp;($Q$3),'1'!A:A,"&lt;="&amp;($AD$3))+(SUMIFS('1'!X:X,'1'!C:C,$H8,'1'!AU:AU,$C$8,'1'!A:A,"&gt;="&amp;($Q$3),'1'!A:A,"&lt;="&amp;($AD$3))/W$7)))</f>
        <v>0</v>
      </c>
      <c r="Y8" s="65">
        <f>MOD(SUMIFS('1'!Z:Z,'1'!C:C,$H8,'1'!AU:AU,$C$8,'1'!A:A,"&gt;="&amp;($Q$3),'1'!A:A,"&lt;="&amp;($AD$3)),$Y$7)</f>
        <v>0</v>
      </c>
      <c r="Z8" s="66">
        <f>TRUNC((SUMIFS('1'!AA:AA,'1'!C:C,$H8,'1'!AU:AU,$C$8,'1'!A:A,"&gt;="&amp;($Q$3),'1'!A:A,"&lt;="&amp;($AD$3))+(SUMIFS('1'!Z:Z,'1'!C:C,$H8,'1'!AU:AU,$C$8,'1'!A:A,"&gt;="&amp;($Q$3),'1'!A:A,"&lt;="&amp;($AD$3))/Y$7)))</f>
        <v>0</v>
      </c>
      <c r="AA8" s="65">
        <f>MOD(SUMIFS('1'!AB:AB,'1'!C:C,$H8,'1'!AU:AU,$C$8,'1'!A:A,"&gt;="&amp;($Q$3),'1'!A:A,"&lt;="&amp;($AD$3)),$AA$7)</f>
        <v>0</v>
      </c>
      <c r="AB8" s="66">
        <f>TRUNC((SUMIFS('1'!AC:AC,'1'!C:C,$H8,'1'!AU:AU,$C$8,'1'!A:A,"&gt;="&amp;($Q$3),'1'!A:A,"&lt;="&amp;($AD$3))+(SUMIFS('1'!AB:AB,'1'!C:C,$H8,'1'!AU:AU,$C$8,'1'!A:A,"&gt;="&amp;($Q$3),'1'!A:A,"&lt;="&amp;($AD$3))/AA$7)))</f>
        <v>0</v>
      </c>
      <c r="AC8" s="65">
        <f>MOD(SUMIFS('1'!AD:AD,'1'!C:C,$H8,'1'!AU:AU,$C$8,'1'!A:A,"&gt;="&amp;($Q$3),'1'!A:A,"&lt;="&amp;($AD$3)),$AC$7)</f>
        <v>0</v>
      </c>
      <c r="AD8" s="66">
        <f>TRUNC((SUMIFS('1'!AE:AE,'1'!C:C,$H8,'1'!AU:AU,$C$8,'1'!A:A,"&gt;="&amp;($Q$3),'1'!A:A,"&lt;="&amp;($AD$3))+(SUMIFS('1'!AD:AD,'1'!C:C,$H8,'1'!AU:AU,$C$8,'1'!A:A,"&gt;="&amp;($Q$3),'1'!A:A,"&lt;="&amp;($AD$3))/AC$7)))</f>
        <v>0</v>
      </c>
      <c r="AE8" s="65">
        <f>MOD(SUMIFS('1'!$AF$9:$AF$4963,'1'!$C$9:$C$4963,$H8,'1'!$AU$9:$AU$4963,$C$8,'1'!$A$9:$A$4963,"&gt;="&amp;($Q$3),'1'!$A$9:$A$4963,"&lt;="&amp;($AD$3)),$AE$7)</f>
        <v>0</v>
      </c>
      <c r="AF8" s="67">
        <f>TRUNC((SUMIFS('1'!$AG$9:$AG$4963,'1'!$C$9:$C$4963,$H8,'1'!$AU$9:$AU$4963,$C$8,'1'!$A$9:$A$4963,"&gt;="&amp;($Q$3),'1'!$A$9:$A$4963,"&lt;="&amp;($AD$3))+(SUMIFS('1'!$AF$9:$AF$4963,'1'!$C$9:$C$4963,$H8,'1'!$AU$9:$AU$4963,$C$8,'1'!$A$9:$A$4963,"&gt;="&amp;($Q$3),'1'!$A$9:$A$4963,"&lt;="&amp;($AD$3))/AE$7)))</f>
        <v>0</v>
      </c>
      <c r="AG8" s="68">
        <f>SUMIFS('1'!$AH$9:$AH$4963,'1'!$C$9:$C$4963,$H8,'1'!$AU$9:$AU$4963,$C$8,'1'!$A$9:$A$4963,"&gt;="&amp;($Q$3),'1'!$A$9:$A$4963,"&lt;="&amp;($AD$3))</f>
        <v>0</v>
      </c>
      <c r="AH8" s="68">
        <f>SUMIFS('1'!$AI$9:$AI$4963,'1'!$C$9:$C$4963,$H8,'1'!$AU$9:$AU$4963,$C$8,'1'!$A$9:$A$4963,"&gt;="&amp;($Q$3),'1'!$A$9:$A$4963,"&lt;="&amp;($AD$3))</f>
        <v>0</v>
      </c>
      <c r="AI8" s="68">
        <f>SUMIFS('1'!$AJ$9:$AJ$4963,'1'!$C$9:$C$4963,$H8,'1'!$AU$9:$AU$4963,$C$8,'1'!$A$9:$A$4963,"&gt;="&amp;($Q$3),'1'!$A$9:$A$4963,"&lt;="&amp;($AD$3))</f>
        <v>0</v>
      </c>
      <c r="AJ8" s="68">
        <f>SUMIFS('1'!$AK$9:$AK$4963,'1'!$C$9:$C$4963,$H8,'1'!$AU$9:$AU$4963,$C$8,'1'!$A$9:$A$4963,"&gt;="&amp;($Q$3),'1'!$A$9:$A$4963,"&lt;="&amp;($AD$3))</f>
        <v>0</v>
      </c>
      <c r="AK8" s="68">
        <f>SUMIFS('1'!$AL$9:$AL$4963,'1'!$C$9:$C$4963,$H8,'1'!$AU$9:$AU$4963,$C$8,'1'!$A$9:$A$4963,"&gt;="&amp;($Q$3),'1'!$A$9:$A$4963,"&lt;="&amp;($AD$3))</f>
        <v>0</v>
      </c>
      <c r="AL8" s="68">
        <f>SUMIFS('1'!$AM$9:$AM$4963,'1'!$C$9:$C$4963,$H8,'1'!$AU$9:$AU$4963,$C$8,'1'!$A$9:$A$4963,"&gt;="&amp;($Q$3),'1'!$A$9:$A$4963,"&lt;="&amp;($AD$3))</f>
        <v>0</v>
      </c>
      <c r="AM8" s="68">
        <f>SUMIFS('1'!$AN$9:$AN$4963,'1'!$C$9:$C$4963,$H8,'1'!$AU$9:$AU$4963,$C$8,'1'!$A$9:$A$4963,"&gt;="&amp;($Q$3),'1'!$A$9:$A$4963,"&lt;="&amp;($AD$3))</f>
        <v>0</v>
      </c>
      <c r="AN8" s="68">
        <f>SUMIFS('1'!$AO$9:$AO$4963,'1'!$C$9:$C$4963,$H8,'1'!$AU$9:$AU$4963,$C$8,'1'!$A$9:$A$4963,"&gt;="&amp;($Q$3),'1'!$A$9:$A$4963,"&lt;="&amp;($AD$3))</f>
        <v>0</v>
      </c>
      <c r="AO8" s="68">
        <f>SUMIFS('1'!$AP$9:$AP$4963,'1'!$C$9:$C$4963,$H8,'1'!$AU$9:$AU$4963,$C$8,'1'!$A$9:$A$4963,"&gt;="&amp;($Q$3),'1'!$A$9:$A$4963,"&lt;="&amp;($AD$3))</f>
        <v>0</v>
      </c>
      <c r="AP8" s="68">
        <f>SUMIFS('1'!$AQ$9:$AQ$4963,'1'!$C$9:$C$4963,$H8,'1'!$AU$9:$AU$4963,$C$8,'1'!$A$9:$A$4963,"&gt;="&amp;($Q$3),'1'!$A$9:$A$4963,"&lt;="&amp;($AD$3))</f>
        <v>0</v>
      </c>
      <c r="AQ8" s="65">
        <f>MOD(SUMIFS('1'!$AR$9:$AR$4963,'1'!$C$9:$C$4963,$H8,'1'!$AU$9:$AU$4963,$C$8,'1'!$A$9:$A$4963,"&gt;="&amp;($Q$3),'1'!$A$9:$A$4963,"&lt;="&amp;($AD$3)),$AQ$7)</f>
        <v>0</v>
      </c>
      <c r="AR8" s="67">
        <f>TRUNC((SUMIFS('1'!$AS$9:$AS$4963,'1'!$C$9:$C$4963,$H8,'1'!$AU$9:$AU$4963,$C$8,'1'!$A$9:$A$4963,"&gt;="&amp;($Q$3),'1'!$A$9:$A$4963,"&lt;="&amp;($AD$3))+(SUMIFS('1'!$AR$9:$AR$4963,'1'!$C$9:$C$4963,$H8,'1'!$AU$9:$AU$4963,$C$8,'1'!$A$9:$A$4963,"&gt;="&amp;($Q$3),'1'!$A$9:$A$4963,"&lt;="&amp;($AD$3))/AQ$7)))</f>
        <v>0</v>
      </c>
      <c r="AS8" s="69">
        <f>SUMIFS('1'!AY:AY,'1'!C:C,$H8,'1'!AU:AU,$C$8,'1'!A:A,"&lt;"&amp;($Q$3))+SUMIFS('1'!AX:AX,'1'!C:C,$H8,'1'!AU:AU,$C$8,'1'!A:A,"&lt;"&amp;($Q$3))-(SUMIFS('1'!BA:BA,'1'!C:C,$H8,'1'!AU:AU,$C$8,'1'!A:A,"&lt;"&amp;($Q$3)))-(SUMIFS('1'!AZ:AZ,'1'!C:C,$H8,'1'!AU:AU,$C$8,'1'!A:A,"&lt;"&amp;($Q$3)))-(SUMIFS('1'!I:I,'1'!C:C,$H8,'1'!AU:AU,$C$8,'1'!A:A,"&lt;"&amp;($Q$3)))</f>
        <v>29799431</v>
      </c>
      <c r="AT8" s="69">
        <f>SUMIFS('1'!AY:AY,'1'!C:C,$H8,'1'!AU:AU,$C$8,'1'!A:A,"&gt;="&amp;($Q$3),'1'!A:A,"&lt;="&amp;($AD$3))-SUMIFS('1'!I:I,'1'!C:C,$H8,'1'!AU:AU,$C$8,'1'!A:A,"&gt;="&amp;($Q$3),'1'!A:A,"&lt;="&amp;($AD$3))</f>
        <v>0</v>
      </c>
      <c r="AU8" s="69">
        <f>SUMIFS('1'!AX:AX,'1'!C:C,$H8,'1'!AU:AU,$C$8,'1'!A:A,"&gt;="&amp;($Q$3),'1'!A:A,"&lt;="&amp;($AD$3))</f>
        <v>0</v>
      </c>
      <c r="AV8" s="69">
        <f>SUMIFS('1'!AZ:AZ,'1'!C:C,$H8,'1'!AU:AU,$C$8,'1'!A:A,"&gt;="&amp;($Q$3),'1'!A:A,"&lt;="&amp;($AD$3))</f>
        <v>0</v>
      </c>
      <c r="AW8" s="69">
        <f>SUMIFS('1'!BA:BA,'1'!C:C,$H8,'1'!AU:AU,$C$8,'1'!A:A,"&gt;="&amp;($Q$3),'1'!A:A,"&lt;="&amp;($AD$3))</f>
        <v>0</v>
      </c>
      <c r="AX8" s="69">
        <f>AS8+AT8+AU8-AW8-AV8</f>
        <v>29799431</v>
      </c>
      <c r="AY8" s="686">
        <f>SUM(AT8:AT29)</f>
        <v>0</v>
      </c>
      <c r="AZ8" s="70">
        <f>SUMPRODUCT(--(MAX(('1'!$C$9:$C$4963=$H8)*('1'!$A$9:$A$4963))))</f>
        <v>41639</v>
      </c>
      <c r="BA8" s="668">
        <f>MAX(AZ8:AZ29)</f>
        <v>41639</v>
      </c>
      <c r="BB8" s="101">
        <f>SUMPRODUCT(--(MAX(('1'!$C$9:$C$4963='3'!$H8)*('1'!$AT$9:$AT$4963='3'!$AZ$3)*('1'!$AV$9:$AV$4963))))</f>
        <v>60</v>
      </c>
      <c r="BC8" s="654">
        <f>MAX(BB8:BB29)</f>
        <v>60</v>
      </c>
    </row>
    <row r="9" spans="1:55" ht="16.5" customHeight="1">
      <c r="C9" s="34" t="s">
        <v>21</v>
      </c>
      <c r="D9" s="701"/>
      <c r="E9" s="98"/>
      <c r="F9" s="18">
        <v>2</v>
      </c>
      <c r="G9" s="99">
        <v>106</v>
      </c>
      <c r="H9" s="19"/>
      <c r="I9" s="65">
        <f>MOD(SUMIFS('1'!J:$J,'1'!C:C,$H9,'1'!AU:AU,$C$8,'1'!A:A,"&gt;="&amp;($Q$3),'1'!A:A,"&lt;="&amp;($AD$3)),$I$7)</f>
        <v>0</v>
      </c>
      <c r="J9" s="66">
        <f>TRUNC((SUMIFS('1'!K:K,'1'!C:C,$H9,'1'!AU:AU,$C$8,'1'!A:A,"&gt;="&amp;($Q$3),'1'!A:A,"&lt;="&amp;($AD$3))+(SUMIFS('1'!J:J,'1'!C:C,$H9,'1'!AU:AU,$C$8,'1'!A:A,"&gt;="&amp;($Q$3),'1'!A:A,"&lt;="&amp;($AD$3))/I$7)))</f>
        <v>0</v>
      </c>
      <c r="K9" s="65">
        <f>MOD(SUMIFS('1'!L:L,'1'!C:C,$H9,'1'!AU:AU,$C$8,'1'!A:A,"&gt;="&amp;($Q$3),'1'!A:A,"&lt;="&amp;($AD$3)),$K$7)</f>
        <v>0</v>
      </c>
      <c r="L9" s="66">
        <f>TRUNC((SUMIFS('1'!M:M,'1'!C:C,$H9,'1'!AU:AU,$C$8,'1'!A:A,"&gt;="&amp;($Q$3),'1'!A:A,"&lt;="&amp;($AD$3))+(SUMIFS('1'!L:L,'1'!C:C,$H9,'1'!AU:AU,$C$8,'1'!A:A,"&gt;="&amp;($Q$3),'1'!A:A,"&lt;="&amp;($AD$3))/K$7)))</f>
        <v>0</v>
      </c>
      <c r="M9" s="65">
        <f>MOD(SUMIFS('1'!N:N,'1'!C:C,$H9,'1'!AU:AU,$C$8,'1'!A:A,"&gt;="&amp;($Q$3),'1'!A:A,"&lt;="&amp;($AD$3)),$M$7)</f>
        <v>0</v>
      </c>
      <c r="N9" s="66">
        <f>TRUNC((SUMIFS('1'!O:O,'1'!C:C,$H9,'1'!AU:AU,$C$8,'1'!A:A,"&gt;="&amp;($Q$3),'1'!A:A,"&lt;="&amp;($AD$3))+(SUMIFS('1'!N:N,'1'!C:C,$H9,'1'!AU:AU,$C$8,'1'!A:A,"&gt;="&amp;($Q$3),'1'!A:A,"&lt;="&amp;($AD$3))/$M$7)))</f>
        <v>0</v>
      </c>
      <c r="O9" s="65">
        <f>MOD(SUMIFS('1'!P:P,'1'!C:C,$H9,'1'!AU:AU,$C$8,'1'!A:A,"&gt;="&amp;($Q$3),'1'!A:A,"&lt;="&amp;($AD$3)),$O$7)</f>
        <v>0</v>
      </c>
      <c r="P9" s="66">
        <f>TRUNC((SUMIFS('1'!Q:Q,'1'!C:C,$H9,'1'!AU:AU,$C$8,'1'!A:A,"&gt;="&amp;($Q$3),'1'!A:A,"&lt;="&amp;($AD$3))+(SUMIFS('1'!P:P,'1'!C:C,$H9,'1'!AU:AU,$C$8,'1'!A:A,"&gt;="&amp;($Q$3),'1'!A:A,"&lt;="&amp;($AD$3))/O$7)))</f>
        <v>0</v>
      </c>
      <c r="Q9" s="65">
        <f>MOD(SUMIFS('1'!R:R,'1'!C:C,$H9,'1'!AU:AU,$C$8,'1'!A:A,"&gt;="&amp;($Q$3),'1'!A:A,"&lt;="&amp;($AD$3)),$Q$7)</f>
        <v>0</v>
      </c>
      <c r="R9" s="66">
        <f>TRUNC((SUMIFS('1'!S:S,'1'!C:C,$H9,'1'!AU:AU,$C$8,'1'!A:A,"&gt;="&amp;($Q$3),'1'!A:A,"&lt;="&amp;($AD$3))+(SUMIFS('1'!R:R,'1'!C:C,$H9,'1'!AU:AU,$C$8,'1'!A:A,"&gt;="&amp;($Q$3),'1'!A:A,"&lt;="&amp;($AD$3))/Q$7)))</f>
        <v>0</v>
      </c>
      <c r="S9" s="65">
        <f>MOD(SUMIFS('1'!T:T,'1'!C:C,$H9,'1'!AU:AU,$C$8,'1'!A:A,"&gt;="&amp;($Q$3),'1'!A:A,"&lt;="&amp;($AD$3)),$S$7)</f>
        <v>0</v>
      </c>
      <c r="T9" s="66">
        <f>TRUNC((SUMIFS('1'!U:U,'1'!C:C,$H9,'1'!AU:AU,$C$8,'1'!A:A,"&gt;="&amp;($Q$3),'1'!A:A,"&lt;="&amp;($AD$3))+(SUMIFS('1'!T:T,'1'!C:C,$H9,'1'!AU:AU,$C$8,'1'!A:A,"&gt;="&amp;($Q$3),'1'!A:A,"&lt;="&amp;($AD$3))/S$7)))</f>
        <v>0</v>
      </c>
      <c r="U9" s="65">
        <f>MOD(SUMIFS('1'!V:V,'1'!C:C,$H9,'1'!AU:AU,$C$8,'1'!A:A,"&gt;="&amp;($Q$3),'1'!A:A,"&lt;="&amp;($AD$3)),$U$7)</f>
        <v>0</v>
      </c>
      <c r="V9" s="66">
        <f>TRUNC((SUMIFS('1'!W:W,'1'!C:C,$H9,'1'!AU:AU,$C$8,'1'!A:A,"&gt;="&amp;($Q$3),'1'!A:A,"&lt;="&amp;($AD$3))+(SUMIFS('1'!V:V,'1'!C:C,$H9,'1'!AU:AU,$C$8,'1'!A:A,"&gt;="&amp;($Q$3),'1'!A:A,"&lt;="&amp;($AD$3))/U$7)))</f>
        <v>0</v>
      </c>
      <c r="W9" s="65">
        <f>MOD(SUMIFS('1'!X:X,'1'!C:C,$H9,'1'!AU:AU,$C$8,'1'!A:A,"&gt;="&amp;($Q$3),'1'!A:A,"&lt;="&amp;($AD$3)),$W$7)</f>
        <v>0</v>
      </c>
      <c r="X9" s="66">
        <f>TRUNC((SUMIFS('1'!Y:Y,'1'!C:C,$H9,'1'!AU:AU,$C$8,'1'!A:A,"&gt;="&amp;($Q$3),'1'!A:A,"&lt;="&amp;($AD$3))+(SUMIFS('1'!X:X,'1'!C:C,$H9,'1'!AU:AU,$C$8,'1'!A:A,"&gt;="&amp;($Q$3),'1'!A:A,"&lt;="&amp;($AD$3))/W$7)))</f>
        <v>0</v>
      </c>
      <c r="Y9" s="65">
        <f>MOD(SUMIFS('1'!Z:Z,'1'!C:C,$H9,'1'!AU:AU,$C$8,'1'!A:A,"&gt;="&amp;($Q$3),'1'!A:A,"&lt;="&amp;($AD$3)),$Y$7)</f>
        <v>0</v>
      </c>
      <c r="Z9" s="66">
        <f>TRUNC((SUMIFS('1'!AA:AA,'1'!C:C,$H9,'1'!AU:AU,$C$8,'1'!A:A,"&gt;="&amp;($Q$3),'1'!A:A,"&lt;="&amp;($AD$3))+(SUMIFS('1'!Z:Z,'1'!C:C,$H9,'1'!AU:AU,$C$8,'1'!A:A,"&gt;="&amp;($Q$3),'1'!A:A,"&lt;="&amp;($AD$3))/Y$7)))</f>
        <v>0</v>
      </c>
      <c r="AA9" s="65">
        <f>MOD(SUMIFS('1'!AB:AB,'1'!C:C,$H9,'1'!AU:AU,$C$8,'1'!A:A,"&gt;="&amp;($Q$3),'1'!A:A,"&lt;="&amp;($AD$3)),$AA$7)</f>
        <v>0</v>
      </c>
      <c r="AB9" s="66">
        <f>TRUNC((SUMIFS('1'!AC:AC,'1'!C:C,$H9,'1'!AU:AU,$C$8,'1'!A:A,"&gt;="&amp;($Q$3),'1'!A:A,"&lt;="&amp;($AD$3))+(SUMIFS('1'!AB:AB,'1'!C:C,$H9,'1'!AU:AU,$C$8,'1'!A:A,"&gt;="&amp;($Q$3),'1'!A:A,"&lt;="&amp;($AD$3))/AA$7)))</f>
        <v>0</v>
      </c>
      <c r="AC9" s="65">
        <f>MOD(SUMIFS('1'!AD:AD,'1'!C:C,$H9,'1'!AU:AU,$C$8,'1'!A:A,"&gt;="&amp;($Q$3),'1'!A:A,"&lt;="&amp;($AD$3)),$AC$7)</f>
        <v>0</v>
      </c>
      <c r="AD9" s="66">
        <f>TRUNC((SUMIFS('1'!AE:AE,'1'!C:C,$H9,'1'!AU:AU,$C$8,'1'!A:A,"&gt;="&amp;($Q$3),'1'!A:A,"&lt;="&amp;($AD$3))+(SUMIFS('1'!AD:AD,'1'!C:C,$H9,'1'!AU:AU,$C$8,'1'!A:A,"&gt;="&amp;($Q$3),'1'!A:A,"&lt;="&amp;($AD$3))/AC$7)))</f>
        <v>0</v>
      </c>
      <c r="AE9" s="65">
        <f>MOD(SUMIFS('1'!$AF$9:$AF$4963,'1'!$C$9:$C$4963,$H9,'1'!$AU$9:$AU$4963,$C$8,'1'!$A$9:$A$4963,"&gt;="&amp;($Q$3),'1'!$A$9:$A$4963,"&lt;="&amp;($AD$3)),$AE$7)</f>
        <v>0</v>
      </c>
      <c r="AF9" s="67">
        <f>TRUNC((SUMIFS('1'!$AG$9:$AG$4963,'1'!$C$9:$C$4963,$H9,'1'!$AU$9:$AU$4963,$C$8,'1'!$A$9:$A$4963,"&gt;="&amp;($Q$3),'1'!$A$9:$A$4963,"&lt;="&amp;($AD$3))+(SUMIFS('1'!$AF$9:$AF$4963,'1'!$C$9:$C$4963,$H9,'1'!$AU$9:$AU$4963,$C$8,'1'!$A$9:$A$4963,"&gt;="&amp;($Q$3),'1'!$A$9:$A$4963,"&lt;="&amp;($AD$3))/AE$7)))</f>
        <v>0</v>
      </c>
      <c r="AG9" s="68">
        <f>SUMIFS('1'!$AH$9:$AH$4963,'1'!$C$9:$C$4963,$H9,'1'!$AU$9:$AU$4963,$C$8,'1'!$A$9:$A$4963,"&gt;="&amp;($Q$3),'1'!$A$9:$A$4963,"&lt;="&amp;($AD$3))</f>
        <v>0</v>
      </c>
      <c r="AH9" s="68">
        <f>SUMIFS('1'!$AI$9:$AI$4963,'1'!$C$9:$C$4963,$H9,'1'!$AU$9:$AU$4963,$C$8,'1'!$A$9:$A$4963,"&gt;="&amp;($Q$3),'1'!$A$9:$A$4963,"&lt;="&amp;($AD$3))</f>
        <v>0</v>
      </c>
      <c r="AI9" s="68">
        <f>SUMIFS('1'!$AJ$9:$AJ$4963,'1'!$C$9:$C$4963,$H9,'1'!$AU$9:$AU$4963,$C$8,'1'!$A$9:$A$4963,"&gt;="&amp;($Q$3),'1'!$A$9:$A$4963,"&lt;="&amp;($AD$3))</f>
        <v>0</v>
      </c>
      <c r="AJ9" s="68">
        <f>SUMIFS('1'!$AK$9:$AK$4963,'1'!$C$9:$C$4963,$H9,'1'!$AU$9:$AU$4963,$C$8,'1'!$A$9:$A$4963,"&gt;="&amp;($Q$3),'1'!$A$9:$A$4963,"&lt;="&amp;($AD$3))</f>
        <v>0</v>
      </c>
      <c r="AK9" s="68">
        <f>SUMIFS('1'!$AL$9:$AL$4963,'1'!$C$9:$C$4963,$H9,'1'!$AU$9:$AU$4963,$C$8,'1'!$A$9:$A$4963,"&gt;="&amp;($Q$3),'1'!$A$9:$A$4963,"&lt;="&amp;($AD$3))</f>
        <v>0</v>
      </c>
      <c r="AL9" s="68">
        <f>SUMIFS('1'!$AM$9:$AM$4963,'1'!$C$9:$C$4963,$H9,'1'!$AU$9:$AU$4963,$C$8,'1'!$A$9:$A$4963,"&gt;="&amp;($Q$3),'1'!$A$9:$A$4963,"&lt;="&amp;($AD$3))</f>
        <v>0</v>
      </c>
      <c r="AM9" s="68">
        <f>SUMIFS('1'!$AN$9:$AN$4963,'1'!$C$9:$C$4963,$H9,'1'!$AU$9:$AU$4963,$C$8,'1'!$A$9:$A$4963,"&gt;="&amp;($Q$3),'1'!$A$9:$A$4963,"&lt;="&amp;($AD$3))</f>
        <v>0</v>
      </c>
      <c r="AN9" s="68">
        <f>SUMIFS('1'!$AO$9:$AO$4963,'1'!$C$9:$C$4963,$H9,'1'!$AU$9:$AU$4963,$C$8,'1'!$A$9:$A$4963,"&gt;="&amp;($Q$3),'1'!$A$9:$A$4963,"&lt;="&amp;($AD$3))</f>
        <v>0</v>
      </c>
      <c r="AO9" s="68">
        <f>SUMIFS('1'!$AP$9:$AP$4963,'1'!$C$9:$C$4963,$H9,'1'!$AU$9:$AU$4963,$C$8,'1'!$A$9:$A$4963,"&gt;="&amp;($Q$3),'1'!$A$9:$A$4963,"&lt;="&amp;($AD$3))</f>
        <v>0</v>
      </c>
      <c r="AP9" s="68">
        <f>SUMIFS('1'!$AQ$9:$AQ$4963,'1'!$C$9:$C$4963,$H9,'1'!$AU$9:$AU$4963,$C$8,'1'!$A$9:$A$4963,"&gt;="&amp;($Q$3),'1'!$A$9:$A$4963,"&lt;="&amp;($AD$3))</f>
        <v>0</v>
      </c>
      <c r="AQ9" s="65">
        <f>MOD(SUMIFS('1'!$AR$9:$AR$4963,'1'!$C$9:$C$4963,$H9,'1'!$AU$9:$AU$4963,$C$8,'1'!$A$9:$A$4963,"&gt;="&amp;($Q$3),'1'!$A$9:$A$4963,"&lt;="&amp;($AD$3)),$AQ$7)</f>
        <v>0</v>
      </c>
      <c r="AR9" s="67">
        <f>TRUNC((SUMIFS('1'!$AS$9:$AS$4963,'1'!$C$9:$C$4963,$H9,'1'!$AU$9:$AU$4963,$C$8,'1'!$A$9:$A$4963,"&gt;="&amp;($Q$3),'1'!$A$9:$A$4963,"&lt;="&amp;($AD$3))+(SUMIFS('1'!$AR$9:$AR$4963,'1'!$C$9:$C$4963,$H9,'1'!$AU$9:$AU$4963,$C$8,'1'!$A$9:$A$4963,"&gt;="&amp;($Q$3),'1'!$A$9:$A$4963,"&lt;="&amp;($AD$3))/AQ$7)))</f>
        <v>0</v>
      </c>
      <c r="AS9" s="69">
        <f>SUMIFS('1'!AY:AY,'1'!C:C,$H9,'1'!AU:AU,$C$8,'1'!A:A,"&lt;"&amp;($Q$3))+SUMIFS('1'!AX:AX,'1'!C:C,$H9,'1'!AU:AU,$C$8,'1'!A:A,"&lt;"&amp;($Q$3))-(SUMIFS('1'!BA:BA,'1'!C:C,$H9,'1'!AU:AU,$C$8,'1'!A:A,"&lt;"&amp;($Q$3)))-(SUMIFS('1'!AZ:AZ,'1'!C:C,$H9,'1'!AU:AU,$C$8,'1'!A:A,"&lt;"&amp;($Q$3)))-(SUMIFS('1'!I:I,'1'!C:C,$H9,'1'!AU:AU,$C$8,'1'!A:A,"&lt;"&amp;($Q$3)))</f>
        <v>0</v>
      </c>
      <c r="AT9" s="69">
        <f>SUMIFS('1'!AY:AY,'1'!C:C,$H9,'1'!AU:AU,$C$8,'1'!A:A,"&gt;="&amp;($Q$3),'1'!A:A,"&lt;="&amp;($AD$3))-SUMIFS('1'!I:I,'1'!C:C,$H9,'1'!AU:AU,$C$8,'1'!A:A,"&gt;="&amp;($Q$3),'1'!A:A,"&lt;="&amp;($AD$3))</f>
        <v>0</v>
      </c>
      <c r="AU9" s="69">
        <f>SUMIFS('1'!AX:AX,'1'!C:C,$H9,'1'!AU:AU,$C$8,'1'!A:A,"&gt;="&amp;($Q$3),'1'!A:A,"&lt;="&amp;($AD$3))</f>
        <v>0</v>
      </c>
      <c r="AV9" s="69">
        <f>SUMIFS('1'!AZ:AZ,'1'!C:C,$H9,'1'!AU:AU,$C$8,'1'!A:A,"&gt;="&amp;($Q$3),'1'!A:A,"&lt;="&amp;($AD$3))</f>
        <v>0</v>
      </c>
      <c r="AW9" s="69">
        <f>SUMIFS('1'!BA:BA,'1'!C:C,$H9,'1'!AU:AU,$C$8,'1'!A:A,"&gt;="&amp;($Q$3),'1'!A:A,"&lt;="&amp;($AD$3))</f>
        <v>0</v>
      </c>
      <c r="AX9" s="69">
        <f t="shared" ref="AX9:AX61" si="0">AS9+AT9+AU9-AW9-AV9</f>
        <v>0</v>
      </c>
      <c r="AY9" s="687"/>
      <c r="AZ9" s="70">
        <f>SUMPRODUCT(--(MAX(('1'!$C$9:$C$4963='3'!$H9)*('1'!$A$9:$A$4963))))</f>
        <v>0</v>
      </c>
      <c r="BA9" s="668"/>
      <c r="BB9" s="101">
        <f>SUMPRODUCT(--(MAX(('1'!$C$9:$C$4963='3'!$H9)*('1'!$AT$9:$AT$4963='3'!$AZ$3)*('1'!$AV$9:$AV$4963))))</f>
        <v>0</v>
      </c>
      <c r="BC9" s="655"/>
    </row>
    <row r="10" spans="1:55" ht="16.5" customHeight="1">
      <c r="C10" s="34" t="s">
        <v>111</v>
      </c>
      <c r="D10" s="701"/>
      <c r="E10" s="98"/>
      <c r="F10" s="18">
        <v>3</v>
      </c>
      <c r="G10" s="99">
        <v>114</v>
      </c>
      <c r="H10" s="19"/>
      <c r="I10" s="65">
        <f>MOD(SUMIFS('1'!J:$J,'1'!C:C,$H10,'1'!AU:AU,$C$8,'1'!A:A,"&gt;="&amp;($Q$3),'1'!A:A,"&lt;="&amp;($AD$3)),$I$7)</f>
        <v>0</v>
      </c>
      <c r="J10" s="66">
        <f>TRUNC((SUMIFS('1'!K:K,'1'!C:C,$H10,'1'!AU:AU,$C$8,'1'!A:A,"&gt;="&amp;($Q$3),'1'!A:A,"&lt;="&amp;($AD$3))+(SUMIFS('1'!J:J,'1'!C:C,$H10,'1'!AU:AU,$C$8,'1'!A:A,"&gt;="&amp;($Q$3),'1'!A:A,"&lt;="&amp;($AD$3))/I$7)))</f>
        <v>0</v>
      </c>
      <c r="K10" s="65">
        <f>MOD(SUMIFS('1'!L:L,'1'!C:C,$H10,'1'!AU:AU,$C$8,'1'!A:A,"&gt;="&amp;($Q$3),'1'!A:A,"&lt;="&amp;($AD$3)),$K$7)</f>
        <v>0</v>
      </c>
      <c r="L10" s="66">
        <f>TRUNC((SUMIFS('1'!M:M,'1'!C:C,$H10,'1'!AU:AU,$C$8,'1'!A:A,"&gt;="&amp;($Q$3),'1'!A:A,"&lt;="&amp;($AD$3))+(SUMIFS('1'!L:L,'1'!C:C,$H10,'1'!AU:AU,$C$8,'1'!A:A,"&gt;="&amp;($Q$3),'1'!A:A,"&lt;="&amp;($AD$3))/K$7)))</f>
        <v>0</v>
      </c>
      <c r="M10" s="65">
        <f>MOD(SUMIFS('1'!N:N,'1'!C:C,$H10,'1'!AU:AU,$C$8,'1'!A:A,"&gt;="&amp;($Q$3),'1'!A:A,"&lt;="&amp;($AD$3)),$M$7)</f>
        <v>0</v>
      </c>
      <c r="N10" s="66">
        <f>TRUNC((SUMIFS('1'!O:O,'1'!C:C,$H10,'1'!AU:AU,$C$8,'1'!A:A,"&gt;="&amp;($Q$3),'1'!A:A,"&lt;="&amp;($AD$3))+(SUMIFS('1'!N:N,'1'!C:C,$H10,'1'!AU:AU,$C$8,'1'!A:A,"&gt;="&amp;($Q$3),'1'!A:A,"&lt;="&amp;($AD$3))/$M$7)))</f>
        <v>0</v>
      </c>
      <c r="O10" s="65">
        <f>MOD(SUMIFS('1'!P:P,'1'!C:C,$H10,'1'!AU:AU,$C$8,'1'!A:A,"&gt;="&amp;($Q$3),'1'!A:A,"&lt;="&amp;($AD$3)),$O$7)</f>
        <v>0</v>
      </c>
      <c r="P10" s="66">
        <f>TRUNC((SUMIFS('1'!Q:Q,'1'!C:C,$H10,'1'!AU:AU,$C$8,'1'!A:A,"&gt;="&amp;($Q$3),'1'!A:A,"&lt;="&amp;($AD$3))+(SUMIFS('1'!P:P,'1'!C:C,$H10,'1'!AU:AU,$C$8,'1'!A:A,"&gt;="&amp;($Q$3),'1'!A:A,"&lt;="&amp;($AD$3))/O$7)))</f>
        <v>0</v>
      </c>
      <c r="Q10" s="65">
        <f>MOD(SUMIFS('1'!R:R,'1'!C:C,$H10,'1'!AU:AU,$C$8,'1'!A:A,"&gt;="&amp;($Q$3),'1'!A:A,"&lt;="&amp;($AD$3)),$Q$7)</f>
        <v>0</v>
      </c>
      <c r="R10" s="66">
        <f>TRUNC((SUMIFS('1'!S:S,'1'!C:C,$H10,'1'!AU:AU,$C$8,'1'!A:A,"&gt;="&amp;($Q$3),'1'!A:A,"&lt;="&amp;($AD$3))+(SUMIFS('1'!R:R,'1'!C:C,$H10,'1'!AU:AU,$C$8,'1'!A:A,"&gt;="&amp;($Q$3),'1'!A:A,"&lt;="&amp;($AD$3))/Q$7)))</f>
        <v>0</v>
      </c>
      <c r="S10" s="65">
        <f>MOD(SUMIFS('1'!T:T,'1'!C:C,$H10,'1'!AU:AU,$C$8,'1'!A:A,"&gt;="&amp;($Q$3),'1'!A:A,"&lt;="&amp;($AD$3)),$S$7)</f>
        <v>0</v>
      </c>
      <c r="T10" s="66">
        <f>TRUNC((SUMIFS('1'!U:U,'1'!C:C,$H10,'1'!AU:AU,$C$8,'1'!A:A,"&gt;="&amp;($Q$3),'1'!A:A,"&lt;="&amp;($AD$3))+(SUMIFS('1'!T:T,'1'!C:C,$H10,'1'!AU:AU,$C$8,'1'!A:A,"&gt;="&amp;($Q$3),'1'!A:A,"&lt;="&amp;($AD$3))/S$7)))</f>
        <v>0</v>
      </c>
      <c r="U10" s="65">
        <f>MOD(SUMIFS('1'!V:V,'1'!C:C,$H10,'1'!AU:AU,$C$8,'1'!A:A,"&gt;="&amp;($Q$3),'1'!A:A,"&lt;="&amp;($AD$3)),$U$7)</f>
        <v>0</v>
      </c>
      <c r="V10" s="66">
        <f>TRUNC((SUMIFS('1'!W:W,'1'!C:C,$H10,'1'!AU:AU,$C$8,'1'!A:A,"&gt;="&amp;($Q$3),'1'!A:A,"&lt;="&amp;($AD$3))+(SUMIFS('1'!V:V,'1'!C:C,$H10,'1'!AU:AU,$C$8,'1'!A:A,"&gt;="&amp;($Q$3),'1'!A:A,"&lt;="&amp;($AD$3))/U$7)))</f>
        <v>0</v>
      </c>
      <c r="W10" s="65">
        <f>MOD(SUMIFS('1'!X:X,'1'!C:C,$H10,'1'!AU:AU,$C$8,'1'!A:A,"&gt;="&amp;($Q$3),'1'!A:A,"&lt;="&amp;($AD$3)),$W$7)</f>
        <v>0</v>
      </c>
      <c r="X10" s="66">
        <f>TRUNC((SUMIFS('1'!Y:Y,'1'!C:C,$H10,'1'!AU:AU,$C$8,'1'!A:A,"&gt;="&amp;($Q$3),'1'!A:A,"&lt;="&amp;($AD$3))+(SUMIFS('1'!X:X,'1'!C:C,$H10,'1'!AU:AU,$C$8,'1'!A:A,"&gt;="&amp;($Q$3),'1'!A:A,"&lt;="&amp;($AD$3))/W$7)))</f>
        <v>0</v>
      </c>
      <c r="Y10" s="65">
        <f>MOD(SUMIFS('1'!Z:Z,'1'!C:C,$H10,'1'!AU:AU,$C$8,'1'!A:A,"&gt;="&amp;($Q$3),'1'!A:A,"&lt;="&amp;($AD$3)),$Y$7)</f>
        <v>0</v>
      </c>
      <c r="Z10" s="66">
        <f>TRUNC((SUMIFS('1'!AA:AA,'1'!C:C,$H10,'1'!AU:AU,$C$8,'1'!A:A,"&gt;="&amp;($Q$3),'1'!A:A,"&lt;="&amp;($AD$3))+(SUMIFS('1'!Z:Z,'1'!C:C,$H10,'1'!AU:AU,$C$8,'1'!A:A,"&gt;="&amp;($Q$3),'1'!A:A,"&lt;="&amp;($AD$3))/Y$7)))</f>
        <v>0</v>
      </c>
      <c r="AA10" s="65">
        <f>MOD(SUMIFS('1'!AB:AB,'1'!C:C,$H10,'1'!AU:AU,$C$8,'1'!A:A,"&gt;="&amp;($Q$3),'1'!A:A,"&lt;="&amp;($AD$3)),$AA$7)</f>
        <v>0</v>
      </c>
      <c r="AB10" s="66">
        <f>TRUNC((SUMIFS('1'!AC:AC,'1'!C:C,$H10,'1'!AU:AU,$C$8,'1'!A:A,"&gt;="&amp;($Q$3),'1'!A:A,"&lt;="&amp;($AD$3))+(SUMIFS('1'!AB:AB,'1'!C:C,$H10,'1'!AU:AU,$C$8,'1'!A:A,"&gt;="&amp;($Q$3),'1'!A:A,"&lt;="&amp;($AD$3))/AA$7)))</f>
        <v>0</v>
      </c>
      <c r="AC10" s="65">
        <f>MOD(SUMIFS('1'!AD:AD,'1'!C:C,$H10,'1'!AU:AU,$C$8,'1'!A:A,"&gt;="&amp;($Q$3),'1'!A:A,"&lt;="&amp;($AD$3)),$AC$7)</f>
        <v>0</v>
      </c>
      <c r="AD10" s="66">
        <f>TRUNC((SUMIFS('1'!AE:AE,'1'!C:C,$H10,'1'!AU:AU,$C$8,'1'!A:A,"&gt;="&amp;($Q$3),'1'!A:A,"&lt;="&amp;($AD$3))+(SUMIFS('1'!AD:AD,'1'!C:C,$H10,'1'!AU:AU,$C$8,'1'!A:A,"&gt;="&amp;($Q$3),'1'!A:A,"&lt;="&amp;($AD$3))/AC$7)))</f>
        <v>0</v>
      </c>
      <c r="AE10" s="65">
        <f>MOD(SUMIFS('1'!$AF$9:$AF$4963,'1'!$C$9:$C$4963,$H10,'1'!$AU$9:$AU$4963,$C$8,'1'!$A$9:$A$4963,"&gt;="&amp;($Q$3),'1'!$A$9:$A$4963,"&lt;="&amp;($AD$3)),$AE$7)</f>
        <v>0</v>
      </c>
      <c r="AF10" s="67">
        <f>TRUNC((SUMIFS('1'!$AG$9:$AG$4963,'1'!$C$9:$C$4963,$H10,'1'!$AU$9:$AU$4963,$C$8,'1'!$A$9:$A$4963,"&gt;="&amp;($Q$3),'1'!$A$9:$A$4963,"&lt;="&amp;($AD$3))+(SUMIFS('1'!$AF$9:$AF$4963,'1'!$C$9:$C$4963,$H10,'1'!$AU$9:$AU$4963,$C$8,'1'!$A$9:$A$4963,"&gt;="&amp;($Q$3),'1'!$A$9:$A$4963,"&lt;="&amp;($AD$3))/AE$7)))</f>
        <v>0</v>
      </c>
      <c r="AG10" s="68">
        <f>SUMIFS('1'!$AH$9:$AH$4963,'1'!$C$9:$C$4963,$H10,'1'!$AU$9:$AU$4963,$C$8,'1'!$A$9:$A$4963,"&gt;="&amp;($Q$3),'1'!$A$9:$A$4963,"&lt;="&amp;($AD$3))</f>
        <v>0</v>
      </c>
      <c r="AH10" s="68">
        <f>SUMIFS('1'!$AI$9:$AI$4963,'1'!$C$9:$C$4963,$H10,'1'!$AU$9:$AU$4963,$C$8,'1'!$A$9:$A$4963,"&gt;="&amp;($Q$3),'1'!$A$9:$A$4963,"&lt;="&amp;($AD$3))</f>
        <v>0</v>
      </c>
      <c r="AI10" s="68">
        <f>SUMIFS('1'!$AJ$9:$AJ$4963,'1'!$C$9:$C$4963,$H10,'1'!$AU$9:$AU$4963,$C$8,'1'!$A$9:$A$4963,"&gt;="&amp;($Q$3),'1'!$A$9:$A$4963,"&lt;="&amp;($AD$3))</f>
        <v>0</v>
      </c>
      <c r="AJ10" s="68">
        <f>SUMIFS('1'!$AK$9:$AK$4963,'1'!$C$9:$C$4963,$H10,'1'!$AU$9:$AU$4963,$C$8,'1'!$A$9:$A$4963,"&gt;="&amp;($Q$3),'1'!$A$9:$A$4963,"&lt;="&amp;($AD$3))</f>
        <v>0</v>
      </c>
      <c r="AK10" s="68">
        <f>SUMIFS('1'!$AL$9:$AL$4963,'1'!$C$9:$C$4963,$H10,'1'!$AU$9:$AU$4963,$C$8,'1'!$A$9:$A$4963,"&gt;="&amp;($Q$3),'1'!$A$9:$A$4963,"&lt;="&amp;($AD$3))</f>
        <v>0</v>
      </c>
      <c r="AL10" s="68">
        <f>SUMIFS('1'!$AM$9:$AM$4963,'1'!$C$9:$C$4963,$H10,'1'!$AU$9:$AU$4963,$C$8,'1'!$A$9:$A$4963,"&gt;="&amp;($Q$3),'1'!$A$9:$A$4963,"&lt;="&amp;($AD$3))</f>
        <v>0</v>
      </c>
      <c r="AM10" s="68">
        <f>SUMIFS('1'!$AN$9:$AN$4963,'1'!$C$9:$C$4963,$H10,'1'!$AU$9:$AU$4963,$C$8,'1'!$A$9:$A$4963,"&gt;="&amp;($Q$3),'1'!$A$9:$A$4963,"&lt;="&amp;($AD$3))</f>
        <v>0</v>
      </c>
      <c r="AN10" s="68">
        <f>SUMIFS('1'!$AO$9:$AO$4963,'1'!$C$9:$C$4963,$H10,'1'!$AU$9:$AU$4963,$C$8,'1'!$A$9:$A$4963,"&gt;="&amp;($Q$3),'1'!$A$9:$A$4963,"&lt;="&amp;($AD$3))</f>
        <v>0</v>
      </c>
      <c r="AO10" s="68">
        <f>SUMIFS('1'!$AP$9:$AP$4963,'1'!$C$9:$C$4963,$H10,'1'!$AU$9:$AU$4963,$C$8,'1'!$A$9:$A$4963,"&gt;="&amp;($Q$3),'1'!$A$9:$A$4963,"&lt;="&amp;($AD$3))</f>
        <v>0</v>
      </c>
      <c r="AP10" s="68">
        <f>SUMIFS('1'!$AQ$9:$AQ$4963,'1'!$C$9:$C$4963,$H10,'1'!$AU$9:$AU$4963,$C$8,'1'!$A$9:$A$4963,"&gt;="&amp;($Q$3),'1'!$A$9:$A$4963,"&lt;="&amp;($AD$3))</f>
        <v>0</v>
      </c>
      <c r="AQ10" s="65">
        <f>MOD(SUMIFS('1'!$AR$9:$AR$4963,'1'!$C$9:$C$4963,$H10,'1'!$AU$9:$AU$4963,$C$8,'1'!$A$9:$A$4963,"&gt;="&amp;($Q$3),'1'!$A$9:$A$4963,"&lt;="&amp;($AD$3)),$AQ$7)</f>
        <v>0</v>
      </c>
      <c r="AR10" s="67">
        <f>TRUNC((SUMIFS('1'!$AS$9:$AS$4963,'1'!$C$9:$C$4963,$H10,'1'!$AU$9:$AU$4963,$C$8,'1'!$A$9:$A$4963,"&gt;="&amp;($Q$3),'1'!$A$9:$A$4963,"&lt;="&amp;($AD$3))+(SUMIFS('1'!$AR$9:$AR$4963,'1'!$C$9:$C$4963,$H10,'1'!$AU$9:$AU$4963,$C$8,'1'!$A$9:$A$4963,"&gt;="&amp;($Q$3),'1'!$A$9:$A$4963,"&lt;="&amp;($AD$3))/AQ$7)))</f>
        <v>0</v>
      </c>
      <c r="AS10" s="69">
        <f>SUMIFS('1'!AY:AY,'1'!C:C,$H10,'1'!AU:AU,$C$8,'1'!A:A,"&lt;"&amp;($Q$3))+SUMIFS('1'!AX:AX,'1'!C:C,$H10,'1'!AU:AU,$C$8,'1'!A:A,"&lt;"&amp;($Q$3))-(SUMIFS('1'!BA:BA,'1'!C:C,$H10,'1'!AU:AU,$C$8,'1'!A:A,"&lt;"&amp;($Q$3)))-(SUMIFS('1'!AZ:AZ,'1'!C:C,$H10,'1'!AU:AU,$C$8,'1'!A:A,"&lt;"&amp;($Q$3)))-(SUMIFS('1'!I:I,'1'!C:C,$H10,'1'!AU:AU,$C$8,'1'!A:A,"&lt;"&amp;($Q$3)))</f>
        <v>0</v>
      </c>
      <c r="AT10" s="69">
        <f>SUMIFS('1'!AY:AY,'1'!C:C,$H10,'1'!AU:AU,$C$8,'1'!A:A,"&gt;="&amp;($Q$3),'1'!A:A,"&lt;="&amp;($AD$3))-SUMIFS('1'!I:I,'1'!C:C,$H10,'1'!AU:AU,$C$8,'1'!A:A,"&gt;="&amp;($Q$3),'1'!A:A,"&lt;="&amp;($AD$3))</f>
        <v>0</v>
      </c>
      <c r="AU10" s="69">
        <f>SUMIFS('1'!AX:AX,'1'!C:C,$H10,'1'!AU:AU,$C$8,'1'!A:A,"&gt;="&amp;($Q$3),'1'!A:A,"&lt;="&amp;($AD$3))</f>
        <v>0</v>
      </c>
      <c r="AV10" s="69">
        <f>SUMIFS('1'!AZ:AZ,'1'!C:C,$H10,'1'!AU:AU,$C$8,'1'!A:A,"&gt;="&amp;($Q$3),'1'!A:A,"&lt;="&amp;($AD$3))</f>
        <v>0</v>
      </c>
      <c r="AW10" s="69">
        <f>SUMIFS('1'!BA:BA,'1'!C:C,$H10,'1'!AU:AU,$C$8,'1'!A:A,"&gt;="&amp;($Q$3),'1'!A:A,"&lt;="&amp;($AD$3))</f>
        <v>0</v>
      </c>
      <c r="AX10" s="69">
        <f t="shared" si="0"/>
        <v>0</v>
      </c>
      <c r="AY10" s="687"/>
      <c r="AZ10" s="70">
        <f>SUMPRODUCT(--(MAX(('1'!$C$9:$C$4963='3'!$H10)*('1'!$A$9:$A$4963))))</f>
        <v>0</v>
      </c>
      <c r="BA10" s="668"/>
      <c r="BB10" s="101">
        <f>SUMPRODUCT(--(MAX(('1'!$C$9:$C$4963='3'!$H10)*('1'!$AT$9:$AT$4963='3'!$AZ$3)*('1'!$AV$9:$AV$4963))))</f>
        <v>0</v>
      </c>
      <c r="BC10" s="655"/>
    </row>
    <row r="11" spans="1:55" ht="16.5" customHeight="1">
      <c r="C11" s="34" t="s">
        <v>12</v>
      </c>
      <c r="D11" s="701"/>
      <c r="E11" s="98"/>
      <c r="F11" s="18">
        <v>4</v>
      </c>
      <c r="G11" s="99">
        <v>117</v>
      </c>
      <c r="H11" s="19"/>
      <c r="I11" s="65">
        <f>MOD(SUMIFS('1'!J:$J,'1'!C:C,$H11,'1'!AU:AU,$C$8,'1'!A:A,"&gt;="&amp;($Q$3),'1'!A:A,"&lt;="&amp;($AD$3)),$I$7)</f>
        <v>0</v>
      </c>
      <c r="J11" s="66">
        <f>TRUNC((SUMIFS('1'!K:K,'1'!C:C,$H11,'1'!AU:AU,$C$8,'1'!A:A,"&gt;="&amp;($Q$3),'1'!A:A,"&lt;="&amp;($AD$3))+(SUMIFS('1'!J:J,'1'!C:C,$H11,'1'!AU:AU,$C$8,'1'!A:A,"&gt;="&amp;($Q$3),'1'!A:A,"&lt;="&amp;($AD$3))/I$7)))</f>
        <v>0</v>
      </c>
      <c r="K11" s="65">
        <f>MOD(SUMIFS('1'!L:L,'1'!C:C,$H11,'1'!AU:AU,$C$8,'1'!A:A,"&gt;="&amp;($Q$3),'1'!A:A,"&lt;="&amp;($AD$3)),$K$7)</f>
        <v>0</v>
      </c>
      <c r="L11" s="66">
        <f>TRUNC((SUMIFS('1'!M:M,'1'!C:C,$H11,'1'!AU:AU,$C$8,'1'!A:A,"&gt;="&amp;($Q$3),'1'!A:A,"&lt;="&amp;($AD$3))+(SUMIFS('1'!L:L,'1'!C:C,$H11,'1'!AU:AU,$C$8,'1'!A:A,"&gt;="&amp;($Q$3),'1'!A:A,"&lt;="&amp;($AD$3))/K$7)))</f>
        <v>0</v>
      </c>
      <c r="M11" s="65">
        <f>MOD(SUMIFS('1'!N:N,'1'!C:C,$H11,'1'!AU:AU,$C$8,'1'!A:A,"&gt;="&amp;($Q$3),'1'!A:A,"&lt;="&amp;($AD$3)),$M$7)</f>
        <v>0</v>
      </c>
      <c r="N11" s="66">
        <f>TRUNC((SUMIFS('1'!O:O,'1'!C:C,$H11,'1'!AU:AU,$C$8,'1'!A:A,"&gt;="&amp;($Q$3),'1'!A:A,"&lt;="&amp;($AD$3))+(SUMIFS('1'!N:N,'1'!C:C,$H11,'1'!AU:AU,$C$8,'1'!A:A,"&gt;="&amp;($Q$3),'1'!A:A,"&lt;="&amp;($AD$3))/$M$7)))</f>
        <v>0</v>
      </c>
      <c r="O11" s="65">
        <f>MOD(SUMIFS('1'!P:P,'1'!C:C,$H11,'1'!AU:AU,$C$8,'1'!A:A,"&gt;="&amp;($Q$3),'1'!A:A,"&lt;="&amp;($AD$3)),$O$7)</f>
        <v>0</v>
      </c>
      <c r="P11" s="66">
        <f>TRUNC((SUMIFS('1'!Q:Q,'1'!C:C,$H11,'1'!AU:AU,$C$8,'1'!A:A,"&gt;="&amp;($Q$3),'1'!A:A,"&lt;="&amp;($AD$3))+(SUMIFS('1'!P:P,'1'!C:C,$H11,'1'!AU:AU,$C$8,'1'!A:A,"&gt;="&amp;($Q$3),'1'!A:A,"&lt;="&amp;($AD$3))/O$7)))</f>
        <v>0</v>
      </c>
      <c r="Q11" s="65">
        <f>MOD(SUMIFS('1'!R:R,'1'!C:C,$H11,'1'!AU:AU,$C$8,'1'!A:A,"&gt;="&amp;($Q$3),'1'!A:A,"&lt;="&amp;($AD$3)),$Q$7)</f>
        <v>0</v>
      </c>
      <c r="R11" s="66">
        <f>TRUNC((SUMIFS('1'!S:S,'1'!C:C,$H11,'1'!AU:AU,$C$8,'1'!A:A,"&gt;="&amp;($Q$3),'1'!A:A,"&lt;="&amp;($AD$3))+(SUMIFS('1'!R:R,'1'!C:C,$H11,'1'!AU:AU,$C$8,'1'!A:A,"&gt;="&amp;($Q$3),'1'!A:A,"&lt;="&amp;($AD$3))/Q$7)))</f>
        <v>0</v>
      </c>
      <c r="S11" s="65">
        <f>MOD(SUMIFS('1'!T:T,'1'!C:C,$H11,'1'!AU:AU,$C$8,'1'!A:A,"&gt;="&amp;($Q$3),'1'!A:A,"&lt;="&amp;($AD$3)),$S$7)</f>
        <v>0</v>
      </c>
      <c r="T11" s="66">
        <f>TRUNC((SUMIFS('1'!U:U,'1'!C:C,$H11,'1'!AU:AU,$C$8,'1'!A:A,"&gt;="&amp;($Q$3),'1'!A:A,"&lt;="&amp;($AD$3))+(SUMIFS('1'!T:T,'1'!C:C,$H11,'1'!AU:AU,$C$8,'1'!A:A,"&gt;="&amp;($Q$3),'1'!A:A,"&lt;="&amp;($AD$3))/S$7)))</f>
        <v>0</v>
      </c>
      <c r="U11" s="65">
        <f>MOD(SUMIFS('1'!V:V,'1'!C:C,$H11,'1'!AU:AU,$C$8,'1'!A:A,"&gt;="&amp;($Q$3),'1'!A:A,"&lt;="&amp;($AD$3)),$U$7)</f>
        <v>0</v>
      </c>
      <c r="V11" s="66">
        <f>TRUNC((SUMIFS('1'!W:W,'1'!C:C,$H11,'1'!AU:AU,$C$8,'1'!A:A,"&gt;="&amp;($Q$3),'1'!A:A,"&lt;="&amp;($AD$3))+(SUMIFS('1'!V:V,'1'!C:C,$H11,'1'!AU:AU,$C$8,'1'!A:A,"&gt;="&amp;($Q$3),'1'!A:A,"&lt;="&amp;($AD$3))/U$7)))</f>
        <v>0</v>
      </c>
      <c r="W11" s="65">
        <f>MOD(SUMIFS('1'!X:X,'1'!C:C,$H11,'1'!AU:AU,$C$8,'1'!A:A,"&gt;="&amp;($Q$3),'1'!A:A,"&lt;="&amp;($AD$3)),$W$7)</f>
        <v>0</v>
      </c>
      <c r="X11" s="66">
        <f>TRUNC((SUMIFS('1'!Y:Y,'1'!C:C,$H11,'1'!AU:AU,$C$8,'1'!A:A,"&gt;="&amp;($Q$3),'1'!A:A,"&lt;="&amp;($AD$3))+(SUMIFS('1'!X:X,'1'!C:C,$H11,'1'!AU:AU,$C$8,'1'!A:A,"&gt;="&amp;($Q$3),'1'!A:A,"&lt;="&amp;($AD$3))/W$7)))</f>
        <v>0</v>
      </c>
      <c r="Y11" s="65">
        <f>MOD(SUMIFS('1'!Z:Z,'1'!C:C,$H11,'1'!AU:AU,$C$8,'1'!A:A,"&gt;="&amp;($Q$3),'1'!A:A,"&lt;="&amp;($AD$3)),$Y$7)</f>
        <v>0</v>
      </c>
      <c r="Z11" s="66">
        <f>TRUNC((SUMIFS('1'!AA:AA,'1'!C:C,$H11,'1'!AU:AU,$C$8,'1'!A:A,"&gt;="&amp;($Q$3),'1'!A:A,"&lt;="&amp;($AD$3))+(SUMIFS('1'!Z:Z,'1'!C:C,$H11,'1'!AU:AU,$C$8,'1'!A:A,"&gt;="&amp;($Q$3),'1'!A:A,"&lt;="&amp;($AD$3))/Y$7)))</f>
        <v>0</v>
      </c>
      <c r="AA11" s="65">
        <f>MOD(SUMIFS('1'!AB:AB,'1'!C:C,$H11,'1'!AU:AU,$C$8,'1'!A:A,"&gt;="&amp;($Q$3),'1'!A:A,"&lt;="&amp;($AD$3)),$AA$7)</f>
        <v>0</v>
      </c>
      <c r="AB11" s="66">
        <f>TRUNC((SUMIFS('1'!AC:AC,'1'!C:C,$H11,'1'!AU:AU,$C$8,'1'!A:A,"&gt;="&amp;($Q$3),'1'!A:A,"&lt;="&amp;($AD$3))+(SUMIFS('1'!AB:AB,'1'!C:C,$H11,'1'!AU:AU,$C$8,'1'!A:A,"&gt;="&amp;($Q$3),'1'!A:A,"&lt;="&amp;($AD$3))/AA$7)))</f>
        <v>0</v>
      </c>
      <c r="AC11" s="65">
        <f>MOD(SUMIFS('1'!AD:AD,'1'!C:C,$H11,'1'!AU:AU,$C$8,'1'!A:A,"&gt;="&amp;($Q$3),'1'!A:A,"&lt;="&amp;($AD$3)),$AC$7)</f>
        <v>0</v>
      </c>
      <c r="AD11" s="66">
        <f>TRUNC((SUMIFS('1'!AE:AE,'1'!C:C,$H11,'1'!AU:AU,$C$8,'1'!A:A,"&gt;="&amp;($Q$3),'1'!A:A,"&lt;="&amp;($AD$3))+(SUMIFS('1'!AD:AD,'1'!C:C,$H11,'1'!AU:AU,$C$8,'1'!A:A,"&gt;="&amp;($Q$3),'1'!A:A,"&lt;="&amp;($AD$3))/AC$7)))</f>
        <v>0</v>
      </c>
      <c r="AE11" s="65">
        <f>MOD(SUMIFS('1'!$AF$9:$AF$4963,'1'!$C$9:$C$4963,$H11,'1'!$AU$9:$AU$4963,$C$8,'1'!$A$9:$A$4963,"&gt;="&amp;($Q$3),'1'!$A$9:$A$4963,"&lt;="&amp;($AD$3)),$AE$7)</f>
        <v>0</v>
      </c>
      <c r="AF11" s="67">
        <f>TRUNC((SUMIFS('1'!$AG$9:$AG$4963,'1'!$C$9:$C$4963,$H11,'1'!$AU$9:$AU$4963,$C$8,'1'!$A$9:$A$4963,"&gt;="&amp;($Q$3),'1'!$A$9:$A$4963,"&lt;="&amp;($AD$3))+(SUMIFS('1'!$AF$9:$AF$4963,'1'!$C$9:$C$4963,$H11,'1'!$AU$9:$AU$4963,$C$8,'1'!$A$9:$A$4963,"&gt;="&amp;($Q$3),'1'!$A$9:$A$4963,"&lt;="&amp;($AD$3))/AE$7)))</f>
        <v>0</v>
      </c>
      <c r="AG11" s="68">
        <f>SUMIFS('1'!$AH$9:$AH$4963,'1'!$C$9:$C$4963,$H11,'1'!$AU$9:$AU$4963,$C$8,'1'!$A$9:$A$4963,"&gt;="&amp;($Q$3),'1'!$A$9:$A$4963,"&lt;="&amp;($AD$3))</f>
        <v>0</v>
      </c>
      <c r="AH11" s="68">
        <f>SUMIFS('1'!$AI$9:$AI$4963,'1'!$C$9:$C$4963,$H11,'1'!$AU$9:$AU$4963,$C$8,'1'!$A$9:$A$4963,"&gt;="&amp;($Q$3),'1'!$A$9:$A$4963,"&lt;="&amp;($AD$3))</f>
        <v>0</v>
      </c>
      <c r="AI11" s="68">
        <f>SUMIFS('1'!$AJ$9:$AJ$4963,'1'!$C$9:$C$4963,$H11,'1'!$AU$9:$AU$4963,$C$8,'1'!$A$9:$A$4963,"&gt;="&amp;($Q$3),'1'!$A$9:$A$4963,"&lt;="&amp;($AD$3))</f>
        <v>0</v>
      </c>
      <c r="AJ11" s="68">
        <f>SUMIFS('1'!$AK$9:$AK$4963,'1'!$C$9:$C$4963,$H11,'1'!$AU$9:$AU$4963,$C$8,'1'!$A$9:$A$4963,"&gt;="&amp;($Q$3),'1'!$A$9:$A$4963,"&lt;="&amp;($AD$3))</f>
        <v>0</v>
      </c>
      <c r="AK11" s="68">
        <f>SUMIFS('1'!$AL$9:$AL$4963,'1'!$C$9:$C$4963,$H11,'1'!$AU$9:$AU$4963,$C$8,'1'!$A$9:$A$4963,"&gt;="&amp;($Q$3),'1'!$A$9:$A$4963,"&lt;="&amp;($AD$3))</f>
        <v>0</v>
      </c>
      <c r="AL11" s="68">
        <f>SUMIFS('1'!$AM$9:$AM$4963,'1'!$C$9:$C$4963,$H11,'1'!$AU$9:$AU$4963,$C$8,'1'!$A$9:$A$4963,"&gt;="&amp;($Q$3),'1'!$A$9:$A$4963,"&lt;="&amp;($AD$3))</f>
        <v>0</v>
      </c>
      <c r="AM11" s="68">
        <f>SUMIFS('1'!$AN$9:$AN$4963,'1'!$C$9:$C$4963,$H11,'1'!$AU$9:$AU$4963,$C$8,'1'!$A$9:$A$4963,"&gt;="&amp;($Q$3),'1'!$A$9:$A$4963,"&lt;="&amp;($AD$3))</f>
        <v>0</v>
      </c>
      <c r="AN11" s="68">
        <f>SUMIFS('1'!$AO$9:$AO$4963,'1'!$C$9:$C$4963,$H11,'1'!$AU$9:$AU$4963,$C$8,'1'!$A$9:$A$4963,"&gt;="&amp;($Q$3),'1'!$A$9:$A$4963,"&lt;="&amp;($AD$3))</f>
        <v>0</v>
      </c>
      <c r="AO11" s="68">
        <f>SUMIFS('1'!$AP$9:$AP$4963,'1'!$C$9:$C$4963,$H11,'1'!$AU$9:$AU$4963,$C$8,'1'!$A$9:$A$4963,"&gt;="&amp;($Q$3),'1'!$A$9:$A$4963,"&lt;="&amp;($AD$3))</f>
        <v>0</v>
      </c>
      <c r="AP11" s="68">
        <f>SUMIFS('1'!$AQ$9:$AQ$4963,'1'!$C$9:$C$4963,$H11,'1'!$AU$9:$AU$4963,$C$8,'1'!$A$9:$A$4963,"&gt;="&amp;($Q$3),'1'!$A$9:$A$4963,"&lt;="&amp;($AD$3))</f>
        <v>0</v>
      </c>
      <c r="AQ11" s="65">
        <f>MOD(SUMIFS('1'!$AR$9:$AR$4963,'1'!$C$9:$C$4963,$H11,'1'!$AU$9:$AU$4963,$C$8,'1'!$A$9:$A$4963,"&gt;="&amp;($Q$3),'1'!$A$9:$A$4963,"&lt;="&amp;($AD$3)),$AQ$7)</f>
        <v>0</v>
      </c>
      <c r="AR11" s="67">
        <f>TRUNC((SUMIFS('1'!$AS$9:$AS$4963,'1'!$C$9:$C$4963,$H11,'1'!$AU$9:$AU$4963,$C$8,'1'!$A$9:$A$4963,"&gt;="&amp;($Q$3),'1'!$A$9:$A$4963,"&lt;="&amp;($AD$3))+(SUMIFS('1'!$AR$9:$AR$4963,'1'!$C$9:$C$4963,$H11,'1'!$AU$9:$AU$4963,$C$8,'1'!$A$9:$A$4963,"&gt;="&amp;($Q$3),'1'!$A$9:$A$4963,"&lt;="&amp;($AD$3))/AQ$7)))</f>
        <v>0</v>
      </c>
      <c r="AS11" s="69">
        <f>SUMIFS('1'!AY:AY,'1'!C:C,$H11,'1'!AU:AU,$C$8,'1'!A:A,"&lt;"&amp;($Q$3))+SUMIFS('1'!AX:AX,'1'!C:C,$H11,'1'!AU:AU,$C$8,'1'!A:A,"&lt;"&amp;($Q$3))-(SUMIFS('1'!BA:BA,'1'!C:C,$H11,'1'!AU:AU,$C$8,'1'!A:A,"&lt;"&amp;($Q$3)))-(SUMIFS('1'!AZ:AZ,'1'!C:C,$H11,'1'!AU:AU,$C$8,'1'!A:A,"&lt;"&amp;($Q$3)))-(SUMIFS('1'!I:I,'1'!C:C,$H11,'1'!AU:AU,$C$8,'1'!A:A,"&lt;"&amp;($Q$3)))</f>
        <v>0</v>
      </c>
      <c r="AT11" s="69">
        <f>SUMIFS('1'!AY:AY,'1'!C:C,$H11,'1'!AU:AU,$C$8,'1'!A:A,"&gt;="&amp;($Q$3),'1'!A:A,"&lt;="&amp;($AD$3))-SUMIFS('1'!I:I,'1'!C:C,$H11,'1'!AU:AU,$C$8,'1'!A:A,"&gt;="&amp;($Q$3),'1'!A:A,"&lt;="&amp;($AD$3))</f>
        <v>0</v>
      </c>
      <c r="AU11" s="69">
        <f>SUMIFS('1'!AX:AX,'1'!C:C,$H11,'1'!AU:AU,$C$8,'1'!A:A,"&gt;="&amp;($Q$3),'1'!A:A,"&lt;="&amp;($AD$3))</f>
        <v>0</v>
      </c>
      <c r="AV11" s="69">
        <f>SUMIFS('1'!AZ:AZ,'1'!C:C,$H11,'1'!AU:AU,$C$8,'1'!A:A,"&gt;="&amp;($Q$3),'1'!A:A,"&lt;="&amp;($AD$3))</f>
        <v>0</v>
      </c>
      <c r="AW11" s="69">
        <f>SUMIFS('1'!BA:BA,'1'!C:C,$H11,'1'!AU:AU,$C$8,'1'!A:A,"&gt;="&amp;($Q$3),'1'!A:A,"&lt;="&amp;($AD$3))</f>
        <v>0</v>
      </c>
      <c r="AX11" s="69">
        <f t="shared" si="0"/>
        <v>0</v>
      </c>
      <c r="AY11" s="687"/>
      <c r="AZ11" s="70">
        <f>SUMPRODUCT(--(MAX(('1'!$C$9:$C$4963='3'!$H11)*('1'!$A$9:$A$4963))))</f>
        <v>0</v>
      </c>
      <c r="BA11" s="668"/>
      <c r="BB11" s="101">
        <f>SUMPRODUCT(--(MAX(('1'!$C$9:$C$4963='3'!$H11)*('1'!$AT$9:$AT$4963='3'!$AZ$3)*('1'!$AV$9:$AV$4963))))</f>
        <v>0</v>
      </c>
      <c r="BC11" s="655"/>
    </row>
    <row r="12" spans="1:55" ht="16.5" customHeight="1">
      <c r="C12" s="34" t="s">
        <v>96</v>
      </c>
      <c r="D12" s="701"/>
      <c r="E12" s="98"/>
      <c r="F12" s="18">
        <v>5</v>
      </c>
      <c r="G12" s="99">
        <v>120</v>
      </c>
      <c r="H12" s="19"/>
      <c r="I12" s="65">
        <f>MOD(SUMIFS('1'!J:$J,'1'!C:C,$H12,'1'!AU:AU,$C$8,'1'!A:A,"&gt;="&amp;($Q$3),'1'!A:A,"&lt;="&amp;($AD$3)),$I$7)</f>
        <v>0</v>
      </c>
      <c r="J12" s="66">
        <f>TRUNC((SUMIFS('1'!K:K,'1'!C:C,$H12,'1'!AU:AU,$C$8,'1'!A:A,"&gt;="&amp;($Q$3),'1'!A:A,"&lt;="&amp;($AD$3))+(SUMIFS('1'!J:J,'1'!C:C,$H12,'1'!AU:AU,$C$8,'1'!A:A,"&gt;="&amp;($Q$3),'1'!A:A,"&lt;="&amp;($AD$3))/I$7)))</f>
        <v>0</v>
      </c>
      <c r="K12" s="65">
        <f>MOD(SUMIFS('1'!L:L,'1'!C:C,$H12,'1'!AU:AU,$C$8,'1'!A:A,"&gt;="&amp;($Q$3),'1'!A:A,"&lt;="&amp;($AD$3)),$K$7)</f>
        <v>0</v>
      </c>
      <c r="L12" s="66">
        <f>TRUNC((SUMIFS('1'!M:M,'1'!C:C,$H12,'1'!AU:AU,$C$8,'1'!A:A,"&gt;="&amp;($Q$3),'1'!A:A,"&lt;="&amp;($AD$3))+(SUMIFS('1'!L:L,'1'!C:C,$H12,'1'!AU:AU,$C$8,'1'!A:A,"&gt;="&amp;($Q$3),'1'!A:A,"&lt;="&amp;($AD$3))/K$7)))</f>
        <v>0</v>
      </c>
      <c r="M12" s="65">
        <f>MOD(SUMIFS('1'!N:N,'1'!C:C,$H12,'1'!AU:AU,$C$8,'1'!A:A,"&gt;="&amp;($Q$3),'1'!A:A,"&lt;="&amp;($AD$3)),$M$7)</f>
        <v>0</v>
      </c>
      <c r="N12" s="66">
        <f>TRUNC((SUMIFS('1'!O:O,'1'!C:C,$H12,'1'!AU:AU,$C$8,'1'!A:A,"&gt;="&amp;($Q$3),'1'!A:A,"&lt;="&amp;($AD$3))+(SUMIFS('1'!N:N,'1'!C:C,$H12,'1'!AU:AU,$C$8,'1'!A:A,"&gt;="&amp;($Q$3),'1'!A:A,"&lt;="&amp;($AD$3))/$M$7)))</f>
        <v>0</v>
      </c>
      <c r="O12" s="65">
        <f>MOD(SUMIFS('1'!P:P,'1'!C:C,$H12,'1'!AU:AU,$C$8,'1'!A:A,"&gt;="&amp;($Q$3),'1'!A:A,"&lt;="&amp;($AD$3)),$O$7)</f>
        <v>0</v>
      </c>
      <c r="P12" s="66">
        <f>TRUNC((SUMIFS('1'!Q:Q,'1'!C:C,$H12,'1'!AU:AU,$C$8,'1'!A:A,"&gt;="&amp;($Q$3),'1'!A:A,"&lt;="&amp;($AD$3))+(SUMIFS('1'!P:P,'1'!C:C,$H12,'1'!AU:AU,$C$8,'1'!A:A,"&gt;="&amp;($Q$3),'1'!A:A,"&lt;="&amp;($AD$3))/O$7)))</f>
        <v>0</v>
      </c>
      <c r="Q12" s="65">
        <f>MOD(SUMIFS('1'!R:R,'1'!C:C,$H12,'1'!AU:AU,$C$8,'1'!A:A,"&gt;="&amp;($Q$3),'1'!A:A,"&lt;="&amp;($AD$3)),$Q$7)</f>
        <v>0</v>
      </c>
      <c r="R12" s="66">
        <f>TRUNC((SUMIFS('1'!S:S,'1'!C:C,$H12,'1'!AU:AU,$C$8,'1'!A:A,"&gt;="&amp;($Q$3),'1'!A:A,"&lt;="&amp;($AD$3))+(SUMIFS('1'!R:R,'1'!C:C,$H12,'1'!AU:AU,$C$8,'1'!A:A,"&gt;="&amp;($Q$3),'1'!A:A,"&lt;="&amp;($AD$3))/Q$7)))</f>
        <v>0</v>
      </c>
      <c r="S12" s="65">
        <f>MOD(SUMIFS('1'!T:T,'1'!C:C,$H12,'1'!AU:AU,$C$8,'1'!A:A,"&gt;="&amp;($Q$3),'1'!A:A,"&lt;="&amp;($AD$3)),$S$7)</f>
        <v>0</v>
      </c>
      <c r="T12" s="66">
        <f>TRUNC((SUMIFS('1'!U:U,'1'!C:C,$H12,'1'!AU:AU,$C$8,'1'!A:A,"&gt;="&amp;($Q$3),'1'!A:A,"&lt;="&amp;($AD$3))+(SUMIFS('1'!T:T,'1'!C:C,$H12,'1'!AU:AU,$C$8,'1'!A:A,"&gt;="&amp;($Q$3),'1'!A:A,"&lt;="&amp;($AD$3))/S$7)))</f>
        <v>0</v>
      </c>
      <c r="U12" s="65">
        <f>MOD(SUMIFS('1'!V:V,'1'!C:C,$H12,'1'!AU:AU,$C$8,'1'!A:A,"&gt;="&amp;($Q$3),'1'!A:A,"&lt;="&amp;($AD$3)),$U$7)</f>
        <v>0</v>
      </c>
      <c r="V12" s="66">
        <f>TRUNC((SUMIFS('1'!W:W,'1'!C:C,$H12,'1'!AU:AU,$C$8,'1'!A:A,"&gt;="&amp;($Q$3),'1'!A:A,"&lt;="&amp;($AD$3))+(SUMIFS('1'!V:V,'1'!C:C,$H12,'1'!AU:AU,$C$8,'1'!A:A,"&gt;="&amp;($Q$3),'1'!A:A,"&lt;="&amp;($AD$3))/U$7)))</f>
        <v>0</v>
      </c>
      <c r="W12" s="65">
        <f>MOD(SUMIFS('1'!X:X,'1'!C:C,$H12,'1'!AU:AU,$C$8,'1'!A:A,"&gt;="&amp;($Q$3),'1'!A:A,"&lt;="&amp;($AD$3)),$W$7)</f>
        <v>0</v>
      </c>
      <c r="X12" s="66">
        <f>TRUNC((SUMIFS('1'!Y:Y,'1'!C:C,$H12,'1'!AU:AU,$C$8,'1'!A:A,"&gt;="&amp;($Q$3),'1'!A:A,"&lt;="&amp;($AD$3))+(SUMIFS('1'!X:X,'1'!C:C,$H12,'1'!AU:AU,$C$8,'1'!A:A,"&gt;="&amp;($Q$3),'1'!A:A,"&lt;="&amp;($AD$3))/W$7)))</f>
        <v>0</v>
      </c>
      <c r="Y12" s="65">
        <f>MOD(SUMIFS('1'!Z:Z,'1'!C:C,$H12,'1'!AU:AU,$C$8,'1'!A:A,"&gt;="&amp;($Q$3),'1'!A:A,"&lt;="&amp;($AD$3)),$Y$7)</f>
        <v>0</v>
      </c>
      <c r="Z12" s="66">
        <f>TRUNC((SUMIFS('1'!AA:AA,'1'!C:C,$H12,'1'!AU:AU,$C$8,'1'!A:A,"&gt;="&amp;($Q$3),'1'!A:A,"&lt;="&amp;($AD$3))+(SUMIFS('1'!Z:Z,'1'!C:C,$H12,'1'!AU:AU,$C$8,'1'!A:A,"&gt;="&amp;($Q$3),'1'!A:A,"&lt;="&amp;($AD$3))/Y$7)))</f>
        <v>0</v>
      </c>
      <c r="AA12" s="65">
        <f>MOD(SUMIFS('1'!AB:AB,'1'!C:C,$H12,'1'!AU:AU,$C$8,'1'!A:A,"&gt;="&amp;($Q$3),'1'!A:A,"&lt;="&amp;($AD$3)),$AA$7)</f>
        <v>0</v>
      </c>
      <c r="AB12" s="66">
        <f>TRUNC((SUMIFS('1'!AC:AC,'1'!C:C,$H12,'1'!AU:AU,$C$8,'1'!A:A,"&gt;="&amp;($Q$3),'1'!A:A,"&lt;="&amp;($AD$3))+(SUMIFS('1'!AB:AB,'1'!C:C,$H12,'1'!AU:AU,$C$8,'1'!A:A,"&gt;="&amp;($Q$3),'1'!A:A,"&lt;="&amp;($AD$3))/AA$7)))</f>
        <v>0</v>
      </c>
      <c r="AC12" s="65">
        <f>MOD(SUMIFS('1'!AD:AD,'1'!C:C,$H12,'1'!AU:AU,$C$8,'1'!A:A,"&gt;="&amp;($Q$3),'1'!A:A,"&lt;="&amp;($AD$3)),$AC$7)</f>
        <v>0</v>
      </c>
      <c r="AD12" s="66">
        <f>TRUNC((SUMIFS('1'!AE:AE,'1'!C:C,$H12,'1'!AU:AU,$C$8,'1'!A:A,"&gt;="&amp;($Q$3),'1'!A:A,"&lt;="&amp;($AD$3))+(SUMIFS('1'!AD:AD,'1'!C:C,$H12,'1'!AU:AU,$C$8,'1'!A:A,"&gt;="&amp;($Q$3),'1'!A:A,"&lt;="&amp;($AD$3))/AC$7)))</f>
        <v>0</v>
      </c>
      <c r="AE12" s="65">
        <f>MOD(SUMIFS('1'!$AF$9:$AF$4963,'1'!$C$9:$C$4963,$H12,'1'!$AU$9:$AU$4963,$C$8,'1'!$A$9:$A$4963,"&gt;="&amp;($Q$3),'1'!$A$9:$A$4963,"&lt;="&amp;($AD$3)),$AE$7)</f>
        <v>0</v>
      </c>
      <c r="AF12" s="67">
        <f>TRUNC((SUMIFS('1'!$AG$9:$AG$4963,'1'!$C$9:$C$4963,$H12,'1'!$AU$9:$AU$4963,$C$8,'1'!$A$9:$A$4963,"&gt;="&amp;($Q$3),'1'!$A$9:$A$4963,"&lt;="&amp;($AD$3))+(SUMIFS('1'!$AF$9:$AF$4963,'1'!$C$9:$C$4963,$H12,'1'!$AU$9:$AU$4963,$C$8,'1'!$A$9:$A$4963,"&gt;="&amp;($Q$3),'1'!$A$9:$A$4963,"&lt;="&amp;($AD$3))/AE$7)))</f>
        <v>0</v>
      </c>
      <c r="AG12" s="68">
        <f>SUMIFS('1'!$AH$9:$AH$4963,'1'!$C$9:$C$4963,$H12,'1'!$AU$9:$AU$4963,$C$8,'1'!$A$9:$A$4963,"&gt;="&amp;($Q$3),'1'!$A$9:$A$4963,"&lt;="&amp;($AD$3))</f>
        <v>0</v>
      </c>
      <c r="AH12" s="68">
        <f>SUMIFS('1'!$AI$9:$AI$4963,'1'!$C$9:$C$4963,$H12,'1'!$AU$9:$AU$4963,$C$8,'1'!$A$9:$A$4963,"&gt;="&amp;($Q$3),'1'!$A$9:$A$4963,"&lt;="&amp;($AD$3))</f>
        <v>0</v>
      </c>
      <c r="AI12" s="68">
        <f>SUMIFS('1'!$AJ$9:$AJ$4963,'1'!$C$9:$C$4963,$H12,'1'!$AU$9:$AU$4963,$C$8,'1'!$A$9:$A$4963,"&gt;="&amp;($Q$3),'1'!$A$9:$A$4963,"&lt;="&amp;($AD$3))</f>
        <v>0</v>
      </c>
      <c r="AJ12" s="68">
        <f>SUMIFS('1'!$AK$9:$AK$4963,'1'!$C$9:$C$4963,$H12,'1'!$AU$9:$AU$4963,$C$8,'1'!$A$9:$A$4963,"&gt;="&amp;($Q$3),'1'!$A$9:$A$4963,"&lt;="&amp;($AD$3))</f>
        <v>0</v>
      </c>
      <c r="AK12" s="68">
        <f>SUMIFS('1'!$AL$9:$AL$4963,'1'!$C$9:$C$4963,$H12,'1'!$AU$9:$AU$4963,$C$8,'1'!$A$9:$A$4963,"&gt;="&amp;($Q$3),'1'!$A$9:$A$4963,"&lt;="&amp;($AD$3))</f>
        <v>0</v>
      </c>
      <c r="AL12" s="68">
        <f>SUMIFS('1'!$AM$9:$AM$4963,'1'!$C$9:$C$4963,$H12,'1'!$AU$9:$AU$4963,$C$8,'1'!$A$9:$A$4963,"&gt;="&amp;($Q$3),'1'!$A$9:$A$4963,"&lt;="&amp;($AD$3))</f>
        <v>0</v>
      </c>
      <c r="AM12" s="68">
        <f>SUMIFS('1'!$AN$9:$AN$4963,'1'!$C$9:$C$4963,$H12,'1'!$AU$9:$AU$4963,$C$8,'1'!$A$9:$A$4963,"&gt;="&amp;($Q$3),'1'!$A$9:$A$4963,"&lt;="&amp;($AD$3))</f>
        <v>0</v>
      </c>
      <c r="AN12" s="68">
        <f>SUMIFS('1'!$AO$9:$AO$4963,'1'!$C$9:$C$4963,$H12,'1'!$AU$9:$AU$4963,$C$8,'1'!$A$9:$A$4963,"&gt;="&amp;($Q$3),'1'!$A$9:$A$4963,"&lt;="&amp;($AD$3))</f>
        <v>0</v>
      </c>
      <c r="AO12" s="68">
        <f>SUMIFS('1'!$AP$9:$AP$4963,'1'!$C$9:$C$4963,$H12,'1'!$AU$9:$AU$4963,$C$8,'1'!$A$9:$A$4963,"&gt;="&amp;($Q$3),'1'!$A$9:$A$4963,"&lt;="&amp;($AD$3))</f>
        <v>0</v>
      </c>
      <c r="AP12" s="68">
        <f>SUMIFS('1'!$AQ$9:$AQ$4963,'1'!$C$9:$C$4963,$H12,'1'!$AU$9:$AU$4963,$C$8,'1'!$A$9:$A$4963,"&gt;="&amp;($Q$3),'1'!$A$9:$A$4963,"&lt;="&amp;($AD$3))</f>
        <v>0</v>
      </c>
      <c r="AQ12" s="65">
        <f>MOD(SUMIFS('1'!$AR$9:$AR$4963,'1'!$C$9:$C$4963,$H12,'1'!$AU$9:$AU$4963,$C$8,'1'!$A$9:$A$4963,"&gt;="&amp;($Q$3),'1'!$A$9:$A$4963,"&lt;="&amp;($AD$3)),$AQ$7)</f>
        <v>0</v>
      </c>
      <c r="AR12" s="67">
        <f>TRUNC((SUMIFS('1'!$AS$9:$AS$4963,'1'!$C$9:$C$4963,$H12,'1'!$AU$9:$AU$4963,$C$8,'1'!$A$9:$A$4963,"&gt;="&amp;($Q$3),'1'!$A$9:$A$4963,"&lt;="&amp;($AD$3))+(SUMIFS('1'!$AR$9:$AR$4963,'1'!$C$9:$C$4963,$H12,'1'!$AU$9:$AU$4963,$C$8,'1'!$A$9:$A$4963,"&gt;="&amp;($Q$3),'1'!$A$9:$A$4963,"&lt;="&amp;($AD$3))/AQ$7)))</f>
        <v>0</v>
      </c>
      <c r="AS12" s="69">
        <f>SUMIFS('1'!AY:AY,'1'!C:C,$H12,'1'!AU:AU,$C$8,'1'!A:A,"&lt;"&amp;($Q$3))+SUMIFS('1'!AX:AX,'1'!C:C,$H12,'1'!AU:AU,$C$8,'1'!A:A,"&lt;"&amp;($Q$3))-(SUMIFS('1'!BA:BA,'1'!C:C,$H12,'1'!AU:AU,$C$8,'1'!A:A,"&lt;"&amp;($Q$3)))-(SUMIFS('1'!AZ:AZ,'1'!C:C,$H12,'1'!AU:AU,$C$8,'1'!A:A,"&lt;"&amp;($Q$3)))-(SUMIFS('1'!I:I,'1'!C:C,$H12,'1'!AU:AU,$C$8,'1'!A:A,"&lt;"&amp;($Q$3)))</f>
        <v>0</v>
      </c>
      <c r="AT12" s="69">
        <f>SUMIFS('1'!AY:AY,'1'!C:C,$H12,'1'!AU:AU,$C$8,'1'!A:A,"&gt;="&amp;($Q$3),'1'!A:A,"&lt;="&amp;($AD$3))-SUMIFS('1'!I:I,'1'!C:C,$H12,'1'!AU:AU,$C$8,'1'!A:A,"&gt;="&amp;($Q$3),'1'!A:A,"&lt;="&amp;($AD$3))</f>
        <v>0</v>
      </c>
      <c r="AU12" s="69">
        <f>SUMIFS('1'!AX:AX,'1'!C:C,$H12,'1'!AU:AU,$C$8,'1'!A:A,"&gt;="&amp;($Q$3),'1'!A:A,"&lt;="&amp;($AD$3))</f>
        <v>0</v>
      </c>
      <c r="AV12" s="69">
        <f>SUMIFS('1'!AZ:AZ,'1'!C:C,$H12,'1'!AU:AU,$C$8,'1'!A:A,"&gt;="&amp;($Q$3),'1'!A:A,"&lt;="&amp;($AD$3))</f>
        <v>0</v>
      </c>
      <c r="AW12" s="69">
        <f>SUMIFS('1'!BA:BA,'1'!C:C,$H12,'1'!AU:AU,$C$8,'1'!A:A,"&gt;="&amp;($Q$3),'1'!A:A,"&lt;="&amp;($AD$3))</f>
        <v>0</v>
      </c>
      <c r="AX12" s="69">
        <f t="shared" si="0"/>
        <v>0</v>
      </c>
      <c r="AY12" s="687"/>
      <c r="AZ12" s="70">
        <f>SUMPRODUCT(--(MAX(('1'!$C$9:$C$4963='3'!$H12)*('1'!$A$9:$A$4963))))</f>
        <v>0</v>
      </c>
      <c r="BA12" s="668"/>
      <c r="BB12" s="101">
        <f>SUMPRODUCT(--(MAX(('1'!$C$9:$C$4963='3'!$H12)*('1'!$AT$9:$AT$4963='3'!$AZ$3)*('1'!$AV$9:$AV$4963))))</f>
        <v>0</v>
      </c>
      <c r="BC12" s="655"/>
    </row>
    <row r="13" spans="1:55" ht="16.5" customHeight="1">
      <c r="C13" s="34" t="s">
        <v>23</v>
      </c>
      <c r="D13" s="701"/>
      <c r="E13" s="98"/>
      <c r="F13" s="18">
        <v>6</v>
      </c>
      <c r="G13" s="99">
        <v>121</v>
      </c>
      <c r="H13" s="19"/>
      <c r="I13" s="65">
        <f>MOD(SUMIFS('1'!J:$J,'1'!C:C,$H13,'1'!AU:AU,$C$8,'1'!A:A,"&gt;="&amp;($Q$3),'1'!A:A,"&lt;="&amp;($AD$3)),$I$7)</f>
        <v>0</v>
      </c>
      <c r="J13" s="66">
        <f>TRUNC((SUMIFS('1'!K:K,'1'!C:C,$H13,'1'!AU:AU,$C$8,'1'!A:A,"&gt;="&amp;($Q$3),'1'!A:A,"&lt;="&amp;($AD$3))+(SUMIFS('1'!J:J,'1'!C:C,$H13,'1'!AU:AU,$C$8,'1'!A:A,"&gt;="&amp;($Q$3),'1'!A:A,"&lt;="&amp;($AD$3))/I$7)))</f>
        <v>0</v>
      </c>
      <c r="K13" s="65">
        <f>MOD(SUMIFS('1'!L:L,'1'!C:C,$H13,'1'!AU:AU,$C$8,'1'!A:A,"&gt;="&amp;($Q$3),'1'!A:A,"&lt;="&amp;($AD$3)),$K$7)</f>
        <v>0</v>
      </c>
      <c r="L13" s="66">
        <f>TRUNC((SUMIFS('1'!M:M,'1'!C:C,$H13,'1'!AU:AU,$C$8,'1'!A:A,"&gt;="&amp;($Q$3),'1'!A:A,"&lt;="&amp;($AD$3))+(SUMIFS('1'!L:L,'1'!C:C,$H13,'1'!AU:AU,$C$8,'1'!A:A,"&gt;="&amp;($Q$3),'1'!A:A,"&lt;="&amp;($AD$3))/K$7)))</f>
        <v>0</v>
      </c>
      <c r="M13" s="65">
        <f>MOD(SUMIFS('1'!N:N,'1'!C:C,$H13,'1'!AU:AU,$C$8,'1'!A:A,"&gt;="&amp;($Q$3),'1'!A:A,"&lt;="&amp;($AD$3)),$M$7)</f>
        <v>0</v>
      </c>
      <c r="N13" s="66">
        <f>TRUNC((SUMIFS('1'!O:O,'1'!C:C,$H13,'1'!AU:AU,$C$8,'1'!A:A,"&gt;="&amp;($Q$3),'1'!A:A,"&lt;="&amp;($AD$3))+(SUMIFS('1'!N:N,'1'!C:C,$H13,'1'!AU:AU,$C$8,'1'!A:A,"&gt;="&amp;($Q$3),'1'!A:A,"&lt;="&amp;($AD$3))/$M$7)))</f>
        <v>0</v>
      </c>
      <c r="O13" s="65">
        <f>MOD(SUMIFS('1'!P:P,'1'!C:C,$H13,'1'!AU:AU,$C$8,'1'!A:A,"&gt;="&amp;($Q$3),'1'!A:A,"&lt;="&amp;($AD$3)),$O$7)</f>
        <v>0</v>
      </c>
      <c r="P13" s="66">
        <f>TRUNC((SUMIFS('1'!Q:Q,'1'!C:C,$H13,'1'!AU:AU,$C$8,'1'!A:A,"&gt;="&amp;($Q$3),'1'!A:A,"&lt;="&amp;($AD$3))+(SUMIFS('1'!P:P,'1'!C:C,$H13,'1'!AU:AU,$C$8,'1'!A:A,"&gt;="&amp;($Q$3),'1'!A:A,"&lt;="&amp;($AD$3))/O$7)))</f>
        <v>0</v>
      </c>
      <c r="Q13" s="65">
        <f>MOD(SUMIFS('1'!R:R,'1'!C:C,$H13,'1'!AU:AU,$C$8,'1'!A:A,"&gt;="&amp;($Q$3),'1'!A:A,"&lt;="&amp;($AD$3)),$Q$7)</f>
        <v>0</v>
      </c>
      <c r="R13" s="66">
        <f>TRUNC((SUMIFS('1'!S:S,'1'!C:C,$H13,'1'!AU:AU,$C$8,'1'!A:A,"&gt;="&amp;($Q$3),'1'!A:A,"&lt;="&amp;($AD$3))+(SUMIFS('1'!R:R,'1'!C:C,$H13,'1'!AU:AU,$C$8,'1'!A:A,"&gt;="&amp;($Q$3),'1'!A:A,"&lt;="&amp;($AD$3))/Q$7)))</f>
        <v>0</v>
      </c>
      <c r="S13" s="65">
        <f>MOD(SUMIFS('1'!T:T,'1'!C:C,$H13,'1'!AU:AU,$C$8,'1'!A:A,"&gt;="&amp;($Q$3),'1'!A:A,"&lt;="&amp;($AD$3)),$S$7)</f>
        <v>0</v>
      </c>
      <c r="T13" s="66">
        <f>TRUNC((SUMIFS('1'!U:U,'1'!C:C,$H13,'1'!AU:AU,$C$8,'1'!A:A,"&gt;="&amp;($Q$3),'1'!A:A,"&lt;="&amp;($AD$3))+(SUMIFS('1'!T:T,'1'!C:C,$H13,'1'!AU:AU,$C$8,'1'!A:A,"&gt;="&amp;($Q$3),'1'!A:A,"&lt;="&amp;($AD$3))/S$7)))</f>
        <v>0</v>
      </c>
      <c r="U13" s="65">
        <f>MOD(SUMIFS('1'!V:V,'1'!C:C,$H13,'1'!AU:AU,$C$8,'1'!A:A,"&gt;="&amp;($Q$3),'1'!A:A,"&lt;="&amp;($AD$3)),$U$7)</f>
        <v>0</v>
      </c>
      <c r="V13" s="66">
        <f>TRUNC((SUMIFS('1'!W:W,'1'!C:C,$H13,'1'!AU:AU,$C$8,'1'!A:A,"&gt;="&amp;($Q$3),'1'!A:A,"&lt;="&amp;($AD$3))+(SUMIFS('1'!V:V,'1'!C:C,$H13,'1'!AU:AU,$C$8,'1'!A:A,"&gt;="&amp;($Q$3),'1'!A:A,"&lt;="&amp;($AD$3))/U$7)))</f>
        <v>0</v>
      </c>
      <c r="W13" s="65">
        <f>MOD(SUMIFS('1'!X:X,'1'!C:C,$H13,'1'!AU:AU,$C$8,'1'!A:A,"&gt;="&amp;($Q$3),'1'!A:A,"&lt;="&amp;($AD$3)),$W$7)</f>
        <v>0</v>
      </c>
      <c r="X13" s="66">
        <f>TRUNC((SUMIFS('1'!Y:Y,'1'!C:C,$H13,'1'!AU:AU,$C$8,'1'!A:A,"&gt;="&amp;($Q$3),'1'!A:A,"&lt;="&amp;($AD$3))+(SUMIFS('1'!X:X,'1'!C:C,$H13,'1'!AU:AU,$C$8,'1'!A:A,"&gt;="&amp;($Q$3),'1'!A:A,"&lt;="&amp;($AD$3))/W$7)))</f>
        <v>0</v>
      </c>
      <c r="Y13" s="65">
        <f>MOD(SUMIFS('1'!Z:Z,'1'!C:C,$H13,'1'!AU:AU,$C$8,'1'!A:A,"&gt;="&amp;($Q$3),'1'!A:A,"&lt;="&amp;($AD$3)),$Y$7)</f>
        <v>0</v>
      </c>
      <c r="Z13" s="66">
        <f>TRUNC((SUMIFS('1'!AA:AA,'1'!C:C,$H13,'1'!AU:AU,$C$8,'1'!A:A,"&gt;="&amp;($Q$3),'1'!A:A,"&lt;="&amp;($AD$3))+(SUMIFS('1'!Z:Z,'1'!C:C,$H13,'1'!AU:AU,$C$8,'1'!A:A,"&gt;="&amp;($Q$3),'1'!A:A,"&lt;="&amp;($AD$3))/Y$7)))</f>
        <v>0</v>
      </c>
      <c r="AA13" s="65">
        <f>MOD(SUMIFS('1'!AB:AB,'1'!C:C,$H13,'1'!AU:AU,$C$8,'1'!A:A,"&gt;="&amp;($Q$3),'1'!A:A,"&lt;="&amp;($AD$3)),$AA$7)</f>
        <v>0</v>
      </c>
      <c r="AB13" s="66">
        <f>TRUNC((SUMIFS('1'!AC:AC,'1'!C:C,$H13,'1'!AU:AU,$C$8,'1'!A:A,"&gt;="&amp;($Q$3),'1'!A:A,"&lt;="&amp;($AD$3))+(SUMIFS('1'!AB:AB,'1'!C:C,$H13,'1'!AU:AU,$C$8,'1'!A:A,"&gt;="&amp;($Q$3),'1'!A:A,"&lt;="&amp;($AD$3))/AA$7)))</f>
        <v>0</v>
      </c>
      <c r="AC13" s="65">
        <f>MOD(SUMIFS('1'!AD:AD,'1'!C:C,$H13,'1'!AU:AU,$C$8,'1'!A:A,"&gt;="&amp;($Q$3),'1'!A:A,"&lt;="&amp;($AD$3)),$AC$7)</f>
        <v>0</v>
      </c>
      <c r="AD13" s="66">
        <f>TRUNC((SUMIFS('1'!AE:AE,'1'!C:C,$H13,'1'!AU:AU,$C$8,'1'!A:A,"&gt;="&amp;($Q$3),'1'!A:A,"&lt;="&amp;($AD$3))+(SUMIFS('1'!AD:AD,'1'!C:C,$H13,'1'!AU:AU,$C$8,'1'!A:A,"&gt;="&amp;($Q$3),'1'!A:A,"&lt;="&amp;($AD$3))/AC$7)))</f>
        <v>0</v>
      </c>
      <c r="AE13" s="65">
        <f>MOD(SUMIFS('1'!$AF$9:$AF$4963,'1'!$C$9:$C$4963,$H13,'1'!$AU$9:$AU$4963,$C$8,'1'!$A$9:$A$4963,"&gt;="&amp;($Q$3),'1'!$A$9:$A$4963,"&lt;="&amp;($AD$3)),$AE$7)</f>
        <v>0</v>
      </c>
      <c r="AF13" s="67">
        <f>TRUNC((SUMIFS('1'!$AG$9:$AG$4963,'1'!$C$9:$C$4963,$H13,'1'!$AU$9:$AU$4963,$C$8,'1'!$A$9:$A$4963,"&gt;="&amp;($Q$3),'1'!$A$9:$A$4963,"&lt;="&amp;($AD$3))+(SUMIFS('1'!$AF$9:$AF$4963,'1'!$C$9:$C$4963,$H13,'1'!$AU$9:$AU$4963,$C$8,'1'!$A$9:$A$4963,"&gt;="&amp;($Q$3),'1'!$A$9:$A$4963,"&lt;="&amp;($AD$3))/AE$7)))</f>
        <v>0</v>
      </c>
      <c r="AG13" s="68">
        <f>SUMIFS('1'!$AH$9:$AH$4963,'1'!$C$9:$C$4963,$H13,'1'!$AU$9:$AU$4963,$C$8,'1'!$A$9:$A$4963,"&gt;="&amp;($Q$3),'1'!$A$9:$A$4963,"&lt;="&amp;($AD$3))</f>
        <v>0</v>
      </c>
      <c r="AH13" s="68">
        <f>SUMIFS('1'!$AI$9:$AI$4963,'1'!$C$9:$C$4963,$H13,'1'!$AU$9:$AU$4963,$C$8,'1'!$A$9:$A$4963,"&gt;="&amp;($Q$3),'1'!$A$9:$A$4963,"&lt;="&amp;($AD$3))</f>
        <v>0</v>
      </c>
      <c r="AI13" s="68">
        <f>SUMIFS('1'!$AJ$9:$AJ$4963,'1'!$C$9:$C$4963,$H13,'1'!$AU$9:$AU$4963,$C$8,'1'!$A$9:$A$4963,"&gt;="&amp;($Q$3),'1'!$A$9:$A$4963,"&lt;="&amp;($AD$3))</f>
        <v>0</v>
      </c>
      <c r="AJ13" s="68">
        <f>SUMIFS('1'!$AK$9:$AK$4963,'1'!$C$9:$C$4963,$H13,'1'!$AU$9:$AU$4963,$C$8,'1'!$A$9:$A$4963,"&gt;="&amp;($Q$3),'1'!$A$9:$A$4963,"&lt;="&amp;($AD$3))</f>
        <v>0</v>
      </c>
      <c r="AK13" s="68">
        <f>SUMIFS('1'!$AL$9:$AL$4963,'1'!$C$9:$C$4963,$H13,'1'!$AU$9:$AU$4963,$C$8,'1'!$A$9:$A$4963,"&gt;="&amp;($Q$3),'1'!$A$9:$A$4963,"&lt;="&amp;($AD$3))</f>
        <v>0</v>
      </c>
      <c r="AL13" s="68">
        <f>SUMIFS('1'!$AM$9:$AM$4963,'1'!$C$9:$C$4963,$H13,'1'!$AU$9:$AU$4963,$C$8,'1'!$A$9:$A$4963,"&gt;="&amp;($Q$3),'1'!$A$9:$A$4963,"&lt;="&amp;($AD$3))</f>
        <v>0</v>
      </c>
      <c r="AM13" s="68">
        <f>SUMIFS('1'!$AN$9:$AN$4963,'1'!$C$9:$C$4963,$H13,'1'!$AU$9:$AU$4963,$C$8,'1'!$A$9:$A$4963,"&gt;="&amp;($Q$3),'1'!$A$9:$A$4963,"&lt;="&amp;($AD$3))</f>
        <v>0</v>
      </c>
      <c r="AN13" s="68">
        <f>SUMIFS('1'!$AO$9:$AO$4963,'1'!$C$9:$C$4963,$H13,'1'!$AU$9:$AU$4963,$C$8,'1'!$A$9:$A$4963,"&gt;="&amp;($Q$3),'1'!$A$9:$A$4963,"&lt;="&amp;($AD$3))</f>
        <v>0</v>
      </c>
      <c r="AO13" s="68">
        <f>SUMIFS('1'!$AP$9:$AP$4963,'1'!$C$9:$C$4963,$H13,'1'!$AU$9:$AU$4963,$C$8,'1'!$A$9:$A$4963,"&gt;="&amp;($Q$3),'1'!$A$9:$A$4963,"&lt;="&amp;($AD$3))</f>
        <v>0</v>
      </c>
      <c r="AP13" s="68">
        <f>SUMIFS('1'!$AQ$9:$AQ$4963,'1'!$C$9:$C$4963,$H13,'1'!$AU$9:$AU$4963,$C$8,'1'!$A$9:$A$4963,"&gt;="&amp;($Q$3),'1'!$A$9:$A$4963,"&lt;="&amp;($AD$3))</f>
        <v>0</v>
      </c>
      <c r="AQ13" s="65">
        <f>MOD(SUMIFS('1'!$AR$9:$AR$4963,'1'!$C$9:$C$4963,$H13,'1'!$AU$9:$AU$4963,$C$8,'1'!$A$9:$A$4963,"&gt;="&amp;($Q$3),'1'!$A$9:$A$4963,"&lt;="&amp;($AD$3)),$AQ$7)</f>
        <v>0</v>
      </c>
      <c r="AR13" s="67">
        <f>TRUNC((SUMIFS('1'!$AS$9:$AS$4963,'1'!$C$9:$C$4963,$H13,'1'!$AU$9:$AU$4963,$C$8,'1'!$A$9:$A$4963,"&gt;="&amp;($Q$3),'1'!$A$9:$A$4963,"&lt;="&amp;($AD$3))+(SUMIFS('1'!$AR$9:$AR$4963,'1'!$C$9:$C$4963,$H13,'1'!$AU$9:$AU$4963,$C$8,'1'!$A$9:$A$4963,"&gt;="&amp;($Q$3),'1'!$A$9:$A$4963,"&lt;="&amp;($AD$3))/AQ$7)))</f>
        <v>0</v>
      </c>
      <c r="AS13" s="69">
        <f>SUMIFS('1'!AY:AY,'1'!C:C,$H13,'1'!AU:AU,$C$8,'1'!A:A,"&lt;"&amp;($Q$3))+SUMIFS('1'!AX:AX,'1'!C:C,$H13,'1'!AU:AU,$C$8,'1'!A:A,"&lt;"&amp;($Q$3))-(SUMIFS('1'!BA:BA,'1'!C:C,$H13,'1'!AU:AU,$C$8,'1'!A:A,"&lt;"&amp;($Q$3)))-(SUMIFS('1'!AZ:AZ,'1'!C:C,$H13,'1'!AU:AU,$C$8,'1'!A:A,"&lt;"&amp;($Q$3)))-(SUMIFS('1'!I:I,'1'!C:C,$H13,'1'!AU:AU,$C$8,'1'!A:A,"&lt;"&amp;($Q$3)))</f>
        <v>0</v>
      </c>
      <c r="AT13" s="69">
        <f>SUMIFS('1'!AY:AY,'1'!C:C,$H13,'1'!AU:AU,$C$8,'1'!A:A,"&gt;="&amp;($Q$3),'1'!A:A,"&lt;="&amp;($AD$3))-SUMIFS('1'!I:I,'1'!C:C,$H13,'1'!AU:AU,$C$8,'1'!A:A,"&gt;="&amp;($Q$3),'1'!A:A,"&lt;="&amp;($AD$3))</f>
        <v>0</v>
      </c>
      <c r="AU13" s="69">
        <f>SUMIFS('1'!AX:AX,'1'!C:C,$H13,'1'!AU:AU,$C$8,'1'!A:A,"&gt;="&amp;($Q$3),'1'!A:A,"&lt;="&amp;($AD$3))</f>
        <v>0</v>
      </c>
      <c r="AV13" s="69">
        <f>SUMIFS('1'!AZ:AZ,'1'!C:C,$H13,'1'!AU:AU,$C$8,'1'!A:A,"&gt;="&amp;($Q$3),'1'!A:A,"&lt;="&amp;($AD$3))</f>
        <v>0</v>
      </c>
      <c r="AW13" s="69">
        <f>SUMIFS('1'!BA:BA,'1'!C:C,$H13,'1'!AU:AU,$C$8,'1'!A:A,"&gt;="&amp;($Q$3),'1'!A:A,"&lt;="&amp;($AD$3))</f>
        <v>0</v>
      </c>
      <c r="AX13" s="69">
        <f t="shared" si="0"/>
        <v>0</v>
      </c>
      <c r="AY13" s="687"/>
      <c r="AZ13" s="70">
        <f>SUMPRODUCT(--(MAX(('1'!$C$9:$C$4963='3'!$H13)*('1'!$A$9:$A$4963))))</f>
        <v>0</v>
      </c>
      <c r="BA13" s="668"/>
      <c r="BB13" s="101">
        <f>SUMPRODUCT(--(MAX(('1'!$C$9:$C$4963='3'!$H13)*('1'!$AT$9:$AT$4963='3'!$AZ$3)*('1'!$AV$9:$AV$4963))))</f>
        <v>0</v>
      </c>
      <c r="BC13" s="655"/>
    </row>
    <row r="14" spans="1:55" ht="16.5" customHeight="1">
      <c r="C14" s="34" t="s">
        <v>25</v>
      </c>
      <c r="D14" s="701"/>
      <c r="E14" s="98"/>
      <c r="F14" s="18">
        <v>7</v>
      </c>
      <c r="G14" s="99">
        <v>122</v>
      </c>
      <c r="H14" s="19"/>
      <c r="I14" s="65">
        <f>MOD(SUMIFS('1'!J:$J,'1'!C:C,$H14,'1'!AU:AU,$C$8,'1'!A:A,"&gt;="&amp;($Q$3),'1'!A:A,"&lt;="&amp;($AD$3)),$I$7)</f>
        <v>0</v>
      </c>
      <c r="J14" s="66">
        <f>TRUNC((SUMIFS('1'!K:K,'1'!C:C,$H14,'1'!AU:AU,$C$8,'1'!A:A,"&gt;="&amp;($Q$3),'1'!A:A,"&lt;="&amp;($AD$3))+(SUMIFS('1'!J:J,'1'!C:C,$H14,'1'!AU:AU,$C$8,'1'!A:A,"&gt;="&amp;($Q$3),'1'!A:A,"&lt;="&amp;($AD$3))/I$7)))</f>
        <v>0</v>
      </c>
      <c r="K14" s="65">
        <f>MOD(SUMIFS('1'!L:L,'1'!C:C,$H14,'1'!AU:AU,$C$8,'1'!A:A,"&gt;="&amp;($Q$3),'1'!A:A,"&lt;="&amp;($AD$3)),$K$7)</f>
        <v>0</v>
      </c>
      <c r="L14" s="66">
        <f>TRUNC((SUMIFS('1'!M:M,'1'!C:C,$H14,'1'!AU:AU,$C$8,'1'!A:A,"&gt;="&amp;($Q$3),'1'!A:A,"&lt;="&amp;($AD$3))+(SUMIFS('1'!L:L,'1'!C:C,$H14,'1'!AU:AU,$C$8,'1'!A:A,"&gt;="&amp;($Q$3),'1'!A:A,"&lt;="&amp;($AD$3))/K$7)))</f>
        <v>0</v>
      </c>
      <c r="M14" s="65">
        <f>MOD(SUMIFS('1'!N:N,'1'!C:C,$H14,'1'!AU:AU,$C$8,'1'!A:A,"&gt;="&amp;($Q$3),'1'!A:A,"&lt;="&amp;($AD$3)),$M$7)</f>
        <v>0</v>
      </c>
      <c r="N14" s="66">
        <f>TRUNC((SUMIFS('1'!O:O,'1'!C:C,$H14,'1'!AU:AU,$C$8,'1'!A:A,"&gt;="&amp;($Q$3),'1'!A:A,"&lt;="&amp;($AD$3))+(SUMIFS('1'!N:N,'1'!C:C,$H14,'1'!AU:AU,$C$8,'1'!A:A,"&gt;="&amp;($Q$3),'1'!A:A,"&lt;="&amp;($AD$3))/$M$7)))</f>
        <v>0</v>
      </c>
      <c r="O14" s="65">
        <f>MOD(SUMIFS('1'!P:P,'1'!C:C,$H14,'1'!AU:AU,$C$8,'1'!A:A,"&gt;="&amp;($Q$3),'1'!A:A,"&lt;="&amp;($AD$3)),$O$7)</f>
        <v>0</v>
      </c>
      <c r="P14" s="66">
        <f>TRUNC((SUMIFS('1'!Q:Q,'1'!C:C,$H14,'1'!AU:AU,$C$8,'1'!A:A,"&gt;="&amp;($Q$3),'1'!A:A,"&lt;="&amp;($AD$3))+(SUMIFS('1'!P:P,'1'!C:C,$H14,'1'!AU:AU,$C$8,'1'!A:A,"&gt;="&amp;($Q$3),'1'!A:A,"&lt;="&amp;($AD$3))/O$7)))</f>
        <v>0</v>
      </c>
      <c r="Q14" s="65">
        <f>MOD(SUMIFS('1'!R:R,'1'!C:C,$H14,'1'!AU:AU,$C$8,'1'!A:A,"&gt;="&amp;($Q$3),'1'!A:A,"&lt;="&amp;($AD$3)),$Q$7)</f>
        <v>0</v>
      </c>
      <c r="R14" s="66">
        <f>TRUNC((SUMIFS('1'!S:S,'1'!C:C,$H14,'1'!AU:AU,$C$8,'1'!A:A,"&gt;="&amp;($Q$3),'1'!A:A,"&lt;="&amp;($AD$3))+(SUMIFS('1'!R:R,'1'!C:C,$H14,'1'!AU:AU,$C$8,'1'!A:A,"&gt;="&amp;($Q$3),'1'!A:A,"&lt;="&amp;($AD$3))/Q$7)))</f>
        <v>0</v>
      </c>
      <c r="S14" s="65">
        <f>MOD(SUMIFS('1'!T:T,'1'!C:C,$H14,'1'!AU:AU,$C$8,'1'!A:A,"&gt;="&amp;($Q$3),'1'!A:A,"&lt;="&amp;($AD$3)),$S$7)</f>
        <v>0</v>
      </c>
      <c r="T14" s="66">
        <f>TRUNC((SUMIFS('1'!U:U,'1'!C:C,$H14,'1'!AU:AU,$C$8,'1'!A:A,"&gt;="&amp;($Q$3),'1'!A:A,"&lt;="&amp;($AD$3))+(SUMIFS('1'!T:T,'1'!C:C,$H14,'1'!AU:AU,$C$8,'1'!A:A,"&gt;="&amp;($Q$3),'1'!A:A,"&lt;="&amp;($AD$3))/S$7)))</f>
        <v>0</v>
      </c>
      <c r="U14" s="65">
        <f>MOD(SUMIFS('1'!V:V,'1'!C:C,$H14,'1'!AU:AU,$C$8,'1'!A:A,"&gt;="&amp;($Q$3),'1'!A:A,"&lt;="&amp;($AD$3)),$U$7)</f>
        <v>0</v>
      </c>
      <c r="V14" s="66">
        <f>TRUNC((SUMIFS('1'!W:W,'1'!C:C,$H14,'1'!AU:AU,$C$8,'1'!A:A,"&gt;="&amp;($Q$3),'1'!A:A,"&lt;="&amp;($AD$3))+(SUMIFS('1'!V:V,'1'!C:C,$H14,'1'!AU:AU,$C$8,'1'!A:A,"&gt;="&amp;($Q$3),'1'!A:A,"&lt;="&amp;($AD$3))/U$7)))</f>
        <v>0</v>
      </c>
      <c r="W14" s="65">
        <f>MOD(SUMIFS('1'!X:X,'1'!C:C,$H14,'1'!AU:AU,$C$8,'1'!A:A,"&gt;="&amp;($Q$3),'1'!A:A,"&lt;="&amp;($AD$3)),$W$7)</f>
        <v>0</v>
      </c>
      <c r="X14" s="66">
        <f>TRUNC((SUMIFS('1'!Y:Y,'1'!C:C,$H14,'1'!AU:AU,$C$8,'1'!A:A,"&gt;="&amp;($Q$3),'1'!A:A,"&lt;="&amp;($AD$3))+(SUMIFS('1'!X:X,'1'!C:C,$H14,'1'!AU:AU,$C$8,'1'!A:A,"&gt;="&amp;($Q$3),'1'!A:A,"&lt;="&amp;($AD$3))/W$7)))</f>
        <v>0</v>
      </c>
      <c r="Y14" s="65">
        <f>MOD(SUMIFS('1'!Z:Z,'1'!C:C,$H14,'1'!AU:AU,$C$8,'1'!A:A,"&gt;="&amp;($Q$3),'1'!A:A,"&lt;="&amp;($AD$3)),$Y$7)</f>
        <v>0</v>
      </c>
      <c r="Z14" s="66">
        <f>TRUNC((SUMIFS('1'!AA:AA,'1'!C:C,$H14,'1'!AU:AU,$C$8,'1'!A:A,"&gt;="&amp;($Q$3),'1'!A:A,"&lt;="&amp;($AD$3))+(SUMIFS('1'!Z:Z,'1'!C:C,$H14,'1'!AU:AU,$C$8,'1'!A:A,"&gt;="&amp;($Q$3),'1'!A:A,"&lt;="&amp;($AD$3))/Y$7)))</f>
        <v>0</v>
      </c>
      <c r="AA14" s="65">
        <f>MOD(SUMIFS('1'!AB:AB,'1'!C:C,$H14,'1'!AU:AU,$C$8,'1'!A:A,"&gt;="&amp;($Q$3),'1'!A:A,"&lt;="&amp;($AD$3)),$AA$7)</f>
        <v>0</v>
      </c>
      <c r="AB14" s="66">
        <f>TRUNC((SUMIFS('1'!AC:AC,'1'!C:C,$H14,'1'!AU:AU,$C$8,'1'!A:A,"&gt;="&amp;($Q$3),'1'!A:A,"&lt;="&amp;($AD$3))+(SUMIFS('1'!AB:AB,'1'!C:C,$H14,'1'!AU:AU,$C$8,'1'!A:A,"&gt;="&amp;($Q$3),'1'!A:A,"&lt;="&amp;($AD$3))/AA$7)))</f>
        <v>0</v>
      </c>
      <c r="AC14" s="65">
        <f>MOD(SUMIFS('1'!AD:AD,'1'!C:C,$H14,'1'!AU:AU,$C$8,'1'!A:A,"&gt;="&amp;($Q$3),'1'!A:A,"&lt;="&amp;($AD$3)),$AC$7)</f>
        <v>0</v>
      </c>
      <c r="AD14" s="66">
        <f>TRUNC((SUMIFS('1'!AE:AE,'1'!C:C,$H14,'1'!AU:AU,$C$8,'1'!A:A,"&gt;="&amp;($Q$3),'1'!A:A,"&lt;="&amp;($AD$3))+(SUMIFS('1'!AD:AD,'1'!C:C,$H14,'1'!AU:AU,$C$8,'1'!A:A,"&gt;="&amp;($Q$3),'1'!A:A,"&lt;="&amp;($AD$3))/AC$7)))</f>
        <v>0</v>
      </c>
      <c r="AE14" s="65">
        <f>MOD(SUMIFS('1'!$AF$9:$AF$4963,'1'!$C$9:$C$4963,$H14,'1'!$AU$9:$AU$4963,$C$8,'1'!$A$9:$A$4963,"&gt;="&amp;($Q$3),'1'!$A$9:$A$4963,"&lt;="&amp;($AD$3)),$AE$7)</f>
        <v>0</v>
      </c>
      <c r="AF14" s="67">
        <f>TRUNC((SUMIFS('1'!$AG$9:$AG$4963,'1'!$C$9:$C$4963,$H14,'1'!$AU$9:$AU$4963,$C$8,'1'!$A$9:$A$4963,"&gt;="&amp;($Q$3),'1'!$A$9:$A$4963,"&lt;="&amp;($AD$3))+(SUMIFS('1'!$AF$9:$AF$4963,'1'!$C$9:$C$4963,$H14,'1'!$AU$9:$AU$4963,$C$8,'1'!$A$9:$A$4963,"&gt;="&amp;($Q$3),'1'!$A$9:$A$4963,"&lt;="&amp;($AD$3))/AE$7)))</f>
        <v>0</v>
      </c>
      <c r="AG14" s="68">
        <f>SUMIFS('1'!$AH$9:$AH$4963,'1'!$C$9:$C$4963,$H14,'1'!$AU$9:$AU$4963,$C$8,'1'!$A$9:$A$4963,"&gt;="&amp;($Q$3),'1'!$A$9:$A$4963,"&lt;="&amp;($AD$3))</f>
        <v>0</v>
      </c>
      <c r="AH14" s="68">
        <f>SUMIFS('1'!$AI$9:$AI$4963,'1'!$C$9:$C$4963,$H14,'1'!$AU$9:$AU$4963,$C$8,'1'!$A$9:$A$4963,"&gt;="&amp;($Q$3),'1'!$A$9:$A$4963,"&lt;="&amp;($AD$3))</f>
        <v>0</v>
      </c>
      <c r="AI14" s="68">
        <f>SUMIFS('1'!$AJ$9:$AJ$4963,'1'!$C$9:$C$4963,$H14,'1'!$AU$9:$AU$4963,$C$8,'1'!$A$9:$A$4963,"&gt;="&amp;($Q$3),'1'!$A$9:$A$4963,"&lt;="&amp;($AD$3))</f>
        <v>0</v>
      </c>
      <c r="AJ14" s="68">
        <f>SUMIFS('1'!$AK$9:$AK$4963,'1'!$C$9:$C$4963,$H14,'1'!$AU$9:$AU$4963,$C$8,'1'!$A$9:$A$4963,"&gt;="&amp;($Q$3),'1'!$A$9:$A$4963,"&lt;="&amp;($AD$3))</f>
        <v>0</v>
      </c>
      <c r="AK14" s="68">
        <f>SUMIFS('1'!$AL$9:$AL$4963,'1'!$C$9:$C$4963,$H14,'1'!$AU$9:$AU$4963,$C$8,'1'!$A$9:$A$4963,"&gt;="&amp;($Q$3),'1'!$A$9:$A$4963,"&lt;="&amp;($AD$3))</f>
        <v>0</v>
      </c>
      <c r="AL14" s="68">
        <f>SUMIFS('1'!$AM$9:$AM$4963,'1'!$C$9:$C$4963,$H14,'1'!$AU$9:$AU$4963,$C$8,'1'!$A$9:$A$4963,"&gt;="&amp;($Q$3),'1'!$A$9:$A$4963,"&lt;="&amp;($AD$3))</f>
        <v>0</v>
      </c>
      <c r="AM14" s="68">
        <f>SUMIFS('1'!$AN$9:$AN$4963,'1'!$C$9:$C$4963,$H14,'1'!$AU$9:$AU$4963,$C$8,'1'!$A$9:$A$4963,"&gt;="&amp;($Q$3),'1'!$A$9:$A$4963,"&lt;="&amp;($AD$3))</f>
        <v>0</v>
      </c>
      <c r="AN14" s="68">
        <f>SUMIFS('1'!$AO$9:$AO$4963,'1'!$C$9:$C$4963,$H14,'1'!$AU$9:$AU$4963,$C$8,'1'!$A$9:$A$4963,"&gt;="&amp;($Q$3),'1'!$A$9:$A$4963,"&lt;="&amp;($AD$3))</f>
        <v>0</v>
      </c>
      <c r="AO14" s="68">
        <f>SUMIFS('1'!$AP$9:$AP$4963,'1'!$C$9:$C$4963,$H14,'1'!$AU$9:$AU$4963,$C$8,'1'!$A$9:$A$4963,"&gt;="&amp;($Q$3),'1'!$A$9:$A$4963,"&lt;="&amp;($AD$3))</f>
        <v>0</v>
      </c>
      <c r="AP14" s="68">
        <f>SUMIFS('1'!$AQ$9:$AQ$4963,'1'!$C$9:$C$4963,$H14,'1'!$AU$9:$AU$4963,$C$8,'1'!$A$9:$A$4963,"&gt;="&amp;($Q$3),'1'!$A$9:$A$4963,"&lt;="&amp;($AD$3))</f>
        <v>0</v>
      </c>
      <c r="AQ14" s="65">
        <f>MOD(SUMIFS('1'!$AR$9:$AR$4963,'1'!$C$9:$C$4963,$H14,'1'!$AU$9:$AU$4963,$C$8,'1'!$A$9:$A$4963,"&gt;="&amp;($Q$3),'1'!$A$9:$A$4963,"&lt;="&amp;($AD$3)),$AQ$7)</f>
        <v>0</v>
      </c>
      <c r="AR14" s="67">
        <f>TRUNC((SUMIFS('1'!$AS$9:$AS$4963,'1'!$C$9:$C$4963,$H14,'1'!$AU$9:$AU$4963,$C$8,'1'!$A$9:$A$4963,"&gt;="&amp;($Q$3),'1'!$A$9:$A$4963,"&lt;="&amp;($AD$3))+(SUMIFS('1'!$AR$9:$AR$4963,'1'!$C$9:$C$4963,$H14,'1'!$AU$9:$AU$4963,$C$8,'1'!$A$9:$A$4963,"&gt;="&amp;($Q$3),'1'!$A$9:$A$4963,"&lt;="&amp;($AD$3))/AQ$7)))</f>
        <v>0</v>
      </c>
      <c r="AS14" s="69">
        <f>SUMIFS('1'!AY:AY,'1'!C:C,$H14,'1'!AU:AU,$C$8,'1'!A:A,"&lt;"&amp;($Q$3))+SUMIFS('1'!AX:AX,'1'!C:C,$H14,'1'!AU:AU,$C$8,'1'!A:A,"&lt;"&amp;($Q$3))-(SUMIFS('1'!BA:BA,'1'!C:C,$H14,'1'!AU:AU,$C$8,'1'!A:A,"&lt;"&amp;($Q$3)))-(SUMIFS('1'!AZ:AZ,'1'!C:C,$H14,'1'!AU:AU,$C$8,'1'!A:A,"&lt;"&amp;($Q$3)))-(SUMIFS('1'!I:I,'1'!C:C,$H14,'1'!AU:AU,$C$8,'1'!A:A,"&lt;"&amp;($Q$3)))</f>
        <v>0</v>
      </c>
      <c r="AT14" s="69">
        <f>SUMIFS('1'!AY:AY,'1'!C:C,$H14,'1'!AU:AU,$C$8,'1'!A:A,"&gt;="&amp;($Q$3),'1'!A:A,"&lt;="&amp;($AD$3))-SUMIFS('1'!I:I,'1'!C:C,$H14,'1'!AU:AU,$C$8,'1'!A:A,"&gt;="&amp;($Q$3),'1'!A:A,"&lt;="&amp;($AD$3))</f>
        <v>0</v>
      </c>
      <c r="AU14" s="69">
        <f>SUMIFS('1'!AX:AX,'1'!C:C,$H14,'1'!AU:AU,$C$8,'1'!A:A,"&gt;="&amp;($Q$3),'1'!A:A,"&lt;="&amp;($AD$3))</f>
        <v>0</v>
      </c>
      <c r="AV14" s="69">
        <f>SUMIFS('1'!AZ:AZ,'1'!C:C,$H14,'1'!AU:AU,$C$8,'1'!A:A,"&gt;="&amp;($Q$3),'1'!A:A,"&lt;="&amp;($AD$3))</f>
        <v>0</v>
      </c>
      <c r="AW14" s="69">
        <f>SUMIFS('1'!BA:BA,'1'!C:C,$H14,'1'!AU:AU,$C$8,'1'!A:A,"&gt;="&amp;($Q$3),'1'!A:A,"&lt;="&amp;($AD$3))</f>
        <v>0</v>
      </c>
      <c r="AX14" s="69">
        <f t="shared" si="0"/>
        <v>0</v>
      </c>
      <c r="AY14" s="687"/>
      <c r="AZ14" s="70">
        <f>SUMPRODUCT(--(MAX(('1'!$C$9:$C$4963='3'!$H14)*('1'!$A$9:$A$4963))))</f>
        <v>0</v>
      </c>
      <c r="BA14" s="668"/>
      <c r="BB14" s="101">
        <f>SUMPRODUCT(--(MAX(('1'!$C$9:$C$4963='3'!$H14)*('1'!$AT$9:$AT$4963='3'!$AZ$3)*('1'!$AV$9:$AV$4963))))</f>
        <v>0</v>
      </c>
      <c r="BC14" s="655"/>
    </row>
    <row r="15" spans="1:55" ht="16.5" customHeight="1">
      <c r="C15" s="34" t="s">
        <v>27</v>
      </c>
      <c r="D15" s="701"/>
      <c r="E15" s="98"/>
      <c r="F15" s="18">
        <v>8</v>
      </c>
      <c r="G15" s="99">
        <v>124</v>
      </c>
      <c r="H15" s="19"/>
      <c r="I15" s="65">
        <f>MOD(SUMIFS('1'!J:$J,'1'!C:C,$H15,'1'!AU:AU,$C$8,'1'!A:A,"&gt;="&amp;($Q$3),'1'!A:A,"&lt;="&amp;($AD$3)),$I$7)</f>
        <v>0</v>
      </c>
      <c r="J15" s="66">
        <f>TRUNC((SUMIFS('1'!K:K,'1'!C:C,$H15,'1'!AU:AU,$C$8,'1'!A:A,"&gt;="&amp;($Q$3),'1'!A:A,"&lt;="&amp;($AD$3))+(SUMIFS('1'!J:J,'1'!C:C,$H15,'1'!AU:AU,$C$8,'1'!A:A,"&gt;="&amp;($Q$3),'1'!A:A,"&lt;="&amp;($AD$3))/I$7)))</f>
        <v>0</v>
      </c>
      <c r="K15" s="65">
        <f>MOD(SUMIFS('1'!L:L,'1'!C:C,$H15,'1'!AU:AU,$C$8,'1'!A:A,"&gt;="&amp;($Q$3),'1'!A:A,"&lt;="&amp;($AD$3)),$K$7)</f>
        <v>0</v>
      </c>
      <c r="L15" s="66">
        <f>TRUNC((SUMIFS('1'!M:M,'1'!C:C,$H15,'1'!AU:AU,$C$8,'1'!A:A,"&gt;="&amp;($Q$3),'1'!A:A,"&lt;="&amp;($AD$3))+(SUMIFS('1'!L:L,'1'!C:C,$H15,'1'!AU:AU,$C$8,'1'!A:A,"&gt;="&amp;($Q$3),'1'!A:A,"&lt;="&amp;($AD$3))/K$7)))</f>
        <v>0</v>
      </c>
      <c r="M15" s="65">
        <f>MOD(SUMIFS('1'!N:N,'1'!C:C,$H15,'1'!AU:AU,$C$8,'1'!A:A,"&gt;="&amp;($Q$3),'1'!A:A,"&lt;="&amp;($AD$3)),$M$7)</f>
        <v>0</v>
      </c>
      <c r="N15" s="66">
        <f>TRUNC((SUMIFS('1'!O:O,'1'!C:C,$H15,'1'!AU:AU,$C$8,'1'!A:A,"&gt;="&amp;($Q$3),'1'!A:A,"&lt;="&amp;($AD$3))+(SUMIFS('1'!N:N,'1'!C:C,$H15,'1'!AU:AU,$C$8,'1'!A:A,"&gt;="&amp;($Q$3),'1'!A:A,"&lt;="&amp;($AD$3))/$M$7)))</f>
        <v>0</v>
      </c>
      <c r="O15" s="65">
        <f>MOD(SUMIFS('1'!P:P,'1'!C:C,$H15,'1'!AU:AU,$C$8,'1'!A:A,"&gt;="&amp;($Q$3),'1'!A:A,"&lt;="&amp;($AD$3)),$O$7)</f>
        <v>0</v>
      </c>
      <c r="P15" s="66">
        <f>TRUNC((SUMIFS('1'!Q:Q,'1'!C:C,$H15,'1'!AU:AU,$C$8,'1'!A:A,"&gt;="&amp;($Q$3),'1'!A:A,"&lt;="&amp;($AD$3))+(SUMIFS('1'!P:P,'1'!C:C,$H15,'1'!AU:AU,$C$8,'1'!A:A,"&gt;="&amp;($Q$3),'1'!A:A,"&lt;="&amp;($AD$3))/O$7)))</f>
        <v>0</v>
      </c>
      <c r="Q15" s="65">
        <f>MOD(SUMIFS('1'!R:R,'1'!C:C,$H15,'1'!AU:AU,$C$8,'1'!A:A,"&gt;="&amp;($Q$3),'1'!A:A,"&lt;="&amp;($AD$3)),$Q$7)</f>
        <v>0</v>
      </c>
      <c r="R15" s="66">
        <f>TRUNC((SUMIFS('1'!S:S,'1'!C:C,$H15,'1'!AU:AU,$C$8,'1'!A:A,"&gt;="&amp;($Q$3),'1'!A:A,"&lt;="&amp;($AD$3))+(SUMIFS('1'!R:R,'1'!C:C,$H15,'1'!AU:AU,$C$8,'1'!A:A,"&gt;="&amp;($Q$3),'1'!A:A,"&lt;="&amp;($AD$3))/Q$7)))</f>
        <v>0</v>
      </c>
      <c r="S15" s="65">
        <f>MOD(SUMIFS('1'!T:T,'1'!C:C,$H15,'1'!AU:AU,$C$8,'1'!A:A,"&gt;="&amp;($Q$3),'1'!A:A,"&lt;="&amp;($AD$3)),$S$7)</f>
        <v>0</v>
      </c>
      <c r="T15" s="66">
        <f>TRUNC((SUMIFS('1'!U:U,'1'!C:C,$H15,'1'!AU:AU,$C$8,'1'!A:A,"&gt;="&amp;($Q$3),'1'!A:A,"&lt;="&amp;($AD$3))+(SUMIFS('1'!T:T,'1'!C:C,$H15,'1'!AU:AU,$C$8,'1'!A:A,"&gt;="&amp;($Q$3),'1'!A:A,"&lt;="&amp;($AD$3))/S$7)))</f>
        <v>0</v>
      </c>
      <c r="U15" s="65">
        <f>MOD(SUMIFS('1'!V:V,'1'!C:C,$H15,'1'!AU:AU,$C$8,'1'!A:A,"&gt;="&amp;($Q$3),'1'!A:A,"&lt;="&amp;($AD$3)),$U$7)</f>
        <v>0</v>
      </c>
      <c r="V15" s="66">
        <f>TRUNC((SUMIFS('1'!W:W,'1'!C:C,$H15,'1'!AU:AU,$C$8,'1'!A:A,"&gt;="&amp;($Q$3),'1'!A:A,"&lt;="&amp;($AD$3))+(SUMIFS('1'!V:V,'1'!C:C,$H15,'1'!AU:AU,$C$8,'1'!A:A,"&gt;="&amp;($Q$3),'1'!A:A,"&lt;="&amp;($AD$3))/U$7)))</f>
        <v>0</v>
      </c>
      <c r="W15" s="65">
        <f>MOD(SUMIFS('1'!X:X,'1'!C:C,$H15,'1'!AU:AU,$C$8,'1'!A:A,"&gt;="&amp;($Q$3),'1'!A:A,"&lt;="&amp;($AD$3)),$W$7)</f>
        <v>0</v>
      </c>
      <c r="X15" s="66">
        <f>TRUNC((SUMIFS('1'!Y:Y,'1'!C:C,$H15,'1'!AU:AU,$C$8,'1'!A:A,"&gt;="&amp;($Q$3),'1'!A:A,"&lt;="&amp;($AD$3))+(SUMIFS('1'!X:X,'1'!C:C,$H15,'1'!AU:AU,$C$8,'1'!A:A,"&gt;="&amp;($Q$3),'1'!A:A,"&lt;="&amp;($AD$3))/W$7)))</f>
        <v>0</v>
      </c>
      <c r="Y15" s="65">
        <f>MOD(SUMIFS('1'!Z:Z,'1'!C:C,$H15,'1'!AU:AU,$C$8,'1'!A:A,"&gt;="&amp;($Q$3),'1'!A:A,"&lt;="&amp;($AD$3)),$Y$7)</f>
        <v>0</v>
      </c>
      <c r="Z15" s="66">
        <f>TRUNC((SUMIFS('1'!AA:AA,'1'!C:C,$H15,'1'!AU:AU,$C$8,'1'!A:A,"&gt;="&amp;($Q$3),'1'!A:A,"&lt;="&amp;($AD$3))+(SUMIFS('1'!Z:Z,'1'!C:C,$H15,'1'!AU:AU,$C$8,'1'!A:A,"&gt;="&amp;($Q$3),'1'!A:A,"&lt;="&amp;($AD$3))/Y$7)))</f>
        <v>0</v>
      </c>
      <c r="AA15" s="65">
        <f>MOD(SUMIFS('1'!AB:AB,'1'!C:C,$H15,'1'!AU:AU,$C$8,'1'!A:A,"&gt;="&amp;($Q$3),'1'!A:A,"&lt;="&amp;($AD$3)),$AA$7)</f>
        <v>0</v>
      </c>
      <c r="AB15" s="66">
        <f>TRUNC((SUMIFS('1'!AC:AC,'1'!C:C,$H15,'1'!AU:AU,$C$8,'1'!A:A,"&gt;="&amp;($Q$3),'1'!A:A,"&lt;="&amp;($AD$3))+(SUMIFS('1'!AB:AB,'1'!C:C,$H15,'1'!AU:AU,$C$8,'1'!A:A,"&gt;="&amp;($Q$3),'1'!A:A,"&lt;="&amp;($AD$3))/AA$7)))</f>
        <v>0</v>
      </c>
      <c r="AC15" s="65">
        <f>MOD(SUMIFS('1'!AD:AD,'1'!C:C,$H15,'1'!AU:AU,$C$8,'1'!A:A,"&gt;="&amp;($Q$3),'1'!A:A,"&lt;="&amp;($AD$3)),$AC$7)</f>
        <v>0</v>
      </c>
      <c r="AD15" s="66">
        <f>TRUNC((SUMIFS('1'!AE:AE,'1'!C:C,$H15,'1'!AU:AU,$C$8,'1'!A:A,"&gt;="&amp;($Q$3),'1'!A:A,"&lt;="&amp;($AD$3))+(SUMIFS('1'!AD:AD,'1'!C:C,$H15,'1'!AU:AU,$C$8,'1'!A:A,"&gt;="&amp;($Q$3),'1'!A:A,"&lt;="&amp;($AD$3))/AC$7)))</f>
        <v>0</v>
      </c>
      <c r="AE15" s="65">
        <f>MOD(SUMIFS('1'!$AF$9:$AF$4963,'1'!$C$9:$C$4963,$H15,'1'!$AU$9:$AU$4963,$C$8,'1'!$A$9:$A$4963,"&gt;="&amp;($Q$3),'1'!$A$9:$A$4963,"&lt;="&amp;($AD$3)),$AE$7)</f>
        <v>0</v>
      </c>
      <c r="AF15" s="67">
        <f>TRUNC((SUMIFS('1'!$AG$9:$AG$4963,'1'!$C$9:$C$4963,$H15,'1'!$AU$9:$AU$4963,$C$8,'1'!$A$9:$A$4963,"&gt;="&amp;($Q$3),'1'!$A$9:$A$4963,"&lt;="&amp;($AD$3))+(SUMIFS('1'!$AF$9:$AF$4963,'1'!$C$9:$C$4963,$H15,'1'!$AU$9:$AU$4963,$C$8,'1'!$A$9:$A$4963,"&gt;="&amp;($Q$3),'1'!$A$9:$A$4963,"&lt;="&amp;($AD$3))/AE$7)))</f>
        <v>0</v>
      </c>
      <c r="AG15" s="68">
        <f>SUMIFS('1'!$AH$9:$AH$4963,'1'!$C$9:$C$4963,$H15,'1'!$AU$9:$AU$4963,$C$8,'1'!$A$9:$A$4963,"&gt;="&amp;($Q$3),'1'!$A$9:$A$4963,"&lt;="&amp;($AD$3))</f>
        <v>0</v>
      </c>
      <c r="AH15" s="68">
        <f>SUMIFS('1'!$AI$9:$AI$4963,'1'!$C$9:$C$4963,$H15,'1'!$AU$9:$AU$4963,$C$8,'1'!$A$9:$A$4963,"&gt;="&amp;($Q$3),'1'!$A$9:$A$4963,"&lt;="&amp;($AD$3))</f>
        <v>0</v>
      </c>
      <c r="AI15" s="68">
        <f>SUMIFS('1'!$AJ$9:$AJ$4963,'1'!$C$9:$C$4963,$H15,'1'!$AU$9:$AU$4963,$C$8,'1'!$A$9:$A$4963,"&gt;="&amp;($Q$3),'1'!$A$9:$A$4963,"&lt;="&amp;($AD$3))</f>
        <v>0</v>
      </c>
      <c r="AJ15" s="68">
        <f>SUMIFS('1'!$AK$9:$AK$4963,'1'!$C$9:$C$4963,$H15,'1'!$AU$9:$AU$4963,$C$8,'1'!$A$9:$A$4963,"&gt;="&amp;($Q$3),'1'!$A$9:$A$4963,"&lt;="&amp;($AD$3))</f>
        <v>0</v>
      </c>
      <c r="AK15" s="68">
        <f>SUMIFS('1'!$AL$9:$AL$4963,'1'!$C$9:$C$4963,$H15,'1'!$AU$9:$AU$4963,$C$8,'1'!$A$9:$A$4963,"&gt;="&amp;($Q$3),'1'!$A$9:$A$4963,"&lt;="&amp;($AD$3))</f>
        <v>0</v>
      </c>
      <c r="AL15" s="68">
        <f>SUMIFS('1'!$AM$9:$AM$4963,'1'!$C$9:$C$4963,$H15,'1'!$AU$9:$AU$4963,$C$8,'1'!$A$9:$A$4963,"&gt;="&amp;($Q$3),'1'!$A$9:$A$4963,"&lt;="&amp;($AD$3))</f>
        <v>0</v>
      </c>
      <c r="AM15" s="68">
        <f>SUMIFS('1'!$AN$9:$AN$4963,'1'!$C$9:$C$4963,$H15,'1'!$AU$9:$AU$4963,$C$8,'1'!$A$9:$A$4963,"&gt;="&amp;($Q$3),'1'!$A$9:$A$4963,"&lt;="&amp;($AD$3))</f>
        <v>0</v>
      </c>
      <c r="AN15" s="68">
        <f>SUMIFS('1'!$AO$9:$AO$4963,'1'!$C$9:$C$4963,$H15,'1'!$AU$9:$AU$4963,$C$8,'1'!$A$9:$A$4963,"&gt;="&amp;($Q$3),'1'!$A$9:$A$4963,"&lt;="&amp;($AD$3))</f>
        <v>0</v>
      </c>
      <c r="AO15" s="68">
        <f>SUMIFS('1'!$AP$9:$AP$4963,'1'!$C$9:$C$4963,$H15,'1'!$AU$9:$AU$4963,$C$8,'1'!$A$9:$A$4963,"&gt;="&amp;($Q$3),'1'!$A$9:$A$4963,"&lt;="&amp;($AD$3))</f>
        <v>0</v>
      </c>
      <c r="AP15" s="68">
        <f>SUMIFS('1'!$AQ$9:$AQ$4963,'1'!$C$9:$C$4963,$H15,'1'!$AU$9:$AU$4963,$C$8,'1'!$A$9:$A$4963,"&gt;="&amp;($Q$3),'1'!$A$9:$A$4963,"&lt;="&amp;($AD$3))</f>
        <v>0</v>
      </c>
      <c r="AQ15" s="65">
        <f>MOD(SUMIFS('1'!$AR$9:$AR$4963,'1'!$C$9:$C$4963,$H15,'1'!$AU$9:$AU$4963,$C$8,'1'!$A$9:$A$4963,"&gt;="&amp;($Q$3),'1'!$A$9:$A$4963,"&lt;="&amp;($AD$3)),$AQ$7)</f>
        <v>0</v>
      </c>
      <c r="AR15" s="67">
        <f>TRUNC((SUMIFS('1'!$AS$9:$AS$4963,'1'!$C$9:$C$4963,$H15,'1'!$AU$9:$AU$4963,$C$8,'1'!$A$9:$A$4963,"&gt;="&amp;($Q$3),'1'!$A$9:$A$4963,"&lt;="&amp;($AD$3))+(SUMIFS('1'!$AR$9:$AR$4963,'1'!$C$9:$C$4963,$H15,'1'!$AU$9:$AU$4963,$C$8,'1'!$A$9:$A$4963,"&gt;="&amp;($Q$3),'1'!$A$9:$A$4963,"&lt;="&amp;($AD$3))/AQ$7)))</f>
        <v>0</v>
      </c>
      <c r="AS15" s="69">
        <f>SUMIFS('1'!AY:AY,'1'!C:C,$H15,'1'!AU:AU,$C$8,'1'!A:A,"&lt;"&amp;($Q$3))+SUMIFS('1'!AX:AX,'1'!C:C,$H15,'1'!AU:AU,$C$8,'1'!A:A,"&lt;"&amp;($Q$3))-(SUMIFS('1'!BA:BA,'1'!C:C,$H15,'1'!AU:AU,$C$8,'1'!A:A,"&lt;"&amp;($Q$3)))-(SUMIFS('1'!AZ:AZ,'1'!C:C,$H15,'1'!AU:AU,$C$8,'1'!A:A,"&lt;"&amp;($Q$3)))-(SUMIFS('1'!I:I,'1'!C:C,$H15,'1'!AU:AU,$C$8,'1'!A:A,"&lt;"&amp;($Q$3)))</f>
        <v>0</v>
      </c>
      <c r="AT15" s="69">
        <f>SUMIFS('1'!AY:AY,'1'!C:C,$H15,'1'!AU:AU,$C$8,'1'!A:A,"&gt;="&amp;($Q$3),'1'!A:A,"&lt;="&amp;($AD$3))-SUMIFS('1'!I:I,'1'!C:C,$H15,'1'!AU:AU,$C$8,'1'!A:A,"&gt;="&amp;($Q$3),'1'!A:A,"&lt;="&amp;($AD$3))</f>
        <v>0</v>
      </c>
      <c r="AU15" s="69">
        <f>SUMIFS('1'!AX:AX,'1'!C:C,$H15,'1'!AU:AU,$C$8,'1'!A:A,"&gt;="&amp;($Q$3),'1'!A:A,"&lt;="&amp;($AD$3))</f>
        <v>0</v>
      </c>
      <c r="AV15" s="69">
        <f>SUMIFS('1'!AZ:AZ,'1'!C:C,$H15,'1'!AU:AU,$C$8,'1'!A:A,"&gt;="&amp;($Q$3),'1'!A:A,"&lt;="&amp;($AD$3))</f>
        <v>0</v>
      </c>
      <c r="AW15" s="69">
        <f>SUMIFS('1'!BA:BA,'1'!C:C,$H15,'1'!AU:AU,$C$8,'1'!A:A,"&gt;="&amp;($Q$3),'1'!A:A,"&lt;="&amp;($AD$3))</f>
        <v>0</v>
      </c>
      <c r="AX15" s="69">
        <f t="shared" si="0"/>
        <v>0</v>
      </c>
      <c r="AY15" s="687"/>
      <c r="AZ15" s="70">
        <f>SUMPRODUCT(--(MAX(('1'!$C$9:$C$4963='3'!$H15)*('1'!$A$9:$A$4963))))</f>
        <v>0</v>
      </c>
      <c r="BA15" s="668"/>
      <c r="BB15" s="101">
        <f>SUMPRODUCT(--(MAX(('1'!$C$9:$C$4963='3'!$H15)*('1'!$AT$9:$AT$4963='3'!$AZ$3)*('1'!$AV$9:$AV$4963))))</f>
        <v>0</v>
      </c>
      <c r="BC15" s="655"/>
    </row>
    <row r="16" spans="1:55" ht="16.5" customHeight="1">
      <c r="D16" s="701"/>
      <c r="E16" s="98"/>
      <c r="F16" s="18">
        <v>9</v>
      </c>
      <c r="G16" s="99">
        <v>135</v>
      </c>
      <c r="H16" s="19"/>
      <c r="I16" s="65">
        <f>MOD(SUMIFS('1'!J:$J,'1'!C:C,$H16,'1'!AU:AU,$C$8,'1'!A:A,"&gt;="&amp;($Q$3),'1'!A:A,"&lt;="&amp;($AD$3)),$I$7)</f>
        <v>0</v>
      </c>
      <c r="J16" s="66">
        <f>TRUNC((SUMIFS('1'!K:K,'1'!C:C,$H16,'1'!AU:AU,$C$8,'1'!A:A,"&gt;="&amp;($Q$3),'1'!A:A,"&lt;="&amp;($AD$3))+(SUMIFS('1'!J:J,'1'!C:C,$H16,'1'!AU:AU,$C$8,'1'!A:A,"&gt;="&amp;($Q$3),'1'!A:A,"&lt;="&amp;($AD$3))/I$7)))</f>
        <v>0</v>
      </c>
      <c r="K16" s="65">
        <f>MOD(SUMIFS('1'!L:L,'1'!C:C,$H16,'1'!AU:AU,$C$8,'1'!A:A,"&gt;="&amp;($Q$3),'1'!A:A,"&lt;="&amp;($AD$3)),$K$7)</f>
        <v>0</v>
      </c>
      <c r="L16" s="66">
        <f>TRUNC((SUMIFS('1'!M:M,'1'!C:C,$H16,'1'!AU:AU,$C$8,'1'!A:A,"&gt;="&amp;($Q$3),'1'!A:A,"&lt;="&amp;($AD$3))+(SUMIFS('1'!L:L,'1'!C:C,$H16,'1'!AU:AU,$C$8,'1'!A:A,"&gt;="&amp;($Q$3),'1'!A:A,"&lt;="&amp;($AD$3))/K$7)))</f>
        <v>0</v>
      </c>
      <c r="M16" s="65">
        <f>MOD(SUMIFS('1'!N:N,'1'!C:C,$H16,'1'!AU:AU,$C$8,'1'!A:A,"&gt;="&amp;($Q$3),'1'!A:A,"&lt;="&amp;($AD$3)),$M$7)</f>
        <v>0</v>
      </c>
      <c r="N16" s="66">
        <f>TRUNC((SUMIFS('1'!O:O,'1'!C:C,$H16,'1'!AU:AU,$C$8,'1'!A:A,"&gt;="&amp;($Q$3),'1'!A:A,"&lt;="&amp;($AD$3))+(SUMIFS('1'!N:N,'1'!C:C,$H16,'1'!AU:AU,$C$8,'1'!A:A,"&gt;="&amp;($Q$3),'1'!A:A,"&lt;="&amp;($AD$3))/$M$7)))</f>
        <v>0</v>
      </c>
      <c r="O16" s="65">
        <f>MOD(SUMIFS('1'!P:P,'1'!C:C,$H16,'1'!AU:AU,$C$8,'1'!A:A,"&gt;="&amp;($Q$3),'1'!A:A,"&lt;="&amp;($AD$3)),$O$7)</f>
        <v>0</v>
      </c>
      <c r="P16" s="66">
        <f>TRUNC((SUMIFS('1'!Q:Q,'1'!C:C,$H16,'1'!AU:AU,$C$8,'1'!A:A,"&gt;="&amp;($Q$3),'1'!A:A,"&lt;="&amp;($AD$3))+(SUMIFS('1'!P:P,'1'!C:C,$H16,'1'!AU:AU,$C$8,'1'!A:A,"&gt;="&amp;($Q$3),'1'!A:A,"&lt;="&amp;($AD$3))/O$7)))</f>
        <v>0</v>
      </c>
      <c r="Q16" s="65">
        <f>MOD(SUMIFS('1'!R:R,'1'!C:C,$H16,'1'!AU:AU,$C$8,'1'!A:A,"&gt;="&amp;($Q$3),'1'!A:A,"&lt;="&amp;($AD$3)),$Q$7)</f>
        <v>0</v>
      </c>
      <c r="R16" s="66">
        <f>TRUNC((SUMIFS('1'!S:S,'1'!C:C,$H16,'1'!AU:AU,$C$8,'1'!A:A,"&gt;="&amp;($Q$3),'1'!A:A,"&lt;="&amp;($AD$3))+(SUMIFS('1'!R:R,'1'!C:C,$H16,'1'!AU:AU,$C$8,'1'!A:A,"&gt;="&amp;($Q$3),'1'!A:A,"&lt;="&amp;($AD$3))/Q$7)))</f>
        <v>0</v>
      </c>
      <c r="S16" s="65">
        <f>MOD(SUMIFS('1'!T:T,'1'!C:C,$H16,'1'!AU:AU,$C$8,'1'!A:A,"&gt;="&amp;($Q$3),'1'!A:A,"&lt;="&amp;($AD$3)),$S$7)</f>
        <v>0</v>
      </c>
      <c r="T16" s="66">
        <f>TRUNC((SUMIFS('1'!U:U,'1'!C:C,$H16,'1'!AU:AU,$C$8,'1'!A:A,"&gt;="&amp;($Q$3),'1'!A:A,"&lt;="&amp;($AD$3))+(SUMIFS('1'!T:T,'1'!C:C,$H16,'1'!AU:AU,$C$8,'1'!A:A,"&gt;="&amp;($Q$3),'1'!A:A,"&lt;="&amp;($AD$3))/S$7)))</f>
        <v>0</v>
      </c>
      <c r="U16" s="65">
        <f>MOD(SUMIFS('1'!V:V,'1'!C:C,$H16,'1'!AU:AU,$C$8,'1'!A:A,"&gt;="&amp;($Q$3),'1'!A:A,"&lt;="&amp;($AD$3)),$U$7)</f>
        <v>0</v>
      </c>
      <c r="V16" s="66">
        <f>TRUNC((SUMIFS('1'!W:W,'1'!C:C,$H16,'1'!AU:AU,$C$8,'1'!A:A,"&gt;="&amp;($Q$3),'1'!A:A,"&lt;="&amp;($AD$3))+(SUMIFS('1'!V:V,'1'!C:C,$H16,'1'!AU:AU,$C$8,'1'!A:A,"&gt;="&amp;($Q$3),'1'!A:A,"&lt;="&amp;($AD$3))/U$7)))</f>
        <v>0</v>
      </c>
      <c r="W16" s="65">
        <f>MOD(SUMIFS('1'!X:X,'1'!C:C,$H16,'1'!AU:AU,$C$8,'1'!A:A,"&gt;="&amp;($Q$3),'1'!A:A,"&lt;="&amp;($AD$3)),$W$7)</f>
        <v>0</v>
      </c>
      <c r="X16" s="66">
        <f>TRUNC((SUMIFS('1'!Y:Y,'1'!C:C,$H16,'1'!AU:AU,$C$8,'1'!A:A,"&gt;="&amp;($Q$3),'1'!A:A,"&lt;="&amp;($AD$3))+(SUMIFS('1'!X:X,'1'!C:C,$H16,'1'!AU:AU,$C$8,'1'!A:A,"&gt;="&amp;($Q$3),'1'!A:A,"&lt;="&amp;($AD$3))/W$7)))</f>
        <v>0</v>
      </c>
      <c r="Y16" s="65">
        <f>MOD(SUMIFS('1'!Z:Z,'1'!C:C,$H16,'1'!AU:AU,$C$8,'1'!A:A,"&gt;="&amp;($Q$3),'1'!A:A,"&lt;="&amp;($AD$3)),$Y$7)</f>
        <v>0</v>
      </c>
      <c r="Z16" s="66">
        <f>TRUNC((SUMIFS('1'!AA:AA,'1'!C:C,$H16,'1'!AU:AU,$C$8,'1'!A:A,"&gt;="&amp;($Q$3),'1'!A:A,"&lt;="&amp;($AD$3))+(SUMIFS('1'!Z:Z,'1'!C:C,$H16,'1'!AU:AU,$C$8,'1'!A:A,"&gt;="&amp;($Q$3),'1'!A:A,"&lt;="&amp;($AD$3))/Y$7)))</f>
        <v>0</v>
      </c>
      <c r="AA16" s="65">
        <f>MOD(SUMIFS('1'!AB:AB,'1'!C:C,$H16,'1'!AU:AU,$C$8,'1'!A:A,"&gt;="&amp;($Q$3),'1'!A:A,"&lt;="&amp;($AD$3)),$AA$7)</f>
        <v>0</v>
      </c>
      <c r="AB16" s="66">
        <f>TRUNC((SUMIFS('1'!AC:AC,'1'!C:C,$H16,'1'!AU:AU,$C$8,'1'!A:A,"&gt;="&amp;($Q$3),'1'!A:A,"&lt;="&amp;($AD$3))+(SUMIFS('1'!AB:AB,'1'!C:C,$H16,'1'!AU:AU,$C$8,'1'!A:A,"&gt;="&amp;($Q$3),'1'!A:A,"&lt;="&amp;($AD$3))/AA$7)))</f>
        <v>0</v>
      </c>
      <c r="AC16" s="65">
        <f>MOD(SUMIFS('1'!AD:AD,'1'!C:C,$H16,'1'!AU:AU,$C$8,'1'!A:A,"&gt;="&amp;($Q$3),'1'!A:A,"&lt;="&amp;($AD$3)),$AC$7)</f>
        <v>0</v>
      </c>
      <c r="AD16" s="66">
        <f>TRUNC((SUMIFS('1'!AE:AE,'1'!C:C,$H16,'1'!AU:AU,$C$8,'1'!A:A,"&gt;="&amp;($Q$3),'1'!A:A,"&lt;="&amp;($AD$3))+(SUMIFS('1'!AD:AD,'1'!C:C,$H16,'1'!AU:AU,$C$8,'1'!A:A,"&gt;="&amp;($Q$3),'1'!A:A,"&lt;="&amp;($AD$3))/AC$7)))</f>
        <v>0</v>
      </c>
      <c r="AE16" s="65">
        <f>MOD(SUMIFS('1'!$AF$9:$AF$4963,'1'!$C$9:$C$4963,$H16,'1'!$AU$9:$AU$4963,$C$8,'1'!$A$9:$A$4963,"&gt;="&amp;($Q$3),'1'!$A$9:$A$4963,"&lt;="&amp;($AD$3)),$AE$7)</f>
        <v>0</v>
      </c>
      <c r="AF16" s="67">
        <f>TRUNC((SUMIFS('1'!$AG$9:$AG$4963,'1'!$C$9:$C$4963,$H16,'1'!$AU$9:$AU$4963,$C$8,'1'!$A$9:$A$4963,"&gt;="&amp;($Q$3),'1'!$A$9:$A$4963,"&lt;="&amp;($AD$3))+(SUMIFS('1'!$AF$9:$AF$4963,'1'!$C$9:$C$4963,$H16,'1'!$AU$9:$AU$4963,$C$8,'1'!$A$9:$A$4963,"&gt;="&amp;($Q$3),'1'!$A$9:$A$4963,"&lt;="&amp;($AD$3))/AE$7)))</f>
        <v>0</v>
      </c>
      <c r="AG16" s="68">
        <f>SUMIFS('1'!$AH$9:$AH$4963,'1'!$C$9:$C$4963,$H16,'1'!$AU$9:$AU$4963,$C$8,'1'!$A$9:$A$4963,"&gt;="&amp;($Q$3),'1'!$A$9:$A$4963,"&lt;="&amp;($AD$3))</f>
        <v>0</v>
      </c>
      <c r="AH16" s="68">
        <f>SUMIFS('1'!$AI$9:$AI$4963,'1'!$C$9:$C$4963,$H16,'1'!$AU$9:$AU$4963,$C$8,'1'!$A$9:$A$4963,"&gt;="&amp;($Q$3),'1'!$A$9:$A$4963,"&lt;="&amp;($AD$3))</f>
        <v>0</v>
      </c>
      <c r="AI16" s="68">
        <f>SUMIFS('1'!$AJ$9:$AJ$4963,'1'!$C$9:$C$4963,$H16,'1'!$AU$9:$AU$4963,$C$8,'1'!$A$9:$A$4963,"&gt;="&amp;($Q$3),'1'!$A$9:$A$4963,"&lt;="&amp;($AD$3))</f>
        <v>0</v>
      </c>
      <c r="AJ16" s="68">
        <f>SUMIFS('1'!$AK$9:$AK$4963,'1'!$C$9:$C$4963,$H16,'1'!$AU$9:$AU$4963,$C$8,'1'!$A$9:$A$4963,"&gt;="&amp;($Q$3),'1'!$A$9:$A$4963,"&lt;="&amp;($AD$3))</f>
        <v>0</v>
      </c>
      <c r="AK16" s="68">
        <f>SUMIFS('1'!$AL$9:$AL$4963,'1'!$C$9:$C$4963,$H16,'1'!$AU$9:$AU$4963,$C$8,'1'!$A$9:$A$4963,"&gt;="&amp;($Q$3),'1'!$A$9:$A$4963,"&lt;="&amp;($AD$3))</f>
        <v>0</v>
      </c>
      <c r="AL16" s="68">
        <f>SUMIFS('1'!$AM$9:$AM$4963,'1'!$C$9:$C$4963,$H16,'1'!$AU$9:$AU$4963,$C$8,'1'!$A$9:$A$4963,"&gt;="&amp;($Q$3),'1'!$A$9:$A$4963,"&lt;="&amp;($AD$3))</f>
        <v>0</v>
      </c>
      <c r="AM16" s="68">
        <f>SUMIFS('1'!$AN$9:$AN$4963,'1'!$C$9:$C$4963,$H16,'1'!$AU$9:$AU$4963,$C$8,'1'!$A$9:$A$4963,"&gt;="&amp;($Q$3),'1'!$A$9:$A$4963,"&lt;="&amp;($AD$3))</f>
        <v>0</v>
      </c>
      <c r="AN16" s="68">
        <f>SUMIFS('1'!$AO$9:$AO$4963,'1'!$C$9:$C$4963,$H16,'1'!$AU$9:$AU$4963,$C$8,'1'!$A$9:$A$4963,"&gt;="&amp;($Q$3),'1'!$A$9:$A$4963,"&lt;="&amp;($AD$3))</f>
        <v>0</v>
      </c>
      <c r="AO16" s="68">
        <f>SUMIFS('1'!$AP$9:$AP$4963,'1'!$C$9:$C$4963,$H16,'1'!$AU$9:$AU$4963,$C$8,'1'!$A$9:$A$4963,"&gt;="&amp;($Q$3),'1'!$A$9:$A$4963,"&lt;="&amp;($AD$3))</f>
        <v>0</v>
      </c>
      <c r="AP16" s="68">
        <f>SUMIFS('1'!$AQ$9:$AQ$4963,'1'!$C$9:$C$4963,$H16,'1'!$AU$9:$AU$4963,$C$8,'1'!$A$9:$A$4963,"&gt;="&amp;($Q$3),'1'!$A$9:$A$4963,"&lt;="&amp;($AD$3))</f>
        <v>0</v>
      </c>
      <c r="AQ16" s="65">
        <f>MOD(SUMIFS('1'!$AR$9:$AR$4963,'1'!$C$9:$C$4963,$H16,'1'!$AU$9:$AU$4963,$C$8,'1'!$A$9:$A$4963,"&gt;="&amp;($Q$3),'1'!$A$9:$A$4963,"&lt;="&amp;($AD$3)),$AQ$7)</f>
        <v>0</v>
      </c>
      <c r="AR16" s="67">
        <f>TRUNC((SUMIFS('1'!$AS$9:$AS$4963,'1'!$C$9:$C$4963,$H16,'1'!$AU$9:$AU$4963,$C$8,'1'!$A$9:$A$4963,"&gt;="&amp;($Q$3),'1'!$A$9:$A$4963,"&lt;="&amp;($AD$3))+(SUMIFS('1'!$AR$9:$AR$4963,'1'!$C$9:$C$4963,$H16,'1'!$AU$9:$AU$4963,$C$8,'1'!$A$9:$A$4963,"&gt;="&amp;($Q$3),'1'!$A$9:$A$4963,"&lt;="&amp;($AD$3))/AQ$7)))</f>
        <v>0</v>
      </c>
      <c r="AS16" s="69">
        <f>SUMIFS('1'!AY:AY,'1'!C:C,$H16,'1'!AU:AU,$C$8,'1'!A:A,"&lt;"&amp;($Q$3))+SUMIFS('1'!AX:AX,'1'!C:C,$H16,'1'!AU:AU,$C$8,'1'!A:A,"&lt;"&amp;($Q$3))-(SUMIFS('1'!BA:BA,'1'!C:C,$H16,'1'!AU:AU,$C$8,'1'!A:A,"&lt;"&amp;($Q$3)))-(SUMIFS('1'!AZ:AZ,'1'!C:C,$H16,'1'!AU:AU,$C$8,'1'!A:A,"&lt;"&amp;($Q$3)))-(SUMIFS('1'!I:I,'1'!C:C,$H16,'1'!AU:AU,$C$8,'1'!A:A,"&lt;"&amp;($Q$3)))</f>
        <v>0</v>
      </c>
      <c r="AT16" s="69">
        <f>SUMIFS('1'!AY:AY,'1'!C:C,$H16,'1'!AU:AU,$C$8,'1'!A:A,"&gt;="&amp;($Q$3),'1'!A:A,"&lt;="&amp;($AD$3))-SUMIFS('1'!I:I,'1'!C:C,$H16,'1'!AU:AU,$C$8,'1'!A:A,"&gt;="&amp;($Q$3),'1'!A:A,"&lt;="&amp;($AD$3))</f>
        <v>0</v>
      </c>
      <c r="AU16" s="69">
        <f>SUMIFS('1'!AX:AX,'1'!C:C,$H16,'1'!AU:AU,$C$8,'1'!A:A,"&gt;="&amp;($Q$3),'1'!A:A,"&lt;="&amp;($AD$3))</f>
        <v>0</v>
      </c>
      <c r="AV16" s="69">
        <f>SUMIFS('1'!AZ:AZ,'1'!C:C,$H16,'1'!AU:AU,$C$8,'1'!A:A,"&gt;="&amp;($Q$3),'1'!A:A,"&lt;="&amp;($AD$3))</f>
        <v>0</v>
      </c>
      <c r="AW16" s="69">
        <f>SUMIFS('1'!BA:BA,'1'!C:C,$H16,'1'!AU:AU,$C$8,'1'!A:A,"&gt;="&amp;($Q$3),'1'!A:A,"&lt;="&amp;($AD$3))</f>
        <v>0</v>
      </c>
      <c r="AX16" s="69">
        <f t="shared" si="0"/>
        <v>0</v>
      </c>
      <c r="AY16" s="687"/>
      <c r="AZ16" s="70">
        <f>SUMPRODUCT(--(MAX(('1'!$C$9:$C$4963='3'!$H16)*('1'!$A$9:$A$4963))))</f>
        <v>0</v>
      </c>
      <c r="BA16" s="668"/>
      <c r="BB16" s="101">
        <f>SUMPRODUCT(--(MAX(('1'!$C$9:$C$4963='3'!$H16)*('1'!$AT$9:$AT$4963='3'!$AZ$3)*('1'!$AV$9:$AV$4963))))</f>
        <v>0</v>
      </c>
      <c r="BC16" s="655"/>
    </row>
    <row r="17" spans="4:55" ht="16.5" customHeight="1">
      <c r="D17" s="701"/>
      <c r="E17" s="98"/>
      <c r="F17" s="18">
        <v>10</v>
      </c>
      <c r="G17" s="99">
        <v>139</v>
      </c>
      <c r="H17" s="19"/>
      <c r="I17" s="65">
        <f>MOD(SUMIFS('1'!J:$J,'1'!C:C,$H17,'1'!AU:AU,$C$8,'1'!A:A,"&gt;="&amp;($Q$3),'1'!A:A,"&lt;="&amp;($AD$3)),$I$7)</f>
        <v>0</v>
      </c>
      <c r="J17" s="66">
        <f>TRUNC((SUMIFS('1'!K:K,'1'!C:C,$H17,'1'!AU:AU,$C$8,'1'!A:A,"&gt;="&amp;($Q$3),'1'!A:A,"&lt;="&amp;($AD$3))+(SUMIFS('1'!J:J,'1'!C:C,$H17,'1'!AU:AU,$C$8,'1'!A:A,"&gt;="&amp;($Q$3),'1'!A:A,"&lt;="&amp;($AD$3))/I$7)))</f>
        <v>0</v>
      </c>
      <c r="K17" s="65">
        <f>MOD(SUMIFS('1'!L:L,'1'!C:C,$H17,'1'!AU:AU,$C$8,'1'!A:A,"&gt;="&amp;($Q$3),'1'!A:A,"&lt;="&amp;($AD$3)),$K$7)</f>
        <v>0</v>
      </c>
      <c r="L17" s="66">
        <f>TRUNC((SUMIFS('1'!M:M,'1'!C:C,$H17,'1'!AU:AU,$C$8,'1'!A:A,"&gt;="&amp;($Q$3),'1'!A:A,"&lt;="&amp;($AD$3))+(SUMIFS('1'!L:L,'1'!C:C,$H17,'1'!AU:AU,$C$8,'1'!A:A,"&gt;="&amp;($Q$3),'1'!A:A,"&lt;="&amp;($AD$3))/K$7)))</f>
        <v>0</v>
      </c>
      <c r="M17" s="65">
        <f>MOD(SUMIFS('1'!N:N,'1'!C:C,$H17,'1'!AU:AU,$C$8,'1'!A:A,"&gt;="&amp;($Q$3),'1'!A:A,"&lt;="&amp;($AD$3)),$M$7)</f>
        <v>0</v>
      </c>
      <c r="N17" s="66">
        <f>TRUNC((SUMIFS('1'!O:O,'1'!C:C,$H17,'1'!AU:AU,$C$8,'1'!A:A,"&gt;="&amp;($Q$3),'1'!A:A,"&lt;="&amp;($AD$3))+(SUMIFS('1'!N:N,'1'!C:C,$H17,'1'!AU:AU,$C$8,'1'!A:A,"&gt;="&amp;($Q$3),'1'!A:A,"&lt;="&amp;($AD$3))/$M$7)))</f>
        <v>0</v>
      </c>
      <c r="O17" s="65">
        <f>MOD(SUMIFS('1'!P:P,'1'!C:C,$H17,'1'!AU:AU,$C$8,'1'!A:A,"&gt;="&amp;($Q$3),'1'!A:A,"&lt;="&amp;($AD$3)),$O$7)</f>
        <v>0</v>
      </c>
      <c r="P17" s="66">
        <f>TRUNC((SUMIFS('1'!Q:Q,'1'!C:C,$H17,'1'!AU:AU,$C$8,'1'!A:A,"&gt;="&amp;($Q$3),'1'!A:A,"&lt;="&amp;($AD$3))+(SUMIFS('1'!P:P,'1'!C:C,$H17,'1'!AU:AU,$C$8,'1'!A:A,"&gt;="&amp;($Q$3),'1'!A:A,"&lt;="&amp;($AD$3))/O$7)))</f>
        <v>0</v>
      </c>
      <c r="Q17" s="65">
        <f>MOD(SUMIFS('1'!R:R,'1'!C:C,$H17,'1'!AU:AU,$C$8,'1'!A:A,"&gt;="&amp;($Q$3),'1'!A:A,"&lt;="&amp;($AD$3)),$Q$7)</f>
        <v>0</v>
      </c>
      <c r="R17" s="66">
        <f>TRUNC((SUMIFS('1'!S:S,'1'!C:C,$H17,'1'!AU:AU,$C$8,'1'!A:A,"&gt;="&amp;($Q$3),'1'!A:A,"&lt;="&amp;($AD$3))+(SUMIFS('1'!R:R,'1'!C:C,$H17,'1'!AU:AU,$C$8,'1'!A:A,"&gt;="&amp;($Q$3),'1'!A:A,"&lt;="&amp;($AD$3))/Q$7)))</f>
        <v>0</v>
      </c>
      <c r="S17" s="65">
        <f>MOD(SUMIFS('1'!T:T,'1'!C:C,$H17,'1'!AU:AU,$C$8,'1'!A:A,"&gt;="&amp;($Q$3),'1'!A:A,"&lt;="&amp;($AD$3)),$S$7)</f>
        <v>0</v>
      </c>
      <c r="T17" s="66">
        <f>TRUNC((SUMIFS('1'!U:U,'1'!C:C,$H17,'1'!AU:AU,$C$8,'1'!A:A,"&gt;="&amp;($Q$3),'1'!A:A,"&lt;="&amp;($AD$3))+(SUMIFS('1'!T:T,'1'!C:C,$H17,'1'!AU:AU,$C$8,'1'!A:A,"&gt;="&amp;($Q$3),'1'!A:A,"&lt;="&amp;($AD$3))/S$7)))</f>
        <v>0</v>
      </c>
      <c r="U17" s="65">
        <f>MOD(SUMIFS('1'!V:V,'1'!C:C,$H17,'1'!AU:AU,$C$8,'1'!A:A,"&gt;="&amp;($Q$3),'1'!A:A,"&lt;="&amp;($AD$3)),$U$7)</f>
        <v>0</v>
      </c>
      <c r="V17" s="66">
        <f>TRUNC((SUMIFS('1'!W:W,'1'!C:C,$H17,'1'!AU:AU,$C$8,'1'!A:A,"&gt;="&amp;($Q$3),'1'!A:A,"&lt;="&amp;($AD$3))+(SUMIFS('1'!V:V,'1'!C:C,$H17,'1'!AU:AU,$C$8,'1'!A:A,"&gt;="&amp;($Q$3),'1'!A:A,"&lt;="&amp;($AD$3))/U$7)))</f>
        <v>0</v>
      </c>
      <c r="W17" s="65">
        <f>MOD(SUMIFS('1'!X:X,'1'!C:C,$H17,'1'!AU:AU,$C$8,'1'!A:A,"&gt;="&amp;($Q$3),'1'!A:A,"&lt;="&amp;($AD$3)),$W$7)</f>
        <v>0</v>
      </c>
      <c r="X17" s="66">
        <f>TRUNC((SUMIFS('1'!Y:Y,'1'!C:C,$H17,'1'!AU:AU,$C$8,'1'!A:A,"&gt;="&amp;($Q$3),'1'!A:A,"&lt;="&amp;($AD$3))+(SUMIFS('1'!X:X,'1'!C:C,$H17,'1'!AU:AU,$C$8,'1'!A:A,"&gt;="&amp;($Q$3),'1'!A:A,"&lt;="&amp;($AD$3))/W$7)))</f>
        <v>0</v>
      </c>
      <c r="Y17" s="65">
        <f>MOD(SUMIFS('1'!Z:Z,'1'!C:C,$H17,'1'!AU:AU,$C$8,'1'!A:A,"&gt;="&amp;($Q$3),'1'!A:A,"&lt;="&amp;($AD$3)),$Y$7)</f>
        <v>0</v>
      </c>
      <c r="Z17" s="66">
        <f>TRUNC((SUMIFS('1'!AA:AA,'1'!C:C,$H17,'1'!AU:AU,$C$8,'1'!A:A,"&gt;="&amp;($Q$3),'1'!A:A,"&lt;="&amp;($AD$3))+(SUMIFS('1'!Z:Z,'1'!C:C,$H17,'1'!AU:AU,$C$8,'1'!A:A,"&gt;="&amp;($Q$3),'1'!A:A,"&lt;="&amp;($AD$3))/Y$7)))</f>
        <v>0</v>
      </c>
      <c r="AA17" s="65">
        <f>MOD(SUMIFS('1'!AB:AB,'1'!C:C,$H17,'1'!AU:AU,$C$8,'1'!A:A,"&gt;="&amp;($Q$3),'1'!A:A,"&lt;="&amp;($AD$3)),$AA$7)</f>
        <v>0</v>
      </c>
      <c r="AB17" s="66">
        <f>TRUNC((SUMIFS('1'!AC:AC,'1'!C:C,$H17,'1'!AU:AU,$C$8,'1'!A:A,"&gt;="&amp;($Q$3),'1'!A:A,"&lt;="&amp;($AD$3))+(SUMIFS('1'!AB:AB,'1'!C:C,$H17,'1'!AU:AU,$C$8,'1'!A:A,"&gt;="&amp;($Q$3),'1'!A:A,"&lt;="&amp;($AD$3))/AA$7)))</f>
        <v>0</v>
      </c>
      <c r="AC17" s="65">
        <f>MOD(SUMIFS('1'!AD:AD,'1'!C:C,$H17,'1'!AU:AU,$C$8,'1'!A:A,"&gt;="&amp;($Q$3),'1'!A:A,"&lt;="&amp;($AD$3)),$AC$7)</f>
        <v>0</v>
      </c>
      <c r="AD17" s="66">
        <f>TRUNC((SUMIFS('1'!AE:AE,'1'!C:C,$H17,'1'!AU:AU,$C$8,'1'!A:A,"&gt;="&amp;($Q$3),'1'!A:A,"&lt;="&amp;($AD$3))+(SUMIFS('1'!AD:AD,'1'!C:C,$H17,'1'!AU:AU,$C$8,'1'!A:A,"&gt;="&amp;($Q$3),'1'!A:A,"&lt;="&amp;($AD$3))/AC$7)))</f>
        <v>0</v>
      </c>
      <c r="AE17" s="65">
        <f>MOD(SUMIFS('1'!$AF$9:$AF$4963,'1'!$C$9:$C$4963,$H17,'1'!$AU$9:$AU$4963,$C$8,'1'!$A$9:$A$4963,"&gt;="&amp;($Q$3),'1'!$A$9:$A$4963,"&lt;="&amp;($AD$3)),$AE$7)</f>
        <v>0</v>
      </c>
      <c r="AF17" s="67">
        <f>TRUNC((SUMIFS('1'!$AG$9:$AG$4963,'1'!$C$9:$C$4963,$H17,'1'!$AU$9:$AU$4963,$C$8,'1'!$A$9:$A$4963,"&gt;="&amp;($Q$3),'1'!$A$9:$A$4963,"&lt;="&amp;($AD$3))+(SUMIFS('1'!$AF$9:$AF$4963,'1'!$C$9:$C$4963,$H17,'1'!$AU$9:$AU$4963,$C$8,'1'!$A$9:$A$4963,"&gt;="&amp;($Q$3),'1'!$A$9:$A$4963,"&lt;="&amp;($AD$3))/AE$7)))</f>
        <v>0</v>
      </c>
      <c r="AG17" s="68">
        <f>SUMIFS('1'!$AH$9:$AH$4963,'1'!$C$9:$C$4963,$H17,'1'!$AU$9:$AU$4963,$C$8,'1'!$A$9:$A$4963,"&gt;="&amp;($Q$3),'1'!$A$9:$A$4963,"&lt;="&amp;($AD$3))</f>
        <v>0</v>
      </c>
      <c r="AH17" s="68">
        <f>SUMIFS('1'!$AI$9:$AI$4963,'1'!$C$9:$C$4963,$H17,'1'!$AU$9:$AU$4963,$C$8,'1'!$A$9:$A$4963,"&gt;="&amp;($Q$3),'1'!$A$9:$A$4963,"&lt;="&amp;($AD$3))</f>
        <v>0</v>
      </c>
      <c r="AI17" s="68">
        <f>SUMIFS('1'!$AJ$9:$AJ$4963,'1'!$C$9:$C$4963,$H17,'1'!$AU$9:$AU$4963,$C$8,'1'!$A$9:$A$4963,"&gt;="&amp;($Q$3),'1'!$A$9:$A$4963,"&lt;="&amp;($AD$3))</f>
        <v>0</v>
      </c>
      <c r="AJ17" s="68">
        <f>SUMIFS('1'!$AK$9:$AK$4963,'1'!$C$9:$C$4963,$H17,'1'!$AU$9:$AU$4963,$C$8,'1'!$A$9:$A$4963,"&gt;="&amp;($Q$3),'1'!$A$9:$A$4963,"&lt;="&amp;($AD$3))</f>
        <v>0</v>
      </c>
      <c r="AK17" s="68">
        <f>SUMIFS('1'!$AL$9:$AL$4963,'1'!$C$9:$C$4963,$H17,'1'!$AU$9:$AU$4963,$C$8,'1'!$A$9:$A$4963,"&gt;="&amp;($Q$3),'1'!$A$9:$A$4963,"&lt;="&amp;($AD$3))</f>
        <v>0</v>
      </c>
      <c r="AL17" s="68">
        <f>SUMIFS('1'!$AM$9:$AM$4963,'1'!$C$9:$C$4963,$H17,'1'!$AU$9:$AU$4963,$C$8,'1'!$A$9:$A$4963,"&gt;="&amp;($Q$3),'1'!$A$9:$A$4963,"&lt;="&amp;($AD$3))</f>
        <v>0</v>
      </c>
      <c r="AM17" s="68">
        <f>SUMIFS('1'!$AN$9:$AN$4963,'1'!$C$9:$C$4963,$H17,'1'!$AU$9:$AU$4963,$C$8,'1'!$A$9:$A$4963,"&gt;="&amp;($Q$3),'1'!$A$9:$A$4963,"&lt;="&amp;($AD$3))</f>
        <v>0</v>
      </c>
      <c r="AN17" s="68">
        <f>SUMIFS('1'!$AO$9:$AO$4963,'1'!$C$9:$C$4963,$H17,'1'!$AU$9:$AU$4963,$C$8,'1'!$A$9:$A$4963,"&gt;="&amp;($Q$3),'1'!$A$9:$A$4963,"&lt;="&amp;($AD$3))</f>
        <v>0</v>
      </c>
      <c r="AO17" s="68">
        <f>SUMIFS('1'!$AP$9:$AP$4963,'1'!$C$9:$C$4963,$H17,'1'!$AU$9:$AU$4963,$C$8,'1'!$A$9:$A$4963,"&gt;="&amp;($Q$3),'1'!$A$9:$A$4963,"&lt;="&amp;($AD$3))</f>
        <v>0</v>
      </c>
      <c r="AP17" s="68">
        <f>SUMIFS('1'!$AQ$9:$AQ$4963,'1'!$C$9:$C$4963,$H17,'1'!$AU$9:$AU$4963,$C$8,'1'!$A$9:$A$4963,"&gt;="&amp;($Q$3),'1'!$A$9:$A$4963,"&lt;="&amp;($AD$3))</f>
        <v>0</v>
      </c>
      <c r="AQ17" s="65">
        <f>MOD(SUMIFS('1'!$AR$9:$AR$4963,'1'!$C$9:$C$4963,$H17,'1'!$AU$9:$AU$4963,$C$8,'1'!$A$9:$A$4963,"&gt;="&amp;($Q$3),'1'!$A$9:$A$4963,"&lt;="&amp;($AD$3)),$AQ$7)</f>
        <v>0</v>
      </c>
      <c r="AR17" s="67">
        <f>TRUNC((SUMIFS('1'!$AS$9:$AS$4963,'1'!$C$9:$C$4963,$H17,'1'!$AU$9:$AU$4963,$C$8,'1'!$A$9:$A$4963,"&gt;="&amp;($Q$3),'1'!$A$9:$A$4963,"&lt;="&amp;($AD$3))+(SUMIFS('1'!$AR$9:$AR$4963,'1'!$C$9:$C$4963,$H17,'1'!$AU$9:$AU$4963,$C$8,'1'!$A$9:$A$4963,"&gt;="&amp;($Q$3),'1'!$A$9:$A$4963,"&lt;="&amp;($AD$3))/AQ$7)))</f>
        <v>0</v>
      </c>
      <c r="AS17" s="69">
        <f>SUMIFS('1'!AY:AY,'1'!C:C,$H17,'1'!AU:AU,$C$8,'1'!A:A,"&lt;"&amp;($Q$3))+SUMIFS('1'!AX:AX,'1'!C:C,$H17,'1'!AU:AU,$C$8,'1'!A:A,"&lt;"&amp;($Q$3))-(SUMIFS('1'!BA:BA,'1'!C:C,$H17,'1'!AU:AU,$C$8,'1'!A:A,"&lt;"&amp;($Q$3)))-(SUMIFS('1'!AZ:AZ,'1'!C:C,$H17,'1'!AU:AU,$C$8,'1'!A:A,"&lt;"&amp;($Q$3)))-(SUMIFS('1'!I:I,'1'!C:C,$H17,'1'!AU:AU,$C$8,'1'!A:A,"&lt;"&amp;($Q$3)))</f>
        <v>0</v>
      </c>
      <c r="AT17" s="69">
        <f>SUMIFS('1'!AY:AY,'1'!C:C,$H17,'1'!AU:AU,$C$8,'1'!A:A,"&gt;="&amp;($Q$3),'1'!A:A,"&lt;="&amp;($AD$3))-SUMIFS('1'!I:I,'1'!C:C,$H17,'1'!AU:AU,$C$8,'1'!A:A,"&gt;="&amp;($Q$3),'1'!A:A,"&lt;="&amp;($AD$3))</f>
        <v>0</v>
      </c>
      <c r="AU17" s="69">
        <f>SUMIFS('1'!AX:AX,'1'!C:C,$H17,'1'!AU:AU,$C$8,'1'!A:A,"&gt;="&amp;($Q$3),'1'!A:A,"&lt;="&amp;($AD$3))</f>
        <v>0</v>
      </c>
      <c r="AV17" s="69">
        <f>SUMIFS('1'!AZ:AZ,'1'!C:C,$H17,'1'!AU:AU,$C$8,'1'!A:A,"&gt;="&amp;($Q$3),'1'!A:A,"&lt;="&amp;($AD$3))</f>
        <v>0</v>
      </c>
      <c r="AW17" s="69">
        <f>SUMIFS('1'!BA:BA,'1'!C:C,$H17,'1'!AU:AU,$C$8,'1'!A:A,"&gt;="&amp;($Q$3),'1'!A:A,"&lt;="&amp;($AD$3))</f>
        <v>0</v>
      </c>
      <c r="AX17" s="69">
        <f t="shared" si="0"/>
        <v>0</v>
      </c>
      <c r="AY17" s="687"/>
      <c r="AZ17" s="70">
        <f>SUMPRODUCT(--(MAX(('1'!$C$9:$C$4963='3'!$H17)*('1'!$A$9:$A$4963))))</f>
        <v>0</v>
      </c>
      <c r="BA17" s="668"/>
      <c r="BB17" s="101">
        <f>SUMPRODUCT(--(MAX(('1'!$C$9:$C$4963='3'!$H17)*('1'!$AT$9:$AT$4963='3'!$AZ$3)*('1'!$AV$9:$AV$4963))))</f>
        <v>0</v>
      </c>
      <c r="BC17" s="655"/>
    </row>
    <row r="18" spans="4:55" ht="16.5" customHeight="1">
      <c r="D18" s="701"/>
      <c r="E18" s="98"/>
      <c r="F18" s="18">
        <v>11</v>
      </c>
      <c r="G18" s="99">
        <v>148</v>
      </c>
      <c r="H18" s="19"/>
      <c r="I18" s="65">
        <f>MOD(SUMIFS('1'!J:$J,'1'!C:C,$H18,'1'!AU:AU,$C$8,'1'!A:A,"&gt;="&amp;($Q$3),'1'!A:A,"&lt;="&amp;($AD$3)),$I$7)</f>
        <v>0</v>
      </c>
      <c r="J18" s="66">
        <f>TRUNC((SUMIFS('1'!K:K,'1'!C:C,$H18,'1'!AU:AU,$C$8,'1'!A:A,"&gt;="&amp;($Q$3),'1'!A:A,"&lt;="&amp;($AD$3))+(SUMIFS('1'!J:J,'1'!C:C,$H18,'1'!AU:AU,$C$8,'1'!A:A,"&gt;="&amp;($Q$3),'1'!A:A,"&lt;="&amp;($AD$3))/I$7)))</f>
        <v>0</v>
      </c>
      <c r="K18" s="65">
        <f>MOD(SUMIFS('1'!L:L,'1'!C:C,$H18,'1'!AU:AU,$C$8,'1'!A:A,"&gt;="&amp;($Q$3),'1'!A:A,"&lt;="&amp;($AD$3)),$K$7)</f>
        <v>0</v>
      </c>
      <c r="L18" s="66">
        <f>TRUNC((SUMIFS('1'!M:M,'1'!C:C,$H18,'1'!AU:AU,$C$8,'1'!A:A,"&gt;="&amp;($Q$3),'1'!A:A,"&lt;="&amp;($AD$3))+(SUMIFS('1'!L:L,'1'!C:C,$H18,'1'!AU:AU,$C$8,'1'!A:A,"&gt;="&amp;($Q$3),'1'!A:A,"&lt;="&amp;($AD$3))/K$7)))</f>
        <v>0</v>
      </c>
      <c r="M18" s="65">
        <f>MOD(SUMIFS('1'!N:N,'1'!C:C,$H18,'1'!AU:AU,$C$8,'1'!A:A,"&gt;="&amp;($Q$3),'1'!A:A,"&lt;="&amp;($AD$3)),$M$7)</f>
        <v>0</v>
      </c>
      <c r="N18" s="66">
        <f>TRUNC((SUMIFS('1'!O:O,'1'!C:C,$H18,'1'!AU:AU,$C$8,'1'!A:A,"&gt;="&amp;($Q$3),'1'!A:A,"&lt;="&amp;($AD$3))+(SUMIFS('1'!N:N,'1'!C:C,$H18,'1'!AU:AU,$C$8,'1'!A:A,"&gt;="&amp;($Q$3),'1'!A:A,"&lt;="&amp;($AD$3))/$M$7)))</f>
        <v>0</v>
      </c>
      <c r="O18" s="65">
        <f>MOD(SUMIFS('1'!P:P,'1'!C:C,$H18,'1'!AU:AU,$C$8,'1'!A:A,"&gt;="&amp;($Q$3),'1'!A:A,"&lt;="&amp;($AD$3)),$O$7)</f>
        <v>0</v>
      </c>
      <c r="P18" s="66">
        <f>TRUNC((SUMIFS('1'!Q:Q,'1'!C:C,$H18,'1'!AU:AU,$C$8,'1'!A:A,"&gt;="&amp;($Q$3),'1'!A:A,"&lt;="&amp;($AD$3))+(SUMIFS('1'!P:P,'1'!C:C,$H18,'1'!AU:AU,$C$8,'1'!A:A,"&gt;="&amp;($Q$3),'1'!A:A,"&lt;="&amp;($AD$3))/O$7)))</f>
        <v>0</v>
      </c>
      <c r="Q18" s="65">
        <f>MOD(SUMIFS('1'!R:R,'1'!C:C,$H18,'1'!AU:AU,$C$8,'1'!A:A,"&gt;="&amp;($Q$3),'1'!A:A,"&lt;="&amp;($AD$3)),$Q$7)</f>
        <v>0</v>
      </c>
      <c r="R18" s="66">
        <f>TRUNC((SUMIFS('1'!S:S,'1'!C:C,$H18,'1'!AU:AU,$C$8,'1'!A:A,"&gt;="&amp;($Q$3),'1'!A:A,"&lt;="&amp;($AD$3))+(SUMIFS('1'!R:R,'1'!C:C,$H18,'1'!AU:AU,$C$8,'1'!A:A,"&gt;="&amp;($Q$3),'1'!A:A,"&lt;="&amp;($AD$3))/Q$7)))</f>
        <v>0</v>
      </c>
      <c r="S18" s="65">
        <f>MOD(SUMIFS('1'!T:T,'1'!C:C,$H18,'1'!AU:AU,$C$8,'1'!A:A,"&gt;="&amp;($Q$3),'1'!A:A,"&lt;="&amp;($AD$3)),$S$7)</f>
        <v>0</v>
      </c>
      <c r="T18" s="66">
        <f>TRUNC((SUMIFS('1'!U:U,'1'!C:C,$H18,'1'!AU:AU,$C$8,'1'!A:A,"&gt;="&amp;($Q$3),'1'!A:A,"&lt;="&amp;($AD$3))+(SUMIFS('1'!T:T,'1'!C:C,$H18,'1'!AU:AU,$C$8,'1'!A:A,"&gt;="&amp;($Q$3),'1'!A:A,"&lt;="&amp;($AD$3))/S$7)))</f>
        <v>0</v>
      </c>
      <c r="U18" s="65">
        <f>MOD(SUMIFS('1'!V:V,'1'!C:C,$H18,'1'!AU:AU,$C$8,'1'!A:A,"&gt;="&amp;($Q$3),'1'!A:A,"&lt;="&amp;($AD$3)),$U$7)</f>
        <v>0</v>
      </c>
      <c r="V18" s="66">
        <f>TRUNC((SUMIFS('1'!W:W,'1'!C:C,$H18,'1'!AU:AU,$C$8,'1'!A:A,"&gt;="&amp;($Q$3),'1'!A:A,"&lt;="&amp;($AD$3))+(SUMIFS('1'!V:V,'1'!C:C,$H18,'1'!AU:AU,$C$8,'1'!A:A,"&gt;="&amp;($Q$3),'1'!A:A,"&lt;="&amp;($AD$3))/U$7)))</f>
        <v>0</v>
      </c>
      <c r="W18" s="65">
        <f>MOD(SUMIFS('1'!X:X,'1'!C:C,$H18,'1'!AU:AU,$C$8,'1'!A:A,"&gt;="&amp;($Q$3),'1'!A:A,"&lt;="&amp;($AD$3)),$W$7)</f>
        <v>0</v>
      </c>
      <c r="X18" s="66">
        <f>TRUNC((SUMIFS('1'!Y:Y,'1'!C:C,$H18,'1'!AU:AU,$C$8,'1'!A:A,"&gt;="&amp;($Q$3),'1'!A:A,"&lt;="&amp;($AD$3))+(SUMIFS('1'!X:X,'1'!C:C,$H18,'1'!AU:AU,$C$8,'1'!A:A,"&gt;="&amp;($Q$3),'1'!A:A,"&lt;="&amp;($AD$3))/W$7)))</f>
        <v>0</v>
      </c>
      <c r="Y18" s="65">
        <f>MOD(SUMIFS('1'!Z:Z,'1'!C:C,$H18,'1'!AU:AU,$C$8,'1'!A:A,"&gt;="&amp;($Q$3),'1'!A:A,"&lt;="&amp;($AD$3)),$Y$7)</f>
        <v>0</v>
      </c>
      <c r="Z18" s="66">
        <f>TRUNC((SUMIFS('1'!AA:AA,'1'!C:C,$H18,'1'!AU:AU,$C$8,'1'!A:A,"&gt;="&amp;($Q$3),'1'!A:A,"&lt;="&amp;($AD$3))+(SUMIFS('1'!Z:Z,'1'!C:C,$H18,'1'!AU:AU,$C$8,'1'!A:A,"&gt;="&amp;($Q$3),'1'!A:A,"&lt;="&amp;($AD$3))/Y$7)))</f>
        <v>0</v>
      </c>
      <c r="AA18" s="65">
        <f>MOD(SUMIFS('1'!AB:AB,'1'!C:C,$H18,'1'!AU:AU,$C$8,'1'!A:A,"&gt;="&amp;($Q$3),'1'!A:A,"&lt;="&amp;($AD$3)),$AA$7)</f>
        <v>0</v>
      </c>
      <c r="AB18" s="66">
        <f>TRUNC((SUMIFS('1'!AC:AC,'1'!C:C,$H18,'1'!AU:AU,$C$8,'1'!A:A,"&gt;="&amp;($Q$3),'1'!A:A,"&lt;="&amp;($AD$3))+(SUMIFS('1'!AB:AB,'1'!C:C,$H18,'1'!AU:AU,$C$8,'1'!A:A,"&gt;="&amp;($Q$3),'1'!A:A,"&lt;="&amp;($AD$3))/AA$7)))</f>
        <v>0</v>
      </c>
      <c r="AC18" s="65">
        <f>MOD(SUMIFS('1'!AD:AD,'1'!C:C,$H18,'1'!AU:AU,$C$8,'1'!A:A,"&gt;="&amp;($Q$3),'1'!A:A,"&lt;="&amp;($AD$3)),$AC$7)</f>
        <v>0</v>
      </c>
      <c r="AD18" s="66">
        <f>TRUNC((SUMIFS('1'!AE:AE,'1'!C:C,$H18,'1'!AU:AU,$C$8,'1'!A:A,"&gt;="&amp;($Q$3),'1'!A:A,"&lt;="&amp;($AD$3))+(SUMIFS('1'!AD:AD,'1'!C:C,$H18,'1'!AU:AU,$C$8,'1'!A:A,"&gt;="&amp;($Q$3),'1'!A:A,"&lt;="&amp;($AD$3))/AC$7)))</f>
        <v>0</v>
      </c>
      <c r="AE18" s="65">
        <f>MOD(SUMIFS('1'!$AF$9:$AF$4963,'1'!$C$9:$C$4963,$H18,'1'!$AU$9:$AU$4963,$C$8,'1'!$A$9:$A$4963,"&gt;="&amp;($Q$3),'1'!$A$9:$A$4963,"&lt;="&amp;($AD$3)),$AE$7)</f>
        <v>0</v>
      </c>
      <c r="AF18" s="67">
        <f>TRUNC((SUMIFS('1'!$AG$9:$AG$4963,'1'!$C$9:$C$4963,$H18,'1'!$AU$9:$AU$4963,$C$8,'1'!$A$9:$A$4963,"&gt;="&amp;($Q$3),'1'!$A$9:$A$4963,"&lt;="&amp;($AD$3))+(SUMIFS('1'!$AF$9:$AF$4963,'1'!$C$9:$C$4963,$H18,'1'!$AU$9:$AU$4963,$C$8,'1'!$A$9:$A$4963,"&gt;="&amp;($Q$3),'1'!$A$9:$A$4963,"&lt;="&amp;($AD$3))/AE$7)))</f>
        <v>0</v>
      </c>
      <c r="AG18" s="68">
        <f>SUMIFS('1'!$AH$9:$AH$4963,'1'!$C$9:$C$4963,$H18,'1'!$AU$9:$AU$4963,$C$8,'1'!$A$9:$A$4963,"&gt;="&amp;($Q$3),'1'!$A$9:$A$4963,"&lt;="&amp;($AD$3))</f>
        <v>0</v>
      </c>
      <c r="AH18" s="68">
        <f>SUMIFS('1'!$AI$9:$AI$4963,'1'!$C$9:$C$4963,$H18,'1'!$AU$9:$AU$4963,$C$8,'1'!$A$9:$A$4963,"&gt;="&amp;($Q$3),'1'!$A$9:$A$4963,"&lt;="&amp;($AD$3))</f>
        <v>0</v>
      </c>
      <c r="AI18" s="68">
        <f>SUMIFS('1'!$AJ$9:$AJ$4963,'1'!$C$9:$C$4963,$H18,'1'!$AU$9:$AU$4963,$C$8,'1'!$A$9:$A$4963,"&gt;="&amp;($Q$3),'1'!$A$9:$A$4963,"&lt;="&amp;($AD$3))</f>
        <v>0</v>
      </c>
      <c r="AJ18" s="68">
        <f>SUMIFS('1'!$AK$9:$AK$4963,'1'!$C$9:$C$4963,$H18,'1'!$AU$9:$AU$4963,$C$8,'1'!$A$9:$A$4963,"&gt;="&amp;($Q$3),'1'!$A$9:$A$4963,"&lt;="&amp;($AD$3))</f>
        <v>0</v>
      </c>
      <c r="AK18" s="68">
        <f>SUMIFS('1'!$AL$9:$AL$4963,'1'!$C$9:$C$4963,$H18,'1'!$AU$9:$AU$4963,$C$8,'1'!$A$9:$A$4963,"&gt;="&amp;($Q$3),'1'!$A$9:$A$4963,"&lt;="&amp;($AD$3))</f>
        <v>0</v>
      </c>
      <c r="AL18" s="68">
        <f>SUMIFS('1'!$AM$9:$AM$4963,'1'!$C$9:$C$4963,$H18,'1'!$AU$9:$AU$4963,$C$8,'1'!$A$9:$A$4963,"&gt;="&amp;($Q$3),'1'!$A$9:$A$4963,"&lt;="&amp;($AD$3))</f>
        <v>0</v>
      </c>
      <c r="AM18" s="68">
        <f>SUMIFS('1'!$AN$9:$AN$4963,'1'!$C$9:$C$4963,$H18,'1'!$AU$9:$AU$4963,$C$8,'1'!$A$9:$A$4963,"&gt;="&amp;($Q$3),'1'!$A$9:$A$4963,"&lt;="&amp;($AD$3))</f>
        <v>0</v>
      </c>
      <c r="AN18" s="68">
        <f>SUMIFS('1'!$AO$9:$AO$4963,'1'!$C$9:$C$4963,$H18,'1'!$AU$9:$AU$4963,$C$8,'1'!$A$9:$A$4963,"&gt;="&amp;($Q$3),'1'!$A$9:$A$4963,"&lt;="&amp;($AD$3))</f>
        <v>0</v>
      </c>
      <c r="AO18" s="68">
        <f>SUMIFS('1'!$AP$9:$AP$4963,'1'!$C$9:$C$4963,$H18,'1'!$AU$9:$AU$4963,$C$8,'1'!$A$9:$A$4963,"&gt;="&amp;($Q$3),'1'!$A$9:$A$4963,"&lt;="&amp;($AD$3))</f>
        <v>0</v>
      </c>
      <c r="AP18" s="68">
        <f>SUMIFS('1'!$AQ$9:$AQ$4963,'1'!$C$9:$C$4963,$H18,'1'!$AU$9:$AU$4963,$C$8,'1'!$A$9:$A$4963,"&gt;="&amp;($Q$3),'1'!$A$9:$A$4963,"&lt;="&amp;($AD$3))</f>
        <v>0</v>
      </c>
      <c r="AQ18" s="65">
        <f>MOD(SUMIFS('1'!$AR$9:$AR$4963,'1'!$C$9:$C$4963,$H18,'1'!$AU$9:$AU$4963,$C$8,'1'!$A$9:$A$4963,"&gt;="&amp;($Q$3),'1'!$A$9:$A$4963,"&lt;="&amp;($AD$3)),$AQ$7)</f>
        <v>0</v>
      </c>
      <c r="AR18" s="67">
        <f>TRUNC((SUMIFS('1'!$AS$9:$AS$4963,'1'!$C$9:$C$4963,$H18,'1'!$AU$9:$AU$4963,$C$8,'1'!$A$9:$A$4963,"&gt;="&amp;($Q$3),'1'!$A$9:$A$4963,"&lt;="&amp;($AD$3))+(SUMIFS('1'!$AR$9:$AR$4963,'1'!$C$9:$C$4963,$H18,'1'!$AU$9:$AU$4963,$C$8,'1'!$A$9:$A$4963,"&gt;="&amp;($Q$3),'1'!$A$9:$A$4963,"&lt;="&amp;($AD$3))/AQ$7)))</f>
        <v>0</v>
      </c>
      <c r="AS18" s="69">
        <f>SUMIFS('1'!AY:AY,'1'!C:C,$H18,'1'!AU:AU,$C$8,'1'!A:A,"&lt;"&amp;($Q$3))+SUMIFS('1'!AX:AX,'1'!C:C,$H18,'1'!AU:AU,$C$8,'1'!A:A,"&lt;"&amp;($Q$3))-(SUMIFS('1'!BA:BA,'1'!C:C,$H18,'1'!AU:AU,$C$8,'1'!A:A,"&lt;"&amp;($Q$3)))-(SUMIFS('1'!AZ:AZ,'1'!C:C,$H18,'1'!AU:AU,$C$8,'1'!A:A,"&lt;"&amp;($Q$3)))-(SUMIFS('1'!I:I,'1'!C:C,$H18,'1'!AU:AU,$C$8,'1'!A:A,"&lt;"&amp;($Q$3)))</f>
        <v>0</v>
      </c>
      <c r="AT18" s="69">
        <f>SUMIFS('1'!AY:AY,'1'!C:C,$H18,'1'!AU:AU,$C$8,'1'!A:A,"&gt;="&amp;($Q$3),'1'!A:A,"&lt;="&amp;($AD$3))-SUMIFS('1'!I:I,'1'!C:C,$H18,'1'!AU:AU,$C$8,'1'!A:A,"&gt;="&amp;($Q$3),'1'!A:A,"&lt;="&amp;($AD$3))</f>
        <v>0</v>
      </c>
      <c r="AU18" s="69">
        <f>SUMIFS('1'!AX:AX,'1'!C:C,$H18,'1'!AU:AU,$C$8,'1'!A:A,"&gt;="&amp;($Q$3),'1'!A:A,"&lt;="&amp;($AD$3))</f>
        <v>0</v>
      </c>
      <c r="AV18" s="69">
        <f>SUMIFS('1'!AZ:AZ,'1'!C:C,$H18,'1'!AU:AU,$C$8,'1'!A:A,"&gt;="&amp;($Q$3),'1'!A:A,"&lt;="&amp;($AD$3))</f>
        <v>0</v>
      </c>
      <c r="AW18" s="69">
        <f>SUMIFS('1'!BA:BA,'1'!C:C,$H18,'1'!AU:AU,$C$8,'1'!A:A,"&gt;="&amp;($Q$3),'1'!A:A,"&lt;="&amp;($AD$3))</f>
        <v>0</v>
      </c>
      <c r="AX18" s="69">
        <f t="shared" si="0"/>
        <v>0</v>
      </c>
      <c r="AY18" s="687"/>
      <c r="AZ18" s="70">
        <f>SUMPRODUCT(--(MAX(('1'!$C$9:$C$4963='3'!$H18)*('1'!$A$9:$A$4963))))</f>
        <v>0</v>
      </c>
      <c r="BA18" s="668"/>
      <c r="BB18" s="101">
        <f>SUMPRODUCT(--(MAX(('1'!$C$9:$C$4963='3'!$H18)*('1'!$AT$9:$AT$4963='3'!$AZ$3)*('1'!$AV$9:$AV$4963))))</f>
        <v>0</v>
      </c>
      <c r="BC18" s="655"/>
    </row>
    <row r="19" spans="4:55" ht="16.5" customHeight="1">
      <c r="D19" s="701"/>
      <c r="E19" s="98"/>
      <c r="F19" s="18">
        <v>12</v>
      </c>
      <c r="G19" s="99">
        <v>168</v>
      </c>
      <c r="H19" s="19"/>
      <c r="I19" s="65">
        <f>MOD(SUMIFS('1'!J:$J,'1'!C:C,$H19,'1'!AU:AU,$C$8,'1'!A:A,"&gt;="&amp;($Q$3),'1'!A:A,"&lt;="&amp;($AD$3)),$I$7)</f>
        <v>0</v>
      </c>
      <c r="J19" s="66">
        <f>TRUNC((SUMIFS('1'!K:K,'1'!C:C,$H19,'1'!AU:AU,$C$8,'1'!A:A,"&gt;="&amp;($Q$3),'1'!A:A,"&lt;="&amp;($AD$3))+(SUMIFS('1'!J:J,'1'!C:C,$H19,'1'!AU:AU,$C$8,'1'!A:A,"&gt;="&amp;($Q$3),'1'!A:A,"&lt;="&amp;($AD$3))/I$7)))</f>
        <v>0</v>
      </c>
      <c r="K19" s="65">
        <f>MOD(SUMIFS('1'!L:L,'1'!C:C,$H19,'1'!AU:AU,$C$8,'1'!A:A,"&gt;="&amp;($Q$3),'1'!A:A,"&lt;="&amp;($AD$3)),$K$7)</f>
        <v>0</v>
      </c>
      <c r="L19" s="66">
        <f>TRUNC((SUMIFS('1'!M:M,'1'!C:C,$H19,'1'!AU:AU,$C$8,'1'!A:A,"&gt;="&amp;($Q$3),'1'!A:A,"&lt;="&amp;($AD$3))+(SUMIFS('1'!L:L,'1'!C:C,$H19,'1'!AU:AU,$C$8,'1'!A:A,"&gt;="&amp;($Q$3),'1'!A:A,"&lt;="&amp;($AD$3))/K$7)))</f>
        <v>0</v>
      </c>
      <c r="M19" s="65">
        <f>MOD(SUMIFS('1'!N:N,'1'!C:C,$H19,'1'!AU:AU,$C$8,'1'!A:A,"&gt;="&amp;($Q$3),'1'!A:A,"&lt;="&amp;($AD$3)),$M$7)</f>
        <v>0</v>
      </c>
      <c r="N19" s="66">
        <f>TRUNC((SUMIFS('1'!O:O,'1'!C:C,$H19,'1'!AU:AU,$C$8,'1'!A:A,"&gt;="&amp;($Q$3),'1'!A:A,"&lt;="&amp;($AD$3))+(SUMIFS('1'!N:N,'1'!C:C,$H19,'1'!AU:AU,$C$8,'1'!A:A,"&gt;="&amp;($Q$3),'1'!A:A,"&lt;="&amp;($AD$3))/$M$7)))</f>
        <v>0</v>
      </c>
      <c r="O19" s="65">
        <f>MOD(SUMIFS('1'!P:P,'1'!C:C,$H19,'1'!AU:AU,$C$8,'1'!A:A,"&gt;="&amp;($Q$3),'1'!A:A,"&lt;="&amp;($AD$3)),$O$7)</f>
        <v>0</v>
      </c>
      <c r="P19" s="66">
        <f>TRUNC((SUMIFS('1'!Q:Q,'1'!C:C,$H19,'1'!AU:AU,$C$8,'1'!A:A,"&gt;="&amp;($Q$3),'1'!A:A,"&lt;="&amp;($AD$3))+(SUMIFS('1'!P:P,'1'!C:C,$H19,'1'!AU:AU,$C$8,'1'!A:A,"&gt;="&amp;($Q$3),'1'!A:A,"&lt;="&amp;($AD$3))/O$7)))</f>
        <v>0</v>
      </c>
      <c r="Q19" s="65">
        <f>MOD(SUMIFS('1'!R:R,'1'!C:C,$H19,'1'!AU:AU,$C$8,'1'!A:A,"&gt;="&amp;($Q$3),'1'!A:A,"&lt;="&amp;($AD$3)),$Q$7)</f>
        <v>0</v>
      </c>
      <c r="R19" s="66">
        <f>TRUNC((SUMIFS('1'!S:S,'1'!C:C,$H19,'1'!AU:AU,$C$8,'1'!A:A,"&gt;="&amp;($Q$3),'1'!A:A,"&lt;="&amp;($AD$3))+(SUMIFS('1'!R:R,'1'!C:C,$H19,'1'!AU:AU,$C$8,'1'!A:A,"&gt;="&amp;($Q$3),'1'!A:A,"&lt;="&amp;($AD$3))/Q$7)))</f>
        <v>0</v>
      </c>
      <c r="S19" s="65">
        <f>MOD(SUMIFS('1'!T:T,'1'!C:C,$H19,'1'!AU:AU,$C$8,'1'!A:A,"&gt;="&amp;($Q$3),'1'!A:A,"&lt;="&amp;($AD$3)),$S$7)</f>
        <v>0</v>
      </c>
      <c r="T19" s="66">
        <f>TRUNC((SUMIFS('1'!U:U,'1'!C:C,$H19,'1'!AU:AU,$C$8,'1'!A:A,"&gt;="&amp;($Q$3),'1'!A:A,"&lt;="&amp;($AD$3))+(SUMIFS('1'!T:T,'1'!C:C,$H19,'1'!AU:AU,$C$8,'1'!A:A,"&gt;="&amp;($Q$3),'1'!A:A,"&lt;="&amp;($AD$3))/S$7)))</f>
        <v>0</v>
      </c>
      <c r="U19" s="65">
        <f>MOD(SUMIFS('1'!V:V,'1'!C:C,$H19,'1'!AU:AU,$C$8,'1'!A:A,"&gt;="&amp;($Q$3),'1'!A:A,"&lt;="&amp;($AD$3)),$U$7)</f>
        <v>0</v>
      </c>
      <c r="V19" s="66">
        <f>TRUNC((SUMIFS('1'!W:W,'1'!C:C,$H19,'1'!AU:AU,$C$8,'1'!A:A,"&gt;="&amp;($Q$3),'1'!A:A,"&lt;="&amp;($AD$3))+(SUMIFS('1'!V:V,'1'!C:C,$H19,'1'!AU:AU,$C$8,'1'!A:A,"&gt;="&amp;($Q$3),'1'!A:A,"&lt;="&amp;($AD$3))/U$7)))</f>
        <v>0</v>
      </c>
      <c r="W19" s="65">
        <f>MOD(SUMIFS('1'!X:X,'1'!C:C,$H19,'1'!AU:AU,$C$8,'1'!A:A,"&gt;="&amp;($Q$3),'1'!A:A,"&lt;="&amp;($AD$3)),$W$7)</f>
        <v>0</v>
      </c>
      <c r="X19" s="66">
        <f>TRUNC((SUMIFS('1'!Y:Y,'1'!C:C,$H19,'1'!AU:AU,$C$8,'1'!A:A,"&gt;="&amp;($Q$3),'1'!A:A,"&lt;="&amp;($AD$3))+(SUMIFS('1'!X:X,'1'!C:C,$H19,'1'!AU:AU,$C$8,'1'!A:A,"&gt;="&amp;($Q$3),'1'!A:A,"&lt;="&amp;($AD$3))/W$7)))</f>
        <v>0</v>
      </c>
      <c r="Y19" s="65">
        <f>MOD(SUMIFS('1'!Z:Z,'1'!C:C,$H19,'1'!AU:AU,$C$8,'1'!A:A,"&gt;="&amp;($Q$3),'1'!A:A,"&lt;="&amp;($AD$3)),$Y$7)</f>
        <v>0</v>
      </c>
      <c r="Z19" s="66">
        <f>TRUNC((SUMIFS('1'!AA:AA,'1'!C:C,$H19,'1'!AU:AU,$C$8,'1'!A:A,"&gt;="&amp;($Q$3),'1'!A:A,"&lt;="&amp;($AD$3))+(SUMIFS('1'!Z:Z,'1'!C:C,$H19,'1'!AU:AU,$C$8,'1'!A:A,"&gt;="&amp;($Q$3),'1'!A:A,"&lt;="&amp;($AD$3))/Y$7)))</f>
        <v>0</v>
      </c>
      <c r="AA19" s="65">
        <f>MOD(SUMIFS('1'!AB:AB,'1'!C:C,$H19,'1'!AU:AU,$C$8,'1'!A:A,"&gt;="&amp;($Q$3),'1'!A:A,"&lt;="&amp;($AD$3)),$AA$7)</f>
        <v>0</v>
      </c>
      <c r="AB19" s="66">
        <f>TRUNC((SUMIFS('1'!AC:AC,'1'!C:C,$H19,'1'!AU:AU,$C$8,'1'!A:A,"&gt;="&amp;($Q$3),'1'!A:A,"&lt;="&amp;($AD$3))+(SUMIFS('1'!AB:AB,'1'!C:C,$H19,'1'!AU:AU,$C$8,'1'!A:A,"&gt;="&amp;($Q$3),'1'!A:A,"&lt;="&amp;($AD$3))/AA$7)))</f>
        <v>0</v>
      </c>
      <c r="AC19" s="65">
        <f>MOD(SUMIFS('1'!AD:AD,'1'!C:C,$H19,'1'!AU:AU,$C$8,'1'!A:A,"&gt;="&amp;($Q$3),'1'!A:A,"&lt;="&amp;($AD$3)),$AC$7)</f>
        <v>0</v>
      </c>
      <c r="AD19" s="66">
        <f>TRUNC((SUMIFS('1'!AE:AE,'1'!C:C,$H19,'1'!AU:AU,$C$8,'1'!A:A,"&gt;="&amp;($Q$3),'1'!A:A,"&lt;="&amp;($AD$3))+(SUMIFS('1'!AD:AD,'1'!C:C,$H19,'1'!AU:AU,$C$8,'1'!A:A,"&gt;="&amp;($Q$3),'1'!A:A,"&lt;="&amp;($AD$3))/AC$7)))</f>
        <v>0</v>
      </c>
      <c r="AE19" s="65">
        <f>MOD(SUMIFS('1'!$AF$9:$AF$4963,'1'!$C$9:$C$4963,$H19,'1'!$AU$9:$AU$4963,$C$8,'1'!$A$9:$A$4963,"&gt;="&amp;($Q$3),'1'!$A$9:$A$4963,"&lt;="&amp;($AD$3)),$AE$7)</f>
        <v>0</v>
      </c>
      <c r="AF19" s="67">
        <f>TRUNC((SUMIFS('1'!$AG$9:$AG$4963,'1'!$C$9:$C$4963,$H19,'1'!$AU$9:$AU$4963,$C$8,'1'!$A$9:$A$4963,"&gt;="&amp;($Q$3),'1'!$A$9:$A$4963,"&lt;="&amp;($AD$3))+(SUMIFS('1'!$AF$9:$AF$4963,'1'!$C$9:$C$4963,$H19,'1'!$AU$9:$AU$4963,$C$8,'1'!$A$9:$A$4963,"&gt;="&amp;($Q$3),'1'!$A$9:$A$4963,"&lt;="&amp;($AD$3))/AE$7)))</f>
        <v>0</v>
      </c>
      <c r="AG19" s="68">
        <f>SUMIFS('1'!$AH$9:$AH$4963,'1'!$C$9:$C$4963,$H19,'1'!$AU$9:$AU$4963,$C$8,'1'!$A$9:$A$4963,"&gt;="&amp;($Q$3),'1'!$A$9:$A$4963,"&lt;="&amp;($AD$3))</f>
        <v>0</v>
      </c>
      <c r="AH19" s="68">
        <f>SUMIFS('1'!$AI$9:$AI$4963,'1'!$C$9:$C$4963,$H19,'1'!$AU$9:$AU$4963,$C$8,'1'!$A$9:$A$4963,"&gt;="&amp;($Q$3),'1'!$A$9:$A$4963,"&lt;="&amp;($AD$3))</f>
        <v>0</v>
      </c>
      <c r="AI19" s="68">
        <f>SUMIFS('1'!$AJ$9:$AJ$4963,'1'!$C$9:$C$4963,$H19,'1'!$AU$9:$AU$4963,$C$8,'1'!$A$9:$A$4963,"&gt;="&amp;($Q$3),'1'!$A$9:$A$4963,"&lt;="&amp;($AD$3))</f>
        <v>0</v>
      </c>
      <c r="AJ19" s="68">
        <f>SUMIFS('1'!$AK$9:$AK$4963,'1'!$C$9:$C$4963,$H19,'1'!$AU$9:$AU$4963,$C$8,'1'!$A$9:$A$4963,"&gt;="&amp;($Q$3),'1'!$A$9:$A$4963,"&lt;="&amp;($AD$3))</f>
        <v>0</v>
      </c>
      <c r="AK19" s="68">
        <f>SUMIFS('1'!$AL$9:$AL$4963,'1'!$C$9:$C$4963,$H19,'1'!$AU$9:$AU$4963,$C$8,'1'!$A$9:$A$4963,"&gt;="&amp;($Q$3),'1'!$A$9:$A$4963,"&lt;="&amp;($AD$3))</f>
        <v>0</v>
      </c>
      <c r="AL19" s="68">
        <f>SUMIFS('1'!$AM$9:$AM$4963,'1'!$C$9:$C$4963,$H19,'1'!$AU$9:$AU$4963,$C$8,'1'!$A$9:$A$4963,"&gt;="&amp;($Q$3),'1'!$A$9:$A$4963,"&lt;="&amp;($AD$3))</f>
        <v>0</v>
      </c>
      <c r="AM19" s="68">
        <f>SUMIFS('1'!$AN$9:$AN$4963,'1'!$C$9:$C$4963,$H19,'1'!$AU$9:$AU$4963,$C$8,'1'!$A$9:$A$4963,"&gt;="&amp;($Q$3),'1'!$A$9:$A$4963,"&lt;="&amp;($AD$3))</f>
        <v>0</v>
      </c>
      <c r="AN19" s="68">
        <f>SUMIFS('1'!$AO$9:$AO$4963,'1'!$C$9:$C$4963,$H19,'1'!$AU$9:$AU$4963,$C$8,'1'!$A$9:$A$4963,"&gt;="&amp;($Q$3),'1'!$A$9:$A$4963,"&lt;="&amp;($AD$3))</f>
        <v>0</v>
      </c>
      <c r="AO19" s="68">
        <f>SUMIFS('1'!$AP$9:$AP$4963,'1'!$C$9:$C$4963,$H19,'1'!$AU$9:$AU$4963,$C$8,'1'!$A$9:$A$4963,"&gt;="&amp;($Q$3),'1'!$A$9:$A$4963,"&lt;="&amp;($AD$3))</f>
        <v>0</v>
      </c>
      <c r="AP19" s="68">
        <f>SUMIFS('1'!$AQ$9:$AQ$4963,'1'!$C$9:$C$4963,$H19,'1'!$AU$9:$AU$4963,$C$8,'1'!$A$9:$A$4963,"&gt;="&amp;($Q$3),'1'!$A$9:$A$4963,"&lt;="&amp;($AD$3))</f>
        <v>0</v>
      </c>
      <c r="AQ19" s="65">
        <f>MOD(SUMIFS('1'!$AR$9:$AR$4963,'1'!$C$9:$C$4963,$H19,'1'!$AU$9:$AU$4963,$C$8,'1'!$A$9:$A$4963,"&gt;="&amp;($Q$3),'1'!$A$9:$A$4963,"&lt;="&amp;($AD$3)),$AQ$7)</f>
        <v>0</v>
      </c>
      <c r="AR19" s="67">
        <f>TRUNC((SUMIFS('1'!$AS$9:$AS$4963,'1'!$C$9:$C$4963,$H19,'1'!$AU$9:$AU$4963,$C$8,'1'!$A$9:$A$4963,"&gt;="&amp;($Q$3),'1'!$A$9:$A$4963,"&lt;="&amp;($AD$3))+(SUMIFS('1'!$AR$9:$AR$4963,'1'!$C$9:$C$4963,$H19,'1'!$AU$9:$AU$4963,$C$8,'1'!$A$9:$A$4963,"&gt;="&amp;($Q$3),'1'!$A$9:$A$4963,"&lt;="&amp;($AD$3))/AQ$7)))</f>
        <v>0</v>
      </c>
      <c r="AS19" s="69">
        <f>SUMIFS('1'!AY:AY,'1'!C:C,$H19,'1'!AU:AU,$C$8,'1'!A:A,"&lt;"&amp;($Q$3))+SUMIFS('1'!AX:AX,'1'!C:C,$H19,'1'!AU:AU,$C$8,'1'!A:A,"&lt;"&amp;($Q$3))-(SUMIFS('1'!BA:BA,'1'!C:C,$H19,'1'!AU:AU,$C$8,'1'!A:A,"&lt;"&amp;($Q$3)))-(SUMIFS('1'!AZ:AZ,'1'!C:C,$H19,'1'!AU:AU,$C$8,'1'!A:A,"&lt;"&amp;($Q$3)))-(SUMIFS('1'!I:I,'1'!C:C,$H19,'1'!AU:AU,$C$8,'1'!A:A,"&lt;"&amp;($Q$3)))</f>
        <v>0</v>
      </c>
      <c r="AT19" s="69">
        <f>SUMIFS('1'!AY:AY,'1'!C:C,$H19,'1'!AU:AU,$C$8,'1'!A:A,"&gt;="&amp;($Q$3),'1'!A:A,"&lt;="&amp;($AD$3))-SUMIFS('1'!I:I,'1'!C:C,$H19,'1'!AU:AU,$C$8,'1'!A:A,"&gt;="&amp;($Q$3),'1'!A:A,"&lt;="&amp;($AD$3))</f>
        <v>0</v>
      </c>
      <c r="AU19" s="69">
        <f>SUMIFS('1'!AX:AX,'1'!C:C,$H19,'1'!AU:AU,$C$8,'1'!A:A,"&gt;="&amp;($Q$3),'1'!A:A,"&lt;="&amp;($AD$3))</f>
        <v>0</v>
      </c>
      <c r="AV19" s="69">
        <f>SUMIFS('1'!AZ:AZ,'1'!C:C,$H19,'1'!AU:AU,$C$8,'1'!A:A,"&gt;="&amp;($Q$3),'1'!A:A,"&lt;="&amp;($AD$3))</f>
        <v>0</v>
      </c>
      <c r="AW19" s="69">
        <f>SUMIFS('1'!BA:BA,'1'!C:C,$H19,'1'!AU:AU,$C$8,'1'!A:A,"&gt;="&amp;($Q$3),'1'!A:A,"&lt;="&amp;($AD$3))</f>
        <v>0</v>
      </c>
      <c r="AX19" s="69">
        <f t="shared" si="0"/>
        <v>0</v>
      </c>
      <c r="AY19" s="687"/>
      <c r="AZ19" s="70">
        <f>SUMPRODUCT(--(MAX(('1'!$C$9:$C$4963='3'!$H19)*('1'!$A$9:$A$4963))))</f>
        <v>0</v>
      </c>
      <c r="BA19" s="668"/>
      <c r="BB19" s="101">
        <f>SUMPRODUCT(--(MAX(('1'!$C$9:$C$4963='3'!$H19)*('1'!$AT$9:$AT$4963='3'!$AZ$3)*('1'!$AV$9:$AV$4963))))</f>
        <v>0</v>
      </c>
      <c r="BC19" s="655"/>
    </row>
    <row r="20" spans="4:55" ht="16.5" customHeight="1">
      <c r="D20" s="701"/>
      <c r="E20" s="98"/>
      <c r="F20" s="18">
        <v>13</v>
      </c>
      <c r="G20" s="99">
        <v>169</v>
      </c>
      <c r="H20" s="19"/>
      <c r="I20" s="65">
        <f>MOD(SUMIFS('1'!J:$J,'1'!C:C,$H20,'1'!AU:AU,$C$8,'1'!A:A,"&gt;="&amp;($Q$3),'1'!A:A,"&lt;="&amp;($AD$3)),$I$7)</f>
        <v>0</v>
      </c>
      <c r="J20" s="66">
        <f>TRUNC((SUMIFS('1'!K:K,'1'!C:C,$H20,'1'!AU:AU,$C$8,'1'!A:A,"&gt;="&amp;($Q$3),'1'!A:A,"&lt;="&amp;($AD$3))+(SUMIFS('1'!J:J,'1'!C:C,$H20,'1'!AU:AU,$C$8,'1'!A:A,"&gt;="&amp;($Q$3),'1'!A:A,"&lt;="&amp;($AD$3))/I$7)))</f>
        <v>0</v>
      </c>
      <c r="K20" s="65">
        <f>MOD(SUMIFS('1'!L:L,'1'!C:C,$H20,'1'!AU:AU,$C$8,'1'!A:A,"&gt;="&amp;($Q$3),'1'!A:A,"&lt;="&amp;($AD$3)),$K$7)</f>
        <v>0</v>
      </c>
      <c r="L20" s="66">
        <f>TRUNC((SUMIFS('1'!M:M,'1'!C:C,$H20,'1'!AU:AU,$C$8,'1'!A:A,"&gt;="&amp;($Q$3),'1'!A:A,"&lt;="&amp;($AD$3))+(SUMIFS('1'!L:L,'1'!C:C,$H20,'1'!AU:AU,$C$8,'1'!A:A,"&gt;="&amp;($Q$3),'1'!A:A,"&lt;="&amp;($AD$3))/K$7)))</f>
        <v>0</v>
      </c>
      <c r="M20" s="65">
        <f>MOD(SUMIFS('1'!N:N,'1'!C:C,$H20,'1'!AU:AU,$C$8,'1'!A:A,"&gt;="&amp;($Q$3),'1'!A:A,"&lt;="&amp;($AD$3)),$M$7)</f>
        <v>0</v>
      </c>
      <c r="N20" s="66">
        <f>TRUNC((SUMIFS('1'!O:O,'1'!C:C,$H20,'1'!AU:AU,$C$8,'1'!A:A,"&gt;="&amp;($Q$3),'1'!A:A,"&lt;="&amp;($AD$3))+(SUMIFS('1'!N:N,'1'!C:C,$H20,'1'!AU:AU,$C$8,'1'!A:A,"&gt;="&amp;($Q$3),'1'!A:A,"&lt;="&amp;($AD$3))/$M$7)))</f>
        <v>0</v>
      </c>
      <c r="O20" s="65">
        <f>MOD(SUMIFS('1'!P:P,'1'!C:C,$H20,'1'!AU:AU,$C$8,'1'!A:A,"&gt;="&amp;($Q$3),'1'!A:A,"&lt;="&amp;($AD$3)),$O$7)</f>
        <v>0</v>
      </c>
      <c r="P20" s="66">
        <f>TRUNC((SUMIFS('1'!Q:Q,'1'!C:C,$H20,'1'!AU:AU,$C$8,'1'!A:A,"&gt;="&amp;($Q$3),'1'!A:A,"&lt;="&amp;($AD$3))+(SUMIFS('1'!P:P,'1'!C:C,$H20,'1'!AU:AU,$C$8,'1'!A:A,"&gt;="&amp;($Q$3),'1'!A:A,"&lt;="&amp;($AD$3))/O$7)))</f>
        <v>0</v>
      </c>
      <c r="Q20" s="65">
        <f>MOD(SUMIFS('1'!R:R,'1'!C:C,$H20,'1'!AU:AU,$C$8,'1'!A:A,"&gt;="&amp;($Q$3),'1'!A:A,"&lt;="&amp;($AD$3)),$Q$7)</f>
        <v>0</v>
      </c>
      <c r="R20" s="66">
        <f>TRUNC((SUMIFS('1'!S:S,'1'!C:C,$H20,'1'!AU:AU,$C$8,'1'!A:A,"&gt;="&amp;($Q$3),'1'!A:A,"&lt;="&amp;($AD$3))+(SUMIFS('1'!R:R,'1'!C:C,$H20,'1'!AU:AU,$C$8,'1'!A:A,"&gt;="&amp;($Q$3),'1'!A:A,"&lt;="&amp;($AD$3))/Q$7)))</f>
        <v>0</v>
      </c>
      <c r="S20" s="65">
        <f>MOD(SUMIFS('1'!T:T,'1'!C:C,$H20,'1'!AU:AU,$C$8,'1'!A:A,"&gt;="&amp;($Q$3),'1'!A:A,"&lt;="&amp;($AD$3)),$S$7)</f>
        <v>0</v>
      </c>
      <c r="T20" s="66">
        <f>TRUNC((SUMIFS('1'!U:U,'1'!C:C,$H20,'1'!AU:AU,$C$8,'1'!A:A,"&gt;="&amp;($Q$3),'1'!A:A,"&lt;="&amp;($AD$3))+(SUMIFS('1'!T:T,'1'!C:C,$H20,'1'!AU:AU,$C$8,'1'!A:A,"&gt;="&amp;($Q$3),'1'!A:A,"&lt;="&amp;($AD$3))/S$7)))</f>
        <v>0</v>
      </c>
      <c r="U20" s="65">
        <f>MOD(SUMIFS('1'!V:V,'1'!C:C,$H20,'1'!AU:AU,$C$8,'1'!A:A,"&gt;="&amp;($Q$3),'1'!A:A,"&lt;="&amp;($AD$3)),$U$7)</f>
        <v>0</v>
      </c>
      <c r="V20" s="66">
        <f>TRUNC((SUMIFS('1'!W:W,'1'!C:C,$H20,'1'!AU:AU,$C$8,'1'!A:A,"&gt;="&amp;($Q$3),'1'!A:A,"&lt;="&amp;($AD$3))+(SUMIFS('1'!V:V,'1'!C:C,$H20,'1'!AU:AU,$C$8,'1'!A:A,"&gt;="&amp;($Q$3),'1'!A:A,"&lt;="&amp;($AD$3))/U$7)))</f>
        <v>0</v>
      </c>
      <c r="W20" s="65">
        <f>MOD(SUMIFS('1'!X:X,'1'!C:C,$H20,'1'!AU:AU,$C$8,'1'!A:A,"&gt;="&amp;($Q$3),'1'!A:A,"&lt;="&amp;($AD$3)),$W$7)</f>
        <v>0</v>
      </c>
      <c r="X20" s="66">
        <f>TRUNC((SUMIFS('1'!Y:Y,'1'!C:C,$H20,'1'!AU:AU,$C$8,'1'!A:A,"&gt;="&amp;($Q$3),'1'!A:A,"&lt;="&amp;($AD$3))+(SUMIFS('1'!X:X,'1'!C:C,$H20,'1'!AU:AU,$C$8,'1'!A:A,"&gt;="&amp;($Q$3),'1'!A:A,"&lt;="&amp;($AD$3))/W$7)))</f>
        <v>0</v>
      </c>
      <c r="Y20" s="65">
        <f>MOD(SUMIFS('1'!Z:Z,'1'!C:C,$H20,'1'!AU:AU,$C$8,'1'!A:A,"&gt;="&amp;($Q$3),'1'!A:A,"&lt;="&amp;($AD$3)),$Y$7)</f>
        <v>0</v>
      </c>
      <c r="Z20" s="66">
        <f>TRUNC((SUMIFS('1'!AA:AA,'1'!C:C,$H20,'1'!AU:AU,$C$8,'1'!A:A,"&gt;="&amp;($Q$3),'1'!A:A,"&lt;="&amp;($AD$3))+(SUMIFS('1'!Z:Z,'1'!C:C,$H20,'1'!AU:AU,$C$8,'1'!A:A,"&gt;="&amp;($Q$3),'1'!A:A,"&lt;="&amp;($AD$3))/Y$7)))</f>
        <v>0</v>
      </c>
      <c r="AA20" s="65">
        <f>MOD(SUMIFS('1'!AB:AB,'1'!C:C,$H20,'1'!AU:AU,$C$8,'1'!A:A,"&gt;="&amp;($Q$3),'1'!A:A,"&lt;="&amp;($AD$3)),$AA$7)</f>
        <v>0</v>
      </c>
      <c r="AB20" s="66">
        <f>TRUNC((SUMIFS('1'!AC:AC,'1'!C:C,$H20,'1'!AU:AU,$C$8,'1'!A:A,"&gt;="&amp;($Q$3),'1'!A:A,"&lt;="&amp;($AD$3))+(SUMIFS('1'!AB:AB,'1'!C:C,$H20,'1'!AU:AU,$C$8,'1'!A:A,"&gt;="&amp;($Q$3),'1'!A:A,"&lt;="&amp;($AD$3))/AA$7)))</f>
        <v>0</v>
      </c>
      <c r="AC20" s="65">
        <f>MOD(SUMIFS('1'!AD:AD,'1'!C:C,$H20,'1'!AU:AU,$C$8,'1'!A:A,"&gt;="&amp;($Q$3),'1'!A:A,"&lt;="&amp;($AD$3)),$AC$7)</f>
        <v>0</v>
      </c>
      <c r="AD20" s="66">
        <f>TRUNC((SUMIFS('1'!AE:AE,'1'!C:C,$H20,'1'!AU:AU,$C$8,'1'!A:A,"&gt;="&amp;($Q$3),'1'!A:A,"&lt;="&amp;($AD$3))+(SUMIFS('1'!AD:AD,'1'!C:C,$H20,'1'!AU:AU,$C$8,'1'!A:A,"&gt;="&amp;($Q$3),'1'!A:A,"&lt;="&amp;($AD$3))/AC$7)))</f>
        <v>0</v>
      </c>
      <c r="AE20" s="65">
        <f>MOD(SUMIFS('1'!$AF$9:$AF$4963,'1'!$C$9:$C$4963,$H20,'1'!$AU$9:$AU$4963,$C$8,'1'!$A$9:$A$4963,"&gt;="&amp;($Q$3),'1'!$A$9:$A$4963,"&lt;="&amp;($AD$3)),$AE$7)</f>
        <v>0</v>
      </c>
      <c r="AF20" s="67">
        <f>TRUNC((SUMIFS('1'!$AG$9:$AG$4963,'1'!$C$9:$C$4963,$H20,'1'!$AU$9:$AU$4963,$C$8,'1'!$A$9:$A$4963,"&gt;="&amp;($Q$3),'1'!$A$9:$A$4963,"&lt;="&amp;($AD$3))+(SUMIFS('1'!$AF$9:$AF$4963,'1'!$C$9:$C$4963,$H20,'1'!$AU$9:$AU$4963,$C$8,'1'!$A$9:$A$4963,"&gt;="&amp;($Q$3),'1'!$A$9:$A$4963,"&lt;="&amp;($AD$3))/AE$7)))</f>
        <v>0</v>
      </c>
      <c r="AG20" s="68">
        <f>SUMIFS('1'!$AH$9:$AH$4963,'1'!$C$9:$C$4963,$H20,'1'!$AU$9:$AU$4963,$C$8,'1'!$A$9:$A$4963,"&gt;="&amp;($Q$3),'1'!$A$9:$A$4963,"&lt;="&amp;($AD$3))</f>
        <v>0</v>
      </c>
      <c r="AH20" s="68">
        <f>SUMIFS('1'!$AI$9:$AI$4963,'1'!$C$9:$C$4963,$H20,'1'!$AU$9:$AU$4963,$C$8,'1'!$A$9:$A$4963,"&gt;="&amp;($Q$3),'1'!$A$9:$A$4963,"&lt;="&amp;($AD$3))</f>
        <v>0</v>
      </c>
      <c r="AI20" s="68">
        <f>SUMIFS('1'!$AJ$9:$AJ$4963,'1'!$C$9:$C$4963,$H20,'1'!$AU$9:$AU$4963,$C$8,'1'!$A$9:$A$4963,"&gt;="&amp;($Q$3),'1'!$A$9:$A$4963,"&lt;="&amp;($AD$3))</f>
        <v>0</v>
      </c>
      <c r="AJ20" s="68">
        <f>SUMIFS('1'!$AK$9:$AK$4963,'1'!$C$9:$C$4963,$H20,'1'!$AU$9:$AU$4963,$C$8,'1'!$A$9:$A$4963,"&gt;="&amp;($Q$3),'1'!$A$9:$A$4963,"&lt;="&amp;($AD$3))</f>
        <v>0</v>
      </c>
      <c r="AK20" s="68">
        <f>SUMIFS('1'!$AL$9:$AL$4963,'1'!$C$9:$C$4963,$H20,'1'!$AU$9:$AU$4963,$C$8,'1'!$A$9:$A$4963,"&gt;="&amp;($Q$3),'1'!$A$9:$A$4963,"&lt;="&amp;($AD$3))</f>
        <v>0</v>
      </c>
      <c r="AL20" s="68">
        <f>SUMIFS('1'!$AM$9:$AM$4963,'1'!$C$9:$C$4963,$H20,'1'!$AU$9:$AU$4963,$C$8,'1'!$A$9:$A$4963,"&gt;="&amp;($Q$3),'1'!$A$9:$A$4963,"&lt;="&amp;($AD$3))</f>
        <v>0</v>
      </c>
      <c r="AM20" s="68">
        <f>SUMIFS('1'!$AN$9:$AN$4963,'1'!$C$9:$C$4963,$H20,'1'!$AU$9:$AU$4963,$C$8,'1'!$A$9:$A$4963,"&gt;="&amp;($Q$3),'1'!$A$9:$A$4963,"&lt;="&amp;($AD$3))</f>
        <v>0</v>
      </c>
      <c r="AN20" s="68">
        <f>SUMIFS('1'!$AO$9:$AO$4963,'1'!$C$9:$C$4963,$H20,'1'!$AU$9:$AU$4963,$C$8,'1'!$A$9:$A$4963,"&gt;="&amp;($Q$3),'1'!$A$9:$A$4963,"&lt;="&amp;($AD$3))</f>
        <v>0</v>
      </c>
      <c r="AO20" s="68">
        <f>SUMIFS('1'!$AP$9:$AP$4963,'1'!$C$9:$C$4963,$H20,'1'!$AU$9:$AU$4963,$C$8,'1'!$A$9:$A$4963,"&gt;="&amp;($Q$3),'1'!$A$9:$A$4963,"&lt;="&amp;($AD$3))</f>
        <v>0</v>
      </c>
      <c r="AP20" s="68">
        <f>SUMIFS('1'!$AQ$9:$AQ$4963,'1'!$C$9:$C$4963,$H20,'1'!$AU$9:$AU$4963,$C$8,'1'!$A$9:$A$4963,"&gt;="&amp;($Q$3),'1'!$A$9:$A$4963,"&lt;="&amp;($AD$3))</f>
        <v>0</v>
      </c>
      <c r="AQ20" s="65">
        <f>MOD(SUMIFS('1'!$AR$9:$AR$4963,'1'!$C$9:$C$4963,$H20,'1'!$AU$9:$AU$4963,$C$8,'1'!$A$9:$A$4963,"&gt;="&amp;($Q$3),'1'!$A$9:$A$4963,"&lt;="&amp;($AD$3)),$AQ$7)</f>
        <v>0</v>
      </c>
      <c r="AR20" s="67">
        <f>TRUNC((SUMIFS('1'!$AS$9:$AS$4963,'1'!$C$9:$C$4963,$H20,'1'!$AU$9:$AU$4963,$C$8,'1'!$A$9:$A$4963,"&gt;="&amp;($Q$3),'1'!$A$9:$A$4963,"&lt;="&amp;($AD$3))+(SUMIFS('1'!$AR$9:$AR$4963,'1'!$C$9:$C$4963,$H20,'1'!$AU$9:$AU$4963,$C$8,'1'!$A$9:$A$4963,"&gt;="&amp;($Q$3),'1'!$A$9:$A$4963,"&lt;="&amp;($AD$3))/AQ$7)))</f>
        <v>0</v>
      </c>
      <c r="AS20" s="69">
        <f>SUMIFS('1'!AY:AY,'1'!C:C,$H20,'1'!AU:AU,$C$8,'1'!A:A,"&lt;"&amp;($Q$3))+SUMIFS('1'!AX:AX,'1'!C:C,$H20,'1'!AU:AU,$C$8,'1'!A:A,"&lt;"&amp;($Q$3))-(SUMIFS('1'!BA:BA,'1'!C:C,$H20,'1'!AU:AU,$C$8,'1'!A:A,"&lt;"&amp;($Q$3)))-(SUMIFS('1'!AZ:AZ,'1'!C:C,$H20,'1'!AU:AU,$C$8,'1'!A:A,"&lt;"&amp;($Q$3)))-(SUMIFS('1'!I:I,'1'!C:C,$H20,'1'!AU:AU,$C$8,'1'!A:A,"&lt;"&amp;($Q$3)))</f>
        <v>0</v>
      </c>
      <c r="AT20" s="69">
        <f>SUMIFS('1'!AY:AY,'1'!C:C,$H20,'1'!AU:AU,$C$8,'1'!A:A,"&gt;="&amp;($Q$3),'1'!A:A,"&lt;="&amp;($AD$3))-SUMIFS('1'!I:I,'1'!C:C,$H20,'1'!AU:AU,$C$8,'1'!A:A,"&gt;="&amp;($Q$3),'1'!A:A,"&lt;="&amp;($AD$3))</f>
        <v>0</v>
      </c>
      <c r="AU20" s="69">
        <f>SUMIFS('1'!AX:AX,'1'!C:C,$H20,'1'!AU:AU,$C$8,'1'!A:A,"&gt;="&amp;($Q$3),'1'!A:A,"&lt;="&amp;($AD$3))</f>
        <v>0</v>
      </c>
      <c r="AV20" s="69">
        <f>SUMIFS('1'!AZ:AZ,'1'!C:C,$H20,'1'!AU:AU,$C$8,'1'!A:A,"&gt;="&amp;($Q$3),'1'!A:A,"&lt;="&amp;($AD$3))</f>
        <v>0</v>
      </c>
      <c r="AW20" s="69">
        <f>SUMIFS('1'!BA:BA,'1'!C:C,$H20,'1'!AU:AU,$C$8,'1'!A:A,"&gt;="&amp;($Q$3),'1'!A:A,"&lt;="&amp;($AD$3))</f>
        <v>0</v>
      </c>
      <c r="AX20" s="69">
        <f t="shared" si="0"/>
        <v>0</v>
      </c>
      <c r="AY20" s="687"/>
      <c r="AZ20" s="70">
        <f>SUMPRODUCT(--(MAX(('1'!$C$9:$C$4963='3'!$H20)*('1'!$A$9:$A$4963))))</f>
        <v>0</v>
      </c>
      <c r="BA20" s="668"/>
      <c r="BB20" s="101">
        <f>SUMPRODUCT(--(MAX(('1'!$C$9:$C$4963='3'!$H20)*('1'!$AT$9:$AT$4963='3'!$AZ$3)*('1'!$AV$9:$AV$4963))))</f>
        <v>0</v>
      </c>
      <c r="BC20" s="655"/>
    </row>
    <row r="21" spans="4:55" ht="16.5" customHeight="1">
      <c r="D21" s="701"/>
      <c r="E21" s="98"/>
      <c r="F21" s="18">
        <v>14</v>
      </c>
      <c r="G21" s="99">
        <v>172</v>
      </c>
      <c r="H21" s="19"/>
      <c r="I21" s="65">
        <f>MOD(SUMIFS('1'!J:$J,'1'!C:C,$H21,'1'!AU:AU,$C$8,'1'!A:A,"&gt;="&amp;($Q$3),'1'!A:A,"&lt;="&amp;($AD$3)),$I$7)</f>
        <v>0</v>
      </c>
      <c r="J21" s="66">
        <f>TRUNC((SUMIFS('1'!K:K,'1'!C:C,$H21,'1'!AU:AU,$C$8,'1'!A:A,"&gt;="&amp;($Q$3),'1'!A:A,"&lt;="&amp;($AD$3))+(SUMIFS('1'!J:J,'1'!C:C,$H21,'1'!AU:AU,$C$8,'1'!A:A,"&gt;="&amp;($Q$3),'1'!A:A,"&lt;="&amp;($AD$3))/I$7)))</f>
        <v>0</v>
      </c>
      <c r="K21" s="65">
        <f>MOD(SUMIFS('1'!L:L,'1'!C:C,$H21,'1'!AU:AU,$C$8,'1'!A:A,"&gt;="&amp;($Q$3),'1'!A:A,"&lt;="&amp;($AD$3)),$K$7)</f>
        <v>0</v>
      </c>
      <c r="L21" s="66">
        <f>TRUNC((SUMIFS('1'!M:M,'1'!C:C,$H21,'1'!AU:AU,$C$8,'1'!A:A,"&gt;="&amp;($Q$3),'1'!A:A,"&lt;="&amp;($AD$3))+(SUMIFS('1'!L:L,'1'!C:C,$H21,'1'!AU:AU,$C$8,'1'!A:A,"&gt;="&amp;($Q$3),'1'!A:A,"&lt;="&amp;($AD$3))/K$7)))</f>
        <v>0</v>
      </c>
      <c r="M21" s="65">
        <f>MOD(SUMIFS('1'!N:N,'1'!C:C,$H21,'1'!AU:AU,$C$8,'1'!A:A,"&gt;="&amp;($Q$3),'1'!A:A,"&lt;="&amp;($AD$3)),$M$7)</f>
        <v>0</v>
      </c>
      <c r="N21" s="66">
        <f>TRUNC((SUMIFS('1'!O:O,'1'!C:C,$H21,'1'!AU:AU,$C$8,'1'!A:A,"&gt;="&amp;($Q$3),'1'!A:A,"&lt;="&amp;($AD$3))+(SUMIFS('1'!N:N,'1'!C:C,$H21,'1'!AU:AU,$C$8,'1'!A:A,"&gt;="&amp;($Q$3),'1'!A:A,"&lt;="&amp;($AD$3))/$M$7)))</f>
        <v>0</v>
      </c>
      <c r="O21" s="65">
        <f>MOD(SUMIFS('1'!P:P,'1'!C:C,$H21,'1'!AU:AU,$C$8,'1'!A:A,"&gt;="&amp;($Q$3),'1'!A:A,"&lt;="&amp;($AD$3)),$O$7)</f>
        <v>0</v>
      </c>
      <c r="P21" s="66">
        <f>TRUNC((SUMIFS('1'!Q:Q,'1'!C:C,$H21,'1'!AU:AU,$C$8,'1'!A:A,"&gt;="&amp;($Q$3),'1'!A:A,"&lt;="&amp;($AD$3))+(SUMIFS('1'!P:P,'1'!C:C,$H21,'1'!AU:AU,$C$8,'1'!A:A,"&gt;="&amp;($Q$3),'1'!A:A,"&lt;="&amp;($AD$3))/O$7)))</f>
        <v>0</v>
      </c>
      <c r="Q21" s="65">
        <f>MOD(SUMIFS('1'!R:R,'1'!C:C,$H21,'1'!AU:AU,$C$8,'1'!A:A,"&gt;="&amp;($Q$3),'1'!A:A,"&lt;="&amp;($AD$3)),$Q$7)</f>
        <v>0</v>
      </c>
      <c r="R21" s="66">
        <f>TRUNC((SUMIFS('1'!S:S,'1'!C:C,$H21,'1'!AU:AU,$C$8,'1'!A:A,"&gt;="&amp;($Q$3),'1'!A:A,"&lt;="&amp;($AD$3))+(SUMIFS('1'!R:R,'1'!C:C,$H21,'1'!AU:AU,$C$8,'1'!A:A,"&gt;="&amp;($Q$3),'1'!A:A,"&lt;="&amp;($AD$3))/Q$7)))</f>
        <v>0</v>
      </c>
      <c r="S21" s="65">
        <f>MOD(SUMIFS('1'!T:T,'1'!C:C,$H21,'1'!AU:AU,$C$8,'1'!A:A,"&gt;="&amp;($Q$3),'1'!A:A,"&lt;="&amp;($AD$3)),$S$7)</f>
        <v>0</v>
      </c>
      <c r="T21" s="66">
        <f>TRUNC((SUMIFS('1'!U:U,'1'!C:C,$H21,'1'!AU:AU,$C$8,'1'!A:A,"&gt;="&amp;($Q$3),'1'!A:A,"&lt;="&amp;($AD$3))+(SUMIFS('1'!T:T,'1'!C:C,$H21,'1'!AU:AU,$C$8,'1'!A:A,"&gt;="&amp;($Q$3),'1'!A:A,"&lt;="&amp;($AD$3))/S$7)))</f>
        <v>0</v>
      </c>
      <c r="U21" s="65">
        <f>MOD(SUMIFS('1'!V:V,'1'!C:C,$H21,'1'!AU:AU,$C$8,'1'!A:A,"&gt;="&amp;($Q$3),'1'!A:A,"&lt;="&amp;($AD$3)),$U$7)</f>
        <v>0</v>
      </c>
      <c r="V21" s="66">
        <f>TRUNC((SUMIFS('1'!W:W,'1'!C:C,$H21,'1'!AU:AU,$C$8,'1'!A:A,"&gt;="&amp;($Q$3),'1'!A:A,"&lt;="&amp;($AD$3))+(SUMIFS('1'!V:V,'1'!C:C,$H21,'1'!AU:AU,$C$8,'1'!A:A,"&gt;="&amp;($Q$3),'1'!A:A,"&lt;="&amp;($AD$3))/U$7)))</f>
        <v>0</v>
      </c>
      <c r="W21" s="65">
        <f>MOD(SUMIFS('1'!X:X,'1'!C:C,$H21,'1'!AU:AU,$C$8,'1'!A:A,"&gt;="&amp;($Q$3),'1'!A:A,"&lt;="&amp;($AD$3)),$W$7)</f>
        <v>0</v>
      </c>
      <c r="X21" s="66">
        <f>TRUNC((SUMIFS('1'!Y:Y,'1'!C:C,$H21,'1'!AU:AU,$C$8,'1'!A:A,"&gt;="&amp;($Q$3),'1'!A:A,"&lt;="&amp;($AD$3))+(SUMIFS('1'!X:X,'1'!C:C,$H21,'1'!AU:AU,$C$8,'1'!A:A,"&gt;="&amp;($Q$3),'1'!A:A,"&lt;="&amp;($AD$3))/W$7)))</f>
        <v>0</v>
      </c>
      <c r="Y21" s="65">
        <f>MOD(SUMIFS('1'!Z:Z,'1'!C:C,$H21,'1'!AU:AU,$C$8,'1'!A:A,"&gt;="&amp;($Q$3),'1'!A:A,"&lt;="&amp;($AD$3)),$Y$7)</f>
        <v>0</v>
      </c>
      <c r="Z21" s="66">
        <f>TRUNC((SUMIFS('1'!AA:AA,'1'!C:C,$H21,'1'!AU:AU,$C$8,'1'!A:A,"&gt;="&amp;($Q$3),'1'!A:A,"&lt;="&amp;($AD$3))+(SUMIFS('1'!Z:Z,'1'!C:C,$H21,'1'!AU:AU,$C$8,'1'!A:A,"&gt;="&amp;($Q$3),'1'!A:A,"&lt;="&amp;($AD$3))/Y$7)))</f>
        <v>0</v>
      </c>
      <c r="AA21" s="65">
        <f>MOD(SUMIFS('1'!AB:AB,'1'!C:C,$H21,'1'!AU:AU,$C$8,'1'!A:A,"&gt;="&amp;($Q$3),'1'!A:A,"&lt;="&amp;($AD$3)),$AA$7)</f>
        <v>0</v>
      </c>
      <c r="AB21" s="66">
        <f>TRUNC((SUMIFS('1'!AC:AC,'1'!C:C,$H21,'1'!AU:AU,$C$8,'1'!A:A,"&gt;="&amp;($Q$3),'1'!A:A,"&lt;="&amp;($AD$3))+(SUMIFS('1'!AB:AB,'1'!C:C,$H21,'1'!AU:AU,$C$8,'1'!A:A,"&gt;="&amp;($Q$3),'1'!A:A,"&lt;="&amp;($AD$3))/AA$7)))</f>
        <v>0</v>
      </c>
      <c r="AC21" s="65">
        <f>MOD(SUMIFS('1'!AD:AD,'1'!C:C,$H21,'1'!AU:AU,$C$8,'1'!A:A,"&gt;="&amp;($Q$3),'1'!A:A,"&lt;="&amp;($AD$3)),$AC$7)</f>
        <v>0</v>
      </c>
      <c r="AD21" s="66">
        <f>TRUNC((SUMIFS('1'!AE:AE,'1'!C:C,$H21,'1'!AU:AU,$C$8,'1'!A:A,"&gt;="&amp;($Q$3),'1'!A:A,"&lt;="&amp;($AD$3))+(SUMIFS('1'!AD:AD,'1'!C:C,$H21,'1'!AU:AU,$C$8,'1'!A:A,"&gt;="&amp;($Q$3),'1'!A:A,"&lt;="&amp;($AD$3))/AC$7)))</f>
        <v>0</v>
      </c>
      <c r="AE21" s="65">
        <f>MOD(SUMIFS('1'!$AF$9:$AF$4963,'1'!$C$9:$C$4963,$H21,'1'!$AU$9:$AU$4963,$C$8,'1'!$A$9:$A$4963,"&gt;="&amp;($Q$3),'1'!$A$9:$A$4963,"&lt;="&amp;($AD$3)),$AE$7)</f>
        <v>0</v>
      </c>
      <c r="AF21" s="67">
        <f>TRUNC((SUMIFS('1'!$AG$9:$AG$4963,'1'!$C$9:$C$4963,$H21,'1'!$AU$9:$AU$4963,$C$8,'1'!$A$9:$A$4963,"&gt;="&amp;($Q$3),'1'!$A$9:$A$4963,"&lt;="&amp;($AD$3))+(SUMIFS('1'!$AF$9:$AF$4963,'1'!$C$9:$C$4963,$H21,'1'!$AU$9:$AU$4963,$C$8,'1'!$A$9:$A$4963,"&gt;="&amp;($Q$3),'1'!$A$9:$A$4963,"&lt;="&amp;($AD$3))/AE$7)))</f>
        <v>0</v>
      </c>
      <c r="AG21" s="68">
        <f>SUMIFS('1'!$AH$9:$AH$4963,'1'!$C$9:$C$4963,$H21,'1'!$AU$9:$AU$4963,$C$8,'1'!$A$9:$A$4963,"&gt;="&amp;($Q$3),'1'!$A$9:$A$4963,"&lt;="&amp;($AD$3))</f>
        <v>0</v>
      </c>
      <c r="AH21" s="68">
        <f>SUMIFS('1'!$AI$9:$AI$4963,'1'!$C$9:$C$4963,$H21,'1'!$AU$9:$AU$4963,$C$8,'1'!$A$9:$A$4963,"&gt;="&amp;($Q$3),'1'!$A$9:$A$4963,"&lt;="&amp;($AD$3))</f>
        <v>0</v>
      </c>
      <c r="AI21" s="68">
        <f>SUMIFS('1'!$AJ$9:$AJ$4963,'1'!$C$9:$C$4963,$H21,'1'!$AU$9:$AU$4963,$C$8,'1'!$A$9:$A$4963,"&gt;="&amp;($Q$3),'1'!$A$9:$A$4963,"&lt;="&amp;($AD$3))</f>
        <v>0</v>
      </c>
      <c r="AJ21" s="68">
        <f>SUMIFS('1'!$AK$9:$AK$4963,'1'!$C$9:$C$4963,$H21,'1'!$AU$9:$AU$4963,$C$8,'1'!$A$9:$A$4963,"&gt;="&amp;($Q$3),'1'!$A$9:$A$4963,"&lt;="&amp;($AD$3))</f>
        <v>0</v>
      </c>
      <c r="AK21" s="68">
        <f>SUMIFS('1'!$AL$9:$AL$4963,'1'!$C$9:$C$4963,$H21,'1'!$AU$9:$AU$4963,$C$8,'1'!$A$9:$A$4963,"&gt;="&amp;($Q$3),'1'!$A$9:$A$4963,"&lt;="&amp;($AD$3))</f>
        <v>0</v>
      </c>
      <c r="AL21" s="68">
        <f>SUMIFS('1'!$AM$9:$AM$4963,'1'!$C$9:$C$4963,$H21,'1'!$AU$9:$AU$4963,$C$8,'1'!$A$9:$A$4963,"&gt;="&amp;($Q$3),'1'!$A$9:$A$4963,"&lt;="&amp;($AD$3))</f>
        <v>0</v>
      </c>
      <c r="AM21" s="68">
        <f>SUMIFS('1'!$AN$9:$AN$4963,'1'!$C$9:$C$4963,$H21,'1'!$AU$9:$AU$4963,$C$8,'1'!$A$9:$A$4963,"&gt;="&amp;($Q$3),'1'!$A$9:$A$4963,"&lt;="&amp;($AD$3))</f>
        <v>0</v>
      </c>
      <c r="AN21" s="68">
        <f>SUMIFS('1'!$AO$9:$AO$4963,'1'!$C$9:$C$4963,$H21,'1'!$AU$9:$AU$4963,$C$8,'1'!$A$9:$A$4963,"&gt;="&amp;($Q$3),'1'!$A$9:$A$4963,"&lt;="&amp;($AD$3))</f>
        <v>0</v>
      </c>
      <c r="AO21" s="68">
        <f>SUMIFS('1'!$AP$9:$AP$4963,'1'!$C$9:$C$4963,$H21,'1'!$AU$9:$AU$4963,$C$8,'1'!$A$9:$A$4963,"&gt;="&amp;($Q$3),'1'!$A$9:$A$4963,"&lt;="&amp;($AD$3))</f>
        <v>0</v>
      </c>
      <c r="AP21" s="68">
        <f>SUMIFS('1'!$AQ$9:$AQ$4963,'1'!$C$9:$C$4963,$H21,'1'!$AU$9:$AU$4963,$C$8,'1'!$A$9:$A$4963,"&gt;="&amp;($Q$3),'1'!$A$9:$A$4963,"&lt;="&amp;($AD$3))</f>
        <v>0</v>
      </c>
      <c r="AQ21" s="65">
        <f>MOD(SUMIFS('1'!$AR$9:$AR$4963,'1'!$C$9:$C$4963,$H21,'1'!$AU$9:$AU$4963,$C$8,'1'!$A$9:$A$4963,"&gt;="&amp;($Q$3),'1'!$A$9:$A$4963,"&lt;="&amp;($AD$3)),$AQ$7)</f>
        <v>0</v>
      </c>
      <c r="AR21" s="67">
        <f>TRUNC((SUMIFS('1'!$AS$9:$AS$4963,'1'!$C$9:$C$4963,$H21,'1'!$AU$9:$AU$4963,$C$8,'1'!$A$9:$A$4963,"&gt;="&amp;($Q$3),'1'!$A$9:$A$4963,"&lt;="&amp;($AD$3))+(SUMIFS('1'!$AR$9:$AR$4963,'1'!$C$9:$C$4963,$H21,'1'!$AU$9:$AU$4963,$C$8,'1'!$A$9:$A$4963,"&gt;="&amp;($Q$3),'1'!$A$9:$A$4963,"&lt;="&amp;($AD$3))/AQ$7)))</f>
        <v>0</v>
      </c>
      <c r="AS21" s="69">
        <f>SUMIFS('1'!AY:AY,'1'!C:C,$H21,'1'!AU:AU,$C$8,'1'!A:A,"&lt;"&amp;($Q$3))+SUMIFS('1'!AX:AX,'1'!C:C,$H21,'1'!AU:AU,$C$8,'1'!A:A,"&lt;"&amp;($Q$3))-(SUMIFS('1'!BA:BA,'1'!C:C,$H21,'1'!AU:AU,$C$8,'1'!A:A,"&lt;"&amp;($Q$3)))-(SUMIFS('1'!AZ:AZ,'1'!C:C,$H21,'1'!AU:AU,$C$8,'1'!A:A,"&lt;"&amp;($Q$3)))-(SUMIFS('1'!I:I,'1'!C:C,$H21,'1'!AU:AU,$C$8,'1'!A:A,"&lt;"&amp;($Q$3)))</f>
        <v>0</v>
      </c>
      <c r="AT21" s="69">
        <f>SUMIFS('1'!AY:AY,'1'!C:C,$H21,'1'!AU:AU,$C$8,'1'!A:A,"&gt;="&amp;($Q$3),'1'!A:A,"&lt;="&amp;($AD$3))-SUMIFS('1'!I:I,'1'!C:C,$H21,'1'!AU:AU,$C$8,'1'!A:A,"&gt;="&amp;($Q$3),'1'!A:A,"&lt;="&amp;($AD$3))</f>
        <v>0</v>
      </c>
      <c r="AU21" s="69">
        <f>SUMIFS('1'!AX:AX,'1'!C:C,$H21,'1'!AU:AU,$C$8,'1'!A:A,"&gt;="&amp;($Q$3),'1'!A:A,"&lt;="&amp;($AD$3))</f>
        <v>0</v>
      </c>
      <c r="AV21" s="69">
        <f>SUMIFS('1'!AZ:AZ,'1'!C:C,$H21,'1'!AU:AU,$C$8,'1'!A:A,"&gt;="&amp;($Q$3),'1'!A:A,"&lt;="&amp;($AD$3))</f>
        <v>0</v>
      </c>
      <c r="AW21" s="69">
        <f>SUMIFS('1'!BA:BA,'1'!C:C,$H21,'1'!AU:AU,$C$8,'1'!A:A,"&gt;="&amp;($Q$3),'1'!A:A,"&lt;="&amp;($AD$3))</f>
        <v>0</v>
      </c>
      <c r="AX21" s="69">
        <f t="shared" si="0"/>
        <v>0</v>
      </c>
      <c r="AY21" s="687"/>
      <c r="AZ21" s="70">
        <f>SUMPRODUCT(--(MAX(('1'!$C$9:$C$4963='3'!$H21)*('1'!$A$9:$A$4963))))</f>
        <v>0</v>
      </c>
      <c r="BA21" s="668"/>
      <c r="BB21" s="101">
        <f>SUMPRODUCT(--(MAX(('1'!$C$9:$C$4963='3'!$H21)*('1'!$AT$9:$AT$4963='3'!$AZ$3)*('1'!$AV$9:$AV$4963))))</f>
        <v>0</v>
      </c>
      <c r="BC21" s="655"/>
    </row>
    <row r="22" spans="4:55" ht="16.5" customHeight="1">
      <c r="D22" s="701"/>
      <c r="E22" s="98"/>
      <c r="F22" s="18">
        <v>15</v>
      </c>
      <c r="G22" s="99">
        <v>116</v>
      </c>
      <c r="H22" s="19"/>
      <c r="I22" s="65">
        <f>MOD(SUMIFS('1'!J:$J,'1'!C:C,$H22,'1'!AU:AU,$C$8,'1'!A:A,"&gt;="&amp;($Q$3),'1'!A:A,"&lt;="&amp;($AD$3)),$I$7)</f>
        <v>0</v>
      </c>
      <c r="J22" s="66">
        <f>TRUNC((SUMIFS('1'!K:K,'1'!C:C,$H22,'1'!AU:AU,$C$8,'1'!A:A,"&gt;="&amp;($Q$3),'1'!A:A,"&lt;="&amp;($AD$3))+(SUMIFS('1'!J:J,'1'!C:C,$H22,'1'!AU:AU,$C$8,'1'!A:A,"&gt;="&amp;($Q$3),'1'!A:A,"&lt;="&amp;($AD$3))/I$7)))</f>
        <v>0</v>
      </c>
      <c r="K22" s="65">
        <f>MOD(SUMIFS('1'!L:L,'1'!C:C,$H22,'1'!AU:AU,$C$8,'1'!A:A,"&gt;="&amp;($Q$3),'1'!A:A,"&lt;="&amp;($AD$3)),$K$7)</f>
        <v>0</v>
      </c>
      <c r="L22" s="66">
        <f>TRUNC((SUMIFS('1'!M:M,'1'!C:C,$H22,'1'!AU:AU,$C$8,'1'!A:A,"&gt;="&amp;($Q$3),'1'!A:A,"&lt;="&amp;($AD$3))+(SUMIFS('1'!L:L,'1'!C:C,$H22,'1'!AU:AU,$C$8,'1'!A:A,"&gt;="&amp;($Q$3),'1'!A:A,"&lt;="&amp;($AD$3))/K$7)))</f>
        <v>0</v>
      </c>
      <c r="M22" s="65">
        <f>MOD(SUMIFS('1'!N:N,'1'!C:C,$H22,'1'!AU:AU,$C$8,'1'!A:A,"&gt;="&amp;($Q$3),'1'!A:A,"&lt;="&amp;($AD$3)),$M$7)</f>
        <v>0</v>
      </c>
      <c r="N22" s="66">
        <f>TRUNC((SUMIFS('1'!O:O,'1'!C:C,$H22,'1'!AU:AU,$C$8,'1'!A:A,"&gt;="&amp;($Q$3),'1'!A:A,"&lt;="&amp;($AD$3))+(SUMIFS('1'!N:N,'1'!C:C,$H22,'1'!AU:AU,$C$8,'1'!A:A,"&gt;="&amp;($Q$3),'1'!A:A,"&lt;="&amp;($AD$3))/$M$7)))</f>
        <v>0</v>
      </c>
      <c r="O22" s="65">
        <f>MOD(SUMIFS('1'!P:P,'1'!C:C,$H22,'1'!AU:AU,$C$8,'1'!A:A,"&gt;="&amp;($Q$3),'1'!A:A,"&lt;="&amp;($AD$3)),$O$7)</f>
        <v>0</v>
      </c>
      <c r="P22" s="66">
        <f>TRUNC((SUMIFS('1'!Q:Q,'1'!C:C,$H22,'1'!AU:AU,$C$8,'1'!A:A,"&gt;="&amp;($Q$3),'1'!A:A,"&lt;="&amp;($AD$3))+(SUMIFS('1'!P:P,'1'!C:C,$H22,'1'!AU:AU,$C$8,'1'!A:A,"&gt;="&amp;($Q$3),'1'!A:A,"&lt;="&amp;($AD$3))/O$7)))</f>
        <v>0</v>
      </c>
      <c r="Q22" s="65">
        <f>MOD(SUMIFS('1'!R:R,'1'!C:C,$H22,'1'!AU:AU,$C$8,'1'!A:A,"&gt;="&amp;($Q$3),'1'!A:A,"&lt;="&amp;($AD$3)),$Q$7)</f>
        <v>0</v>
      </c>
      <c r="R22" s="66">
        <f>TRUNC((SUMIFS('1'!S:S,'1'!C:C,$H22,'1'!AU:AU,$C$8,'1'!A:A,"&gt;="&amp;($Q$3),'1'!A:A,"&lt;="&amp;($AD$3))+(SUMIFS('1'!R:R,'1'!C:C,$H22,'1'!AU:AU,$C$8,'1'!A:A,"&gt;="&amp;($Q$3),'1'!A:A,"&lt;="&amp;($AD$3))/Q$7)))</f>
        <v>0</v>
      </c>
      <c r="S22" s="65">
        <f>MOD(SUMIFS('1'!T:T,'1'!C:C,$H22,'1'!AU:AU,$C$8,'1'!A:A,"&gt;="&amp;($Q$3),'1'!A:A,"&lt;="&amp;($AD$3)),$S$7)</f>
        <v>0</v>
      </c>
      <c r="T22" s="66">
        <f>TRUNC((SUMIFS('1'!U:U,'1'!C:C,$H22,'1'!AU:AU,$C$8,'1'!A:A,"&gt;="&amp;($Q$3),'1'!A:A,"&lt;="&amp;($AD$3))+(SUMIFS('1'!T:T,'1'!C:C,$H22,'1'!AU:AU,$C$8,'1'!A:A,"&gt;="&amp;($Q$3),'1'!A:A,"&lt;="&amp;($AD$3))/S$7)))</f>
        <v>0</v>
      </c>
      <c r="U22" s="65">
        <f>MOD(SUMIFS('1'!V:V,'1'!C:C,$H22,'1'!AU:AU,$C$8,'1'!A:A,"&gt;="&amp;($Q$3),'1'!A:A,"&lt;="&amp;($AD$3)),$U$7)</f>
        <v>0</v>
      </c>
      <c r="V22" s="66">
        <f>TRUNC((SUMIFS('1'!W:W,'1'!C:C,$H22,'1'!AU:AU,$C$8,'1'!A:A,"&gt;="&amp;($Q$3),'1'!A:A,"&lt;="&amp;($AD$3))+(SUMIFS('1'!V:V,'1'!C:C,$H22,'1'!AU:AU,$C$8,'1'!A:A,"&gt;="&amp;($Q$3),'1'!A:A,"&lt;="&amp;($AD$3))/U$7)))</f>
        <v>0</v>
      </c>
      <c r="W22" s="65">
        <f>MOD(SUMIFS('1'!X:X,'1'!C:C,$H22,'1'!AU:AU,$C$8,'1'!A:A,"&gt;="&amp;($Q$3),'1'!A:A,"&lt;="&amp;($AD$3)),$W$7)</f>
        <v>0</v>
      </c>
      <c r="X22" s="66">
        <f>TRUNC((SUMIFS('1'!Y:Y,'1'!C:C,$H22,'1'!AU:AU,$C$8,'1'!A:A,"&gt;="&amp;($Q$3),'1'!A:A,"&lt;="&amp;($AD$3))+(SUMIFS('1'!X:X,'1'!C:C,$H22,'1'!AU:AU,$C$8,'1'!A:A,"&gt;="&amp;($Q$3),'1'!A:A,"&lt;="&amp;($AD$3))/W$7)))</f>
        <v>0</v>
      </c>
      <c r="Y22" s="65">
        <f>MOD(SUMIFS('1'!Z:Z,'1'!C:C,$H22,'1'!AU:AU,$C$8,'1'!A:A,"&gt;="&amp;($Q$3),'1'!A:A,"&lt;="&amp;($AD$3)),$Y$7)</f>
        <v>0</v>
      </c>
      <c r="Z22" s="66">
        <f>TRUNC((SUMIFS('1'!AA:AA,'1'!C:C,$H22,'1'!AU:AU,$C$8,'1'!A:A,"&gt;="&amp;($Q$3),'1'!A:A,"&lt;="&amp;($AD$3))+(SUMIFS('1'!Z:Z,'1'!C:C,$H22,'1'!AU:AU,$C$8,'1'!A:A,"&gt;="&amp;($Q$3),'1'!A:A,"&lt;="&amp;($AD$3))/Y$7)))</f>
        <v>0</v>
      </c>
      <c r="AA22" s="65">
        <f>MOD(SUMIFS('1'!AB:AB,'1'!C:C,$H22,'1'!AU:AU,$C$8,'1'!A:A,"&gt;="&amp;($Q$3),'1'!A:A,"&lt;="&amp;($AD$3)),$AA$7)</f>
        <v>0</v>
      </c>
      <c r="AB22" s="66">
        <f>TRUNC((SUMIFS('1'!AC:AC,'1'!C:C,$H22,'1'!AU:AU,$C$8,'1'!A:A,"&gt;="&amp;($Q$3),'1'!A:A,"&lt;="&amp;($AD$3))+(SUMIFS('1'!AB:AB,'1'!C:C,$H22,'1'!AU:AU,$C$8,'1'!A:A,"&gt;="&amp;($Q$3),'1'!A:A,"&lt;="&amp;($AD$3))/AA$7)))</f>
        <v>0</v>
      </c>
      <c r="AC22" s="65">
        <f>MOD(SUMIFS('1'!AD:AD,'1'!C:C,$H22,'1'!AU:AU,$C$8,'1'!A:A,"&gt;="&amp;($Q$3),'1'!A:A,"&lt;="&amp;($AD$3)),$AC$7)</f>
        <v>0</v>
      </c>
      <c r="AD22" s="66">
        <f>TRUNC((SUMIFS('1'!AE:AE,'1'!C:C,$H22,'1'!AU:AU,$C$8,'1'!A:A,"&gt;="&amp;($Q$3),'1'!A:A,"&lt;="&amp;($AD$3))+(SUMIFS('1'!AD:AD,'1'!C:C,$H22,'1'!AU:AU,$C$8,'1'!A:A,"&gt;="&amp;($Q$3),'1'!A:A,"&lt;="&amp;($AD$3))/AC$7)))</f>
        <v>0</v>
      </c>
      <c r="AE22" s="65">
        <f>MOD(SUMIFS('1'!$AF$9:$AF$4963,'1'!$C$9:$C$4963,$H22,'1'!$AU$9:$AU$4963,$C$8,'1'!$A$9:$A$4963,"&gt;="&amp;($Q$3),'1'!$A$9:$A$4963,"&lt;="&amp;($AD$3)),$AE$7)</f>
        <v>0</v>
      </c>
      <c r="AF22" s="67">
        <f>TRUNC((SUMIFS('1'!$AG$9:$AG$4963,'1'!$C$9:$C$4963,$H22,'1'!$AU$9:$AU$4963,$C$8,'1'!$A$9:$A$4963,"&gt;="&amp;($Q$3),'1'!$A$9:$A$4963,"&lt;="&amp;($AD$3))+(SUMIFS('1'!$AF$9:$AF$4963,'1'!$C$9:$C$4963,$H22,'1'!$AU$9:$AU$4963,$C$8,'1'!$A$9:$A$4963,"&gt;="&amp;($Q$3),'1'!$A$9:$A$4963,"&lt;="&amp;($AD$3))/AE$7)))</f>
        <v>0</v>
      </c>
      <c r="AG22" s="68">
        <f>SUMIFS('1'!$AH$9:$AH$4963,'1'!$C$9:$C$4963,$H22,'1'!$AU$9:$AU$4963,$C$8,'1'!$A$9:$A$4963,"&gt;="&amp;($Q$3),'1'!$A$9:$A$4963,"&lt;="&amp;($AD$3))</f>
        <v>0</v>
      </c>
      <c r="AH22" s="68">
        <f>SUMIFS('1'!$AI$9:$AI$4963,'1'!$C$9:$C$4963,$H22,'1'!$AU$9:$AU$4963,$C$8,'1'!$A$9:$A$4963,"&gt;="&amp;($Q$3),'1'!$A$9:$A$4963,"&lt;="&amp;($AD$3))</f>
        <v>0</v>
      </c>
      <c r="AI22" s="68">
        <f>SUMIFS('1'!$AJ$9:$AJ$4963,'1'!$C$9:$C$4963,$H22,'1'!$AU$9:$AU$4963,$C$8,'1'!$A$9:$A$4963,"&gt;="&amp;($Q$3),'1'!$A$9:$A$4963,"&lt;="&amp;($AD$3))</f>
        <v>0</v>
      </c>
      <c r="AJ22" s="68">
        <f>SUMIFS('1'!$AK$9:$AK$4963,'1'!$C$9:$C$4963,$H22,'1'!$AU$9:$AU$4963,$C$8,'1'!$A$9:$A$4963,"&gt;="&amp;($Q$3),'1'!$A$9:$A$4963,"&lt;="&amp;($AD$3))</f>
        <v>0</v>
      </c>
      <c r="AK22" s="68">
        <f>SUMIFS('1'!$AL$9:$AL$4963,'1'!$C$9:$C$4963,$H22,'1'!$AU$9:$AU$4963,$C$8,'1'!$A$9:$A$4963,"&gt;="&amp;($Q$3),'1'!$A$9:$A$4963,"&lt;="&amp;($AD$3))</f>
        <v>0</v>
      </c>
      <c r="AL22" s="68">
        <f>SUMIFS('1'!$AM$9:$AM$4963,'1'!$C$9:$C$4963,$H22,'1'!$AU$9:$AU$4963,$C$8,'1'!$A$9:$A$4963,"&gt;="&amp;($Q$3),'1'!$A$9:$A$4963,"&lt;="&amp;($AD$3))</f>
        <v>0</v>
      </c>
      <c r="AM22" s="68">
        <f>SUMIFS('1'!$AN$9:$AN$4963,'1'!$C$9:$C$4963,$H22,'1'!$AU$9:$AU$4963,$C$8,'1'!$A$9:$A$4963,"&gt;="&amp;($Q$3),'1'!$A$9:$A$4963,"&lt;="&amp;($AD$3))</f>
        <v>0</v>
      </c>
      <c r="AN22" s="68">
        <f>SUMIFS('1'!$AO$9:$AO$4963,'1'!$C$9:$C$4963,$H22,'1'!$AU$9:$AU$4963,$C$8,'1'!$A$9:$A$4963,"&gt;="&amp;($Q$3),'1'!$A$9:$A$4963,"&lt;="&amp;($AD$3))</f>
        <v>0</v>
      </c>
      <c r="AO22" s="68">
        <f>SUMIFS('1'!$AP$9:$AP$4963,'1'!$C$9:$C$4963,$H22,'1'!$AU$9:$AU$4963,$C$8,'1'!$A$9:$A$4963,"&gt;="&amp;($Q$3),'1'!$A$9:$A$4963,"&lt;="&amp;($AD$3))</f>
        <v>0</v>
      </c>
      <c r="AP22" s="68">
        <f>SUMIFS('1'!$AQ$9:$AQ$4963,'1'!$C$9:$C$4963,$H22,'1'!$AU$9:$AU$4963,$C$8,'1'!$A$9:$A$4963,"&gt;="&amp;($Q$3),'1'!$A$9:$A$4963,"&lt;="&amp;($AD$3))</f>
        <v>0</v>
      </c>
      <c r="AQ22" s="65">
        <f>MOD(SUMIFS('1'!$AR$9:$AR$4963,'1'!$C$9:$C$4963,$H22,'1'!$AU$9:$AU$4963,$C$8,'1'!$A$9:$A$4963,"&gt;="&amp;($Q$3),'1'!$A$9:$A$4963,"&lt;="&amp;($AD$3)),$AQ$7)</f>
        <v>0</v>
      </c>
      <c r="AR22" s="67">
        <f>TRUNC((SUMIFS('1'!$AS$9:$AS$4963,'1'!$C$9:$C$4963,$H22,'1'!$AU$9:$AU$4963,$C$8,'1'!$A$9:$A$4963,"&gt;="&amp;($Q$3),'1'!$A$9:$A$4963,"&lt;="&amp;($AD$3))+(SUMIFS('1'!$AR$9:$AR$4963,'1'!$C$9:$C$4963,$H22,'1'!$AU$9:$AU$4963,$C$8,'1'!$A$9:$A$4963,"&gt;="&amp;($Q$3),'1'!$A$9:$A$4963,"&lt;="&amp;($AD$3))/AQ$7)))</f>
        <v>0</v>
      </c>
      <c r="AS22" s="69">
        <f>SUMIFS('1'!AY:AY,'1'!C:C,$H22,'1'!AU:AU,$C$8,'1'!A:A,"&lt;"&amp;($Q$3))+SUMIFS('1'!AX:AX,'1'!C:C,$H22,'1'!AU:AU,$C$8,'1'!A:A,"&lt;"&amp;($Q$3))-(SUMIFS('1'!BA:BA,'1'!C:C,$H22,'1'!AU:AU,$C$8,'1'!A:A,"&lt;"&amp;($Q$3)))-(SUMIFS('1'!AZ:AZ,'1'!C:C,$H22,'1'!AU:AU,$C$8,'1'!A:A,"&lt;"&amp;($Q$3)))-(SUMIFS('1'!I:I,'1'!C:C,$H22,'1'!AU:AU,$C$8,'1'!A:A,"&lt;"&amp;($Q$3)))</f>
        <v>0</v>
      </c>
      <c r="AT22" s="69">
        <f>SUMIFS('1'!AY:AY,'1'!C:C,$H22,'1'!AU:AU,$C$8,'1'!A:A,"&gt;="&amp;($Q$3),'1'!A:A,"&lt;="&amp;($AD$3))-SUMIFS('1'!I:I,'1'!C:C,$H22,'1'!AU:AU,$C$8,'1'!A:A,"&gt;="&amp;($Q$3),'1'!A:A,"&lt;="&amp;($AD$3))</f>
        <v>0</v>
      </c>
      <c r="AU22" s="69">
        <f>SUMIFS('1'!AX:AX,'1'!C:C,$H22,'1'!AU:AU,$C$8,'1'!A:A,"&gt;="&amp;($Q$3),'1'!A:A,"&lt;="&amp;($AD$3))</f>
        <v>0</v>
      </c>
      <c r="AV22" s="69">
        <f>SUMIFS('1'!AZ:AZ,'1'!C:C,$H22,'1'!AU:AU,$C$8,'1'!A:A,"&gt;="&amp;($Q$3),'1'!A:A,"&lt;="&amp;($AD$3))</f>
        <v>0</v>
      </c>
      <c r="AW22" s="69">
        <f>SUMIFS('1'!BA:BA,'1'!C:C,$H22,'1'!AU:AU,$C$8,'1'!A:A,"&gt;="&amp;($Q$3),'1'!A:A,"&lt;="&amp;($AD$3))</f>
        <v>0</v>
      </c>
      <c r="AX22" s="69">
        <f t="shared" si="0"/>
        <v>0</v>
      </c>
      <c r="AY22" s="687"/>
      <c r="AZ22" s="70">
        <f>SUMPRODUCT(--(MAX(('1'!$C$9:$C$4963='3'!$H22)*('1'!$A$9:$A$4963))))</f>
        <v>0</v>
      </c>
      <c r="BA22" s="668"/>
      <c r="BB22" s="101">
        <f>SUMPRODUCT(--(MAX(('1'!$C$9:$C$4963='3'!$H22)*('1'!$AT$9:$AT$4963='3'!$AZ$3)*('1'!$AV$9:$AV$4963))))</f>
        <v>0</v>
      </c>
      <c r="BC22" s="655"/>
    </row>
    <row r="23" spans="4:55" ht="16.5" customHeight="1">
      <c r="D23" s="701"/>
      <c r="E23" s="98"/>
      <c r="F23" s="18">
        <v>16</v>
      </c>
      <c r="G23" s="99">
        <v>126</v>
      </c>
      <c r="H23" s="19"/>
      <c r="I23" s="65">
        <f>MOD(SUMIFS('1'!J:$J,'1'!C:C,$H23,'1'!AU:AU,$C$8,'1'!A:A,"&gt;="&amp;($Q$3),'1'!A:A,"&lt;="&amp;($AD$3)),$I$7)</f>
        <v>0</v>
      </c>
      <c r="J23" s="66">
        <f>TRUNC((SUMIFS('1'!K:K,'1'!C:C,$H23,'1'!AU:AU,$C$8,'1'!A:A,"&gt;="&amp;($Q$3),'1'!A:A,"&lt;="&amp;($AD$3))+(SUMIFS('1'!J:J,'1'!C:C,$H23,'1'!AU:AU,$C$8,'1'!A:A,"&gt;="&amp;($Q$3),'1'!A:A,"&lt;="&amp;($AD$3))/I$7)))</f>
        <v>0</v>
      </c>
      <c r="K23" s="65">
        <f>MOD(SUMIFS('1'!L:L,'1'!C:C,$H23,'1'!AU:AU,$C$8,'1'!A:A,"&gt;="&amp;($Q$3),'1'!A:A,"&lt;="&amp;($AD$3)),$K$7)</f>
        <v>0</v>
      </c>
      <c r="L23" s="66">
        <f>TRUNC((SUMIFS('1'!M:M,'1'!C:C,$H23,'1'!AU:AU,$C$8,'1'!A:A,"&gt;="&amp;($Q$3),'1'!A:A,"&lt;="&amp;($AD$3))+(SUMIFS('1'!L:L,'1'!C:C,$H23,'1'!AU:AU,$C$8,'1'!A:A,"&gt;="&amp;($Q$3),'1'!A:A,"&lt;="&amp;($AD$3))/K$7)))</f>
        <v>0</v>
      </c>
      <c r="M23" s="65">
        <f>MOD(SUMIFS('1'!N:N,'1'!C:C,$H23,'1'!AU:AU,$C$8,'1'!A:A,"&gt;="&amp;($Q$3),'1'!A:A,"&lt;="&amp;($AD$3)),$M$7)</f>
        <v>0</v>
      </c>
      <c r="N23" s="66">
        <f>TRUNC((SUMIFS('1'!O:O,'1'!C:C,$H23,'1'!AU:AU,$C$8,'1'!A:A,"&gt;="&amp;($Q$3),'1'!A:A,"&lt;="&amp;($AD$3))+(SUMIFS('1'!N:N,'1'!C:C,$H23,'1'!AU:AU,$C$8,'1'!A:A,"&gt;="&amp;($Q$3),'1'!A:A,"&lt;="&amp;($AD$3))/$M$7)))</f>
        <v>0</v>
      </c>
      <c r="O23" s="65">
        <f>MOD(SUMIFS('1'!P:P,'1'!C:C,$H23,'1'!AU:AU,$C$8,'1'!A:A,"&gt;="&amp;($Q$3),'1'!A:A,"&lt;="&amp;($AD$3)),$O$7)</f>
        <v>0</v>
      </c>
      <c r="P23" s="66">
        <f>TRUNC((SUMIFS('1'!Q:Q,'1'!C:C,$H23,'1'!AU:AU,$C$8,'1'!A:A,"&gt;="&amp;($Q$3),'1'!A:A,"&lt;="&amp;($AD$3))+(SUMIFS('1'!P:P,'1'!C:C,$H23,'1'!AU:AU,$C$8,'1'!A:A,"&gt;="&amp;($Q$3),'1'!A:A,"&lt;="&amp;($AD$3))/O$7)))</f>
        <v>0</v>
      </c>
      <c r="Q23" s="65">
        <f>MOD(SUMIFS('1'!R:R,'1'!C:C,$H23,'1'!AU:AU,$C$8,'1'!A:A,"&gt;="&amp;($Q$3),'1'!A:A,"&lt;="&amp;($AD$3)),$Q$7)</f>
        <v>0</v>
      </c>
      <c r="R23" s="66">
        <f>TRUNC((SUMIFS('1'!S:S,'1'!C:C,$H23,'1'!AU:AU,$C$8,'1'!A:A,"&gt;="&amp;($Q$3),'1'!A:A,"&lt;="&amp;($AD$3))+(SUMIFS('1'!R:R,'1'!C:C,$H23,'1'!AU:AU,$C$8,'1'!A:A,"&gt;="&amp;($Q$3),'1'!A:A,"&lt;="&amp;($AD$3))/Q$7)))</f>
        <v>0</v>
      </c>
      <c r="S23" s="65">
        <f>MOD(SUMIFS('1'!T:T,'1'!C:C,$H23,'1'!AU:AU,$C$8,'1'!A:A,"&gt;="&amp;($Q$3),'1'!A:A,"&lt;="&amp;($AD$3)),$S$7)</f>
        <v>0</v>
      </c>
      <c r="T23" s="66">
        <f>TRUNC((SUMIFS('1'!U:U,'1'!C:C,$H23,'1'!AU:AU,$C$8,'1'!A:A,"&gt;="&amp;($Q$3),'1'!A:A,"&lt;="&amp;($AD$3))+(SUMIFS('1'!T:T,'1'!C:C,$H23,'1'!AU:AU,$C$8,'1'!A:A,"&gt;="&amp;($Q$3),'1'!A:A,"&lt;="&amp;($AD$3))/S$7)))</f>
        <v>0</v>
      </c>
      <c r="U23" s="65">
        <f>MOD(SUMIFS('1'!V:V,'1'!C:C,$H23,'1'!AU:AU,$C$8,'1'!A:A,"&gt;="&amp;($Q$3),'1'!A:A,"&lt;="&amp;($AD$3)),$U$7)</f>
        <v>0</v>
      </c>
      <c r="V23" s="66">
        <f>TRUNC((SUMIFS('1'!W:W,'1'!C:C,$H23,'1'!AU:AU,$C$8,'1'!A:A,"&gt;="&amp;($Q$3),'1'!A:A,"&lt;="&amp;($AD$3))+(SUMIFS('1'!V:V,'1'!C:C,$H23,'1'!AU:AU,$C$8,'1'!A:A,"&gt;="&amp;($Q$3),'1'!A:A,"&lt;="&amp;($AD$3))/U$7)))</f>
        <v>0</v>
      </c>
      <c r="W23" s="65">
        <f>MOD(SUMIFS('1'!X:X,'1'!C:C,$H23,'1'!AU:AU,$C$8,'1'!A:A,"&gt;="&amp;($Q$3),'1'!A:A,"&lt;="&amp;($AD$3)),$W$7)</f>
        <v>0</v>
      </c>
      <c r="X23" s="66">
        <f>TRUNC((SUMIFS('1'!Y:Y,'1'!C:C,$H23,'1'!AU:AU,$C$8,'1'!A:A,"&gt;="&amp;($Q$3),'1'!A:A,"&lt;="&amp;($AD$3))+(SUMIFS('1'!X:X,'1'!C:C,$H23,'1'!AU:AU,$C$8,'1'!A:A,"&gt;="&amp;($Q$3),'1'!A:A,"&lt;="&amp;($AD$3))/W$7)))</f>
        <v>0</v>
      </c>
      <c r="Y23" s="65">
        <f>MOD(SUMIFS('1'!Z:Z,'1'!C:C,$H23,'1'!AU:AU,$C$8,'1'!A:A,"&gt;="&amp;($Q$3),'1'!A:A,"&lt;="&amp;($AD$3)),$Y$7)</f>
        <v>0</v>
      </c>
      <c r="Z23" s="66">
        <f>TRUNC((SUMIFS('1'!AA:AA,'1'!C:C,$H23,'1'!AU:AU,$C$8,'1'!A:A,"&gt;="&amp;($Q$3),'1'!A:A,"&lt;="&amp;($AD$3))+(SUMIFS('1'!Z:Z,'1'!C:C,$H23,'1'!AU:AU,$C$8,'1'!A:A,"&gt;="&amp;($Q$3),'1'!A:A,"&lt;="&amp;($AD$3))/Y$7)))</f>
        <v>0</v>
      </c>
      <c r="AA23" s="65">
        <f>MOD(SUMIFS('1'!AB:AB,'1'!C:C,$H23,'1'!AU:AU,$C$8,'1'!A:A,"&gt;="&amp;($Q$3),'1'!A:A,"&lt;="&amp;($AD$3)),$AA$7)</f>
        <v>0</v>
      </c>
      <c r="AB23" s="66">
        <f>TRUNC((SUMIFS('1'!AC:AC,'1'!C:C,$H23,'1'!AU:AU,$C$8,'1'!A:A,"&gt;="&amp;($Q$3),'1'!A:A,"&lt;="&amp;($AD$3))+(SUMIFS('1'!AB:AB,'1'!C:C,$H23,'1'!AU:AU,$C$8,'1'!A:A,"&gt;="&amp;($Q$3),'1'!A:A,"&lt;="&amp;($AD$3))/AA$7)))</f>
        <v>0</v>
      </c>
      <c r="AC23" s="65">
        <f>MOD(SUMIFS('1'!AD:AD,'1'!C:C,$H23,'1'!AU:AU,$C$8,'1'!A:A,"&gt;="&amp;($Q$3),'1'!A:A,"&lt;="&amp;($AD$3)),$AC$7)</f>
        <v>0</v>
      </c>
      <c r="AD23" s="66">
        <f>TRUNC((SUMIFS('1'!AE:AE,'1'!C:C,$H23,'1'!AU:AU,$C$8,'1'!A:A,"&gt;="&amp;($Q$3),'1'!A:A,"&lt;="&amp;($AD$3))+(SUMIFS('1'!AD:AD,'1'!C:C,$H23,'1'!AU:AU,$C$8,'1'!A:A,"&gt;="&amp;($Q$3),'1'!A:A,"&lt;="&amp;($AD$3))/AC$7)))</f>
        <v>0</v>
      </c>
      <c r="AE23" s="65">
        <f>MOD(SUMIFS('1'!$AF$9:$AF$4963,'1'!$C$9:$C$4963,$H23,'1'!$AU$9:$AU$4963,$C$8,'1'!$A$9:$A$4963,"&gt;="&amp;($Q$3),'1'!$A$9:$A$4963,"&lt;="&amp;($AD$3)),$AE$7)</f>
        <v>0</v>
      </c>
      <c r="AF23" s="67">
        <f>TRUNC((SUMIFS('1'!$AG$9:$AG$4963,'1'!$C$9:$C$4963,$H23,'1'!$AU$9:$AU$4963,$C$8,'1'!$A$9:$A$4963,"&gt;="&amp;($Q$3),'1'!$A$9:$A$4963,"&lt;="&amp;($AD$3))+(SUMIFS('1'!$AF$9:$AF$4963,'1'!$C$9:$C$4963,$H23,'1'!$AU$9:$AU$4963,$C$8,'1'!$A$9:$A$4963,"&gt;="&amp;($Q$3),'1'!$A$9:$A$4963,"&lt;="&amp;($AD$3))/AE$7)))</f>
        <v>0</v>
      </c>
      <c r="AG23" s="68">
        <f>SUMIFS('1'!$AH$9:$AH$4963,'1'!$C$9:$C$4963,$H23,'1'!$AU$9:$AU$4963,$C$8,'1'!$A$9:$A$4963,"&gt;="&amp;($Q$3),'1'!$A$9:$A$4963,"&lt;="&amp;($AD$3))</f>
        <v>0</v>
      </c>
      <c r="AH23" s="68">
        <f>SUMIFS('1'!$AI$9:$AI$4963,'1'!$C$9:$C$4963,$H23,'1'!$AU$9:$AU$4963,$C$8,'1'!$A$9:$A$4963,"&gt;="&amp;($Q$3),'1'!$A$9:$A$4963,"&lt;="&amp;($AD$3))</f>
        <v>0</v>
      </c>
      <c r="AI23" s="68">
        <f>SUMIFS('1'!$AJ$9:$AJ$4963,'1'!$C$9:$C$4963,$H23,'1'!$AU$9:$AU$4963,$C$8,'1'!$A$9:$A$4963,"&gt;="&amp;($Q$3),'1'!$A$9:$A$4963,"&lt;="&amp;($AD$3))</f>
        <v>0</v>
      </c>
      <c r="AJ23" s="68">
        <f>SUMIFS('1'!$AK$9:$AK$4963,'1'!$C$9:$C$4963,$H23,'1'!$AU$9:$AU$4963,$C$8,'1'!$A$9:$A$4963,"&gt;="&amp;($Q$3),'1'!$A$9:$A$4963,"&lt;="&amp;($AD$3))</f>
        <v>0</v>
      </c>
      <c r="AK23" s="68">
        <f>SUMIFS('1'!$AL$9:$AL$4963,'1'!$C$9:$C$4963,$H23,'1'!$AU$9:$AU$4963,$C$8,'1'!$A$9:$A$4963,"&gt;="&amp;($Q$3),'1'!$A$9:$A$4963,"&lt;="&amp;($AD$3))</f>
        <v>0</v>
      </c>
      <c r="AL23" s="68">
        <f>SUMIFS('1'!$AM$9:$AM$4963,'1'!$C$9:$C$4963,$H23,'1'!$AU$9:$AU$4963,$C$8,'1'!$A$9:$A$4963,"&gt;="&amp;($Q$3),'1'!$A$9:$A$4963,"&lt;="&amp;($AD$3))</f>
        <v>0</v>
      </c>
      <c r="AM23" s="68">
        <f>SUMIFS('1'!$AN$9:$AN$4963,'1'!$C$9:$C$4963,$H23,'1'!$AU$9:$AU$4963,$C$8,'1'!$A$9:$A$4963,"&gt;="&amp;($Q$3),'1'!$A$9:$A$4963,"&lt;="&amp;($AD$3))</f>
        <v>0</v>
      </c>
      <c r="AN23" s="68">
        <f>SUMIFS('1'!$AO$9:$AO$4963,'1'!$C$9:$C$4963,$H23,'1'!$AU$9:$AU$4963,$C$8,'1'!$A$9:$A$4963,"&gt;="&amp;($Q$3),'1'!$A$9:$A$4963,"&lt;="&amp;($AD$3))</f>
        <v>0</v>
      </c>
      <c r="AO23" s="68">
        <f>SUMIFS('1'!$AP$9:$AP$4963,'1'!$C$9:$C$4963,$H23,'1'!$AU$9:$AU$4963,$C$8,'1'!$A$9:$A$4963,"&gt;="&amp;($Q$3),'1'!$A$9:$A$4963,"&lt;="&amp;($AD$3))</f>
        <v>0</v>
      </c>
      <c r="AP23" s="68">
        <f>SUMIFS('1'!$AQ$9:$AQ$4963,'1'!$C$9:$C$4963,$H23,'1'!$AU$9:$AU$4963,$C$8,'1'!$A$9:$A$4963,"&gt;="&amp;($Q$3),'1'!$A$9:$A$4963,"&lt;="&amp;($AD$3))</f>
        <v>0</v>
      </c>
      <c r="AQ23" s="65">
        <f>MOD(SUMIFS('1'!$AR$9:$AR$4963,'1'!$C$9:$C$4963,$H23,'1'!$AU$9:$AU$4963,$C$8,'1'!$A$9:$A$4963,"&gt;="&amp;($Q$3),'1'!$A$9:$A$4963,"&lt;="&amp;($AD$3)),$AQ$7)</f>
        <v>0</v>
      </c>
      <c r="AR23" s="67">
        <f>TRUNC((SUMIFS('1'!$AS$9:$AS$4963,'1'!$C$9:$C$4963,$H23,'1'!$AU$9:$AU$4963,$C$8,'1'!$A$9:$A$4963,"&gt;="&amp;($Q$3),'1'!$A$9:$A$4963,"&lt;="&amp;($AD$3))+(SUMIFS('1'!$AR$9:$AR$4963,'1'!$C$9:$C$4963,$H23,'1'!$AU$9:$AU$4963,$C$8,'1'!$A$9:$A$4963,"&gt;="&amp;($Q$3),'1'!$A$9:$A$4963,"&lt;="&amp;($AD$3))/AQ$7)))</f>
        <v>0</v>
      </c>
      <c r="AS23" s="69">
        <f>SUMIFS('1'!AY:AY,'1'!C:C,$H23,'1'!AU:AU,$C$8,'1'!A:A,"&lt;"&amp;($Q$3))+SUMIFS('1'!AX:AX,'1'!C:C,$H23,'1'!AU:AU,$C$8,'1'!A:A,"&lt;"&amp;($Q$3))-(SUMIFS('1'!BA:BA,'1'!C:C,$H23,'1'!AU:AU,$C$8,'1'!A:A,"&lt;"&amp;($Q$3)))-(SUMIFS('1'!AZ:AZ,'1'!C:C,$H23,'1'!AU:AU,$C$8,'1'!A:A,"&lt;"&amp;($Q$3)))-(SUMIFS('1'!I:I,'1'!C:C,$H23,'1'!AU:AU,$C$8,'1'!A:A,"&lt;"&amp;($Q$3)))</f>
        <v>0</v>
      </c>
      <c r="AT23" s="69">
        <f>SUMIFS('1'!AY:AY,'1'!C:C,$H23,'1'!AU:AU,$C$8,'1'!A:A,"&gt;="&amp;($Q$3),'1'!A:A,"&lt;="&amp;($AD$3))-SUMIFS('1'!I:I,'1'!C:C,$H23,'1'!AU:AU,$C$8,'1'!A:A,"&gt;="&amp;($Q$3),'1'!A:A,"&lt;="&amp;($AD$3))</f>
        <v>0</v>
      </c>
      <c r="AU23" s="69">
        <f>SUMIFS('1'!AX:AX,'1'!C:C,$H23,'1'!AU:AU,$C$8,'1'!A:A,"&gt;="&amp;($Q$3),'1'!A:A,"&lt;="&amp;($AD$3))</f>
        <v>0</v>
      </c>
      <c r="AV23" s="69">
        <f>SUMIFS('1'!AZ:AZ,'1'!C:C,$H23,'1'!AU:AU,$C$8,'1'!A:A,"&gt;="&amp;($Q$3),'1'!A:A,"&lt;="&amp;($AD$3))</f>
        <v>0</v>
      </c>
      <c r="AW23" s="69">
        <f>SUMIFS('1'!BA:BA,'1'!C:C,$H23,'1'!AU:AU,$C$8,'1'!A:A,"&gt;="&amp;($Q$3),'1'!A:A,"&lt;="&amp;($AD$3))</f>
        <v>0</v>
      </c>
      <c r="AX23" s="69">
        <f t="shared" si="0"/>
        <v>0</v>
      </c>
      <c r="AY23" s="687"/>
      <c r="AZ23" s="70">
        <f>SUMPRODUCT(--(MAX(('1'!$C$9:$C$4963='3'!$H23)*('1'!$A$9:$A$4963))))</f>
        <v>0</v>
      </c>
      <c r="BA23" s="668"/>
      <c r="BB23" s="101">
        <f>SUMPRODUCT(--(MAX(('1'!$C$9:$C$4963='3'!$H23)*('1'!$AT$9:$AT$4963='3'!$AZ$3)*('1'!$AV$9:$AV$4963))))</f>
        <v>0</v>
      </c>
      <c r="BC23" s="655"/>
    </row>
    <row r="24" spans="4:55" ht="16.5" customHeight="1">
      <c r="D24" s="701"/>
      <c r="E24" s="98"/>
      <c r="F24" s="18">
        <v>17</v>
      </c>
      <c r="G24" s="99">
        <v>906</v>
      </c>
      <c r="H24" s="19"/>
      <c r="I24" s="65">
        <f>MOD(SUMIFS('1'!J:$J,'1'!C:C,$H24,'1'!AU:AU,$C$8,'1'!A:A,"&gt;="&amp;($Q$3),'1'!A:A,"&lt;="&amp;($AD$3)),$I$7)</f>
        <v>0</v>
      </c>
      <c r="J24" s="66">
        <f>TRUNC((SUMIFS('1'!K:K,'1'!C:C,$H24,'1'!AU:AU,$C$8,'1'!A:A,"&gt;="&amp;($Q$3),'1'!A:A,"&lt;="&amp;($AD$3))+(SUMIFS('1'!J:J,'1'!C:C,$H24,'1'!AU:AU,$C$8,'1'!A:A,"&gt;="&amp;($Q$3),'1'!A:A,"&lt;="&amp;($AD$3))/I$7)))</f>
        <v>0</v>
      </c>
      <c r="K24" s="65">
        <f>MOD(SUMIFS('1'!L:L,'1'!C:C,$H24,'1'!AU:AU,$C$8,'1'!A:A,"&gt;="&amp;($Q$3),'1'!A:A,"&lt;="&amp;($AD$3)),$K$7)</f>
        <v>0</v>
      </c>
      <c r="L24" s="66">
        <f>TRUNC((SUMIFS('1'!M:M,'1'!C:C,$H24,'1'!AU:AU,$C$8,'1'!A:A,"&gt;="&amp;($Q$3),'1'!A:A,"&lt;="&amp;($AD$3))+(SUMIFS('1'!L:L,'1'!C:C,$H24,'1'!AU:AU,$C$8,'1'!A:A,"&gt;="&amp;($Q$3),'1'!A:A,"&lt;="&amp;($AD$3))/K$7)))</f>
        <v>0</v>
      </c>
      <c r="M24" s="65">
        <f>MOD(SUMIFS('1'!N:N,'1'!C:C,$H24,'1'!AU:AU,$C$8,'1'!A:A,"&gt;="&amp;($Q$3),'1'!A:A,"&lt;="&amp;($AD$3)),$M$7)</f>
        <v>0</v>
      </c>
      <c r="N24" s="66">
        <f>TRUNC((SUMIFS('1'!O:O,'1'!C:C,$H24,'1'!AU:AU,$C$8,'1'!A:A,"&gt;="&amp;($Q$3),'1'!A:A,"&lt;="&amp;($AD$3))+(SUMIFS('1'!N:N,'1'!C:C,$H24,'1'!AU:AU,$C$8,'1'!A:A,"&gt;="&amp;($Q$3),'1'!A:A,"&lt;="&amp;($AD$3))/$M$7)))</f>
        <v>0</v>
      </c>
      <c r="O24" s="65">
        <f>MOD(SUMIFS('1'!P:P,'1'!C:C,$H24,'1'!AU:AU,$C$8,'1'!A:A,"&gt;="&amp;($Q$3),'1'!A:A,"&lt;="&amp;($AD$3)),$O$7)</f>
        <v>0</v>
      </c>
      <c r="P24" s="66">
        <f>TRUNC((SUMIFS('1'!Q:Q,'1'!C:C,$H24,'1'!AU:AU,$C$8,'1'!A:A,"&gt;="&amp;($Q$3),'1'!A:A,"&lt;="&amp;($AD$3))+(SUMIFS('1'!P:P,'1'!C:C,$H24,'1'!AU:AU,$C$8,'1'!A:A,"&gt;="&amp;($Q$3),'1'!A:A,"&lt;="&amp;($AD$3))/O$7)))</f>
        <v>0</v>
      </c>
      <c r="Q24" s="65">
        <f>MOD(SUMIFS('1'!R:R,'1'!C:C,$H24,'1'!AU:AU,$C$8,'1'!A:A,"&gt;="&amp;($Q$3),'1'!A:A,"&lt;="&amp;($AD$3)),$Q$7)</f>
        <v>0</v>
      </c>
      <c r="R24" s="66">
        <f>TRUNC((SUMIFS('1'!S:S,'1'!C:C,$H24,'1'!AU:AU,$C$8,'1'!A:A,"&gt;="&amp;($Q$3),'1'!A:A,"&lt;="&amp;($AD$3))+(SUMIFS('1'!R:R,'1'!C:C,$H24,'1'!AU:AU,$C$8,'1'!A:A,"&gt;="&amp;($Q$3),'1'!A:A,"&lt;="&amp;($AD$3))/Q$7)))</f>
        <v>0</v>
      </c>
      <c r="S24" s="65">
        <f>MOD(SUMIFS('1'!T:T,'1'!C:C,$H24,'1'!AU:AU,$C$8,'1'!A:A,"&gt;="&amp;($Q$3),'1'!A:A,"&lt;="&amp;($AD$3)),$S$7)</f>
        <v>0</v>
      </c>
      <c r="T24" s="66">
        <f>TRUNC((SUMIFS('1'!U:U,'1'!C:C,$H24,'1'!AU:AU,$C$8,'1'!A:A,"&gt;="&amp;($Q$3),'1'!A:A,"&lt;="&amp;($AD$3))+(SUMIFS('1'!T:T,'1'!C:C,$H24,'1'!AU:AU,$C$8,'1'!A:A,"&gt;="&amp;($Q$3),'1'!A:A,"&lt;="&amp;($AD$3))/S$7)))</f>
        <v>0</v>
      </c>
      <c r="U24" s="65">
        <f>MOD(SUMIFS('1'!V:V,'1'!C:C,$H24,'1'!AU:AU,$C$8,'1'!A:A,"&gt;="&amp;($Q$3),'1'!A:A,"&lt;="&amp;($AD$3)),$U$7)</f>
        <v>0</v>
      </c>
      <c r="V24" s="66">
        <f>TRUNC((SUMIFS('1'!W:W,'1'!C:C,$H24,'1'!AU:AU,$C$8,'1'!A:A,"&gt;="&amp;($Q$3),'1'!A:A,"&lt;="&amp;($AD$3))+(SUMIFS('1'!V:V,'1'!C:C,$H24,'1'!AU:AU,$C$8,'1'!A:A,"&gt;="&amp;($Q$3),'1'!A:A,"&lt;="&amp;($AD$3))/U$7)))</f>
        <v>0</v>
      </c>
      <c r="W24" s="65">
        <f>MOD(SUMIFS('1'!X:X,'1'!C:C,$H24,'1'!AU:AU,$C$8,'1'!A:A,"&gt;="&amp;($Q$3),'1'!A:A,"&lt;="&amp;($AD$3)),$W$7)</f>
        <v>0</v>
      </c>
      <c r="X24" s="66">
        <f>TRUNC((SUMIFS('1'!Y:Y,'1'!C:C,$H24,'1'!AU:AU,$C$8,'1'!A:A,"&gt;="&amp;($Q$3),'1'!A:A,"&lt;="&amp;($AD$3))+(SUMIFS('1'!X:X,'1'!C:C,$H24,'1'!AU:AU,$C$8,'1'!A:A,"&gt;="&amp;($Q$3),'1'!A:A,"&lt;="&amp;($AD$3))/W$7)))</f>
        <v>0</v>
      </c>
      <c r="Y24" s="65">
        <f>MOD(SUMIFS('1'!Z:Z,'1'!C:C,$H24,'1'!AU:AU,$C$8,'1'!A:A,"&gt;="&amp;($Q$3),'1'!A:A,"&lt;="&amp;($AD$3)),$Y$7)</f>
        <v>0</v>
      </c>
      <c r="Z24" s="66">
        <f>TRUNC((SUMIFS('1'!AA:AA,'1'!C:C,$H24,'1'!AU:AU,$C$8,'1'!A:A,"&gt;="&amp;($Q$3),'1'!A:A,"&lt;="&amp;($AD$3))+(SUMIFS('1'!Z:Z,'1'!C:C,$H24,'1'!AU:AU,$C$8,'1'!A:A,"&gt;="&amp;($Q$3),'1'!A:A,"&lt;="&amp;($AD$3))/Y$7)))</f>
        <v>0</v>
      </c>
      <c r="AA24" s="65">
        <f>MOD(SUMIFS('1'!AB:AB,'1'!C:C,$H24,'1'!AU:AU,$C$8,'1'!A:A,"&gt;="&amp;($Q$3),'1'!A:A,"&lt;="&amp;($AD$3)),$AA$7)</f>
        <v>0</v>
      </c>
      <c r="AB24" s="66">
        <f>TRUNC((SUMIFS('1'!AC:AC,'1'!C:C,$H24,'1'!AU:AU,$C$8,'1'!A:A,"&gt;="&amp;($Q$3),'1'!A:A,"&lt;="&amp;($AD$3))+(SUMIFS('1'!AB:AB,'1'!C:C,$H24,'1'!AU:AU,$C$8,'1'!A:A,"&gt;="&amp;($Q$3),'1'!A:A,"&lt;="&amp;($AD$3))/AA$7)))</f>
        <v>0</v>
      </c>
      <c r="AC24" s="65">
        <f>MOD(SUMIFS('1'!AD:AD,'1'!C:C,$H24,'1'!AU:AU,$C$8,'1'!A:A,"&gt;="&amp;($Q$3),'1'!A:A,"&lt;="&amp;($AD$3)),$AC$7)</f>
        <v>0</v>
      </c>
      <c r="AD24" s="66">
        <f>TRUNC((SUMIFS('1'!AE:AE,'1'!C:C,$H24,'1'!AU:AU,$C$8,'1'!A:A,"&gt;="&amp;($Q$3),'1'!A:A,"&lt;="&amp;($AD$3))+(SUMIFS('1'!AD:AD,'1'!C:C,$H24,'1'!AU:AU,$C$8,'1'!A:A,"&gt;="&amp;($Q$3),'1'!A:A,"&lt;="&amp;($AD$3))/AC$7)))</f>
        <v>0</v>
      </c>
      <c r="AE24" s="65">
        <f>MOD(SUMIFS('1'!$AF$9:$AF$4963,'1'!$C$9:$C$4963,$H24,'1'!$AU$9:$AU$4963,$C$8,'1'!$A$9:$A$4963,"&gt;="&amp;($Q$3),'1'!$A$9:$A$4963,"&lt;="&amp;($AD$3)),$AE$7)</f>
        <v>0</v>
      </c>
      <c r="AF24" s="67">
        <f>TRUNC((SUMIFS('1'!$AG$9:$AG$4963,'1'!$C$9:$C$4963,$H24,'1'!$AU$9:$AU$4963,$C$8,'1'!$A$9:$A$4963,"&gt;="&amp;($Q$3),'1'!$A$9:$A$4963,"&lt;="&amp;($AD$3))+(SUMIFS('1'!$AF$9:$AF$4963,'1'!$C$9:$C$4963,$H24,'1'!$AU$9:$AU$4963,$C$8,'1'!$A$9:$A$4963,"&gt;="&amp;($Q$3),'1'!$A$9:$A$4963,"&lt;="&amp;($AD$3))/AE$7)))</f>
        <v>0</v>
      </c>
      <c r="AG24" s="68">
        <f>SUMIFS('1'!$AH$9:$AH$4963,'1'!$C$9:$C$4963,$H24,'1'!$AU$9:$AU$4963,$C$8,'1'!$A$9:$A$4963,"&gt;="&amp;($Q$3),'1'!$A$9:$A$4963,"&lt;="&amp;($AD$3))</f>
        <v>0</v>
      </c>
      <c r="AH24" s="68">
        <f>SUMIFS('1'!$AI$9:$AI$4963,'1'!$C$9:$C$4963,$H24,'1'!$AU$9:$AU$4963,$C$8,'1'!$A$9:$A$4963,"&gt;="&amp;($Q$3),'1'!$A$9:$A$4963,"&lt;="&amp;($AD$3))</f>
        <v>0</v>
      </c>
      <c r="AI24" s="68">
        <f>SUMIFS('1'!$AJ$9:$AJ$4963,'1'!$C$9:$C$4963,$H24,'1'!$AU$9:$AU$4963,$C$8,'1'!$A$9:$A$4963,"&gt;="&amp;($Q$3),'1'!$A$9:$A$4963,"&lt;="&amp;($AD$3))</f>
        <v>0</v>
      </c>
      <c r="AJ24" s="68">
        <f>SUMIFS('1'!$AK$9:$AK$4963,'1'!$C$9:$C$4963,$H24,'1'!$AU$9:$AU$4963,$C$8,'1'!$A$9:$A$4963,"&gt;="&amp;($Q$3),'1'!$A$9:$A$4963,"&lt;="&amp;($AD$3))</f>
        <v>0</v>
      </c>
      <c r="AK24" s="68">
        <f>SUMIFS('1'!$AL$9:$AL$4963,'1'!$C$9:$C$4963,$H24,'1'!$AU$9:$AU$4963,$C$8,'1'!$A$9:$A$4963,"&gt;="&amp;($Q$3),'1'!$A$9:$A$4963,"&lt;="&amp;($AD$3))</f>
        <v>0</v>
      </c>
      <c r="AL24" s="68">
        <f>SUMIFS('1'!$AM$9:$AM$4963,'1'!$C$9:$C$4963,$H24,'1'!$AU$9:$AU$4963,$C$8,'1'!$A$9:$A$4963,"&gt;="&amp;($Q$3),'1'!$A$9:$A$4963,"&lt;="&amp;($AD$3))</f>
        <v>0</v>
      </c>
      <c r="AM24" s="68">
        <f>SUMIFS('1'!$AN$9:$AN$4963,'1'!$C$9:$C$4963,$H24,'1'!$AU$9:$AU$4963,$C$8,'1'!$A$9:$A$4963,"&gt;="&amp;($Q$3),'1'!$A$9:$A$4963,"&lt;="&amp;($AD$3))</f>
        <v>0</v>
      </c>
      <c r="AN24" s="68">
        <f>SUMIFS('1'!$AO$9:$AO$4963,'1'!$C$9:$C$4963,$H24,'1'!$AU$9:$AU$4963,$C$8,'1'!$A$9:$A$4963,"&gt;="&amp;($Q$3),'1'!$A$9:$A$4963,"&lt;="&amp;($AD$3))</f>
        <v>0</v>
      </c>
      <c r="AO24" s="68">
        <f>SUMIFS('1'!$AP$9:$AP$4963,'1'!$C$9:$C$4963,$H24,'1'!$AU$9:$AU$4963,$C$8,'1'!$A$9:$A$4963,"&gt;="&amp;($Q$3),'1'!$A$9:$A$4963,"&lt;="&amp;($AD$3))</f>
        <v>0</v>
      </c>
      <c r="AP24" s="68">
        <f>SUMIFS('1'!$AQ$9:$AQ$4963,'1'!$C$9:$C$4963,$H24,'1'!$AU$9:$AU$4963,$C$8,'1'!$A$9:$A$4963,"&gt;="&amp;($Q$3),'1'!$A$9:$A$4963,"&lt;="&amp;($AD$3))</f>
        <v>0</v>
      </c>
      <c r="AQ24" s="65">
        <f>MOD(SUMIFS('1'!$AR$9:$AR$4963,'1'!$C$9:$C$4963,$H24,'1'!$AU$9:$AU$4963,$C$8,'1'!$A$9:$A$4963,"&gt;="&amp;($Q$3),'1'!$A$9:$A$4963,"&lt;="&amp;($AD$3)),$AQ$7)</f>
        <v>0</v>
      </c>
      <c r="AR24" s="67">
        <f>TRUNC((SUMIFS('1'!$AS$9:$AS$4963,'1'!$C$9:$C$4963,$H24,'1'!$AU$9:$AU$4963,$C$8,'1'!$A$9:$A$4963,"&gt;="&amp;($Q$3),'1'!$A$9:$A$4963,"&lt;="&amp;($AD$3))+(SUMIFS('1'!$AR$9:$AR$4963,'1'!$C$9:$C$4963,$H24,'1'!$AU$9:$AU$4963,$C$8,'1'!$A$9:$A$4963,"&gt;="&amp;($Q$3),'1'!$A$9:$A$4963,"&lt;="&amp;($AD$3))/AQ$7)))</f>
        <v>0</v>
      </c>
      <c r="AS24" s="69">
        <f>SUMIFS('1'!AY:AY,'1'!C:C,$H24,'1'!AU:AU,$C$8,'1'!A:A,"&lt;"&amp;($Q$3))+SUMIFS('1'!AX:AX,'1'!C:C,$H24,'1'!AU:AU,$C$8,'1'!A:A,"&lt;"&amp;($Q$3))-(SUMIFS('1'!BA:BA,'1'!C:C,$H24,'1'!AU:AU,$C$8,'1'!A:A,"&lt;"&amp;($Q$3)))-(SUMIFS('1'!AZ:AZ,'1'!C:C,$H24,'1'!AU:AU,$C$8,'1'!A:A,"&lt;"&amp;($Q$3)))-(SUMIFS('1'!I:I,'1'!C:C,$H24,'1'!AU:AU,$C$8,'1'!A:A,"&lt;"&amp;($Q$3)))</f>
        <v>0</v>
      </c>
      <c r="AT24" s="69">
        <f>SUMIFS('1'!AY:AY,'1'!C:C,$H24,'1'!AU:AU,$C$8,'1'!A:A,"&gt;="&amp;($Q$3),'1'!A:A,"&lt;="&amp;($AD$3))-SUMIFS('1'!I:I,'1'!C:C,$H24,'1'!AU:AU,$C$8,'1'!A:A,"&gt;="&amp;($Q$3),'1'!A:A,"&lt;="&amp;($AD$3))</f>
        <v>0</v>
      </c>
      <c r="AU24" s="69">
        <f>SUMIFS('1'!AX:AX,'1'!C:C,$H24,'1'!AU:AU,$C$8,'1'!A:A,"&gt;="&amp;($Q$3),'1'!A:A,"&lt;="&amp;($AD$3))</f>
        <v>0</v>
      </c>
      <c r="AV24" s="69">
        <f>SUMIFS('1'!AZ:AZ,'1'!C:C,$H24,'1'!AU:AU,$C$8,'1'!A:A,"&gt;="&amp;($Q$3),'1'!A:A,"&lt;="&amp;($AD$3))</f>
        <v>0</v>
      </c>
      <c r="AW24" s="69">
        <f>SUMIFS('1'!BA:BA,'1'!C:C,$H24,'1'!AU:AU,$C$8,'1'!A:A,"&gt;="&amp;($Q$3),'1'!A:A,"&lt;="&amp;($AD$3))</f>
        <v>0</v>
      </c>
      <c r="AX24" s="69">
        <f t="shared" si="0"/>
        <v>0</v>
      </c>
      <c r="AY24" s="687"/>
      <c r="AZ24" s="70">
        <f>SUMPRODUCT(--(MAX(('1'!$C$9:$C$4963='3'!$H24)*('1'!$A$9:$A$4963))))</f>
        <v>0</v>
      </c>
      <c r="BA24" s="668"/>
      <c r="BB24" s="101">
        <f>SUMPRODUCT(--(MAX(('1'!$C$9:$C$4963='3'!$H24)*('1'!$AT$9:$AT$4963='3'!$AZ$3)*('1'!$AV$9:$AV$4963))))</f>
        <v>0</v>
      </c>
      <c r="BC24" s="655"/>
    </row>
    <row r="25" spans="4:55" ht="16.5" customHeight="1">
      <c r="D25" s="701"/>
      <c r="E25" s="98"/>
      <c r="F25" s="18">
        <v>18</v>
      </c>
      <c r="G25" s="99"/>
      <c r="H25" s="19"/>
      <c r="I25" s="65">
        <f>MOD(SUMIFS('1'!J:$J,'1'!C:C,$H25,'1'!AU:AU,$C$8,'1'!A:A,"&gt;="&amp;($Q$3),'1'!A:A,"&lt;="&amp;($AD$3)),$I$7)</f>
        <v>0</v>
      </c>
      <c r="J25" s="66">
        <f>TRUNC((SUMIFS('1'!K:K,'1'!C:C,$H25,'1'!AU:AU,$C$8,'1'!A:A,"&gt;="&amp;($Q$3),'1'!A:A,"&lt;="&amp;($AD$3))+(SUMIFS('1'!J:J,'1'!C:C,$H25,'1'!AU:AU,$C$8,'1'!A:A,"&gt;="&amp;($Q$3),'1'!A:A,"&lt;="&amp;($AD$3))/I$7)))</f>
        <v>0</v>
      </c>
      <c r="K25" s="65">
        <f>MOD(SUMIFS('1'!L:L,'1'!C:C,$H25,'1'!AU:AU,$C$8,'1'!A:A,"&gt;="&amp;($Q$3),'1'!A:A,"&lt;="&amp;($AD$3)),$K$7)</f>
        <v>0</v>
      </c>
      <c r="L25" s="66">
        <f>TRUNC((SUMIFS('1'!M:M,'1'!C:C,$H25,'1'!AU:AU,$C$8,'1'!A:A,"&gt;="&amp;($Q$3),'1'!A:A,"&lt;="&amp;($AD$3))+(SUMIFS('1'!L:L,'1'!C:C,$H25,'1'!AU:AU,$C$8,'1'!A:A,"&gt;="&amp;($Q$3),'1'!A:A,"&lt;="&amp;($AD$3))/K$7)))</f>
        <v>0</v>
      </c>
      <c r="M25" s="65">
        <f>MOD(SUMIFS('1'!N:N,'1'!C:C,$H25,'1'!AU:AU,$C$8,'1'!A:A,"&gt;="&amp;($Q$3),'1'!A:A,"&lt;="&amp;($AD$3)),$M$7)</f>
        <v>0</v>
      </c>
      <c r="N25" s="66">
        <f>TRUNC((SUMIFS('1'!O:O,'1'!C:C,$H25,'1'!AU:AU,$C$8,'1'!A:A,"&gt;="&amp;($Q$3),'1'!A:A,"&lt;="&amp;($AD$3))+(SUMIFS('1'!N:N,'1'!C:C,$H25,'1'!AU:AU,$C$8,'1'!A:A,"&gt;="&amp;($Q$3),'1'!A:A,"&lt;="&amp;($AD$3))/$M$7)))</f>
        <v>0</v>
      </c>
      <c r="O25" s="65">
        <f>MOD(SUMIFS('1'!P:P,'1'!C:C,$H25,'1'!AU:AU,$C$8,'1'!A:A,"&gt;="&amp;($Q$3),'1'!A:A,"&lt;="&amp;($AD$3)),$O$7)</f>
        <v>0</v>
      </c>
      <c r="P25" s="66">
        <f>TRUNC((SUMIFS('1'!Q:Q,'1'!C:C,$H25,'1'!AU:AU,$C$8,'1'!A:A,"&gt;="&amp;($Q$3),'1'!A:A,"&lt;="&amp;($AD$3))+(SUMIFS('1'!P:P,'1'!C:C,$H25,'1'!AU:AU,$C$8,'1'!A:A,"&gt;="&amp;($Q$3),'1'!A:A,"&lt;="&amp;($AD$3))/O$7)))</f>
        <v>0</v>
      </c>
      <c r="Q25" s="65">
        <f>MOD(SUMIFS('1'!R:R,'1'!C:C,$H25,'1'!AU:AU,$C$8,'1'!A:A,"&gt;="&amp;($Q$3),'1'!A:A,"&lt;="&amp;($AD$3)),$Q$7)</f>
        <v>0</v>
      </c>
      <c r="R25" s="66">
        <f>TRUNC((SUMIFS('1'!S:S,'1'!C:C,$H25,'1'!AU:AU,$C$8,'1'!A:A,"&gt;="&amp;($Q$3),'1'!A:A,"&lt;="&amp;($AD$3))+(SUMIFS('1'!R:R,'1'!C:C,$H25,'1'!AU:AU,$C$8,'1'!A:A,"&gt;="&amp;($Q$3),'1'!A:A,"&lt;="&amp;($AD$3))/Q$7)))</f>
        <v>0</v>
      </c>
      <c r="S25" s="65">
        <f>MOD(SUMIFS('1'!T:T,'1'!C:C,$H25,'1'!AU:AU,$C$8,'1'!A:A,"&gt;="&amp;($Q$3),'1'!A:A,"&lt;="&amp;($AD$3)),$S$7)</f>
        <v>0</v>
      </c>
      <c r="T25" s="66">
        <f>TRUNC((SUMIFS('1'!U:U,'1'!C:C,$H25,'1'!AU:AU,$C$8,'1'!A:A,"&gt;="&amp;($Q$3),'1'!A:A,"&lt;="&amp;($AD$3))+(SUMIFS('1'!T:T,'1'!C:C,$H25,'1'!AU:AU,$C$8,'1'!A:A,"&gt;="&amp;($Q$3),'1'!A:A,"&lt;="&amp;($AD$3))/S$7)))</f>
        <v>0</v>
      </c>
      <c r="U25" s="65">
        <f>MOD(SUMIFS('1'!V:V,'1'!C:C,$H25,'1'!AU:AU,$C$8,'1'!A:A,"&gt;="&amp;($Q$3),'1'!A:A,"&lt;="&amp;($AD$3)),$U$7)</f>
        <v>0</v>
      </c>
      <c r="V25" s="66">
        <f>TRUNC((SUMIFS('1'!W:W,'1'!C:C,$H25,'1'!AU:AU,$C$8,'1'!A:A,"&gt;="&amp;($Q$3),'1'!A:A,"&lt;="&amp;($AD$3))+(SUMIFS('1'!V:V,'1'!C:C,$H25,'1'!AU:AU,$C$8,'1'!A:A,"&gt;="&amp;($Q$3),'1'!A:A,"&lt;="&amp;($AD$3))/U$7)))</f>
        <v>0</v>
      </c>
      <c r="W25" s="65">
        <f>MOD(SUMIFS('1'!X:X,'1'!C:C,$H25,'1'!AU:AU,$C$8,'1'!A:A,"&gt;="&amp;($Q$3),'1'!A:A,"&lt;="&amp;($AD$3)),$W$7)</f>
        <v>0</v>
      </c>
      <c r="X25" s="66">
        <f>TRUNC((SUMIFS('1'!Y:Y,'1'!C:C,$H25,'1'!AU:AU,$C$8,'1'!A:A,"&gt;="&amp;($Q$3),'1'!A:A,"&lt;="&amp;($AD$3))+(SUMIFS('1'!X:X,'1'!C:C,$H25,'1'!AU:AU,$C$8,'1'!A:A,"&gt;="&amp;($Q$3),'1'!A:A,"&lt;="&amp;($AD$3))/W$7)))</f>
        <v>0</v>
      </c>
      <c r="Y25" s="65">
        <f>MOD(SUMIFS('1'!Z:Z,'1'!C:C,$H25,'1'!AU:AU,$C$8,'1'!A:A,"&gt;="&amp;($Q$3),'1'!A:A,"&lt;="&amp;($AD$3)),$Y$7)</f>
        <v>0</v>
      </c>
      <c r="Z25" s="66">
        <f>TRUNC((SUMIFS('1'!AA:AA,'1'!C:C,$H25,'1'!AU:AU,$C$8,'1'!A:A,"&gt;="&amp;($Q$3),'1'!A:A,"&lt;="&amp;($AD$3))+(SUMIFS('1'!Z:Z,'1'!C:C,$H25,'1'!AU:AU,$C$8,'1'!A:A,"&gt;="&amp;($Q$3),'1'!A:A,"&lt;="&amp;($AD$3))/Y$7)))</f>
        <v>0</v>
      </c>
      <c r="AA25" s="65">
        <f>MOD(SUMIFS('1'!AB:AB,'1'!C:C,$H25,'1'!AU:AU,$C$8,'1'!A:A,"&gt;="&amp;($Q$3),'1'!A:A,"&lt;="&amp;($AD$3)),$AA$7)</f>
        <v>0</v>
      </c>
      <c r="AB25" s="66">
        <f>TRUNC((SUMIFS('1'!AC:AC,'1'!C:C,$H25,'1'!AU:AU,$C$8,'1'!A:A,"&gt;="&amp;($Q$3),'1'!A:A,"&lt;="&amp;($AD$3))+(SUMIFS('1'!AB:AB,'1'!C:C,$H25,'1'!AU:AU,$C$8,'1'!A:A,"&gt;="&amp;($Q$3),'1'!A:A,"&lt;="&amp;($AD$3))/AA$7)))</f>
        <v>0</v>
      </c>
      <c r="AC25" s="65">
        <f>MOD(SUMIFS('1'!AD:AD,'1'!C:C,$H25,'1'!AU:AU,$C$8,'1'!A:A,"&gt;="&amp;($Q$3),'1'!A:A,"&lt;="&amp;($AD$3)),$AC$7)</f>
        <v>0</v>
      </c>
      <c r="AD25" s="66">
        <f>TRUNC((SUMIFS('1'!AE:AE,'1'!C:C,$H25,'1'!AU:AU,$C$8,'1'!A:A,"&gt;="&amp;($Q$3),'1'!A:A,"&lt;="&amp;($AD$3))+(SUMIFS('1'!AD:AD,'1'!C:C,$H25,'1'!AU:AU,$C$8,'1'!A:A,"&gt;="&amp;($Q$3),'1'!A:A,"&lt;="&amp;($AD$3))/AC$7)))</f>
        <v>0</v>
      </c>
      <c r="AE25" s="65">
        <f>MOD(SUMIFS('1'!$AF$9:$AF$4963,'1'!$C$9:$C$4963,$H25,'1'!$AU$9:$AU$4963,$C$8,'1'!$A$9:$A$4963,"&gt;="&amp;($Q$3),'1'!$A$9:$A$4963,"&lt;="&amp;($AD$3)),$AE$7)</f>
        <v>0</v>
      </c>
      <c r="AF25" s="67">
        <f>TRUNC((SUMIFS('1'!$AG$9:$AG$4963,'1'!$C$9:$C$4963,$H25,'1'!$AU$9:$AU$4963,$C$8,'1'!$A$9:$A$4963,"&gt;="&amp;($Q$3),'1'!$A$9:$A$4963,"&lt;="&amp;($AD$3))+(SUMIFS('1'!$AF$9:$AF$4963,'1'!$C$9:$C$4963,$H25,'1'!$AU$9:$AU$4963,$C$8,'1'!$A$9:$A$4963,"&gt;="&amp;($Q$3),'1'!$A$9:$A$4963,"&lt;="&amp;($AD$3))/AE$7)))</f>
        <v>0</v>
      </c>
      <c r="AG25" s="68">
        <f>SUMIFS('1'!$AH$9:$AH$4963,'1'!$C$9:$C$4963,$H25,'1'!$AU$9:$AU$4963,$C$8,'1'!$A$9:$A$4963,"&gt;="&amp;($Q$3),'1'!$A$9:$A$4963,"&lt;="&amp;($AD$3))</f>
        <v>0</v>
      </c>
      <c r="AH25" s="68">
        <f>SUMIFS('1'!$AI$9:$AI$4963,'1'!$C$9:$C$4963,$H25,'1'!$AU$9:$AU$4963,$C$8,'1'!$A$9:$A$4963,"&gt;="&amp;($Q$3),'1'!$A$9:$A$4963,"&lt;="&amp;($AD$3))</f>
        <v>0</v>
      </c>
      <c r="AI25" s="68">
        <f>SUMIFS('1'!$AJ$9:$AJ$4963,'1'!$C$9:$C$4963,$H25,'1'!$AU$9:$AU$4963,$C$8,'1'!$A$9:$A$4963,"&gt;="&amp;($Q$3),'1'!$A$9:$A$4963,"&lt;="&amp;($AD$3))</f>
        <v>0</v>
      </c>
      <c r="AJ25" s="68">
        <f>SUMIFS('1'!$AK$9:$AK$4963,'1'!$C$9:$C$4963,$H25,'1'!$AU$9:$AU$4963,$C$8,'1'!$A$9:$A$4963,"&gt;="&amp;($Q$3),'1'!$A$9:$A$4963,"&lt;="&amp;($AD$3))</f>
        <v>0</v>
      </c>
      <c r="AK25" s="68">
        <f>SUMIFS('1'!$AL$9:$AL$4963,'1'!$C$9:$C$4963,$H25,'1'!$AU$9:$AU$4963,$C$8,'1'!$A$9:$A$4963,"&gt;="&amp;($Q$3),'1'!$A$9:$A$4963,"&lt;="&amp;($AD$3))</f>
        <v>0</v>
      </c>
      <c r="AL25" s="68">
        <f>SUMIFS('1'!$AM$9:$AM$4963,'1'!$C$9:$C$4963,$H25,'1'!$AU$9:$AU$4963,$C$8,'1'!$A$9:$A$4963,"&gt;="&amp;($Q$3),'1'!$A$9:$A$4963,"&lt;="&amp;($AD$3))</f>
        <v>0</v>
      </c>
      <c r="AM25" s="68">
        <f>SUMIFS('1'!$AN$9:$AN$4963,'1'!$C$9:$C$4963,$H25,'1'!$AU$9:$AU$4963,$C$8,'1'!$A$9:$A$4963,"&gt;="&amp;($Q$3),'1'!$A$9:$A$4963,"&lt;="&amp;($AD$3))</f>
        <v>0</v>
      </c>
      <c r="AN25" s="68">
        <f>SUMIFS('1'!$AO$9:$AO$4963,'1'!$C$9:$C$4963,$H25,'1'!$AU$9:$AU$4963,$C$8,'1'!$A$9:$A$4963,"&gt;="&amp;($Q$3),'1'!$A$9:$A$4963,"&lt;="&amp;($AD$3))</f>
        <v>0</v>
      </c>
      <c r="AO25" s="68">
        <f>SUMIFS('1'!$AP$9:$AP$4963,'1'!$C$9:$C$4963,$H25,'1'!$AU$9:$AU$4963,$C$8,'1'!$A$9:$A$4963,"&gt;="&amp;($Q$3),'1'!$A$9:$A$4963,"&lt;="&amp;($AD$3))</f>
        <v>0</v>
      </c>
      <c r="AP25" s="68">
        <f>SUMIFS('1'!$AQ$9:$AQ$4963,'1'!$C$9:$C$4963,$H25,'1'!$AU$9:$AU$4963,$C$8,'1'!$A$9:$A$4963,"&gt;="&amp;($Q$3),'1'!$A$9:$A$4963,"&lt;="&amp;($AD$3))</f>
        <v>0</v>
      </c>
      <c r="AQ25" s="65">
        <f>MOD(SUMIFS('1'!$AR$9:$AR$4963,'1'!$C$9:$C$4963,$H25,'1'!$AU$9:$AU$4963,$C$8,'1'!$A$9:$A$4963,"&gt;="&amp;($Q$3),'1'!$A$9:$A$4963,"&lt;="&amp;($AD$3)),$AQ$7)</f>
        <v>0</v>
      </c>
      <c r="AR25" s="67">
        <f>TRUNC((SUMIFS('1'!$AS$9:$AS$4963,'1'!$C$9:$C$4963,$H25,'1'!$AU$9:$AU$4963,$C$8,'1'!$A$9:$A$4963,"&gt;="&amp;($Q$3),'1'!$A$9:$A$4963,"&lt;="&amp;($AD$3))+(SUMIFS('1'!$AR$9:$AR$4963,'1'!$C$9:$C$4963,$H25,'1'!$AU$9:$AU$4963,$C$8,'1'!$A$9:$A$4963,"&gt;="&amp;($Q$3),'1'!$A$9:$A$4963,"&lt;="&amp;($AD$3))/AQ$7)))</f>
        <v>0</v>
      </c>
      <c r="AS25" s="69">
        <f>SUMIFS('1'!AY:AY,'1'!C:C,$H25,'1'!AU:AU,$C$8,'1'!A:A,"&lt;"&amp;($Q$3))+SUMIFS('1'!AX:AX,'1'!C:C,$H25,'1'!AU:AU,$C$8,'1'!A:A,"&lt;"&amp;($Q$3))-(SUMIFS('1'!BA:BA,'1'!C:C,$H25,'1'!AU:AU,$C$8,'1'!A:A,"&lt;"&amp;($Q$3)))-(SUMIFS('1'!AZ:AZ,'1'!C:C,$H25,'1'!AU:AU,$C$8,'1'!A:A,"&lt;"&amp;($Q$3)))-(SUMIFS('1'!I:I,'1'!C:C,$H25,'1'!AU:AU,$C$8,'1'!A:A,"&lt;"&amp;($Q$3)))</f>
        <v>0</v>
      </c>
      <c r="AT25" s="69">
        <f>SUMIFS('1'!AY:AY,'1'!C:C,$H25,'1'!AU:AU,$C$8,'1'!A:A,"&gt;="&amp;($Q$3),'1'!A:A,"&lt;="&amp;($AD$3))-SUMIFS('1'!I:I,'1'!C:C,$H25,'1'!AU:AU,$C$8,'1'!A:A,"&gt;="&amp;($Q$3),'1'!A:A,"&lt;="&amp;($AD$3))</f>
        <v>0</v>
      </c>
      <c r="AU25" s="69">
        <f>SUMIFS('1'!AX:AX,'1'!C:C,$H25,'1'!AU:AU,$C$8,'1'!A:A,"&gt;="&amp;($Q$3),'1'!A:A,"&lt;="&amp;($AD$3))</f>
        <v>0</v>
      </c>
      <c r="AV25" s="69">
        <f>SUMIFS('1'!AZ:AZ,'1'!C:C,$H25,'1'!AU:AU,$C$8,'1'!A:A,"&gt;="&amp;($Q$3),'1'!A:A,"&lt;="&amp;($AD$3))</f>
        <v>0</v>
      </c>
      <c r="AW25" s="69">
        <f>SUMIFS('1'!BA:BA,'1'!C:C,$H25,'1'!AU:AU,$C$8,'1'!A:A,"&gt;="&amp;($Q$3),'1'!A:A,"&lt;="&amp;($AD$3))</f>
        <v>0</v>
      </c>
      <c r="AX25" s="69">
        <f t="shared" si="0"/>
        <v>0</v>
      </c>
      <c r="AY25" s="687"/>
      <c r="AZ25" s="70">
        <f>SUMPRODUCT(--(MAX(('1'!$C$9:$C$4963='3'!$H25)*('1'!$A$9:$A$4963))))</f>
        <v>0</v>
      </c>
      <c r="BA25" s="668"/>
      <c r="BB25" s="101">
        <f>SUMPRODUCT(--(MAX(('1'!$C$9:$C$4963='3'!$H25)*('1'!$AT$9:$AT$4963='3'!$AZ$3)*('1'!$AV$9:$AV$4963))))</f>
        <v>0</v>
      </c>
      <c r="BC25" s="655"/>
    </row>
    <row r="26" spans="4:55" ht="16.5" customHeight="1">
      <c r="D26" s="701"/>
      <c r="E26" s="98"/>
      <c r="F26" s="18">
        <v>19</v>
      </c>
      <c r="G26" s="99">
        <v>127</v>
      </c>
      <c r="H26" s="19"/>
      <c r="I26" s="65">
        <f>MOD(SUMIFS('1'!J:$J,'1'!C:C,$H26,'1'!AU:AU,$C$8,'1'!A:A,"&gt;="&amp;($Q$3),'1'!A:A,"&lt;="&amp;($AD$3)),$I$7)</f>
        <v>0</v>
      </c>
      <c r="J26" s="66">
        <f>TRUNC((SUMIFS('1'!K:K,'1'!C:C,$H26,'1'!AU:AU,$C$8,'1'!A:A,"&gt;="&amp;($Q$3),'1'!A:A,"&lt;="&amp;($AD$3))+(SUMIFS('1'!J:J,'1'!C:C,$H26,'1'!AU:AU,$C$8,'1'!A:A,"&gt;="&amp;($Q$3),'1'!A:A,"&lt;="&amp;($AD$3))/I$7)))</f>
        <v>0</v>
      </c>
      <c r="K26" s="65">
        <f>MOD(SUMIFS('1'!L:L,'1'!C:C,$H26,'1'!AU:AU,$C$8,'1'!A:A,"&gt;="&amp;($Q$3),'1'!A:A,"&lt;="&amp;($AD$3)),$K$7)</f>
        <v>0</v>
      </c>
      <c r="L26" s="66">
        <f>TRUNC((SUMIFS('1'!M:M,'1'!C:C,$H26,'1'!AU:AU,$C$8,'1'!A:A,"&gt;="&amp;($Q$3),'1'!A:A,"&lt;="&amp;($AD$3))+(SUMIFS('1'!L:L,'1'!C:C,$H26,'1'!AU:AU,$C$8,'1'!A:A,"&gt;="&amp;($Q$3),'1'!A:A,"&lt;="&amp;($AD$3))/K$7)))</f>
        <v>0</v>
      </c>
      <c r="M26" s="65">
        <f>MOD(SUMIFS('1'!N:N,'1'!C:C,$H26,'1'!AU:AU,$C$8,'1'!A:A,"&gt;="&amp;($Q$3),'1'!A:A,"&lt;="&amp;($AD$3)),$M$7)</f>
        <v>0</v>
      </c>
      <c r="N26" s="66">
        <f>TRUNC((SUMIFS('1'!O:O,'1'!C:C,$H26,'1'!AU:AU,$C$8,'1'!A:A,"&gt;="&amp;($Q$3),'1'!A:A,"&lt;="&amp;($AD$3))+(SUMIFS('1'!N:N,'1'!C:C,$H26,'1'!AU:AU,$C$8,'1'!A:A,"&gt;="&amp;($Q$3),'1'!A:A,"&lt;="&amp;($AD$3))/$M$7)))</f>
        <v>0</v>
      </c>
      <c r="O26" s="65">
        <f>MOD(SUMIFS('1'!P:P,'1'!C:C,$H26,'1'!AU:AU,$C$8,'1'!A:A,"&gt;="&amp;($Q$3),'1'!A:A,"&lt;="&amp;($AD$3)),$O$7)</f>
        <v>0</v>
      </c>
      <c r="P26" s="66">
        <f>TRUNC((SUMIFS('1'!Q:Q,'1'!C:C,$H26,'1'!AU:AU,$C$8,'1'!A:A,"&gt;="&amp;($Q$3),'1'!A:A,"&lt;="&amp;($AD$3))+(SUMIFS('1'!P:P,'1'!C:C,$H26,'1'!AU:AU,$C$8,'1'!A:A,"&gt;="&amp;($Q$3),'1'!A:A,"&lt;="&amp;($AD$3))/O$7)))</f>
        <v>0</v>
      </c>
      <c r="Q26" s="65">
        <f>MOD(SUMIFS('1'!R:R,'1'!C:C,$H26,'1'!AU:AU,$C$8,'1'!A:A,"&gt;="&amp;($Q$3),'1'!A:A,"&lt;="&amp;($AD$3)),$Q$7)</f>
        <v>0</v>
      </c>
      <c r="R26" s="66">
        <f>TRUNC((SUMIFS('1'!S:S,'1'!C:C,$H26,'1'!AU:AU,$C$8,'1'!A:A,"&gt;="&amp;($Q$3),'1'!A:A,"&lt;="&amp;($AD$3))+(SUMIFS('1'!R:R,'1'!C:C,$H26,'1'!AU:AU,$C$8,'1'!A:A,"&gt;="&amp;($Q$3),'1'!A:A,"&lt;="&amp;($AD$3))/Q$7)))</f>
        <v>0</v>
      </c>
      <c r="S26" s="65">
        <f>MOD(SUMIFS('1'!T:T,'1'!C:C,$H26,'1'!AU:AU,$C$8,'1'!A:A,"&gt;="&amp;($Q$3),'1'!A:A,"&lt;="&amp;($AD$3)),$S$7)</f>
        <v>0</v>
      </c>
      <c r="T26" s="66">
        <f>TRUNC((SUMIFS('1'!U:U,'1'!C:C,$H26,'1'!AU:AU,$C$8,'1'!A:A,"&gt;="&amp;($Q$3),'1'!A:A,"&lt;="&amp;($AD$3))+(SUMIFS('1'!T:T,'1'!C:C,$H26,'1'!AU:AU,$C$8,'1'!A:A,"&gt;="&amp;($Q$3),'1'!A:A,"&lt;="&amp;($AD$3))/S$7)))</f>
        <v>0</v>
      </c>
      <c r="U26" s="65">
        <f>MOD(SUMIFS('1'!V:V,'1'!C:C,$H26,'1'!AU:AU,$C$8,'1'!A:A,"&gt;="&amp;($Q$3),'1'!A:A,"&lt;="&amp;($AD$3)),$U$7)</f>
        <v>0</v>
      </c>
      <c r="V26" s="66">
        <f>TRUNC((SUMIFS('1'!W:W,'1'!C:C,$H26,'1'!AU:AU,$C$8,'1'!A:A,"&gt;="&amp;($Q$3),'1'!A:A,"&lt;="&amp;($AD$3))+(SUMIFS('1'!V:V,'1'!C:C,$H26,'1'!AU:AU,$C$8,'1'!A:A,"&gt;="&amp;($Q$3),'1'!A:A,"&lt;="&amp;($AD$3))/U$7)))</f>
        <v>0</v>
      </c>
      <c r="W26" s="65">
        <f>MOD(SUMIFS('1'!X:X,'1'!C:C,$H26,'1'!AU:AU,$C$8,'1'!A:A,"&gt;="&amp;($Q$3),'1'!A:A,"&lt;="&amp;($AD$3)),$W$7)</f>
        <v>0</v>
      </c>
      <c r="X26" s="66">
        <f>TRUNC((SUMIFS('1'!Y:Y,'1'!C:C,$H26,'1'!AU:AU,$C$8,'1'!A:A,"&gt;="&amp;($Q$3),'1'!A:A,"&lt;="&amp;($AD$3))+(SUMIFS('1'!X:X,'1'!C:C,$H26,'1'!AU:AU,$C$8,'1'!A:A,"&gt;="&amp;($Q$3),'1'!A:A,"&lt;="&amp;($AD$3))/W$7)))</f>
        <v>0</v>
      </c>
      <c r="Y26" s="65">
        <f>MOD(SUMIFS('1'!Z:Z,'1'!C:C,$H26,'1'!AU:AU,$C$8,'1'!A:A,"&gt;="&amp;($Q$3),'1'!A:A,"&lt;="&amp;($AD$3)),$Y$7)</f>
        <v>0</v>
      </c>
      <c r="Z26" s="66">
        <f>TRUNC((SUMIFS('1'!AA:AA,'1'!C:C,$H26,'1'!AU:AU,$C$8,'1'!A:A,"&gt;="&amp;($Q$3),'1'!A:A,"&lt;="&amp;($AD$3))+(SUMIFS('1'!Z:Z,'1'!C:C,$H26,'1'!AU:AU,$C$8,'1'!A:A,"&gt;="&amp;($Q$3),'1'!A:A,"&lt;="&amp;($AD$3))/Y$7)))</f>
        <v>0</v>
      </c>
      <c r="AA26" s="65">
        <f>MOD(SUMIFS('1'!AB:AB,'1'!C:C,$H26,'1'!AU:AU,$C$8,'1'!A:A,"&gt;="&amp;($Q$3),'1'!A:A,"&lt;="&amp;($AD$3)),$AA$7)</f>
        <v>0</v>
      </c>
      <c r="AB26" s="66">
        <f>TRUNC((SUMIFS('1'!AC:AC,'1'!C:C,$H26,'1'!AU:AU,$C$8,'1'!A:A,"&gt;="&amp;($Q$3),'1'!A:A,"&lt;="&amp;($AD$3))+(SUMIFS('1'!AB:AB,'1'!C:C,$H26,'1'!AU:AU,$C$8,'1'!A:A,"&gt;="&amp;($Q$3),'1'!A:A,"&lt;="&amp;($AD$3))/AA$7)))</f>
        <v>0</v>
      </c>
      <c r="AC26" s="65">
        <f>MOD(SUMIFS('1'!AD:AD,'1'!C:C,$H26,'1'!AU:AU,$C$8,'1'!A:A,"&gt;="&amp;($Q$3),'1'!A:A,"&lt;="&amp;($AD$3)),$AC$7)</f>
        <v>0</v>
      </c>
      <c r="AD26" s="66">
        <f>TRUNC((SUMIFS('1'!AE:AE,'1'!C:C,$H26,'1'!AU:AU,$C$8,'1'!A:A,"&gt;="&amp;($Q$3),'1'!A:A,"&lt;="&amp;($AD$3))+(SUMIFS('1'!AD:AD,'1'!C:C,$H26,'1'!AU:AU,$C$8,'1'!A:A,"&gt;="&amp;($Q$3),'1'!A:A,"&lt;="&amp;($AD$3))/AC$7)))</f>
        <v>0</v>
      </c>
      <c r="AE26" s="65">
        <f>MOD(SUMIFS('1'!$AF$9:$AF$4963,'1'!$C$9:$C$4963,$H26,'1'!$AU$9:$AU$4963,$C$8,'1'!$A$9:$A$4963,"&gt;="&amp;($Q$3),'1'!$A$9:$A$4963,"&lt;="&amp;($AD$3)),$AE$7)</f>
        <v>0</v>
      </c>
      <c r="AF26" s="67">
        <f>TRUNC((SUMIFS('1'!$AG$9:$AG$4963,'1'!$C$9:$C$4963,$H26,'1'!$AU$9:$AU$4963,$C$8,'1'!$A$9:$A$4963,"&gt;="&amp;($Q$3),'1'!$A$9:$A$4963,"&lt;="&amp;($AD$3))+(SUMIFS('1'!$AF$9:$AF$4963,'1'!$C$9:$C$4963,$H26,'1'!$AU$9:$AU$4963,$C$8,'1'!$A$9:$A$4963,"&gt;="&amp;($Q$3),'1'!$A$9:$A$4963,"&lt;="&amp;($AD$3))/AE$7)))</f>
        <v>0</v>
      </c>
      <c r="AG26" s="68">
        <f>SUMIFS('1'!$AH$9:$AH$4963,'1'!$C$9:$C$4963,$H26,'1'!$AU$9:$AU$4963,$C$8,'1'!$A$9:$A$4963,"&gt;="&amp;($Q$3),'1'!$A$9:$A$4963,"&lt;="&amp;($AD$3))</f>
        <v>0</v>
      </c>
      <c r="AH26" s="68">
        <f>SUMIFS('1'!$AI$9:$AI$4963,'1'!$C$9:$C$4963,$H26,'1'!$AU$9:$AU$4963,$C$8,'1'!$A$9:$A$4963,"&gt;="&amp;($Q$3),'1'!$A$9:$A$4963,"&lt;="&amp;($AD$3))</f>
        <v>0</v>
      </c>
      <c r="AI26" s="68">
        <f>SUMIFS('1'!$AJ$9:$AJ$4963,'1'!$C$9:$C$4963,$H26,'1'!$AU$9:$AU$4963,$C$8,'1'!$A$9:$A$4963,"&gt;="&amp;($Q$3),'1'!$A$9:$A$4963,"&lt;="&amp;($AD$3))</f>
        <v>0</v>
      </c>
      <c r="AJ26" s="68">
        <f>SUMIFS('1'!$AK$9:$AK$4963,'1'!$C$9:$C$4963,$H26,'1'!$AU$9:$AU$4963,$C$8,'1'!$A$9:$A$4963,"&gt;="&amp;($Q$3),'1'!$A$9:$A$4963,"&lt;="&amp;($AD$3))</f>
        <v>0</v>
      </c>
      <c r="AK26" s="68">
        <f>SUMIFS('1'!$AL$9:$AL$4963,'1'!$C$9:$C$4963,$H26,'1'!$AU$9:$AU$4963,$C$8,'1'!$A$9:$A$4963,"&gt;="&amp;($Q$3),'1'!$A$9:$A$4963,"&lt;="&amp;($AD$3))</f>
        <v>0</v>
      </c>
      <c r="AL26" s="68">
        <f>SUMIFS('1'!$AM$9:$AM$4963,'1'!$C$9:$C$4963,$H26,'1'!$AU$9:$AU$4963,$C$8,'1'!$A$9:$A$4963,"&gt;="&amp;($Q$3),'1'!$A$9:$A$4963,"&lt;="&amp;($AD$3))</f>
        <v>0</v>
      </c>
      <c r="AM26" s="68">
        <f>SUMIFS('1'!$AN$9:$AN$4963,'1'!$C$9:$C$4963,$H26,'1'!$AU$9:$AU$4963,$C$8,'1'!$A$9:$A$4963,"&gt;="&amp;($Q$3),'1'!$A$9:$A$4963,"&lt;="&amp;($AD$3))</f>
        <v>0</v>
      </c>
      <c r="AN26" s="68">
        <f>SUMIFS('1'!$AO$9:$AO$4963,'1'!$C$9:$C$4963,$H26,'1'!$AU$9:$AU$4963,$C$8,'1'!$A$9:$A$4963,"&gt;="&amp;($Q$3),'1'!$A$9:$A$4963,"&lt;="&amp;($AD$3))</f>
        <v>0</v>
      </c>
      <c r="AO26" s="68">
        <f>SUMIFS('1'!$AP$9:$AP$4963,'1'!$C$9:$C$4963,$H26,'1'!$AU$9:$AU$4963,$C$8,'1'!$A$9:$A$4963,"&gt;="&amp;($Q$3),'1'!$A$9:$A$4963,"&lt;="&amp;($AD$3))</f>
        <v>0</v>
      </c>
      <c r="AP26" s="68">
        <f>SUMIFS('1'!$AQ$9:$AQ$4963,'1'!$C$9:$C$4963,$H26,'1'!$AU$9:$AU$4963,$C$8,'1'!$A$9:$A$4963,"&gt;="&amp;($Q$3),'1'!$A$9:$A$4963,"&lt;="&amp;($AD$3))</f>
        <v>0</v>
      </c>
      <c r="AQ26" s="65">
        <f>MOD(SUMIFS('1'!$AR$9:$AR$4963,'1'!$C$9:$C$4963,$H26,'1'!$AU$9:$AU$4963,$C$8,'1'!$A$9:$A$4963,"&gt;="&amp;($Q$3),'1'!$A$9:$A$4963,"&lt;="&amp;($AD$3)),$AQ$7)</f>
        <v>0</v>
      </c>
      <c r="AR26" s="67">
        <f>TRUNC((SUMIFS('1'!$AS$9:$AS$4963,'1'!$C$9:$C$4963,$H26,'1'!$AU$9:$AU$4963,$C$8,'1'!$A$9:$A$4963,"&gt;="&amp;($Q$3),'1'!$A$9:$A$4963,"&lt;="&amp;($AD$3))+(SUMIFS('1'!$AR$9:$AR$4963,'1'!$C$9:$C$4963,$H26,'1'!$AU$9:$AU$4963,$C$8,'1'!$A$9:$A$4963,"&gt;="&amp;($Q$3),'1'!$A$9:$A$4963,"&lt;="&amp;($AD$3))/AQ$7)))</f>
        <v>0</v>
      </c>
      <c r="AS26" s="69">
        <f>SUMIFS('1'!AY:AY,'1'!C:C,$H26,'1'!AU:AU,$C$8,'1'!A:A,"&lt;"&amp;($Q$3))+SUMIFS('1'!AX:AX,'1'!C:C,$H26,'1'!AU:AU,$C$8,'1'!A:A,"&lt;"&amp;($Q$3))-(SUMIFS('1'!BA:BA,'1'!C:C,$H26,'1'!AU:AU,$C$8,'1'!A:A,"&lt;"&amp;($Q$3)))-(SUMIFS('1'!AZ:AZ,'1'!C:C,$H26,'1'!AU:AU,$C$8,'1'!A:A,"&lt;"&amp;($Q$3)))-(SUMIFS('1'!I:I,'1'!C:C,$H26,'1'!AU:AU,$C$8,'1'!A:A,"&lt;"&amp;($Q$3)))</f>
        <v>0</v>
      </c>
      <c r="AT26" s="69">
        <f>SUMIFS('1'!AY:AY,'1'!C:C,$H26,'1'!AU:AU,$C$8,'1'!A:A,"&gt;="&amp;($Q$3),'1'!A:A,"&lt;="&amp;($AD$3))-SUMIFS('1'!I:I,'1'!C:C,$H26,'1'!AU:AU,$C$8,'1'!A:A,"&gt;="&amp;($Q$3),'1'!A:A,"&lt;="&amp;($AD$3))</f>
        <v>0</v>
      </c>
      <c r="AU26" s="69">
        <f>SUMIFS('1'!AX:AX,'1'!C:C,$H26,'1'!AU:AU,$C$8,'1'!A:A,"&gt;="&amp;($Q$3),'1'!A:A,"&lt;="&amp;($AD$3))</f>
        <v>0</v>
      </c>
      <c r="AV26" s="69">
        <f>SUMIFS('1'!AZ:AZ,'1'!C:C,$H26,'1'!AU:AU,$C$8,'1'!A:A,"&gt;="&amp;($Q$3),'1'!A:A,"&lt;="&amp;($AD$3))</f>
        <v>0</v>
      </c>
      <c r="AW26" s="69">
        <f>SUMIFS('1'!BA:BA,'1'!C:C,$H26,'1'!AU:AU,$C$8,'1'!A:A,"&gt;="&amp;($Q$3),'1'!A:A,"&lt;="&amp;($AD$3))</f>
        <v>0</v>
      </c>
      <c r="AX26" s="69">
        <f t="shared" ref="AX26:AX27" si="1">AS26+AT26+AU26-AW26-AV26</f>
        <v>0</v>
      </c>
      <c r="AY26" s="687"/>
      <c r="AZ26" s="70">
        <f>SUMPRODUCT(--(MAX(('1'!$C$9:$C$4963='3'!$H26)*('1'!$A$9:$A$4963))))</f>
        <v>0</v>
      </c>
      <c r="BA26" s="668"/>
      <c r="BB26" s="101">
        <f>SUMPRODUCT(--(MAX(('1'!$C$9:$C$4963='3'!$H26)*('1'!$AT$9:$AT$4963='3'!$AZ$3)*('1'!$AV$9:$AV$4963))))</f>
        <v>0</v>
      </c>
      <c r="BC26" s="655"/>
    </row>
    <row r="27" spans="4:55" ht="16.5" customHeight="1">
      <c r="D27" s="701"/>
      <c r="E27" s="98"/>
      <c r="F27" s="18">
        <v>20</v>
      </c>
      <c r="G27" s="99">
        <v>128</v>
      </c>
      <c r="H27" s="19"/>
      <c r="I27" s="65">
        <f>MOD(SUMIFS('1'!J:$J,'1'!C:C,$H27,'1'!AU:AU,$C$8,'1'!A:A,"&gt;="&amp;($Q$3),'1'!A:A,"&lt;="&amp;($AD$3)),$I$7)</f>
        <v>0</v>
      </c>
      <c r="J27" s="66">
        <f>TRUNC((SUMIFS('1'!K:K,'1'!C:C,$H27,'1'!AU:AU,$C$8,'1'!A:A,"&gt;="&amp;($Q$3),'1'!A:A,"&lt;="&amp;($AD$3))+(SUMIFS('1'!J:J,'1'!C:C,$H27,'1'!AU:AU,$C$8,'1'!A:A,"&gt;="&amp;($Q$3),'1'!A:A,"&lt;="&amp;($AD$3))/I$7)))</f>
        <v>0</v>
      </c>
      <c r="K27" s="65">
        <f>MOD(SUMIFS('1'!L:L,'1'!C:C,$H27,'1'!AU:AU,$C$8,'1'!A:A,"&gt;="&amp;($Q$3),'1'!A:A,"&lt;="&amp;($AD$3)),$K$7)</f>
        <v>0</v>
      </c>
      <c r="L27" s="66">
        <f>TRUNC((SUMIFS('1'!M:M,'1'!C:C,$H27,'1'!AU:AU,$C$8,'1'!A:A,"&gt;="&amp;($Q$3),'1'!A:A,"&lt;="&amp;($AD$3))+(SUMIFS('1'!L:L,'1'!C:C,$H27,'1'!AU:AU,$C$8,'1'!A:A,"&gt;="&amp;($Q$3),'1'!A:A,"&lt;="&amp;($AD$3))/K$7)))</f>
        <v>0</v>
      </c>
      <c r="M27" s="65">
        <f>MOD(SUMIFS('1'!N:N,'1'!C:C,$H27,'1'!AU:AU,$C$8,'1'!A:A,"&gt;="&amp;($Q$3),'1'!A:A,"&lt;="&amp;($AD$3)),$M$7)</f>
        <v>0</v>
      </c>
      <c r="N27" s="66">
        <f>TRUNC((SUMIFS('1'!O:O,'1'!C:C,$H27,'1'!AU:AU,$C$8,'1'!A:A,"&gt;="&amp;($Q$3),'1'!A:A,"&lt;="&amp;($AD$3))+(SUMIFS('1'!N:N,'1'!C:C,$H27,'1'!AU:AU,$C$8,'1'!A:A,"&gt;="&amp;($Q$3),'1'!A:A,"&lt;="&amp;($AD$3))/$M$7)))</f>
        <v>0</v>
      </c>
      <c r="O27" s="65">
        <f>MOD(SUMIFS('1'!P:P,'1'!C:C,$H27,'1'!AU:AU,$C$8,'1'!A:A,"&gt;="&amp;($Q$3),'1'!A:A,"&lt;="&amp;($AD$3)),$O$7)</f>
        <v>0</v>
      </c>
      <c r="P27" s="66">
        <f>TRUNC((SUMIFS('1'!Q:Q,'1'!C:C,$H27,'1'!AU:AU,$C$8,'1'!A:A,"&gt;="&amp;($Q$3),'1'!A:A,"&lt;="&amp;($AD$3))+(SUMIFS('1'!P:P,'1'!C:C,$H27,'1'!AU:AU,$C$8,'1'!A:A,"&gt;="&amp;($Q$3),'1'!A:A,"&lt;="&amp;($AD$3))/O$7)))</f>
        <v>0</v>
      </c>
      <c r="Q27" s="65">
        <f>MOD(SUMIFS('1'!R:R,'1'!C:C,$H27,'1'!AU:AU,$C$8,'1'!A:A,"&gt;="&amp;($Q$3),'1'!A:A,"&lt;="&amp;($AD$3)),$Q$7)</f>
        <v>0</v>
      </c>
      <c r="R27" s="66">
        <f>TRUNC((SUMIFS('1'!S:S,'1'!C:C,$H27,'1'!AU:AU,$C$8,'1'!A:A,"&gt;="&amp;($Q$3),'1'!A:A,"&lt;="&amp;($AD$3))+(SUMIFS('1'!R:R,'1'!C:C,$H27,'1'!AU:AU,$C$8,'1'!A:A,"&gt;="&amp;($Q$3),'1'!A:A,"&lt;="&amp;($AD$3))/Q$7)))</f>
        <v>0</v>
      </c>
      <c r="S27" s="65">
        <f>MOD(SUMIFS('1'!T:T,'1'!C:C,$H27,'1'!AU:AU,$C$8,'1'!A:A,"&gt;="&amp;($Q$3),'1'!A:A,"&lt;="&amp;($AD$3)),$S$7)</f>
        <v>0</v>
      </c>
      <c r="T27" s="66">
        <f>TRUNC((SUMIFS('1'!U:U,'1'!C:C,$H27,'1'!AU:AU,$C$8,'1'!A:A,"&gt;="&amp;($Q$3),'1'!A:A,"&lt;="&amp;($AD$3))+(SUMIFS('1'!T:T,'1'!C:C,$H27,'1'!AU:AU,$C$8,'1'!A:A,"&gt;="&amp;($Q$3),'1'!A:A,"&lt;="&amp;($AD$3))/S$7)))</f>
        <v>0</v>
      </c>
      <c r="U27" s="65">
        <f>MOD(SUMIFS('1'!V:V,'1'!C:C,$H27,'1'!AU:AU,$C$8,'1'!A:A,"&gt;="&amp;($Q$3),'1'!A:A,"&lt;="&amp;($AD$3)),$U$7)</f>
        <v>0</v>
      </c>
      <c r="V27" s="66">
        <f>TRUNC((SUMIFS('1'!W:W,'1'!C:C,$H27,'1'!AU:AU,$C$8,'1'!A:A,"&gt;="&amp;($Q$3),'1'!A:A,"&lt;="&amp;($AD$3))+(SUMIFS('1'!V:V,'1'!C:C,$H27,'1'!AU:AU,$C$8,'1'!A:A,"&gt;="&amp;($Q$3),'1'!A:A,"&lt;="&amp;($AD$3))/U$7)))</f>
        <v>0</v>
      </c>
      <c r="W27" s="65">
        <f>MOD(SUMIFS('1'!X:X,'1'!C:C,$H27,'1'!AU:AU,$C$8,'1'!A:A,"&gt;="&amp;($Q$3),'1'!A:A,"&lt;="&amp;($AD$3)),$W$7)</f>
        <v>0</v>
      </c>
      <c r="X27" s="66">
        <f>TRUNC((SUMIFS('1'!Y:Y,'1'!C:C,$H27,'1'!AU:AU,$C$8,'1'!A:A,"&gt;="&amp;($Q$3),'1'!A:A,"&lt;="&amp;($AD$3))+(SUMIFS('1'!X:X,'1'!C:C,$H27,'1'!AU:AU,$C$8,'1'!A:A,"&gt;="&amp;($Q$3),'1'!A:A,"&lt;="&amp;($AD$3))/W$7)))</f>
        <v>0</v>
      </c>
      <c r="Y27" s="65">
        <f>MOD(SUMIFS('1'!Z:Z,'1'!C:C,$H27,'1'!AU:AU,$C$8,'1'!A:A,"&gt;="&amp;($Q$3),'1'!A:A,"&lt;="&amp;($AD$3)),$Y$7)</f>
        <v>0</v>
      </c>
      <c r="Z27" s="66">
        <f>TRUNC((SUMIFS('1'!AA:AA,'1'!C:C,$H27,'1'!AU:AU,$C$8,'1'!A:A,"&gt;="&amp;($Q$3),'1'!A:A,"&lt;="&amp;($AD$3))+(SUMIFS('1'!Z:Z,'1'!C:C,$H27,'1'!AU:AU,$C$8,'1'!A:A,"&gt;="&amp;($Q$3),'1'!A:A,"&lt;="&amp;($AD$3))/Y$7)))</f>
        <v>0</v>
      </c>
      <c r="AA27" s="65">
        <f>MOD(SUMIFS('1'!AB:AB,'1'!C:C,$H27,'1'!AU:AU,$C$8,'1'!A:A,"&gt;="&amp;($Q$3),'1'!A:A,"&lt;="&amp;($AD$3)),$AA$7)</f>
        <v>0</v>
      </c>
      <c r="AB27" s="66">
        <f>TRUNC((SUMIFS('1'!AC:AC,'1'!C:C,$H27,'1'!AU:AU,$C$8,'1'!A:A,"&gt;="&amp;($Q$3),'1'!A:A,"&lt;="&amp;($AD$3))+(SUMIFS('1'!AB:AB,'1'!C:C,$H27,'1'!AU:AU,$C$8,'1'!A:A,"&gt;="&amp;($Q$3),'1'!A:A,"&lt;="&amp;($AD$3))/AA$7)))</f>
        <v>0</v>
      </c>
      <c r="AC27" s="65">
        <f>MOD(SUMIFS('1'!AD:AD,'1'!C:C,$H27,'1'!AU:AU,$C$8,'1'!A:A,"&gt;="&amp;($Q$3),'1'!A:A,"&lt;="&amp;($AD$3)),$AC$7)</f>
        <v>0</v>
      </c>
      <c r="AD27" s="66">
        <f>TRUNC((SUMIFS('1'!AE:AE,'1'!C:C,$H27,'1'!AU:AU,$C$8,'1'!A:A,"&gt;="&amp;($Q$3),'1'!A:A,"&lt;="&amp;($AD$3))+(SUMIFS('1'!AD:AD,'1'!C:C,$H27,'1'!AU:AU,$C$8,'1'!A:A,"&gt;="&amp;($Q$3),'1'!A:A,"&lt;="&amp;($AD$3))/AC$7)))</f>
        <v>0</v>
      </c>
      <c r="AE27" s="65">
        <f>MOD(SUMIFS('1'!$AF$9:$AF$4963,'1'!$C$9:$C$4963,$H27,'1'!$AU$9:$AU$4963,$C$8,'1'!$A$9:$A$4963,"&gt;="&amp;($Q$3),'1'!$A$9:$A$4963,"&lt;="&amp;($AD$3)),$AE$7)</f>
        <v>0</v>
      </c>
      <c r="AF27" s="67">
        <f>TRUNC((SUMIFS('1'!$AG$9:$AG$4963,'1'!$C$9:$C$4963,$H27,'1'!$AU$9:$AU$4963,$C$8,'1'!$A$9:$A$4963,"&gt;="&amp;($Q$3),'1'!$A$9:$A$4963,"&lt;="&amp;($AD$3))+(SUMIFS('1'!$AF$9:$AF$4963,'1'!$C$9:$C$4963,$H27,'1'!$AU$9:$AU$4963,$C$8,'1'!$A$9:$A$4963,"&gt;="&amp;($Q$3),'1'!$A$9:$A$4963,"&lt;="&amp;($AD$3))/AE$7)))</f>
        <v>0</v>
      </c>
      <c r="AG27" s="68">
        <f>SUMIFS('1'!$AH$9:$AH$4963,'1'!$C$9:$C$4963,$H27,'1'!$AU$9:$AU$4963,$C$8,'1'!$A$9:$A$4963,"&gt;="&amp;($Q$3),'1'!$A$9:$A$4963,"&lt;="&amp;($AD$3))</f>
        <v>0</v>
      </c>
      <c r="AH27" s="68">
        <f>SUMIFS('1'!$AI$9:$AI$4963,'1'!$C$9:$C$4963,$H27,'1'!$AU$9:$AU$4963,$C$8,'1'!$A$9:$A$4963,"&gt;="&amp;($Q$3),'1'!$A$9:$A$4963,"&lt;="&amp;($AD$3))</f>
        <v>0</v>
      </c>
      <c r="AI27" s="68">
        <f>SUMIFS('1'!$AJ$9:$AJ$4963,'1'!$C$9:$C$4963,$H27,'1'!$AU$9:$AU$4963,$C$8,'1'!$A$9:$A$4963,"&gt;="&amp;($Q$3),'1'!$A$9:$A$4963,"&lt;="&amp;($AD$3))</f>
        <v>0</v>
      </c>
      <c r="AJ27" s="68">
        <f>SUMIFS('1'!$AK$9:$AK$4963,'1'!$C$9:$C$4963,$H27,'1'!$AU$9:$AU$4963,$C$8,'1'!$A$9:$A$4963,"&gt;="&amp;($Q$3),'1'!$A$9:$A$4963,"&lt;="&amp;($AD$3))</f>
        <v>0</v>
      </c>
      <c r="AK27" s="68">
        <f>SUMIFS('1'!$AL$9:$AL$4963,'1'!$C$9:$C$4963,$H27,'1'!$AU$9:$AU$4963,$C$8,'1'!$A$9:$A$4963,"&gt;="&amp;($Q$3),'1'!$A$9:$A$4963,"&lt;="&amp;($AD$3))</f>
        <v>0</v>
      </c>
      <c r="AL27" s="68">
        <f>SUMIFS('1'!$AM$9:$AM$4963,'1'!$C$9:$C$4963,$H27,'1'!$AU$9:$AU$4963,$C$8,'1'!$A$9:$A$4963,"&gt;="&amp;($Q$3),'1'!$A$9:$A$4963,"&lt;="&amp;($AD$3))</f>
        <v>0</v>
      </c>
      <c r="AM27" s="68">
        <f>SUMIFS('1'!$AN$9:$AN$4963,'1'!$C$9:$C$4963,$H27,'1'!$AU$9:$AU$4963,$C$8,'1'!$A$9:$A$4963,"&gt;="&amp;($Q$3),'1'!$A$9:$A$4963,"&lt;="&amp;($AD$3))</f>
        <v>0</v>
      </c>
      <c r="AN27" s="68">
        <f>SUMIFS('1'!$AO$9:$AO$4963,'1'!$C$9:$C$4963,$H27,'1'!$AU$9:$AU$4963,$C$8,'1'!$A$9:$A$4963,"&gt;="&amp;($Q$3),'1'!$A$9:$A$4963,"&lt;="&amp;($AD$3))</f>
        <v>0</v>
      </c>
      <c r="AO27" s="68">
        <f>SUMIFS('1'!$AP$9:$AP$4963,'1'!$C$9:$C$4963,$H27,'1'!$AU$9:$AU$4963,$C$8,'1'!$A$9:$A$4963,"&gt;="&amp;($Q$3),'1'!$A$9:$A$4963,"&lt;="&amp;($AD$3))</f>
        <v>0</v>
      </c>
      <c r="AP27" s="68">
        <f>SUMIFS('1'!$AQ$9:$AQ$4963,'1'!$C$9:$C$4963,$H27,'1'!$AU$9:$AU$4963,$C$8,'1'!$A$9:$A$4963,"&gt;="&amp;($Q$3),'1'!$A$9:$A$4963,"&lt;="&amp;($AD$3))</f>
        <v>0</v>
      </c>
      <c r="AQ27" s="65">
        <f>MOD(SUMIFS('1'!$AR$9:$AR$4963,'1'!$C$9:$C$4963,$H27,'1'!$AU$9:$AU$4963,$C$8,'1'!$A$9:$A$4963,"&gt;="&amp;($Q$3),'1'!$A$9:$A$4963,"&lt;="&amp;($AD$3)),$AQ$7)</f>
        <v>0</v>
      </c>
      <c r="AR27" s="67">
        <f>TRUNC((SUMIFS('1'!$AS$9:$AS$4963,'1'!$C$9:$C$4963,$H27,'1'!$AU$9:$AU$4963,$C$8,'1'!$A$9:$A$4963,"&gt;="&amp;($Q$3),'1'!$A$9:$A$4963,"&lt;="&amp;($AD$3))+(SUMIFS('1'!$AR$9:$AR$4963,'1'!$C$9:$C$4963,$H27,'1'!$AU$9:$AU$4963,$C$8,'1'!$A$9:$A$4963,"&gt;="&amp;($Q$3),'1'!$A$9:$A$4963,"&lt;="&amp;($AD$3))/AQ$7)))</f>
        <v>0</v>
      </c>
      <c r="AS27" s="69">
        <f>SUMIFS('1'!AY:AY,'1'!C:C,$H27,'1'!AU:AU,$C$8,'1'!A:A,"&lt;"&amp;($Q$3))+SUMIFS('1'!AX:AX,'1'!C:C,$H27,'1'!AU:AU,$C$8,'1'!A:A,"&lt;"&amp;($Q$3))-(SUMIFS('1'!BA:BA,'1'!C:C,$H27,'1'!AU:AU,$C$8,'1'!A:A,"&lt;"&amp;($Q$3)))-(SUMIFS('1'!AZ:AZ,'1'!C:C,$H27,'1'!AU:AU,$C$8,'1'!A:A,"&lt;"&amp;($Q$3)))-(SUMIFS('1'!I:I,'1'!C:C,$H27,'1'!AU:AU,$C$8,'1'!A:A,"&lt;"&amp;($Q$3)))</f>
        <v>0</v>
      </c>
      <c r="AT27" s="69">
        <f>SUMIFS('1'!AY:AY,'1'!C:C,$H27,'1'!AU:AU,$C$8,'1'!A:A,"&gt;="&amp;($Q$3),'1'!A:A,"&lt;="&amp;($AD$3))-SUMIFS('1'!I:I,'1'!C:C,$H27,'1'!AU:AU,$C$8,'1'!A:A,"&gt;="&amp;($Q$3),'1'!A:A,"&lt;="&amp;($AD$3))</f>
        <v>0</v>
      </c>
      <c r="AU27" s="69">
        <f>SUMIFS('1'!AX:AX,'1'!C:C,$H27,'1'!AU:AU,$C$8,'1'!A:A,"&gt;="&amp;($Q$3),'1'!A:A,"&lt;="&amp;($AD$3))</f>
        <v>0</v>
      </c>
      <c r="AV27" s="69">
        <f>SUMIFS('1'!AZ:AZ,'1'!C:C,$H27,'1'!AU:AU,$C$8,'1'!A:A,"&gt;="&amp;($Q$3),'1'!A:A,"&lt;="&amp;($AD$3))</f>
        <v>0</v>
      </c>
      <c r="AW27" s="69">
        <f>SUMIFS('1'!BA:BA,'1'!C:C,$H27,'1'!AU:AU,$C$8,'1'!A:A,"&gt;="&amp;($Q$3),'1'!A:A,"&lt;="&amp;($AD$3))</f>
        <v>0</v>
      </c>
      <c r="AX27" s="69">
        <f t="shared" si="1"/>
        <v>0</v>
      </c>
      <c r="AY27" s="687">
        <f>SUM(I8:AR29)</f>
        <v>0</v>
      </c>
      <c r="AZ27" s="70">
        <f>SUMPRODUCT(--(MAX(('1'!$C$9:$C$4963='3'!$H27)*('1'!$A$9:$A$4963))))</f>
        <v>0</v>
      </c>
      <c r="BA27" s="668"/>
      <c r="BB27" s="101">
        <f>SUMPRODUCT(--(MAX(('1'!$C$9:$C$4963='3'!$H27)*('1'!$AT$9:$AT$4963='3'!$AZ$3)*('1'!$AV$9:$AV$4963))))</f>
        <v>0</v>
      </c>
      <c r="BC27" s="655"/>
    </row>
    <row r="28" spans="4:55" ht="16.5" customHeight="1">
      <c r="D28" s="701"/>
      <c r="E28" s="36"/>
      <c r="F28" s="18">
        <v>21</v>
      </c>
      <c r="G28" s="99"/>
      <c r="H28" s="19"/>
      <c r="I28" s="65">
        <f>MOD(SUMIFS('1'!J:$J,'1'!C:C,$H28,'1'!AU:AU,$C$8,'1'!A:A,"&gt;="&amp;($Q$3),'1'!A:A,"&lt;="&amp;($AD$3)),$I$7)</f>
        <v>0</v>
      </c>
      <c r="J28" s="66">
        <f>TRUNC((SUMIFS('1'!K:K,'1'!C:C,$H28,'1'!AU:AU,$C$8,'1'!A:A,"&gt;="&amp;($Q$3),'1'!A:A,"&lt;="&amp;($AD$3))+(SUMIFS('1'!J:J,'1'!C:C,$H28,'1'!AU:AU,$C$8,'1'!A:A,"&gt;="&amp;($Q$3),'1'!A:A,"&lt;="&amp;($AD$3))/I$7)))</f>
        <v>0</v>
      </c>
      <c r="K28" s="65">
        <f>MOD(SUMIFS('1'!L:L,'1'!C:C,$H28,'1'!AU:AU,$C$8,'1'!A:A,"&gt;="&amp;($Q$3),'1'!A:A,"&lt;="&amp;($AD$3)),$K$7)</f>
        <v>0</v>
      </c>
      <c r="L28" s="66">
        <f>TRUNC((SUMIFS('1'!M:M,'1'!C:C,$H28,'1'!AU:AU,$C$8,'1'!A:A,"&gt;="&amp;($Q$3),'1'!A:A,"&lt;="&amp;($AD$3))+(SUMIFS('1'!L:L,'1'!C:C,$H28,'1'!AU:AU,$C$8,'1'!A:A,"&gt;="&amp;($Q$3),'1'!A:A,"&lt;="&amp;($AD$3))/K$7)))</f>
        <v>0</v>
      </c>
      <c r="M28" s="65">
        <f>MOD(SUMIFS('1'!N:N,'1'!C:C,$H28,'1'!AU:AU,$C$8,'1'!A:A,"&gt;="&amp;($Q$3),'1'!A:A,"&lt;="&amp;($AD$3)),$M$7)</f>
        <v>0</v>
      </c>
      <c r="N28" s="66">
        <f>TRUNC((SUMIFS('1'!O:O,'1'!C:C,$H28,'1'!AU:AU,$C$8,'1'!A:A,"&gt;="&amp;($Q$3),'1'!A:A,"&lt;="&amp;($AD$3))+(SUMIFS('1'!N:N,'1'!C:C,$H28,'1'!AU:AU,$C$8,'1'!A:A,"&gt;="&amp;($Q$3),'1'!A:A,"&lt;="&amp;($AD$3))/$M$7)))</f>
        <v>0</v>
      </c>
      <c r="O28" s="65">
        <f>MOD(SUMIFS('1'!P:P,'1'!C:C,$H28,'1'!AU:AU,$C$8,'1'!A:A,"&gt;="&amp;($Q$3),'1'!A:A,"&lt;="&amp;($AD$3)),$O$7)</f>
        <v>0</v>
      </c>
      <c r="P28" s="66">
        <f>TRUNC((SUMIFS('1'!Q:Q,'1'!C:C,$H28,'1'!AU:AU,$C$8,'1'!A:A,"&gt;="&amp;($Q$3),'1'!A:A,"&lt;="&amp;($AD$3))+(SUMIFS('1'!P:P,'1'!C:C,$H28,'1'!AU:AU,$C$8,'1'!A:A,"&gt;="&amp;($Q$3),'1'!A:A,"&lt;="&amp;($AD$3))/O$7)))</f>
        <v>0</v>
      </c>
      <c r="Q28" s="65">
        <f>MOD(SUMIFS('1'!R:R,'1'!C:C,$H28,'1'!AU:AU,$C$8,'1'!A:A,"&gt;="&amp;($Q$3),'1'!A:A,"&lt;="&amp;($AD$3)),$Q$7)</f>
        <v>0</v>
      </c>
      <c r="R28" s="66">
        <f>TRUNC((SUMIFS('1'!S:S,'1'!C:C,$H28,'1'!AU:AU,$C$8,'1'!A:A,"&gt;="&amp;($Q$3),'1'!A:A,"&lt;="&amp;($AD$3))+(SUMIFS('1'!R:R,'1'!C:C,$H28,'1'!AU:AU,$C$8,'1'!A:A,"&gt;="&amp;($Q$3),'1'!A:A,"&lt;="&amp;($AD$3))/Q$7)))</f>
        <v>0</v>
      </c>
      <c r="S28" s="65">
        <f>MOD(SUMIFS('1'!T:T,'1'!C:C,$H28,'1'!AU:AU,$C$8,'1'!A:A,"&gt;="&amp;($Q$3),'1'!A:A,"&lt;="&amp;($AD$3)),$S$7)</f>
        <v>0</v>
      </c>
      <c r="T28" s="66">
        <f>TRUNC((SUMIFS('1'!U:U,'1'!C:C,$H28,'1'!AU:AU,$C$8,'1'!A:A,"&gt;="&amp;($Q$3),'1'!A:A,"&lt;="&amp;($AD$3))+(SUMIFS('1'!T:T,'1'!C:C,$H28,'1'!AU:AU,$C$8,'1'!A:A,"&gt;="&amp;($Q$3),'1'!A:A,"&lt;="&amp;($AD$3))/S$7)))</f>
        <v>0</v>
      </c>
      <c r="U28" s="65">
        <f>MOD(SUMIFS('1'!V:V,'1'!C:C,$H28,'1'!AU:AU,$C$8,'1'!A:A,"&gt;="&amp;($Q$3),'1'!A:A,"&lt;="&amp;($AD$3)),$U$7)</f>
        <v>0</v>
      </c>
      <c r="V28" s="66">
        <f>TRUNC((SUMIFS('1'!W:W,'1'!C:C,$H28,'1'!AU:AU,$C$8,'1'!A:A,"&gt;="&amp;($Q$3),'1'!A:A,"&lt;="&amp;($AD$3))+(SUMIFS('1'!V:V,'1'!C:C,$H28,'1'!AU:AU,$C$8,'1'!A:A,"&gt;="&amp;($Q$3),'1'!A:A,"&lt;="&amp;($AD$3))/U$7)))</f>
        <v>0</v>
      </c>
      <c r="W28" s="65">
        <f>MOD(SUMIFS('1'!X:X,'1'!C:C,$H28,'1'!AU:AU,$C$8,'1'!A:A,"&gt;="&amp;($Q$3),'1'!A:A,"&lt;="&amp;($AD$3)),$W$7)</f>
        <v>0</v>
      </c>
      <c r="X28" s="66">
        <f>TRUNC((SUMIFS('1'!Y:Y,'1'!C:C,$H28,'1'!AU:AU,$C$8,'1'!A:A,"&gt;="&amp;($Q$3),'1'!A:A,"&lt;="&amp;($AD$3))+(SUMIFS('1'!X:X,'1'!C:C,$H28,'1'!AU:AU,$C$8,'1'!A:A,"&gt;="&amp;($Q$3),'1'!A:A,"&lt;="&amp;($AD$3))/W$7)))</f>
        <v>0</v>
      </c>
      <c r="Y28" s="65">
        <f>MOD(SUMIFS('1'!Z:Z,'1'!C:C,$H28,'1'!AU:AU,$C$8,'1'!A:A,"&gt;="&amp;($Q$3),'1'!A:A,"&lt;="&amp;($AD$3)),$Y$7)</f>
        <v>0</v>
      </c>
      <c r="Z28" s="66">
        <f>TRUNC((SUMIFS('1'!AA:AA,'1'!C:C,$H28,'1'!AU:AU,$C$8,'1'!A:A,"&gt;="&amp;($Q$3),'1'!A:A,"&lt;="&amp;($AD$3))+(SUMIFS('1'!Z:Z,'1'!C:C,$H28,'1'!AU:AU,$C$8,'1'!A:A,"&gt;="&amp;($Q$3),'1'!A:A,"&lt;="&amp;($AD$3))/Y$7)))</f>
        <v>0</v>
      </c>
      <c r="AA28" s="65">
        <f>MOD(SUMIFS('1'!AB:AB,'1'!C:C,$H28,'1'!AU:AU,$C$8,'1'!A:A,"&gt;="&amp;($Q$3),'1'!A:A,"&lt;="&amp;($AD$3)),$AA$7)</f>
        <v>0</v>
      </c>
      <c r="AB28" s="66">
        <f>TRUNC((SUMIFS('1'!AC:AC,'1'!C:C,$H28,'1'!AU:AU,$C$8,'1'!A:A,"&gt;="&amp;($Q$3),'1'!A:A,"&lt;="&amp;($AD$3))+(SUMIFS('1'!AB:AB,'1'!C:C,$H28,'1'!AU:AU,$C$8,'1'!A:A,"&gt;="&amp;($Q$3),'1'!A:A,"&lt;="&amp;($AD$3))/AA$7)))</f>
        <v>0</v>
      </c>
      <c r="AC28" s="65">
        <f>MOD(SUMIFS('1'!AD:AD,'1'!C:C,$H28,'1'!AU:AU,$C$8,'1'!A:A,"&gt;="&amp;($Q$3),'1'!A:A,"&lt;="&amp;($AD$3)),$AC$7)</f>
        <v>0</v>
      </c>
      <c r="AD28" s="66">
        <f>TRUNC((SUMIFS('1'!AE:AE,'1'!C:C,$H28,'1'!AU:AU,$C$8,'1'!A:A,"&gt;="&amp;($Q$3),'1'!A:A,"&lt;="&amp;($AD$3))+(SUMIFS('1'!AD:AD,'1'!C:C,$H28,'1'!AU:AU,$C$8,'1'!A:A,"&gt;="&amp;($Q$3),'1'!A:A,"&lt;="&amp;($AD$3))/AC$7)))</f>
        <v>0</v>
      </c>
      <c r="AE28" s="65">
        <f>MOD(SUMIFS('1'!$AF$9:$AF$4963,'1'!$C$9:$C$4963,$H28,'1'!$AU$9:$AU$4963,$C$8,'1'!$A$9:$A$4963,"&gt;="&amp;($Q$3),'1'!$A$9:$A$4963,"&lt;="&amp;($AD$3)),$AE$7)</f>
        <v>0</v>
      </c>
      <c r="AF28" s="67">
        <f>TRUNC((SUMIFS('1'!$AG$9:$AG$4963,'1'!$C$9:$C$4963,$H28,'1'!$AU$9:$AU$4963,$C$8,'1'!$A$9:$A$4963,"&gt;="&amp;($Q$3),'1'!$A$9:$A$4963,"&lt;="&amp;($AD$3))+(SUMIFS('1'!$AF$9:$AF$4963,'1'!$C$9:$C$4963,$H28,'1'!$AU$9:$AU$4963,$C$8,'1'!$A$9:$A$4963,"&gt;="&amp;($Q$3),'1'!$A$9:$A$4963,"&lt;="&amp;($AD$3))/AE$7)))</f>
        <v>0</v>
      </c>
      <c r="AG28" s="68">
        <f>SUMIFS('1'!$AH$9:$AH$4963,'1'!$C$9:$C$4963,$H28,'1'!$AU$9:$AU$4963,$C$8,'1'!$A$9:$A$4963,"&gt;="&amp;($Q$3),'1'!$A$9:$A$4963,"&lt;="&amp;($AD$3))</f>
        <v>0</v>
      </c>
      <c r="AH28" s="68">
        <f>SUMIFS('1'!$AI$9:$AI$4963,'1'!$C$9:$C$4963,$H28,'1'!$AU$9:$AU$4963,$C$8,'1'!$A$9:$A$4963,"&gt;="&amp;($Q$3),'1'!$A$9:$A$4963,"&lt;="&amp;($AD$3))</f>
        <v>0</v>
      </c>
      <c r="AI28" s="68">
        <f>SUMIFS('1'!$AJ$9:$AJ$4963,'1'!$C$9:$C$4963,$H28,'1'!$AU$9:$AU$4963,$C$8,'1'!$A$9:$A$4963,"&gt;="&amp;($Q$3),'1'!$A$9:$A$4963,"&lt;="&amp;($AD$3))</f>
        <v>0</v>
      </c>
      <c r="AJ28" s="68">
        <f>SUMIFS('1'!$AK$9:$AK$4963,'1'!$C$9:$C$4963,$H28,'1'!$AU$9:$AU$4963,$C$8,'1'!$A$9:$A$4963,"&gt;="&amp;($Q$3),'1'!$A$9:$A$4963,"&lt;="&amp;($AD$3))</f>
        <v>0</v>
      </c>
      <c r="AK28" s="68">
        <f>SUMIFS('1'!$AL$9:$AL$4963,'1'!$C$9:$C$4963,$H28,'1'!$AU$9:$AU$4963,$C$8,'1'!$A$9:$A$4963,"&gt;="&amp;($Q$3),'1'!$A$9:$A$4963,"&lt;="&amp;($AD$3))</f>
        <v>0</v>
      </c>
      <c r="AL28" s="68">
        <f>SUMIFS('1'!$AM$9:$AM$4963,'1'!$C$9:$C$4963,$H28,'1'!$AU$9:$AU$4963,$C$8,'1'!$A$9:$A$4963,"&gt;="&amp;($Q$3),'1'!$A$9:$A$4963,"&lt;="&amp;($AD$3))</f>
        <v>0</v>
      </c>
      <c r="AM28" s="68">
        <f>SUMIFS('1'!$AN$9:$AN$4963,'1'!$C$9:$C$4963,$H28,'1'!$AU$9:$AU$4963,$C$8,'1'!$A$9:$A$4963,"&gt;="&amp;($Q$3),'1'!$A$9:$A$4963,"&lt;="&amp;($AD$3))</f>
        <v>0</v>
      </c>
      <c r="AN28" s="68">
        <f>SUMIFS('1'!$AO$9:$AO$4963,'1'!$C$9:$C$4963,$H28,'1'!$AU$9:$AU$4963,$C$8,'1'!$A$9:$A$4963,"&gt;="&amp;($Q$3),'1'!$A$9:$A$4963,"&lt;="&amp;($AD$3))</f>
        <v>0</v>
      </c>
      <c r="AO28" s="68">
        <f>SUMIFS('1'!$AP$9:$AP$4963,'1'!$C$9:$C$4963,$H28,'1'!$AU$9:$AU$4963,$C$8,'1'!$A$9:$A$4963,"&gt;="&amp;($Q$3),'1'!$A$9:$A$4963,"&lt;="&amp;($AD$3))</f>
        <v>0</v>
      </c>
      <c r="AP28" s="68">
        <f>SUMIFS('1'!$AQ$9:$AQ$4963,'1'!$C$9:$C$4963,$H28,'1'!$AU$9:$AU$4963,$C$8,'1'!$A$9:$A$4963,"&gt;="&amp;($Q$3),'1'!$A$9:$A$4963,"&lt;="&amp;($AD$3))</f>
        <v>0</v>
      </c>
      <c r="AQ28" s="65">
        <f>MOD(SUMIFS('1'!$AR$9:$AR$4963,'1'!$C$9:$C$4963,$H28,'1'!$AU$9:$AU$4963,$C$8,'1'!$A$9:$A$4963,"&gt;="&amp;($Q$3),'1'!$A$9:$A$4963,"&lt;="&amp;($AD$3)),$AQ$7)</f>
        <v>0</v>
      </c>
      <c r="AR28" s="67">
        <f>TRUNC((SUMIFS('1'!$AS$9:$AS$4963,'1'!$C$9:$C$4963,$H28,'1'!$AU$9:$AU$4963,$C$8,'1'!$A$9:$A$4963,"&gt;="&amp;($Q$3),'1'!$A$9:$A$4963,"&lt;="&amp;($AD$3))+(SUMIFS('1'!$AR$9:$AR$4963,'1'!$C$9:$C$4963,$H28,'1'!$AU$9:$AU$4963,$C$8,'1'!$A$9:$A$4963,"&gt;="&amp;($Q$3),'1'!$A$9:$A$4963,"&lt;="&amp;($AD$3))/AQ$7)))</f>
        <v>0</v>
      </c>
      <c r="AS28" s="69"/>
      <c r="AT28" s="69">
        <f>SUMIFS('1'!AY:AY,'1'!C:C,$H28,'1'!AU:AU,$C$8,'1'!A:A,"&gt;="&amp;($Q$3),'1'!A:A,"&lt;="&amp;($AD$3))-SUMIFS('1'!I:I,'1'!C:C,$H28,'1'!AU:AU,$C$8,'1'!A:A,"&gt;="&amp;($Q$3),'1'!A:A,"&lt;="&amp;($AD$3))</f>
        <v>0</v>
      </c>
      <c r="AU28" s="69">
        <f>SUMIFS('1'!AX:AX,'1'!C:C,$H28,'1'!AU:AU,$C$8,'1'!A:A,"&gt;="&amp;($Q$3),'1'!A:A,"&lt;="&amp;($AD$3))</f>
        <v>0</v>
      </c>
      <c r="AV28" s="69">
        <f>SUMIFS('1'!AZ:AZ,'1'!C:C,$H28,'1'!AU:AU,$C$8,'1'!A:A,"&gt;="&amp;($Q$3),'1'!A:A,"&lt;="&amp;($AD$3))</f>
        <v>0</v>
      </c>
      <c r="AW28" s="69">
        <f>SUMIFS('1'!BA:BA,'1'!C:C,$H28,'1'!AU:AU,$C$8,'1'!A:A,"&gt;="&amp;($Q$3),'1'!A:A,"&lt;="&amp;($AD$3))</f>
        <v>0</v>
      </c>
      <c r="AX28" s="69">
        <f t="shared" si="0"/>
        <v>0</v>
      </c>
      <c r="AY28" s="687"/>
      <c r="AZ28" s="70">
        <f>SUMPRODUCT(--(MAX(('1'!$C$9:$C$4963='3'!$H28)*('1'!$A$9:$A$4963))))</f>
        <v>0</v>
      </c>
      <c r="BA28" s="668"/>
      <c r="BB28" s="101">
        <f>SUMPRODUCT(--(MAX(('1'!$C$9:$C$4963='3'!$H28)*('1'!$AT$9:$AT$4963='3'!$AZ$3)*('1'!$AV$9:$AV$4963))))</f>
        <v>0</v>
      </c>
      <c r="BC28" s="655"/>
    </row>
    <row r="29" spans="4:55" ht="16.5" customHeight="1">
      <c r="D29" s="44"/>
      <c r="E29" s="98"/>
      <c r="F29" s="18">
        <v>22</v>
      </c>
      <c r="G29" s="99"/>
      <c r="H29" s="19" t="s">
        <v>74</v>
      </c>
      <c r="I29" s="65">
        <f>MOD(SUMIFS('1'!J:J,'1'!B:B,$C$11,'1'!AU:AU,$C$9,'1'!A:A,"&gt;="&amp;($Q$3),'1'!A:A,"&lt;="&amp;($AD$3)),$I$7)</f>
        <v>0</v>
      </c>
      <c r="J29" s="66">
        <f>TRUNC((SUMIFS('1'!K:K,'1'!B:B,$C$11,'1'!AU:AU,$C$9,'1'!A:A,"&gt;="&amp;($Q$3),'1'!A:A,"&lt;="&amp;($AD$3))+(SUMIFS('1'!J:J,'1'!B:B,$C$11,'1'!AU:AU,$C$9,'1'!A:A,"&gt;="&amp;($Q$3),'1'!A:A,"&lt;="&amp;($AD$3))/I$7)))</f>
        <v>0</v>
      </c>
      <c r="K29" s="65">
        <f>MOD(SUMIFS('1'!L:L,'1'!C:C,$H29,'1'!AU:AU,$C$9,'1'!A:A,"&gt;="&amp;($Q$3),'1'!A:A,"&lt;="&amp;($AD$3)),$K$7)</f>
        <v>0</v>
      </c>
      <c r="L29" s="66">
        <f>TRUNC((SUMIFS('1'!M:M,'1'!C:C,$H29,'1'!AU:AU,$C$9,'1'!A:A,"&gt;="&amp;($Q$3),'1'!A:A,"&lt;="&amp;($AD$3))+(SUMIFS('1'!L:L,'1'!C:C,$H29,'1'!AU:AU,$C$9,'1'!A:A,"&gt;="&amp;($Q$3),'1'!A:A,"&lt;="&amp;($AD$3))/K$7)))</f>
        <v>0</v>
      </c>
      <c r="M29" s="65">
        <f>MOD(SUMIFS('1'!N:N,'1'!C:C,$H29,'1'!AU:AU,$C$9,'1'!A:A,"&gt;="&amp;($Q$3),'1'!A:A,"&lt;="&amp;($AD$3)),$M$7)</f>
        <v>0</v>
      </c>
      <c r="N29" s="66">
        <f>TRUNC((SUMIFS('1'!O:O,'1'!C:C,$H29,'1'!AU:AU,$C$9,'1'!A:A,"&gt;="&amp;($Q$3),'1'!A:A,"&lt;="&amp;($AD$3))+(SUMIFS('1'!N:N,'1'!C:C,$H29,'1'!AU:AU,$C$9,'1'!A:A,"&gt;="&amp;($Q$3),'1'!A:A,"&lt;="&amp;($AD$3))/$M$7)))</f>
        <v>0</v>
      </c>
      <c r="O29" s="65">
        <f>MOD(SUMIFS('1'!P:P,'1'!C:C,$H29,'1'!AU:AU,$C$9,'1'!A:A,"&gt;="&amp;($Q$3),'1'!A:A,"&lt;="&amp;($AD$3)),$O$7)</f>
        <v>0</v>
      </c>
      <c r="P29" s="66">
        <f>TRUNC((SUMIFS('1'!Q:Q,'1'!C:C,$H29,'1'!AU:AU,$C$9,'1'!A:A,"&gt;="&amp;($Q$3),'1'!A:A,"&lt;="&amp;($AD$3))+(SUMIFS('1'!P:P,'1'!C:C,$H29,'1'!AU:AU,$C$9,'1'!A:A,"&gt;="&amp;($Q$3),'1'!A:A,"&lt;="&amp;($AD$3))/O$7)))</f>
        <v>0</v>
      </c>
      <c r="Q29" s="65">
        <f>MOD(SUMIFS('1'!R:R,'1'!C:C,$H29,'1'!AU:AU,$C$9,'1'!A:A,"&gt;="&amp;($Q$3),'1'!A:A,"&lt;="&amp;($AD$3)),$Q$7)</f>
        <v>0</v>
      </c>
      <c r="R29" s="66">
        <f>TRUNC((SUMIFS('1'!S:S,'1'!C:C,$H29,'1'!AU:AU,$C$9,'1'!A:A,"&gt;="&amp;($Q$3),'1'!A:A,"&lt;="&amp;($AD$3))+(SUMIFS('1'!R:R,'1'!C:C,$H29,'1'!AU:AU,$C$9,'1'!A:A,"&gt;="&amp;($Q$3),'1'!A:A,"&lt;="&amp;($AD$3))/Q$7)))</f>
        <v>0</v>
      </c>
      <c r="S29" s="65">
        <f>MOD(SUMIFS('1'!T:T,'1'!C:C,$H29,'1'!AU:AU,$C$9,'1'!A:A,"&gt;="&amp;($Q$3),'1'!A:A,"&lt;="&amp;($AD$3)),$S$7)</f>
        <v>0</v>
      </c>
      <c r="T29" s="66">
        <f>TRUNC((SUMIFS('1'!U:U,'1'!C:C,$H29,'1'!AU:AU,$C$9,'1'!A:A,"&gt;="&amp;($Q$3),'1'!A:A,"&lt;="&amp;($AD$3))+(SUMIFS('1'!T:T,'1'!C:C,$H29,'1'!AU:AU,$C$9,'1'!A:A,"&gt;="&amp;($Q$3),'1'!A:A,"&lt;="&amp;($AD$3))/S$7)))</f>
        <v>0</v>
      </c>
      <c r="U29" s="65">
        <f>MOD(SUMIFS('1'!V:V,'1'!C:C,$H29,'1'!AU:AU,$C$9,'1'!A:A,"&gt;="&amp;($Q$3),'1'!A:A,"&lt;="&amp;($AD$3)),$U$7)</f>
        <v>0</v>
      </c>
      <c r="V29" s="66">
        <f>TRUNC((SUMIFS('1'!W:W,'1'!C:C,$H29,'1'!AU:AU,$C$9,'1'!A:A,"&gt;="&amp;($Q$3),'1'!A:A,"&lt;="&amp;($AD$3))+(SUMIFS('1'!V:V,'1'!C:C,$H29,'1'!AU:AU,$C$9,'1'!A:A,"&gt;="&amp;($Q$3),'1'!A:A,"&lt;="&amp;($AD$3))/U$7)))</f>
        <v>0</v>
      </c>
      <c r="W29" s="65">
        <f>MOD(SUMIFS('1'!X:X,'1'!C:C,$H29,'1'!AU:AU,$C$9,'1'!A:A,"&gt;="&amp;($Q$3),'1'!A:A,"&lt;="&amp;($AD$3)),$W$7)</f>
        <v>0</v>
      </c>
      <c r="X29" s="66">
        <f>TRUNC((SUMIFS('1'!Y:Y,'1'!C:C,$H29,'1'!AU:AU,$C$9,'1'!A:A,"&gt;="&amp;($Q$3),'1'!A:A,"&lt;="&amp;($AD$3))+(SUMIFS('1'!X:X,'1'!C:C,$H29,'1'!AU:AU,$C$9,'1'!A:A,"&gt;="&amp;($Q$3),'1'!A:A,"&lt;="&amp;($AD$3))/W$7)))</f>
        <v>0</v>
      </c>
      <c r="Y29" s="65">
        <f>MOD(SUMIFS('1'!Z:Z,'1'!C:C,$H29,'1'!AU:AU,$C$9,'1'!A:A,"&gt;="&amp;($Q$3),'1'!A:A,"&lt;="&amp;($AD$3)),$Y$7)</f>
        <v>0</v>
      </c>
      <c r="Z29" s="66">
        <f>TRUNC((SUMIFS('1'!AA:AA,'1'!C:C,$H29,'1'!AU:AU,$C$9,'1'!A:A,"&gt;="&amp;($Q$3),'1'!A:A,"&lt;="&amp;($AD$3))+(SUMIFS('1'!Z:Z,'1'!C:C,$H29,'1'!AU:AU,$C$9,'1'!A:A,"&gt;="&amp;($Q$3),'1'!A:A,"&lt;="&amp;($AD$3))/Y$7)))</f>
        <v>0</v>
      </c>
      <c r="AA29" s="65">
        <f>MOD(SUMIFS('1'!AB:AB,'1'!C:C,$H29,'1'!AU:AU,$C$9,'1'!A:A,"&gt;="&amp;($Q$3),'1'!A:A,"&lt;="&amp;($AD$3)),$AA$7)</f>
        <v>0</v>
      </c>
      <c r="AB29" s="66">
        <f>TRUNC((SUMIFS('1'!AC:AC,'1'!C:C,$H29,'1'!AU:AU,$C$9,'1'!A:A,"&gt;="&amp;($Q$3),'1'!A:A,"&lt;="&amp;($AD$3))+(SUMIFS('1'!AB:AB,'1'!C:C,$H29,'1'!AU:AU,$C$9,'1'!A:A,"&gt;="&amp;($Q$3),'1'!A:A,"&lt;="&amp;($AD$3))/AA$7)))</f>
        <v>0</v>
      </c>
      <c r="AC29" s="65">
        <f>MOD(SUMIFS('1'!AD:AD,'1'!C:C,$H29,'1'!AU:AU,$C$9,'1'!A:A,"&gt;="&amp;($Q$3),'1'!A:A,"&lt;="&amp;($AD$3)),$AC$7)</f>
        <v>0</v>
      </c>
      <c r="AD29" s="66">
        <f>TRUNC((SUMIFS('1'!AE:AE,'1'!C:C,$H29,'1'!AU:AU,$C$9,'1'!A:A,"&gt;="&amp;($Q$3),'1'!A:A,"&lt;="&amp;($AD$3))+(SUMIFS('1'!AD:AD,'1'!C:C,$H29,'1'!AU:AU,$C$9,'1'!A:A,"&gt;="&amp;($Q$3),'1'!A:A,"&lt;="&amp;($AD$3))/AC$7)))</f>
        <v>0</v>
      </c>
      <c r="AE29" s="65">
        <f>MOD(SUMIFS('1'!$AF$9:$AF$4963,'1'!$C$9:$C$4963,$H29,'1'!$AU$9:$AU$4963,$C$9,'1'!$A$9:$A$4963,"&gt;="&amp;($Q$3),'1'!$A$9:$A$4963,"&lt;="&amp;($AD$3)),$AE$7)</f>
        <v>0</v>
      </c>
      <c r="AF29" s="67">
        <f>TRUNC((SUMIFS('1'!$AG$9:$AG$4963,'1'!$C$9:$C$4963,$H29,'1'!$AU$9:$AU$4963,$C$9,'1'!$A$9:$A$4963,"&gt;="&amp;($Q$3),'1'!$A$9:$A$4963,"&lt;="&amp;($AD$3))+(SUMIFS('1'!$AF$9:$AF$4963,'1'!$C$9:$C$4963,$H29,'1'!$AU$9:$AU$4963,$C$9,'1'!$A$9:$A$4963,"&gt;="&amp;($Q$3),'1'!$A$9:$A$4963,"&lt;="&amp;($AD$3))/AE$7)))</f>
        <v>0</v>
      </c>
      <c r="AG29" s="68">
        <f>SUMIFS('1'!$AH$9:$AH$4963,'1'!$C$9:$C$4963,$H29,'1'!$AU$9:$AU$4963,$C$9,'1'!$A$9:$A$4963,"&gt;="&amp;($Q$3),'1'!$A$9:$A$4963,"&lt;="&amp;($AD$3))</f>
        <v>0</v>
      </c>
      <c r="AH29" s="68">
        <f>SUMIFS('1'!$AI$9:$AI$4963,'1'!$C$9:$C$4963,$H29,'1'!$AU$9:$AU$4963,$C$9,'1'!$A$9:$A$4963,"&gt;="&amp;($Q$3),'1'!$A$9:$A$4963,"&lt;="&amp;($AD$3))</f>
        <v>0</v>
      </c>
      <c r="AI29" s="68">
        <f>SUMIFS('1'!$AJ$9:$AJ$4963,'1'!$C$9:$C$4963,$H29,'1'!$AU$9:$AU$4963,$C$9,'1'!$A$9:$A$4963,"&gt;="&amp;($Q$3),'1'!$A$9:$A$4963,"&lt;="&amp;($AD$3))</f>
        <v>0</v>
      </c>
      <c r="AJ29" s="68">
        <f>SUMIFS('1'!$AK$9:$AK$4963,'1'!$C$9:$C$4963,$H29,'1'!$AU$9:$AU$4963,$C$9,'1'!$A$9:$A$4963,"&gt;="&amp;($Q$3),'1'!$A$9:$A$4963,"&lt;="&amp;($AD$3))</f>
        <v>0</v>
      </c>
      <c r="AK29" s="68">
        <f>SUMIFS('1'!$AL$9:$AL$4963,'1'!$C$9:$C$4963,$H29,'1'!$AU$9:$AU$4963,$C$9,'1'!$A$9:$A$4963,"&gt;="&amp;($Q$3),'1'!$A$9:$A$4963,"&lt;="&amp;($AD$3))</f>
        <v>0</v>
      </c>
      <c r="AL29" s="68">
        <f>SUMIFS('1'!$AM$9:$AM$4963,'1'!$C$9:$C$4963,$H29,'1'!$AU$9:$AU$4963,$C$9,'1'!$A$9:$A$4963,"&gt;="&amp;($Q$3),'1'!$A$9:$A$4963,"&lt;="&amp;($AD$3))</f>
        <v>0</v>
      </c>
      <c r="AM29" s="68">
        <f>SUMIFS('1'!$AN$9:$AN$4963,'1'!$C$9:$C$4963,$H29,'1'!$AU$9:$AU$4963,$C$9,'1'!$A$9:$A$4963,"&gt;="&amp;($Q$3),'1'!$A$9:$A$4963,"&lt;="&amp;($AD$3))</f>
        <v>0</v>
      </c>
      <c r="AN29" s="68">
        <f>SUMIFS('1'!$AO$9:$AO$4963,'1'!$C$9:$C$4963,$H29,'1'!$AU$9:$AU$4963,$C$8,'1'!$A$9:$A$4963,"&gt;="&amp;($Q$3),'1'!$A$9:$A$4963,"&lt;="&amp;($AD$3))</f>
        <v>0</v>
      </c>
      <c r="AO29" s="68">
        <f>SUMIFS('1'!$AP$9:$AP$4963,'1'!$C$9:$C$4963,$H29,'1'!$AU$9:$AU$4963,$C$8,'1'!$A$9:$A$4963,"&gt;="&amp;($Q$3),'1'!$A$9:$A$4963,"&lt;="&amp;($AD$3))</f>
        <v>0</v>
      </c>
      <c r="AP29" s="68">
        <f>SUMIFS('1'!$AQ$9:$AQ$4963,'1'!$C$9:$C$4963,$H29,'1'!$AU$9:$AU$4963,$C$9,'1'!$A$9:$A$4963,"&gt;="&amp;($Q$3),'1'!$A$9:$A$4963,"&lt;="&amp;($AD$3))</f>
        <v>0</v>
      </c>
      <c r="AQ29" s="65">
        <f>MOD(SUMIFS('1'!$AR$9:$AR$4963,'1'!$C$9:$C$4963,$H29,'1'!$AU$9:$AU$4963,$C$9,'1'!$A$9:$A$4963,"&gt;="&amp;($Q$3),'1'!$A$9:$A$4963,"&lt;="&amp;($AD$3)),$AQ$7)</f>
        <v>0</v>
      </c>
      <c r="AR29" s="67">
        <f>TRUNC((SUMIFS('1'!$AS$9:$AS$4963,'1'!$C$9:$C$4963,$H29,'1'!$AU$9:$AU$4963,$C$9,'1'!$A$9:$A$4963,"&gt;="&amp;($Q$3),'1'!$A$9:$A$4963,"&lt;="&amp;($AD$3))+(SUMIFS('1'!$AR$9:$AR$4963,'1'!$C$9:$C$4963,$H29,'1'!$AU$9:$AU$4963,$C$9,'1'!$A$9:$A$4963,"&gt;="&amp;($Q$3),'1'!$A$9:$A$4963,"&lt;="&amp;($AD$3))/AQ$7)))</f>
        <v>0</v>
      </c>
      <c r="AS29" s="69"/>
      <c r="AT29" s="69">
        <f>SUMIFS('1'!AY:AY,'1'!C:C,$H29,'1'!AU:AU,$C$9,'1'!A:A,"&gt;="&amp;($Q$3),'1'!A:A,"&lt;="&amp;($AD$3))-SUMIFS('1'!I:I,'1'!C:C,$H29,'1'!AU:AU,$C$9,'1'!A:A,"&gt;="&amp;($Q$3),'1'!A:A,"&lt;="&amp;($AD$3))</f>
        <v>0</v>
      </c>
      <c r="AU29" s="69">
        <f>SUMIFS('1'!AX:AX,'1'!C:C,$H29,'1'!AU:AU,$C$8,'1'!A:A,"&gt;="&amp;($Q$3),'1'!A:A,"&lt;="&amp;($AD$3))</f>
        <v>0</v>
      </c>
      <c r="AV29" s="69">
        <f>SUMIFS('1'!AZ:AZ,'1'!C:C,$H29,'1'!AU:AU,$C$8,'1'!A:A,"&gt;="&amp;($Q$3),'1'!A:A,"&lt;="&amp;($AD$3))</f>
        <v>0</v>
      </c>
      <c r="AW29" s="69"/>
      <c r="AX29" s="69"/>
      <c r="AY29" s="688"/>
      <c r="AZ29" s="70">
        <f>SUMPRODUCT(--(MAX(('1'!$C$9:$C$4963='3'!$H29)*('1'!$A$9:$A$4963))))</f>
        <v>0</v>
      </c>
      <c r="BA29" s="668"/>
      <c r="BB29" s="101">
        <f>SUMPRODUCT(--(MAX(('1'!$C$9:$C$4963='3'!$H29)*('1'!$AT$9:$AT$4963='3'!$AZ$3)*('1'!$AV$9:$AV$4963))))</f>
        <v>0</v>
      </c>
      <c r="BC29" s="656"/>
    </row>
    <row r="30" spans="4:55" ht="16.5" customHeight="1">
      <c r="D30" s="635" t="s">
        <v>75</v>
      </c>
      <c r="E30" s="17"/>
      <c r="F30" s="42">
        <v>1</v>
      </c>
      <c r="G30" s="42">
        <v>306</v>
      </c>
      <c r="H30" s="43"/>
      <c r="I30" s="71">
        <f>MOD(SUMIFS('1'!J:$J,'1'!C:C,$H30,'1'!AU:AU,$C$8,'1'!A:A,"&gt;="&amp;($Q$3),'1'!A:A,"&lt;="&amp;($AD$3)),$I$7)</f>
        <v>0</v>
      </c>
      <c r="J30" s="72">
        <f>TRUNC((SUMIFS('1'!K:K,'1'!C:C,$H30,'1'!AU:AU,$C$8,'1'!A:A,"&gt;="&amp;($Q$3),'1'!A:A,"&lt;="&amp;($AD$3))+(SUMIFS('1'!J:J,'1'!C:C,$H30,'1'!AU:AU,$C$8,'1'!A:A,"&gt;="&amp;($Q$3),'1'!A:A,"&lt;="&amp;($AD$3))/I$7)))</f>
        <v>0</v>
      </c>
      <c r="K30" s="71">
        <f>MOD(SUMIFS('1'!L:L,'1'!C:C,$H30,'1'!AU:AU,$C$8,'1'!A:A,"&gt;="&amp;($Q$3),'1'!A:A,"&lt;="&amp;($AD$3)),$K$7)</f>
        <v>0</v>
      </c>
      <c r="L30" s="72">
        <f>TRUNC((SUMIFS('1'!M:M,'1'!C:C,$H30,'1'!AU:AU,$C$8,'1'!A:A,"&gt;="&amp;($Q$3),'1'!A:A,"&lt;="&amp;($AD$3))+(SUMIFS('1'!L:L,'1'!C:C,$H30,'1'!AU:AU,$C$8,'1'!A:A,"&gt;="&amp;($Q$3),'1'!A:A,"&lt;="&amp;($AD$3))/K$7)))</f>
        <v>0</v>
      </c>
      <c r="M30" s="71">
        <f>MOD(SUMIFS('1'!N:N,'1'!C:C,$H30,'1'!AU:AU,$C$8,'1'!A:A,"&gt;="&amp;($Q$3),'1'!A:A,"&lt;="&amp;($AD$3)),$M$7)</f>
        <v>0</v>
      </c>
      <c r="N30" s="72">
        <f>TRUNC((SUMIFS('1'!O:O,'1'!C:C,$H30,'1'!AU:AU,$C$8,'1'!A:A,"&gt;="&amp;($Q$3),'1'!A:A,"&lt;="&amp;($AD$3))+(SUMIFS('1'!N:N,'1'!C:C,$H30,'1'!AU:AU,$C$8,'1'!A:A,"&gt;="&amp;($Q$3),'1'!A:A,"&lt;="&amp;($AD$3))/$M$7)))</f>
        <v>0</v>
      </c>
      <c r="O30" s="71">
        <f>MOD(SUMIFS('1'!P:P,'1'!C:C,$H30,'1'!AU:AU,$C$8,'1'!A:A,"&gt;="&amp;($Q$3),'1'!A:A,"&lt;="&amp;($AD$3)),$O$7)</f>
        <v>0</v>
      </c>
      <c r="P30" s="72">
        <f>TRUNC((SUMIFS('1'!Q:Q,'1'!C:C,$H30,'1'!AU:AU,$C$8,'1'!A:A,"&gt;="&amp;($Q$3),'1'!A:A,"&lt;="&amp;($AD$3))+(SUMIFS('1'!P:P,'1'!C:C,$H30,'1'!AU:AU,$C$8,'1'!A:A,"&gt;="&amp;($Q$3),'1'!A:A,"&lt;="&amp;($AD$3))/O$7)))</f>
        <v>0</v>
      </c>
      <c r="Q30" s="71">
        <f>MOD(SUMIFS('1'!R:R,'1'!C:C,$H30,'1'!AU:AU,$C$8,'1'!A:A,"&gt;="&amp;($Q$3),'1'!A:A,"&lt;="&amp;($AD$3)),$Q$7)</f>
        <v>0</v>
      </c>
      <c r="R30" s="72">
        <f>TRUNC((SUMIFS('1'!S:S,'1'!C:C,$H30,'1'!AU:AU,$C$8,'1'!A:A,"&gt;="&amp;($Q$3),'1'!A:A,"&lt;="&amp;($AD$3))+(SUMIFS('1'!R:R,'1'!C:C,$H30,'1'!AU:AU,$C$8,'1'!A:A,"&gt;="&amp;($Q$3),'1'!A:A,"&lt;="&amp;($AD$3))/Q$7)))</f>
        <v>0</v>
      </c>
      <c r="S30" s="71">
        <f>MOD(SUMIFS('1'!T:T,'1'!C:C,$H30,'1'!AU:AU,$C$8,'1'!A:A,"&gt;="&amp;($Q$3),'1'!A:A,"&lt;="&amp;($AD$3)),$S$7)</f>
        <v>0</v>
      </c>
      <c r="T30" s="72">
        <f>TRUNC((SUMIFS('1'!U:U,'1'!C:C,$H30,'1'!AU:AU,$C$8,'1'!A:A,"&gt;="&amp;($Q$3),'1'!A:A,"&lt;="&amp;($AD$3))+(SUMIFS('1'!T:T,'1'!C:C,$H30,'1'!AU:AU,$C$8,'1'!A:A,"&gt;="&amp;($Q$3),'1'!A:A,"&lt;="&amp;($AD$3))/S$7)))</f>
        <v>0</v>
      </c>
      <c r="U30" s="71">
        <f>MOD(SUMIFS('1'!V:V,'1'!C:C,$H30,'1'!AU:AU,$C$8,'1'!A:A,"&gt;="&amp;($Q$3),'1'!A:A,"&lt;="&amp;($AD$3)),$U$7)</f>
        <v>0</v>
      </c>
      <c r="V30" s="72">
        <f>TRUNC((SUMIFS('1'!W:W,'1'!C:C,$H30,'1'!AU:AU,$C$8,'1'!A:A,"&gt;="&amp;($Q$3),'1'!A:A,"&lt;="&amp;($AD$3))+(SUMIFS('1'!V:V,'1'!C:C,$H30,'1'!AU:AU,$C$8,'1'!A:A,"&gt;="&amp;($Q$3),'1'!A:A,"&lt;="&amp;($AD$3))/U$7)))</f>
        <v>0</v>
      </c>
      <c r="W30" s="71">
        <f>MOD(SUMIFS('1'!X:X,'1'!C:C,$H30,'1'!AU:AU,$C$8,'1'!A:A,"&gt;="&amp;($Q$3),'1'!A:A,"&lt;="&amp;($AD$3)),$W$7)</f>
        <v>0</v>
      </c>
      <c r="X30" s="72">
        <f>TRUNC((SUMIFS('1'!Y:Y,'1'!C:C,$H30,'1'!AU:AU,$C$8,'1'!A:A,"&gt;="&amp;($Q$3),'1'!A:A,"&lt;="&amp;($AD$3))+(SUMIFS('1'!X:X,'1'!C:C,$H30,'1'!AU:AU,$C$8,'1'!A:A,"&gt;="&amp;($Q$3),'1'!A:A,"&lt;="&amp;($AD$3))/W$7)))</f>
        <v>0</v>
      </c>
      <c r="Y30" s="71">
        <f>MOD(SUMIFS('1'!Z:Z,'1'!C:C,$H30,'1'!AU:AU,$C$8,'1'!A:A,"&gt;="&amp;($Q$3),'1'!A:A,"&lt;="&amp;($AD$3)),$Y$7)</f>
        <v>0</v>
      </c>
      <c r="Z30" s="72">
        <f>TRUNC((SUMIFS('1'!AA:AA,'1'!C:C,$H30,'1'!AU:AU,$C$8,'1'!A:A,"&gt;="&amp;($Q$3),'1'!A:A,"&lt;="&amp;($AD$3))+(SUMIFS('1'!Z:Z,'1'!C:C,$H30,'1'!AU:AU,$C$8,'1'!A:A,"&gt;="&amp;($Q$3),'1'!A:A,"&lt;="&amp;($AD$3))/Y$7)))</f>
        <v>0</v>
      </c>
      <c r="AA30" s="71">
        <f>MOD(SUMIFS('1'!AB:AB,'1'!C:C,$H30,'1'!AU:AU,$C$8,'1'!A:A,"&gt;="&amp;($Q$3),'1'!A:A,"&lt;="&amp;($AD$3)),$AA$7)</f>
        <v>0</v>
      </c>
      <c r="AB30" s="72">
        <f>TRUNC((SUMIFS('1'!AC:AC,'1'!C:C,$H30,'1'!AU:AU,$C$8,'1'!A:A,"&gt;="&amp;($Q$3),'1'!A:A,"&lt;="&amp;($AD$3))+(SUMIFS('1'!AB:AB,'1'!C:C,$H30,'1'!AU:AU,$C$8,'1'!A:A,"&gt;="&amp;($Q$3),'1'!A:A,"&lt;="&amp;($AD$3))/AA$7)))</f>
        <v>0</v>
      </c>
      <c r="AC30" s="71">
        <f>MOD(SUMIFS('1'!AD:AD,'1'!C:C,$H30,'1'!AU:AU,$C$8,'1'!A:A,"&gt;="&amp;($Q$3),'1'!A:A,"&lt;="&amp;($AD$3)),$AC$7)</f>
        <v>0</v>
      </c>
      <c r="AD30" s="72">
        <f>TRUNC((SUMIFS('1'!AE:AE,'1'!C:C,$H30,'1'!AU:AU,$C$8,'1'!A:A,"&gt;="&amp;($Q$3),'1'!A:A,"&lt;="&amp;($AD$3))+(SUMIFS('1'!AD:AD,'1'!C:C,$H30,'1'!AU:AU,$C$8,'1'!A:A,"&gt;="&amp;($Q$3),'1'!A:A,"&lt;="&amp;($AD$3))/AC$7)))</f>
        <v>0</v>
      </c>
      <c r="AE30" s="71">
        <f>MOD(SUMIFS('1'!$AF$9:$AF$4963,'1'!$C$9:$C$4963,$H30,'1'!$AU$9:$AU$4963,$C$8,'1'!$A$9:$A$4963,"&gt;="&amp;($Q$3),'1'!$A$9:$A$4963,"&lt;="&amp;($AD$3)),$AE$7)</f>
        <v>0</v>
      </c>
      <c r="AF30" s="71">
        <f>TRUNC((SUMIFS('1'!$AG$9:$AG$4963,'1'!$C$9:$C$4963,$H30,'1'!$AU$9:$AU$4963,$C$8,'1'!$A$9:$A$4963,"&gt;="&amp;($Q$3),'1'!$A$9:$A$4963,"&lt;="&amp;($AD$3))+(SUMIFS('1'!$AF$9:$AF$4963,'1'!$C$9:$C$4963,$H30,'1'!$AU$9:$AU$4963,$C$8,'1'!$A$9:$A$4963,"&gt;="&amp;($Q$3),'1'!$A$9:$A$4963,"&lt;="&amp;($AD$3))/AE$7)))</f>
        <v>0</v>
      </c>
      <c r="AG30" s="71">
        <f>SUMIFS('1'!$AH$9:$AH$4963,'1'!$C$9:$C$4963,$H30,'1'!$AU$9:$AU$4963,$C$8,'1'!$A$9:$A$4963,"&gt;="&amp;($Q$3),'1'!$A$9:$A$4963,"&lt;="&amp;($AD$3))</f>
        <v>0</v>
      </c>
      <c r="AH30" s="71">
        <f>SUMIFS('1'!$AI$9:$AI$4963,'1'!$C$9:$C$4963,$H30,'1'!$AU$9:$AU$4963,$C$8,'1'!$A$9:$A$4963,"&gt;="&amp;($Q$3),'1'!$A$9:$A$4963,"&lt;="&amp;($AD$3))</f>
        <v>0</v>
      </c>
      <c r="AI30" s="71">
        <f>SUMIFS('1'!$AJ$9:$AJ$4963,'1'!$C$9:$C$4963,$H30,'1'!$AU$9:$AU$4963,$C$8,'1'!$A$9:$A$4963,"&gt;="&amp;($Q$3),'1'!$A$9:$A$4963,"&lt;="&amp;($AD$3))</f>
        <v>0</v>
      </c>
      <c r="AJ30" s="71">
        <f>SUMIFS('1'!$AK$9:$AK$4963,'1'!$C$9:$C$4963,$H30,'1'!$AU$9:$AU$4963,$C$8,'1'!$A$9:$A$4963,"&gt;="&amp;($Q$3),'1'!$A$9:$A$4963,"&lt;="&amp;($AD$3))</f>
        <v>0</v>
      </c>
      <c r="AK30" s="71">
        <f>SUMIFS('1'!$AL$9:$AL$4963,'1'!$C$9:$C$4963,$H30,'1'!$AU$9:$AU$4963,$C$8,'1'!$A$9:$A$4963,"&gt;="&amp;($Q$3),'1'!$A$9:$A$4963,"&lt;="&amp;($AD$3))</f>
        <v>0</v>
      </c>
      <c r="AL30" s="71">
        <f>SUMIFS('1'!$AM$9:$AM$4963,'1'!$C$9:$C$4963,$H30,'1'!$AU$9:$AU$4963,$C$8,'1'!$A$9:$A$4963,"&gt;="&amp;($Q$3),'1'!$A$9:$A$4963,"&lt;="&amp;($AD$3))</f>
        <v>0</v>
      </c>
      <c r="AM30" s="71">
        <f>SUMIFS('1'!$AN$9:$AN$4963,'1'!$C$9:$C$4963,$H30,'1'!$AU$9:$AU$4963,$C$8,'1'!$A$9:$A$4963,"&gt;="&amp;($Q$3),'1'!$A$9:$A$4963,"&lt;="&amp;($AD$3))</f>
        <v>0</v>
      </c>
      <c r="AN30" s="71">
        <f>SUMIFS('1'!$AO$9:$AO$4963,'1'!$C$9:$C$4963,$H30,'1'!$AU$9:$AU$4963,$C$8,'1'!$A$9:$A$4963,"&gt;="&amp;($Q$3),'1'!$A$9:$A$4963,"&lt;="&amp;($AD$3))</f>
        <v>0</v>
      </c>
      <c r="AO30" s="71">
        <f>SUMIFS('1'!$AP$9:$AP$4963,'1'!$C$9:$C$4963,$H30,'1'!$AU$9:$AU$4963,$C$8,'1'!$A$9:$A$4963,"&gt;="&amp;($Q$3),'1'!$A$9:$A$4963,"&lt;="&amp;($AD$3))</f>
        <v>0</v>
      </c>
      <c r="AP30" s="71">
        <f>SUMIFS('1'!$AQ$9:$AQ$4963,'1'!$C$9:$C$4963,$H30,'1'!$AU$9:$AU$4963,$C$8,'1'!$A$9:$A$4963,"&gt;="&amp;($Q$3),'1'!$A$9:$A$4963,"&lt;="&amp;($AD$3))</f>
        <v>0</v>
      </c>
      <c r="AQ30" s="71">
        <f>MOD(SUMIFS('1'!$AR$9:$AR$4963,'1'!$C$9:$C$4963,$H30,'1'!$AU$9:$AU$4963,$C$8,'1'!$A$9:$A$4963,"&gt;="&amp;($Q$3),'1'!$A$9:$A$4963,"&lt;="&amp;($AD$3)),$AQ$7)</f>
        <v>0</v>
      </c>
      <c r="AR30" s="71">
        <f>TRUNC((SUMIFS('1'!$AS$9:$AS$4963,'1'!$C$9:$C$4963,$H30,'1'!$AU$9:$AU$4963,$C$8,'1'!$A$9:$A$4963,"&gt;="&amp;($Q$3),'1'!$A$9:$A$4963,"&lt;="&amp;($AD$3))+(SUMIFS('1'!$AR$9:$AR$4963,'1'!$C$9:$C$4963,$H30,'1'!$AU$9:$AU$4963,$C$8,'1'!$A$9:$A$4963,"&gt;="&amp;($Q$3),'1'!$A$9:$A$4963,"&lt;="&amp;($AD$3))/AQ$7)))</f>
        <v>0</v>
      </c>
      <c r="AS30" s="73">
        <f>SUMIFS('1'!AY:AY,'1'!C:C,$H30,'1'!AU:AU,$C$8,'1'!A:A,"&lt;"&amp;($Q$3))+SUMIFS('1'!AX:AX,'1'!C:C,$H30,'1'!AU:AU,$C$8,'1'!A:A,"&lt;"&amp;($Q$3))-(SUMIFS('1'!BA:BA,'1'!C:C,$H30,'1'!AU:AU,$C$8,'1'!A:A,"&lt;"&amp;($Q$3)))-(SUMIFS('1'!AZ:AZ,'1'!C:C,$H30,'1'!AU:AU,$C$8,'1'!A:A,"&lt;"&amp;($Q$3)))-(SUMIFS('1'!I:I,'1'!C:C,$H30,'1'!AU:AU,$C$8,'1'!A:A,"&lt;"&amp;($Q$3)))</f>
        <v>0</v>
      </c>
      <c r="AT30" s="73">
        <f>SUMIFS('1'!AY:AY,'1'!C:C,$H30,'1'!AU:AU,$C$8,'1'!A:A,"&gt;="&amp;($Q$3),'1'!A:A,"&lt;="&amp;($AD$3))-SUMIFS('1'!I:I,'1'!C:C,$H30,'1'!AU:AU,$C$8,'1'!A:A,"&gt;="&amp;($Q$3),'1'!A:A,"&lt;="&amp;($AD$3))</f>
        <v>0</v>
      </c>
      <c r="AU30" s="73">
        <f>SUMIFS('1'!AX:AX,'1'!C:C,$H30,'1'!AU:AU,$C$8,'1'!A:A,"&gt;="&amp;($Q$3),'1'!A:A,"&lt;="&amp;($AD$3))</f>
        <v>0</v>
      </c>
      <c r="AV30" s="73">
        <f>SUMIFS('1'!AZ:AZ,'1'!C:C,$H30,'1'!AU:AU,$C$8,'1'!A:A,"&gt;="&amp;($Q$3),'1'!A:A,"&lt;="&amp;($AD$3))</f>
        <v>0</v>
      </c>
      <c r="AW30" s="73">
        <f>SUMIFS('1'!BA:BA,'1'!C:C,$H30,'1'!AU:AU,$C$8,'1'!A:A,"&gt;="&amp;($Q$3),'1'!A:A,"&lt;="&amp;($AD$3))</f>
        <v>0</v>
      </c>
      <c r="AX30" s="73">
        <f t="shared" si="0"/>
        <v>0</v>
      </c>
      <c r="AY30" s="683">
        <f>SUM(AT30:AT38)</f>
        <v>0</v>
      </c>
      <c r="AZ30" s="74">
        <f>SUMPRODUCT(--(MAX(('1'!$C$9:$C$4963='3'!$H30)*('1'!$A$9:$A$4963))))</f>
        <v>0</v>
      </c>
      <c r="BA30" s="669">
        <f>MAX(AZ30:AZ38)</f>
        <v>0</v>
      </c>
      <c r="BB30" s="301">
        <f>SUMPRODUCT(--(MAX(('1'!$C$9:$C$4963='3'!$H30)*('1'!$AT$9:$AT$4963='3'!$AZ$3)*('1'!$AV$9:$AV$4963))))</f>
        <v>0</v>
      </c>
      <c r="BC30" s="657">
        <f>MAX(BB30:BB38)</f>
        <v>0</v>
      </c>
    </row>
    <row r="31" spans="4:55" ht="16.5" customHeight="1">
      <c r="D31" s="636"/>
      <c r="E31" s="60"/>
      <c r="F31" s="42">
        <v>2</v>
      </c>
      <c r="G31" s="42">
        <v>323</v>
      </c>
      <c r="H31" s="21"/>
      <c r="I31" s="71">
        <f>MOD(SUMIFS('1'!J:$J,'1'!C:C,$H31,'1'!AU:AU,$C$8,'1'!A:A,"&gt;="&amp;($Q$3),'1'!A:A,"&lt;="&amp;($AD$3)),$I$7)</f>
        <v>0</v>
      </c>
      <c r="J31" s="72">
        <f>TRUNC((SUMIFS('1'!K:K,'1'!C:C,$H31,'1'!AU:AU,$C$8,'1'!A:A,"&gt;="&amp;($Q$3),'1'!A:A,"&lt;="&amp;($AD$3))+(SUMIFS('1'!J:J,'1'!C:C,$H31,'1'!AU:AU,$C$8,'1'!A:A,"&gt;="&amp;($Q$3),'1'!A:A,"&lt;="&amp;($AD$3))/I$7)))</f>
        <v>0</v>
      </c>
      <c r="K31" s="71">
        <f>MOD(SUMIFS('1'!L:L,'1'!C:C,$H31,'1'!AU:AU,$C$8,'1'!A:A,"&gt;="&amp;($Q$3),'1'!A:A,"&lt;="&amp;($AD$3)),$K$7)</f>
        <v>0</v>
      </c>
      <c r="L31" s="72">
        <f>TRUNC((SUMIFS('1'!M:M,'1'!C:C,$H31,'1'!AU:AU,$C$8,'1'!A:A,"&gt;="&amp;($Q$3),'1'!A:A,"&lt;="&amp;($AD$3))+(SUMIFS('1'!L:L,'1'!C:C,$H31,'1'!AU:AU,$C$8,'1'!A:A,"&gt;="&amp;($Q$3),'1'!A:A,"&lt;="&amp;($AD$3))/K$7)))</f>
        <v>0</v>
      </c>
      <c r="M31" s="71">
        <f>MOD(SUMIFS('1'!N:N,'1'!C:C,$H31,'1'!AU:AU,$C$8,'1'!A:A,"&gt;="&amp;($Q$3),'1'!A:A,"&lt;="&amp;($AD$3)),$M$7)</f>
        <v>0</v>
      </c>
      <c r="N31" s="72">
        <f>TRUNC((SUMIFS('1'!O:O,'1'!C:C,$H31,'1'!AU:AU,$C$8,'1'!A:A,"&gt;="&amp;($Q$3),'1'!A:A,"&lt;="&amp;($AD$3))+(SUMIFS('1'!N:N,'1'!C:C,$H31,'1'!AU:AU,$C$8,'1'!A:A,"&gt;="&amp;($Q$3),'1'!A:A,"&lt;="&amp;($AD$3))/$M$7)))</f>
        <v>0</v>
      </c>
      <c r="O31" s="71">
        <f>MOD(SUMIFS('1'!P:P,'1'!C:C,$H31,'1'!AU:AU,$C$8,'1'!A:A,"&gt;="&amp;($Q$3),'1'!A:A,"&lt;="&amp;($AD$3)),$O$7)</f>
        <v>0</v>
      </c>
      <c r="P31" s="72">
        <f>TRUNC((SUMIFS('1'!Q:Q,'1'!C:C,$H31,'1'!AU:AU,$C$8,'1'!A:A,"&gt;="&amp;($Q$3),'1'!A:A,"&lt;="&amp;($AD$3))+(SUMIFS('1'!P:P,'1'!C:C,$H31,'1'!AU:AU,$C$8,'1'!A:A,"&gt;="&amp;($Q$3),'1'!A:A,"&lt;="&amp;($AD$3))/O$7)))</f>
        <v>0</v>
      </c>
      <c r="Q31" s="71">
        <f>MOD(SUMIFS('1'!R:R,'1'!C:C,$H31,'1'!AU:AU,$C$8,'1'!A:A,"&gt;="&amp;($Q$3),'1'!A:A,"&lt;="&amp;($AD$3)),$Q$7)</f>
        <v>0</v>
      </c>
      <c r="R31" s="72">
        <f>TRUNC((SUMIFS('1'!S:S,'1'!C:C,$H31,'1'!AU:AU,$C$8,'1'!A:A,"&gt;="&amp;($Q$3),'1'!A:A,"&lt;="&amp;($AD$3))+(SUMIFS('1'!R:R,'1'!C:C,$H31,'1'!AU:AU,$C$8,'1'!A:A,"&gt;="&amp;($Q$3),'1'!A:A,"&lt;="&amp;($AD$3))/Q$7)))</f>
        <v>0</v>
      </c>
      <c r="S31" s="71">
        <f>MOD(SUMIFS('1'!T:T,'1'!C:C,$H31,'1'!AU:AU,$C$8,'1'!A:A,"&gt;="&amp;($Q$3),'1'!A:A,"&lt;="&amp;($AD$3)),$S$7)</f>
        <v>0</v>
      </c>
      <c r="T31" s="72">
        <f>TRUNC((SUMIFS('1'!U:U,'1'!C:C,$H31,'1'!AU:AU,$C$8,'1'!A:A,"&gt;="&amp;($Q$3),'1'!A:A,"&lt;="&amp;($AD$3))+(SUMIFS('1'!T:T,'1'!C:C,$H31,'1'!AU:AU,$C$8,'1'!A:A,"&gt;="&amp;($Q$3),'1'!A:A,"&lt;="&amp;($AD$3))/S$7)))</f>
        <v>0</v>
      </c>
      <c r="U31" s="71">
        <f>MOD(SUMIFS('1'!V:V,'1'!C:C,$H31,'1'!AU:AU,$C$8,'1'!A:A,"&gt;="&amp;($Q$3),'1'!A:A,"&lt;="&amp;($AD$3)),$U$7)</f>
        <v>0</v>
      </c>
      <c r="V31" s="72">
        <f>TRUNC((SUMIFS('1'!W:W,'1'!C:C,$H31,'1'!AU:AU,$C$8,'1'!A:A,"&gt;="&amp;($Q$3),'1'!A:A,"&lt;="&amp;($AD$3))+(SUMIFS('1'!V:V,'1'!C:C,$H31,'1'!AU:AU,$C$8,'1'!A:A,"&gt;="&amp;($Q$3),'1'!A:A,"&lt;="&amp;($AD$3))/U$7)))</f>
        <v>0</v>
      </c>
      <c r="W31" s="71">
        <f>MOD(SUMIFS('1'!X:X,'1'!C:C,$H31,'1'!AU:AU,$C$8,'1'!A:A,"&gt;="&amp;($Q$3),'1'!A:A,"&lt;="&amp;($AD$3)),$W$7)</f>
        <v>0</v>
      </c>
      <c r="X31" s="72">
        <f>TRUNC((SUMIFS('1'!Y:Y,'1'!C:C,$H31,'1'!AU:AU,$C$8,'1'!A:A,"&gt;="&amp;($Q$3),'1'!A:A,"&lt;="&amp;($AD$3))+(SUMIFS('1'!X:X,'1'!C:C,$H31,'1'!AU:AU,$C$8,'1'!A:A,"&gt;="&amp;($Q$3),'1'!A:A,"&lt;="&amp;($AD$3))/W$7)))</f>
        <v>0</v>
      </c>
      <c r="Y31" s="71">
        <f>MOD(SUMIFS('1'!Z:Z,'1'!C:C,$H31,'1'!AU:AU,$C$8,'1'!A:A,"&gt;="&amp;($Q$3),'1'!A:A,"&lt;="&amp;($AD$3)),$Y$7)</f>
        <v>0</v>
      </c>
      <c r="Z31" s="72">
        <f>TRUNC((SUMIFS('1'!AA:AA,'1'!C:C,$H31,'1'!AU:AU,$C$8,'1'!A:A,"&gt;="&amp;($Q$3),'1'!A:A,"&lt;="&amp;($AD$3))+(SUMIFS('1'!Z:Z,'1'!C:C,$H31,'1'!AU:AU,$C$8,'1'!A:A,"&gt;="&amp;($Q$3),'1'!A:A,"&lt;="&amp;($AD$3))/Y$7)))</f>
        <v>0</v>
      </c>
      <c r="AA31" s="71">
        <f>MOD(SUMIFS('1'!AB:AB,'1'!C:C,$H31,'1'!AU:AU,$C$8,'1'!A:A,"&gt;="&amp;($Q$3),'1'!A:A,"&lt;="&amp;($AD$3)),$AA$7)</f>
        <v>0</v>
      </c>
      <c r="AB31" s="72">
        <f>TRUNC((SUMIFS('1'!AC:AC,'1'!C:C,$H31,'1'!AU:AU,$C$8,'1'!A:A,"&gt;="&amp;($Q$3),'1'!A:A,"&lt;="&amp;($AD$3))+(SUMIFS('1'!AB:AB,'1'!C:C,$H31,'1'!AU:AU,$C$8,'1'!A:A,"&gt;="&amp;($Q$3),'1'!A:A,"&lt;="&amp;($AD$3))/AA$7)))</f>
        <v>0</v>
      </c>
      <c r="AC31" s="71">
        <f>MOD(SUMIFS('1'!AD:AD,'1'!C:C,$H31,'1'!AU:AU,$C$8,'1'!A:A,"&gt;="&amp;($Q$3),'1'!A:A,"&lt;="&amp;($AD$3)),$AC$7)</f>
        <v>0</v>
      </c>
      <c r="AD31" s="72">
        <f>TRUNC((SUMIFS('1'!AE:AE,'1'!C:C,$H31,'1'!AU:AU,$C$8,'1'!A:A,"&gt;="&amp;($Q$3),'1'!A:A,"&lt;="&amp;($AD$3))+(SUMIFS('1'!AD:AD,'1'!C:C,$H31,'1'!AU:AU,$C$8,'1'!A:A,"&gt;="&amp;($Q$3),'1'!A:A,"&lt;="&amp;($AD$3))/AC$7)))</f>
        <v>0</v>
      </c>
      <c r="AE31" s="71">
        <f>MOD(SUMIFS('1'!$AF$9:$AF$4963,'1'!$C$9:$C$4963,$H31,'1'!$AU$9:$AU$4963,$C$8,'1'!$A$9:$A$4963,"&gt;="&amp;($Q$3),'1'!$A$9:$A$4963,"&lt;="&amp;($AD$3)),$AE$7)</f>
        <v>0</v>
      </c>
      <c r="AF31" s="71">
        <f>TRUNC((SUMIFS('1'!$AG$9:$AG$4963,'1'!$C$9:$C$4963,$H31,'1'!$AU$9:$AU$4963,$C$8,'1'!$A$9:$A$4963,"&gt;="&amp;($Q$3),'1'!$A$9:$A$4963,"&lt;="&amp;($AD$3))+(SUMIFS('1'!$AF$9:$AF$4963,'1'!$C$9:$C$4963,$H31,'1'!$AU$9:$AU$4963,$C$8,'1'!$A$9:$A$4963,"&gt;="&amp;($Q$3),'1'!$A$9:$A$4963,"&lt;="&amp;($AD$3))/AE$7)))</f>
        <v>0</v>
      </c>
      <c r="AG31" s="71">
        <f>SUMIFS('1'!$AH$9:$AH$4963,'1'!$C$9:$C$4963,$H31,'1'!$AU$9:$AU$4963,$C$8,'1'!$A$9:$A$4963,"&gt;="&amp;($Q$3),'1'!$A$9:$A$4963,"&lt;="&amp;($AD$3))</f>
        <v>0</v>
      </c>
      <c r="AH31" s="71">
        <f>SUMIFS('1'!$AI$9:$AI$4963,'1'!$C$9:$C$4963,$H31,'1'!$AU$9:$AU$4963,$C$8,'1'!$A$9:$A$4963,"&gt;="&amp;($Q$3),'1'!$A$9:$A$4963,"&lt;="&amp;($AD$3))</f>
        <v>0</v>
      </c>
      <c r="AI31" s="71">
        <f>SUMIFS('1'!$AJ$9:$AJ$4963,'1'!$C$9:$C$4963,$H31,'1'!$AU$9:$AU$4963,$C$8,'1'!$A$9:$A$4963,"&gt;="&amp;($Q$3),'1'!$A$9:$A$4963,"&lt;="&amp;($AD$3))</f>
        <v>0</v>
      </c>
      <c r="AJ31" s="71">
        <f>SUMIFS('1'!$AK$9:$AK$4963,'1'!$C$9:$C$4963,$H31,'1'!$AU$9:$AU$4963,$C$8,'1'!$A$9:$A$4963,"&gt;="&amp;($Q$3),'1'!$A$9:$A$4963,"&lt;="&amp;($AD$3))</f>
        <v>0</v>
      </c>
      <c r="AK31" s="71">
        <f>SUMIFS('1'!$AL$9:$AL$4963,'1'!$C$9:$C$4963,$H31,'1'!$AU$9:$AU$4963,$C$8,'1'!$A$9:$A$4963,"&gt;="&amp;($Q$3),'1'!$A$9:$A$4963,"&lt;="&amp;($AD$3))</f>
        <v>0</v>
      </c>
      <c r="AL31" s="71">
        <f>SUMIFS('1'!$AM$9:$AM$4963,'1'!$C$9:$C$4963,$H31,'1'!$AU$9:$AU$4963,$C$8,'1'!$A$9:$A$4963,"&gt;="&amp;($Q$3),'1'!$A$9:$A$4963,"&lt;="&amp;($AD$3))</f>
        <v>0</v>
      </c>
      <c r="AM31" s="71">
        <f>SUMIFS('1'!$AN$9:$AN$4963,'1'!$C$9:$C$4963,$H31,'1'!$AU$9:$AU$4963,$C$8,'1'!$A$9:$A$4963,"&gt;="&amp;($Q$3),'1'!$A$9:$A$4963,"&lt;="&amp;($AD$3))</f>
        <v>0</v>
      </c>
      <c r="AN31" s="71">
        <f>SUMIFS('1'!$AO$9:$AO$4963,'1'!$C$9:$C$4963,$H31,'1'!$AU$9:$AU$4963,$C$8,'1'!$A$9:$A$4963,"&gt;="&amp;($Q$3),'1'!$A$9:$A$4963,"&lt;="&amp;($AD$3))</f>
        <v>0</v>
      </c>
      <c r="AO31" s="71">
        <f>SUMIFS('1'!$AP$9:$AP$4963,'1'!$C$9:$C$4963,$H31,'1'!$AU$9:$AU$4963,$C$8,'1'!$A$9:$A$4963,"&gt;="&amp;($Q$3),'1'!$A$9:$A$4963,"&lt;="&amp;($AD$3))</f>
        <v>0</v>
      </c>
      <c r="AP31" s="71">
        <f>SUMIFS('1'!$AQ$9:$AQ$4963,'1'!$C$9:$C$4963,$H31,'1'!$AU$9:$AU$4963,$C$8,'1'!$A$9:$A$4963,"&gt;="&amp;($Q$3),'1'!$A$9:$A$4963,"&lt;="&amp;($AD$3))</f>
        <v>0</v>
      </c>
      <c r="AQ31" s="71">
        <f>MOD(SUMIFS('1'!$AR$9:$AR$4963,'1'!$C$9:$C$4963,$H31,'1'!$AU$9:$AU$4963,$C$8,'1'!$A$9:$A$4963,"&gt;="&amp;($Q$3),'1'!$A$9:$A$4963,"&lt;="&amp;($AD$3)),$AQ$7)</f>
        <v>0</v>
      </c>
      <c r="AR31" s="71">
        <f>TRUNC((SUMIFS('1'!$AS$9:$AS$4963,'1'!$C$9:$C$4963,$H31,'1'!$AU$9:$AU$4963,$C$8,'1'!$A$9:$A$4963,"&gt;="&amp;($Q$3),'1'!$A$9:$A$4963,"&lt;="&amp;($AD$3))+(SUMIFS('1'!$AR$9:$AR$4963,'1'!$C$9:$C$4963,$H31,'1'!$AU$9:$AU$4963,$C$8,'1'!$A$9:$A$4963,"&gt;="&amp;($Q$3),'1'!$A$9:$A$4963,"&lt;="&amp;($AD$3))/AQ$7)))</f>
        <v>0</v>
      </c>
      <c r="AS31" s="73">
        <f>SUMIFS('1'!AY:AY,'1'!C:C,$H31,'1'!AU:AU,$C$8,'1'!A:A,"&lt;"&amp;($Q$3))+SUMIFS('1'!AX:AX,'1'!C:C,$H31,'1'!AU:AU,$C$8,'1'!A:A,"&lt;"&amp;($Q$3))-(SUMIFS('1'!BA:BA,'1'!C:C,$H31,'1'!AU:AU,$C$8,'1'!A:A,"&lt;"&amp;($Q$3)))-(SUMIFS('1'!AZ:AZ,'1'!C:C,$H31,'1'!AU:AU,$C$8,'1'!A:A,"&lt;"&amp;($Q$3)))-(SUMIFS('1'!I:I,'1'!C:C,$H31,'1'!AU:AU,$C$8,'1'!A:A,"&lt;"&amp;($Q$3)))</f>
        <v>0</v>
      </c>
      <c r="AT31" s="73">
        <f>SUMIFS('1'!AY:AY,'1'!C:C,$H31,'1'!AU:AU,$C$8,'1'!A:A,"&gt;="&amp;($Q$3),'1'!A:A,"&lt;="&amp;($AD$3))-SUMIFS('1'!I:I,'1'!C:C,$H31,'1'!AU:AU,$C$8,'1'!A:A,"&gt;="&amp;($Q$3),'1'!A:A,"&lt;="&amp;($AD$3))</f>
        <v>0</v>
      </c>
      <c r="AU31" s="73">
        <f>SUMIFS('1'!AX:AX,'1'!C:C,$H31,'1'!AU:AU,$C$8,'1'!A:A,"&gt;="&amp;($Q$3),'1'!A:A,"&lt;="&amp;($AD$3))</f>
        <v>0</v>
      </c>
      <c r="AV31" s="73">
        <f>SUMIFS('1'!AZ:AZ,'1'!C:C,$H31,'1'!AU:AU,$C$8,'1'!A:A,"&gt;="&amp;($Q$3),'1'!A:A,"&lt;="&amp;($AD$3))</f>
        <v>0</v>
      </c>
      <c r="AW31" s="73">
        <f>SUMIFS('1'!BA:BA,'1'!C:C,$H31,'1'!AU:AU,$C$8,'1'!A:A,"&gt;="&amp;($Q$3),'1'!A:A,"&lt;="&amp;($AD$3))</f>
        <v>0</v>
      </c>
      <c r="AX31" s="73">
        <f t="shared" si="0"/>
        <v>0</v>
      </c>
      <c r="AY31" s="684"/>
      <c r="AZ31" s="74">
        <f>SUMPRODUCT(--(MAX(('1'!$C$9:$C$4963='3'!$H31)*('1'!$A$9:$A$4963))))</f>
        <v>0</v>
      </c>
      <c r="BA31" s="669"/>
      <c r="BB31" s="301">
        <f>SUMPRODUCT(--(MAX(('1'!$C$9:$C$4963='3'!$H31)*('1'!$AT$9:$AT$4963='3'!$AZ$3)*('1'!$AV$9:$AV$4963))))</f>
        <v>0</v>
      </c>
      <c r="BC31" s="658"/>
    </row>
    <row r="32" spans="4:55" ht="16.5" customHeight="1">
      <c r="D32" s="636"/>
      <c r="E32" s="60"/>
      <c r="F32" s="42">
        <v>3</v>
      </c>
      <c r="G32" s="42">
        <v>393</v>
      </c>
      <c r="H32" s="21"/>
      <c r="I32" s="71">
        <f>MOD(SUMIFS('1'!J:$J,'1'!C:C,$H32,'1'!AU:AU,$C$8,'1'!A:A,"&gt;="&amp;($Q$3),'1'!A:A,"&lt;="&amp;($AD$3)),$I$7)</f>
        <v>0</v>
      </c>
      <c r="J32" s="72">
        <f>TRUNC((SUMIFS('1'!K:K,'1'!C:C,$H32,'1'!AU:AU,$C$8,'1'!A:A,"&gt;="&amp;($Q$3),'1'!A:A,"&lt;="&amp;($AD$3))+(SUMIFS('1'!J:J,'1'!C:C,$H32,'1'!AU:AU,$C$8,'1'!A:A,"&gt;="&amp;($Q$3),'1'!A:A,"&lt;="&amp;($AD$3))/I$7)))</f>
        <v>0</v>
      </c>
      <c r="K32" s="71">
        <f>MOD(SUMIFS('1'!L:L,'1'!C:C,$H32,'1'!AU:AU,$C$8,'1'!A:A,"&gt;="&amp;($Q$3),'1'!A:A,"&lt;="&amp;($AD$3)),$K$7)</f>
        <v>0</v>
      </c>
      <c r="L32" s="72">
        <f>TRUNC((SUMIFS('1'!M:M,'1'!C:C,$H32,'1'!AU:AU,$C$8,'1'!A:A,"&gt;="&amp;($Q$3),'1'!A:A,"&lt;="&amp;($AD$3))+(SUMIFS('1'!L:L,'1'!C:C,$H32,'1'!AU:AU,$C$8,'1'!A:A,"&gt;="&amp;($Q$3),'1'!A:A,"&lt;="&amp;($AD$3))/K$7)))</f>
        <v>0</v>
      </c>
      <c r="M32" s="71">
        <f>MOD(SUMIFS('1'!N:N,'1'!C:C,$H32,'1'!AU:AU,$C$8,'1'!A:A,"&gt;="&amp;($Q$3),'1'!A:A,"&lt;="&amp;($AD$3)),$M$7)</f>
        <v>0</v>
      </c>
      <c r="N32" s="72">
        <f>TRUNC((SUMIFS('1'!O:O,'1'!C:C,$H32,'1'!AU:AU,$C$8,'1'!A:A,"&gt;="&amp;($Q$3),'1'!A:A,"&lt;="&amp;($AD$3))+(SUMIFS('1'!N:N,'1'!C:C,$H32,'1'!AU:AU,$C$8,'1'!A:A,"&gt;="&amp;($Q$3),'1'!A:A,"&lt;="&amp;($AD$3))/$M$7)))</f>
        <v>0</v>
      </c>
      <c r="O32" s="71">
        <f>MOD(SUMIFS('1'!P:P,'1'!C:C,$H32,'1'!AU:AU,$C$8,'1'!A:A,"&gt;="&amp;($Q$3),'1'!A:A,"&lt;="&amp;($AD$3)),$O$7)</f>
        <v>0</v>
      </c>
      <c r="P32" s="72">
        <f>TRUNC((SUMIFS('1'!Q:Q,'1'!C:C,$H32,'1'!AU:AU,$C$8,'1'!A:A,"&gt;="&amp;($Q$3),'1'!A:A,"&lt;="&amp;($AD$3))+(SUMIFS('1'!P:P,'1'!C:C,$H32,'1'!AU:AU,$C$8,'1'!A:A,"&gt;="&amp;($Q$3),'1'!A:A,"&lt;="&amp;($AD$3))/O$7)))</f>
        <v>0</v>
      </c>
      <c r="Q32" s="71">
        <f>MOD(SUMIFS('1'!R:R,'1'!C:C,$H32,'1'!AU:AU,$C$8,'1'!A:A,"&gt;="&amp;($Q$3),'1'!A:A,"&lt;="&amp;($AD$3)),$Q$7)</f>
        <v>0</v>
      </c>
      <c r="R32" s="72">
        <f>TRUNC((SUMIFS('1'!S:S,'1'!C:C,$H32,'1'!AU:AU,$C$8,'1'!A:A,"&gt;="&amp;($Q$3),'1'!A:A,"&lt;="&amp;($AD$3))+(SUMIFS('1'!R:R,'1'!C:C,$H32,'1'!AU:AU,$C$8,'1'!A:A,"&gt;="&amp;($Q$3),'1'!A:A,"&lt;="&amp;($AD$3))/Q$7)))</f>
        <v>0</v>
      </c>
      <c r="S32" s="71">
        <f>MOD(SUMIFS('1'!T:T,'1'!C:C,$H32,'1'!AU:AU,$C$8,'1'!A:A,"&gt;="&amp;($Q$3),'1'!A:A,"&lt;="&amp;($AD$3)),$S$7)</f>
        <v>0</v>
      </c>
      <c r="T32" s="72">
        <f>TRUNC((SUMIFS('1'!U:U,'1'!C:C,$H32,'1'!AU:AU,$C$8,'1'!A:A,"&gt;="&amp;($Q$3),'1'!A:A,"&lt;="&amp;($AD$3))+(SUMIFS('1'!T:T,'1'!C:C,$H32,'1'!AU:AU,$C$8,'1'!A:A,"&gt;="&amp;($Q$3),'1'!A:A,"&lt;="&amp;($AD$3))/S$7)))</f>
        <v>0</v>
      </c>
      <c r="U32" s="71">
        <f>MOD(SUMIFS('1'!V:V,'1'!C:C,$H32,'1'!AU:AU,$C$8,'1'!A:A,"&gt;="&amp;($Q$3),'1'!A:A,"&lt;="&amp;($AD$3)),$U$7)</f>
        <v>0</v>
      </c>
      <c r="V32" s="72">
        <f>TRUNC((SUMIFS('1'!W:W,'1'!C:C,$H32,'1'!AU:AU,$C$8,'1'!A:A,"&gt;="&amp;($Q$3),'1'!A:A,"&lt;="&amp;($AD$3))+(SUMIFS('1'!V:V,'1'!C:C,$H32,'1'!AU:AU,$C$8,'1'!A:A,"&gt;="&amp;($Q$3),'1'!A:A,"&lt;="&amp;($AD$3))/U$7)))</f>
        <v>0</v>
      </c>
      <c r="W32" s="71">
        <f>MOD(SUMIFS('1'!X:X,'1'!C:C,$H32,'1'!AU:AU,$C$8,'1'!A:A,"&gt;="&amp;($Q$3),'1'!A:A,"&lt;="&amp;($AD$3)),$W$7)</f>
        <v>0</v>
      </c>
      <c r="X32" s="72">
        <f>TRUNC((SUMIFS('1'!Y:Y,'1'!C:C,$H32,'1'!AU:AU,$C$8,'1'!A:A,"&gt;="&amp;($Q$3),'1'!A:A,"&lt;="&amp;($AD$3))+(SUMIFS('1'!X:X,'1'!C:C,$H32,'1'!AU:AU,$C$8,'1'!A:A,"&gt;="&amp;($Q$3),'1'!A:A,"&lt;="&amp;($AD$3))/W$7)))</f>
        <v>0</v>
      </c>
      <c r="Y32" s="71">
        <f>MOD(SUMIFS('1'!Z:Z,'1'!C:C,$H32,'1'!AU:AU,$C$8,'1'!A:A,"&gt;="&amp;($Q$3),'1'!A:A,"&lt;="&amp;($AD$3)),$Y$7)</f>
        <v>0</v>
      </c>
      <c r="Z32" s="72">
        <f>TRUNC((SUMIFS('1'!AA:AA,'1'!C:C,$H32,'1'!AU:AU,$C$8,'1'!A:A,"&gt;="&amp;($Q$3),'1'!A:A,"&lt;="&amp;($AD$3))+(SUMIFS('1'!Z:Z,'1'!C:C,$H32,'1'!AU:AU,$C$8,'1'!A:A,"&gt;="&amp;($Q$3),'1'!A:A,"&lt;="&amp;($AD$3))/Y$7)))</f>
        <v>0</v>
      </c>
      <c r="AA32" s="71">
        <f>MOD(SUMIFS('1'!AB:AB,'1'!C:C,$H32,'1'!AU:AU,$C$8,'1'!A:A,"&gt;="&amp;($Q$3),'1'!A:A,"&lt;="&amp;($AD$3)),$AA$7)</f>
        <v>0</v>
      </c>
      <c r="AB32" s="72">
        <f>TRUNC((SUMIFS('1'!AC:AC,'1'!C:C,$H32,'1'!AU:AU,$C$8,'1'!A:A,"&gt;="&amp;($Q$3),'1'!A:A,"&lt;="&amp;($AD$3))+(SUMIFS('1'!AB:AB,'1'!C:C,$H32,'1'!AU:AU,$C$8,'1'!A:A,"&gt;="&amp;($Q$3),'1'!A:A,"&lt;="&amp;($AD$3))/AA$7)))</f>
        <v>0</v>
      </c>
      <c r="AC32" s="71">
        <f>MOD(SUMIFS('1'!AD:AD,'1'!C:C,$H32,'1'!AU:AU,$C$8,'1'!A:A,"&gt;="&amp;($Q$3),'1'!A:A,"&lt;="&amp;($AD$3)),$AC$7)</f>
        <v>0</v>
      </c>
      <c r="AD32" s="72">
        <f>TRUNC((SUMIFS('1'!AE:AE,'1'!C:C,$H32,'1'!AU:AU,$C$8,'1'!A:A,"&gt;="&amp;($Q$3),'1'!A:A,"&lt;="&amp;($AD$3))+(SUMIFS('1'!AD:AD,'1'!C:C,$H32,'1'!AU:AU,$C$8,'1'!A:A,"&gt;="&amp;($Q$3),'1'!A:A,"&lt;="&amp;($AD$3))/AC$7)))</f>
        <v>0</v>
      </c>
      <c r="AE32" s="71">
        <f>MOD(SUMIFS('1'!$AF$9:$AF$4963,'1'!$C$9:$C$4963,$H32,'1'!$AU$9:$AU$4963,$C$8,'1'!$A$9:$A$4963,"&gt;="&amp;($Q$3),'1'!$A$9:$A$4963,"&lt;="&amp;($AD$3)),$AE$7)</f>
        <v>0</v>
      </c>
      <c r="AF32" s="71">
        <f>TRUNC((SUMIFS('1'!$AG$9:$AG$4963,'1'!$C$9:$C$4963,$H32,'1'!$AU$9:$AU$4963,$C$8,'1'!$A$9:$A$4963,"&gt;="&amp;($Q$3),'1'!$A$9:$A$4963,"&lt;="&amp;($AD$3))+(SUMIFS('1'!$AF$9:$AF$4963,'1'!$C$9:$C$4963,$H32,'1'!$AU$9:$AU$4963,$C$8,'1'!$A$9:$A$4963,"&gt;="&amp;($Q$3),'1'!$A$9:$A$4963,"&lt;="&amp;($AD$3))/AE$7)))</f>
        <v>0</v>
      </c>
      <c r="AG32" s="71">
        <f>SUMIFS('1'!$AH$9:$AH$4963,'1'!$C$9:$C$4963,$H32,'1'!$AU$9:$AU$4963,$C$8,'1'!$A$9:$A$4963,"&gt;="&amp;($Q$3),'1'!$A$9:$A$4963,"&lt;="&amp;($AD$3))</f>
        <v>0</v>
      </c>
      <c r="AH32" s="71">
        <f>SUMIFS('1'!$AI$9:$AI$4963,'1'!$C$9:$C$4963,$H32,'1'!$AU$9:$AU$4963,$C$8,'1'!$A$9:$A$4963,"&gt;="&amp;($Q$3),'1'!$A$9:$A$4963,"&lt;="&amp;($AD$3))</f>
        <v>0</v>
      </c>
      <c r="AI32" s="71">
        <f>SUMIFS('1'!$AJ$9:$AJ$4963,'1'!$C$9:$C$4963,$H32,'1'!$AU$9:$AU$4963,$C$8,'1'!$A$9:$A$4963,"&gt;="&amp;($Q$3),'1'!$A$9:$A$4963,"&lt;="&amp;($AD$3))</f>
        <v>0</v>
      </c>
      <c r="AJ32" s="71">
        <f>SUMIFS('1'!$AK$9:$AK$4963,'1'!$C$9:$C$4963,$H32,'1'!$AU$9:$AU$4963,$C$8,'1'!$A$9:$A$4963,"&gt;="&amp;($Q$3),'1'!$A$9:$A$4963,"&lt;="&amp;($AD$3))</f>
        <v>0</v>
      </c>
      <c r="AK32" s="71">
        <f>SUMIFS('1'!$AL$9:$AL$4963,'1'!$C$9:$C$4963,$H32,'1'!$AU$9:$AU$4963,$C$8,'1'!$A$9:$A$4963,"&gt;="&amp;($Q$3),'1'!$A$9:$A$4963,"&lt;="&amp;($AD$3))</f>
        <v>0</v>
      </c>
      <c r="AL32" s="71">
        <f>SUMIFS('1'!$AM$9:$AM$4963,'1'!$C$9:$C$4963,$H32,'1'!$AU$9:$AU$4963,$C$8,'1'!$A$9:$A$4963,"&gt;="&amp;($Q$3),'1'!$A$9:$A$4963,"&lt;="&amp;($AD$3))</f>
        <v>0</v>
      </c>
      <c r="AM32" s="71">
        <f>SUMIFS('1'!$AN$9:$AN$4963,'1'!$C$9:$C$4963,$H32,'1'!$AU$9:$AU$4963,$C$8,'1'!$A$9:$A$4963,"&gt;="&amp;($Q$3),'1'!$A$9:$A$4963,"&lt;="&amp;($AD$3))</f>
        <v>0</v>
      </c>
      <c r="AN32" s="71">
        <f>SUMIFS('1'!$AO$9:$AO$4963,'1'!$C$9:$C$4963,$H32,'1'!$AU$9:$AU$4963,$C$8,'1'!$A$9:$A$4963,"&gt;="&amp;($Q$3),'1'!$A$9:$A$4963,"&lt;="&amp;($AD$3))</f>
        <v>0</v>
      </c>
      <c r="AO32" s="71">
        <f>SUMIFS('1'!$AP$9:$AP$4963,'1'!$C$9:$C$4963,$H32,'1'!$AU$9:$AU$4963,$C$8,'1'!$A$9:$A$4963,"&gt;="&amp;($Q$3),'1'!$A$9:$A$4963,"&lt;="&amp;($AD$3))</f>
        <v>0</v>
      </c>
      <c r="AP32" s="71">
        <f>SUMIFS('1'!$AQ$9:$AQ$4963,'1'!$C$9:$C$4963,$H32,'1'!$AU$9:$AU$4963,$C$8,'1'!$A$9:$A$4963,"&gt;="&amp;($Q$3),'1'!$A$9:$A$4963,"&lt;="&amp;($AD$3))</f>
        <v>0</v>
      </c>
      <c r="AQ32" s="71">
        <f>MOD(SUMIFS('1'!$AR$9:$AR$4963,'1'!$C$9:$C$4963,$H32,'1'!$AU$9:$AU$4963,$C$8,'1'!$A$9:$A$4963,"&gt;="&amp;($Q$3),'1'!$A$9:$A$4963,"&lt;="&amp;($AD$3)),$AQ$7)</f>
        <v>0</v>
      </c>
      <c r="AR32" s="71">
        <f>TRUNC((SUMIFS('1'!$AS$9:$AS$4963,'1'!$C$9:$C$4963,$H32,'1'!$AU$9:$AU$4963,$C$8,'1'!$A$9:$A$4963,"&gt;="&amp;($Q$3),'1'!$A$9:$A$4963,"&lt;="&amp;($AD$3))+(SUMIFS('1'!$AR$9:$AR$4963,'1'!$C$9:$C$4963,$H32,'1'!$AU$9:$AU$4963,$C$8,'1'!$A$9:$A$4963,"&gt;="&amp;($Q$3),'1'!$A$9:$A$4963,"&lt;="&amp;($AD$3))/AQ$7)))</f>
        <v>0</v>
      </c>
      <c r="AS32" s="73">
        <f>SUMIFS('1'!AY:AY,'1'!C:C,$H32,'1'!AU:AU,$C$8,'1'!A:A,"&lt;"&amp;($Q$3))+SUMIFS('1'!AX:AX,'1'!C:C,$H32,'1'!AU:AU,$C$8,'1'!A:A,"&lt;"&amp;($Q$3))-(SUMIFS('1'!BA:BA,'1'!C:C,$H32,'1'!AU:AU,$C$8,'1'!A:A,"&lt;"&amp;($Q$3)))-(SUMIFS('1'!AZ:AZ,'1'!C:C,$H32,'1'!AU:AU,$C$8,'1'!A:A,"&lt;"&amp;($Q$3)))-(SUMIFS('1'!I:I,'1'!C:C,$H32,'1'!AU:AU,$C$8,'1'!A:A,"&lt;"&amp;($Q$3)))</f>
        <v>0</v>
      </c>
      <c r="AT32" s="73">
        <f>SUMIFS('1'!AY:AY,'1'!C:C,$H32,'1'!AU:AU,$C$8,'1'!A:A,"&gt;="&amp;($Q$3),'1'!A:A,"&lt;="&amp;($AD$3))-SUMIFS('1'!I:I,'1'!C:C,$H32,'1'!AU:AU,$C$8,'1'!A:A,"&gt;="&amp;($Q$3),'1'!A:A,"&lt;="&amp;($AD$3))</f>
        <v>0</v>
      </c>
      <c r="AU32" s="73">
        <f>SUMIFS('1'!AX:AX,'1'!C:C,$H32,'1'!AU:AU,$C$8,'1'!A:A,"&gt;="&amp;($Q$3),'1'!A:A,"&lt;="&amp;($AD$3))</f>
        <v>0</v>
      </c>
      <c r="AV32" s="73">
        <f>SUMIFS('1'!AZ:AZ,'1'!C:C,$H32,'1'!AU:AU,$C$8,'1'!A:A,"&gt;="&amp;($Q$3),'1'!A:A,"&lt;="&amp;($AD$3))</f>
        <v>0</v>
      </c>
      <c r="AW32" s="73">
        <f>SUMIFS('1'!BA:BA,'1'!C:C,$H32,'1'!AU:AU,$C$8,'1'!A:A,"&gt;="&amp;($Q$3),'1'!A:A,"&lt;="&amp;($AD$3))</f>
        <v>0</v>
      </c>
      <c r="AX32" s="73">
        <f t="shared" si="0"/>
        <v>0</v>
      </c>
      <c r="AY32" s="684"/>
      <c r="AZ32" s="74">
        <f>SUMPRODUCT(--(MAX(('1'!$C$9:$C$4963='3'!$H32)*('1'!$A$9:$A$4963))))</f>
        <v>0</v>
      </c>
      <c r="BA32" s="669"/>
      <c r="BB32" s="301">
        <f>SUMPRODUCT(--(MAX(('1'!$C$9:$C$4963='3'!$H32)*('1'!$AT$9:$AT$4963='3'!$AZ$3)*('1'!$AV$9:$AV$4963))))</f>
        <v>0</v>
      </c>
      <c r="BC32" s="658"/>
    </row>
    <row r="33" spans="4:55" ht="16.5" customHeight="1">
      <c r="D33" s="636"/>
      <c r="E33" s="60"/>
      <c r="F33" s="42">
        <v>4</v>
      </c>
      <c r="G33" s="42">
        <v>355</v>
      </c>
      <c r="H33" s="21"/>
      <c r="I33" s="71">
        <f>MOD(SUMIFS('1'!J:$J,'1'!C:C,$H33,'1'!AU:AU,$C$8,'1'!A:A,"&gt;="&amp;($Q$3),'1'!A:A,"&lt;="&amp;($AD$3)),$I$7)</f>
        <v>0</v>
      </c>
      <c r="J33" s="72">
        <f>TRUNC((SUMIFS('1'!K:K,'1'!C:C,$H33,'1'!AU:AU,$C$8,'1'!A:A,"&gt;="&amp;($Q$3),'1'!A:A,"&lt;="&amp;($AD$3))+(SUMIFS('1'!J:J,'1'!C:C,$H33,'1'!AU:AU,$C$8,'1'!A:A,"&gt;="&amp;($Q$3),'1'!A:A,"&lt;="&amp;($AD$3))/I$7)))</f>
        <v>0</v>
      </c>
      <c r="K33" s="71">
        <f>MOD(SUMIFS('1'!L:L,'1'!C:C,$H33,'1'!AU:AU,$C$8,'1'!A:A,"&gt;="&amp;($Q$3),'1'!A:A,"&lt;="&amp;($AD$3)),$K$7)</f>
        <v>0</v>
      </c>
      <c r="L33" s="72">
        <f>TRUNC((SUMIFS('1'!M:M,'1'!C:C,$H33,'1'!AU:AU,$C$8,'1'!A:A,"&gt;="&amp;($Q$3),'1'!A:A,"&lt;="&amp;($AD$3))+(SUMIFS('1'!L:L,'1'!C:C,$H33,'1'!AU:AU,$C$8,'1'!A:A,"&gt;="&amp;($Q$3),'1'!A:A,"&lt;="&amp;($AD$3))/K$7)))</f>
        <v>0</v>
      </c>
      <c r="M33" s="71">
        <f>MOD(SUMIFS('1'!N:N,'1'!C:C,$H33,'1'!AU:AU,$C$8,'1'!A:A,"&gt;="&amp;($Q$3),'1'!A:A,"&lt;="&amp;($AD$3)),$M$7)</f>
        <v>0</v>
      </c>
      <c r="N33" s="72">
        <f>TRUNC((SUMIFS('1'!O:O,'1'!C:C,$H33,'1'!AU:AU,$C$8,'1'!A:A,"&gt;="&amp;($Q$3),'1'!A:A,"&lt;="&amp;($AD$3))+(SUMIFS('1'!N:N,'1'!C:C,$H33,'1'!AU:AU,$C$8,'1'!A:A,"&gt;="&amp;($Q$3),'1'!A:A,"&lt;="&amp;($AD$3))/$M$7)))</f>
        <v>0</v>
      </c>
      <c r="O33" s="71">
        <f>MOD(SUMIFS('1'!P:P,'1'!C:C,$H33,'1'!AU:AU,$C$8,'1'!A:A,"&gt;="&amp;($Q$3),'1'!A:A,"&lt;="&amp;($AD$3)),$O$7)</f>
        <v>0</v>
      </c>
      <c r="P33" s="72">
        <f>TRUNC((SUMIFS('1'!Q:Q,'1'!C:C,$H33,'1'!AU:AU,$C$8,'1'!A:A,"&gt;="&amp;($Q$3),'1'!A:A,"&lt;="&amp;($AD$3))+(SUMIFS('1'!P:P,'1'!C:C,$H33,'1'!AU:AU,$C$8,'1'!A:A,"&gt;="&amp;($Q$3),'1'!A:A,"&lt;="&amp;($AD$3))/O$7)))</f>
        <v>0</v>
      </c>
      <c r="Q33" s="71">
        <f>MOD(SUMIFS('1'!R:R,'1'!C:C,$H33,'1'!AU:AU,$C$8,'1'!A:A,"&gt;="&amp;($Q$3),'1'!A:A,"&lt;="&amp;($AD$3)),$Q$7)</f>
        <v>0</v>
      </c>
      <c r="R33" s="72">
        <f>TRUNC((SUMIFS('1'!S:S,'1'!C:C,$H33,'1'!AU:AU,$C$8,'1'!A:A,"&gt;="&amp;($Q$3),'1'!A:A,"&lt;="&amp;($AD$3))+(SUMIFS('1'!R:R,'1'!C:C,$H33,'1'!AU:AU,$C$8,'1'!A:A,"&gt;="&amp;($Q$3),'1'!A:A,"&lt;="&amp;($AD$3))/Q$7)))</f>
        <v>0</v>
      </c>
      <c r="S33" s="71">
        <f>MOD(SUMIFS('1'!T:T,'1'!C:C,$H33,'1'!AU:AU,$C$8,'1'!A:A,"&gt;="&amp;($Q$3),'1'!A:A,"&lt;="&amp;($AD$3)),$S$7)</f>
        <v>0</v>
      </c>
      <c r="T33" s="72">
        <f>TRUNC((SUMIFS('1'!U:U,'1'!C:C,$H33,'1'!AU:AU,$C$8,'1'!A:A,"&gt;="&amp;($Q$3),'1'!A:A,"&lt;="&amp;($AD$3))+(SUMIFS('1'!T:T,'1'!C:C,$H33,'1'!AU:AU,$C$8,'1'!A:A,"&gt;="&amp;($Q$3),'1'!A:A,"&lt;="&amp;($AD$3))/S$7)))</f>
        <v>0</v>
      </c>
      <c r="U33" s="71">
        <f>MOD(SUMIFS('1'!V:V,'1'!C:C,$H33,'1'!AU:AU,$C$8,'1'!A:A,"&gt;="&amp;($Q$3),'1'!A:A,"&lt;="&amp;($AD$3)),$U$7)</f>
        <v>0</v>
      </c>
      <c r="V33" s="72">
        <f>TRUNC((SUMIFS('1'!W:W,'1'!C:C,$H33,'1'!AU:AU,$C$8,'1'!A:A,"&gt;="&amp;($Q$3),'1'!A:A,"&lt;="&amp;($AD$3))+(SUMIFS('1'!V:V,'1'!C:C,$H33,'1'!AU:AU,$C$8,'1'!A:A,"&gt;="&amp;($Q$3),'1'!A:A,"&lt;="&amp;($AD$3))/U$7)))</f>
        <v>0</v>
      </c>
      <c r="W33" s="71">
        <f>MOD(SUMIFS('1'!X:X,'1'!C:C,$H33,'1'!AU:AU,$C$8,'1'!A:A,"&gt;="&amp;($Q$3),'1'!A:A,"&lt;="&amp;($AD$3)),$W$7)</f>
        <v>0</v>
      </c>
      <c r="X33" s="72">
        <f>TRUNC((SUMIFS('1'!Y:Y,'1'!C:C,$H33,'1'!AU:AU,$C$8,'1'!A:A,"&gt;="&amp;($Q$3),'1'!A:A,"&lt;="&amp;($AD$3))+(SUMIFS('1'!X:X,'1'!C:C,$H33,'1'!AU:AU,$C$8,'1'!A:A,"&gt;="&amp;($Q$3),'1'!A:A,"&lt;="&amp;($AD$3))/W$7)))</f>
        <v>0</v>
      </c>
      <c r="Y33" s="71">
        <f>MOD(SUMIFS('1'!Z:Z,'1'!C:C,$H33,'1'!AU:AU,$C$8,'1'!A:A,"&gt;="&amp;($Q$3),'1'!A:A,"&lt;="&amp;($AD$3)),$Y$7)</f>
        <v>0</v>
      </c>
      <c r="Z33" s="72">
        <f>TRUNC((SUMIFS('1'!AA:AA,'1'!C:C,$H33,'1'!AU:AU,$C$8,'1'!A:A,"&gt;="&amp;($Q$3),'1'!A:A,"&lt;="&amp;($AD$3))+(SUMIFS('1'!Z:Z,'1'!C:C,$H33,'1'!AU:AU,$C$8,'1'!A:A,"&gt;="&amp;($Q$3),'1'!A:A,"&lt;="&amp;($AD$3))/Y$7)))</f>
        <v>0</v>
      </c>
      <c r="AA33" s="71">
        <f>MOD(SUMIFS('1'!AB:AB,'1'!C:C,$H33,'1'!AU:AU,$C$8,'1'!A:A,"&gt;="&amp;($Q$3),'1'!A:A,"&lt;="&amp;($AD$3)),$AA$7)</f>
        <v>0</v>
      </c>
      <c r="AB33" s="72">
        <f>TRUNC((SUMIFS('1'!AC:AC,'1'!C:C,$H33,'1'!AU:AU,$C$8,'1'!A:A,"&gt;="&amp;($Q$3),'1'!A:A,"&lt;="&amp;($AD$3))+(SUMIFS('1'!AB:AB,'1'!C:C,$H33,'1'!AU:AU,$C$8,'1'!A:A,"&gt;="&amp;($Q$3),'1'!A:A,"&lt;="&amp;($AD$3))/AA$7)))</f>
        <v>0</v>
      </c>
      <c r="AC33" s="71">
        <f>MOD(SUMIFS('1'!AD:AD,'1'!C:C,$H33,'1'!AU:AU,$C$8,'1'!A:A,"&gt;="&amp;($Q$3),'1'!A:A,"&lt;="&amp;($AD$3)),$AC$7)</f>
        <v>0</v>
      </c>
      <c r="AD33" s="72">
        <f>TRUNC((SUMIFS('1'!AE:AE,'1'!C:C,$H33,'1'!AU:AU,$C$8,'1'!A:A,"&gt;="&amp;($Q$3),'1'!A:A,"&lt;="&amp;($AD$3))+(SUMIFS('1'!AD:AD,'1'!C:C,$H33,'1'!AU:AU,$C$8,'1'!A:A,"&gt;="&amp;($Q$3),'1'!A:A,"&lt;="&amp;($AD$3))/AC$7)))</f>
        <v>0</v>
      </c>
      <c r="AE33" s="71">
        <f>MOD(SUMIFS('1'!$AF$9:$AF$4963,'1'!$C$9:$C$4963,$H33,'1'!$AU$9:$AU$4963,$C$8,'1'!$A$9:$A$4963,"&gt;="&amp;($Q$3),'1'!$A$9:$A$4963,"&lt;="&amp;($AD$3)),$AE$7)</f>
        <v>0</v>
      </c>
      <c r="AF33" s="71">
        <f>TRUNC((SUMIFS('1'!$AG$9:$AG$4963,'1'!$C$9:$C$4963,$H33,'1'!$AU$9:$AU$4963,$C$8,'1'!$A$9:$A$4963,"&gt;="&amp;($Q$3),'1'!$A$9:$A$4963,"&lt;="&amp;($AD$3))+(SUMIFS('1'!$AF$9:$AF$4963,'1'!$C$9:$C$4963,$H33,'1'!$AU$9:$AU$4963,$C$8,'1'!$A$9:$A$4963,"&gt;="&amp;($Q$3),'1'!$A$9:$A$4963,"&lt;="&amp;($AD$3))/AE$7)))</f>
        <v>0</v>
      </c>
      <c r="AG33" s="71">
        <f>SUMIFS('1'!$AH$9:$AH$4963,'1'!$C$9:$C$4963,$H33,'1'!$AU$9:$AU$4963,$C$8,'1'!$A$9:$A$4963,"&gt;="&amp;($Q$3),'1'!$A$9:$A$4963,"&lt;="&amp;($AD$3))</f>
        <v>0</v>
      </c>
      <c r="AH33" s="71">
        <f>SUMIFS('1'!$AI$9:$AI$4963,'1'!$C$9:$C$4963,$H33,'1'!$AU$9:$AU$4963,$C$8,'1'!$A$9:$A$4963,"&gt;="&amp;($Q$3),'1'!$A$9:$A$4963,"&lt;="&amp;($AD$3))</f>
        <v>0</v>
      </c>
      <c r="AI33" s="71">
        <f>SUMIFS('1'!$AJ$9:$AJ$4963,'1'!$C$9:$C$4963,$H33,'1'!$AU$9:$AU$4963,$C$8,'1'!$A$9:$A$4963,"&gt;="&amp;($Q$3),'1'!$A$9:$A$4963,"&lt;="&amp;($AD$3))</f>
        <v>0</v>
      </c>
      <c r="AJ33" s="71">
        <f>SUMIFS('1'!$AK$9:$AK$4963,'1'!$C$9:$C$4963,$H33,'1'!$AU$9:$AU$4963,$C$8,'1'!$A$9:$A$4963,"&gt;="&amp;($Q$3),'1'!$A$9:$A$4963,"&lt;="&amp;($AD$3))</f>
        <v>0</v>
      </c>
      <c r="AK33" s="71">
        <f>SUMIFS('1'!$AL$9:$AL$4963,'1'!$C$9:$C$4963,$H33,'1'!$AU$9:$AU$4963,$C$8,'1'!$A$9:$A$4963,"&gt;="&amp;($Q$3),'1'!$A$9:$A$4963,"&lt;="&amp;($AD$3))</f>
        <v>0</v>
      </c>
      <c r="AL33" s="71">
        <f>SUMIFS('1'!$AM$9:$AM$4963,'1'!$C$9:$C$4963,$H33,'1'!$AU$9:$AU$4963,$C$8,'1'!$A$9:$A$4963,"&gt;="&amp;($Q$3),'1'!$A$9:$A$4963,"&lt;="&amp;($AD$3))</f>
        <v>0</v>
      </c>
      <c r="AM33" s="71">
        <f>SUMIFS('1'!$AN$9:$AN$4963,'1'!$C$9:$C$4963,$H33,'1'!$AU$9:$AU$4963,$C$8,'1'!$A$9:$A$4963,"&gt;="&amp;($Q$3),'1'!$A$9:$A$4963,"&lt;="&amp;($AD$3))</f>
        <v>0</v>
      </c>
      <c r="AN33" s="71">
        <f>SUMIFS('1'!$AO$9:$AO$4963,'1'!$C$9:$C$4963,$H33,'1'!$AU$9:$AU$4963,$C$8,'1'!$A$9:$A$4963,"&gt;="&amp;($Q$3),'1'!$A$9:$A$4963,"&lt;="&amp;($AD$3))</f>
        <v>0</v>
      </c>
      <c r="AO33" s="71">
        <f>SUMIFS('1'!$AP$9:$AP$4963,'1'!$C$9:$C$4963,$H33,'1'!$AU$9:$AU$4963,$C$8,'1'!$A$9:$A$4963,"&gt;="&amp;($Q$3),'1'!$A$9:$A$4963,"&lt;="&amp;($AD$3))</f>
        <v>0</v>
      </c>
      <c r="AP33" s="71">
        <f>SUMIFS('1'!$AQ$9:$AQ$4963,'1'!$C$9:$C$4963,$H33,'1'!$AU$9:$AU$4963,$C$8,'1'!$A$9:$A$4963,"&gt;="&amp;($Q$3),'1'!$A$9:$A$4963,"&lt;="&amp;($AD$3))</f>
        <v>0</v>
      </c>
      <c r="AQ33" s="71">
        <f>MOD(SUMIFS('1'!$AR$9:$AR$4963,'1'!$C$9:$C$4963,$H33,'1'!$AU$9:$AU$4963,$C$8,'1'!$A$9:$A$4963,"&gt;="&amp;($Q$3),'1'!$A$9:$A$4963,"&lt;="&amp;($AD$3)),$AQ$7)</f>
        <v>0</v>
      </c>
      <c r="AR33" s="71">
        <f>TRUNC((SUMIFS('1'!$AS$9:$AS$4963,'1'!$C$9:$C$4963,$H33,'1'!$AU$9:$AU$4963,$C$8,'1'!$A$9:$A$4963,"&gt;="&amp;($Q$3),'1'!$A$9:$A$4963,"&lt;="&amp;($AD$3))+(SUMIFS('1'!$AR$9:$AR$4963,'1'!$C$9:$C$4963,$H33,'1'!$AU$9:$AU$4963,$C$8,'1'!$A$9:$A$4963,"&gt;="&amp;($Q$3),'1'!$A$9:$A$4963,"&lt;="&amp;($AD$3))/AQ$7)))</f>
        <v>0</v>
      </c>
      <c r="AS33" s="73">
        <f>SUMIFS('1'!AY:AY,'1'!C:C,$H33,'1'!AU:AU,$C$8,'1'!A:A,"&lt;"&amp;($Q$3))+SUMIFS('1'!AX:AX,'1'!C:C,$H33,'1'!AU:AU,$C$8,'1'!A:A,"&lt;"&amp;($Q$3))-(SUMIFS('1'!BA:BA,'1'!C:C,$H33,'1'!AU:AU,$C$8,'1'!A:A,"&lt;"&amp;($Q$3)))-(SUMIFS('1'!AZ:AZ,'1'!C:C,$H33,'1'!AU:AU,$C$8,'1'!A:A,"&lt;"&amp;($Q$3)))-(SUMIFS('1'!I:I,'1'!C:C,$H33,'1'!AU:AU,$C$8,'1'!A:A,"&lt;"&amp;($Q$3)))</f>
        <v>0</v>
      </c>
      <c r="AT33" s="73">
        <f>SUMIFS('1'!AY:AY,'1'!C:C,$H33,'1'!AU:AU,$C$8,'1'!A:A,"&gt;="&amp;($Q$3),'1'!A:A,"&lt;="&amp;($AD$3))-SUMIFS('1'!I:I,'1'!C:C,$H33,'1'!AU:AU,$C$8,'1'!A:A,"&gt;="&amp;($Q$3),'1'!A:A,"&lt;="&amp;($AD$3))</f>
        <v>0</v>
      </c>
      <c r="AU33" s="73">
        <f>SUMIFS('1'!AX:AX,'1'!C:C,$H33,'1'!AU:AU,$C$8,'1'!A:A,"&gt;="&amp;($Q$3),'1'!A:A,"&lt;="&amp;($AD$3))</f>
        <v>0</v>
      </c>
      <c r="AV33" s="73">
        <f>SUMIFS('1'!AZ:AZ,'1'!C:C,$H33,'1'!AU:AU,$C$8,'1'!A:A,"&gt;="&amp;($Q$3),'1'!A:A,"&lt;="&amp;($AD$3))</f>
        <v>0</v>
      </c>
      <c r="AW33" s="73">
        <f>SUMIFS('1'!BA:BA,'1'!C:C,$H33,'1'!AU:AU,$C$8,'1'!A:A,"&gt;="&amp;($Q$3),'1'!A:A,"&lt;="&amp;($AD$3))</f>
        <v>0</v>
      </c>
      <c r="AX33" s="73">
        <f t="shared" si="0"/>
        <v>0</v>
      </c>
      <c r="AY33" s="684"/>
      <c r="AZ33" s="74">
        <f>SUMPRODUCT(--(MAX(('1'!$C$9:$C$4963='3'!$H33)*('1'!$A$9:$A$4963))))</f>
        <v>0</v>
      </c>
      <c r="BA33" s="669"/>
      <c r="BB33" s="301">
        <f>SUMPRODUCT(--(MAX(('1'!$C$9:$C$4963='3'!$H33)*('1'!$AT$9:$AT$4963='3'!$AZ$3)*('1'!$AV$9:$AV$4963))))</f>
        <v>0</v>
      </c>
      <c r="BC33" s="658"/>
    </row>
    <row r="34" spans="4:55" ht="16.5" customHeight="1">
      <c r="D34" s="636"/>
      <c r="E34" s="60"/>
      <c r="F34" s="42">
        <v>5</v>
      </c>
      <c r="G34" s="42">
        <v>363</v>
      </c>
      <c r="H34" s="21"/>
      <c r="I34" s="71">
        <f>MOD(SUMIFS('1'!J:$J,'1'!C:C,$H34,'1'!AU:AU,$C$8,'1'!A:A,"&gt;="&amp;($Q$3),'1'!A:A,"&lt;="&amp;($AD$3)),$I$7)</f>
        <v>0</v>
      </c>
      <c r="J34" s="72">
        <f>TRUNC((SUMIFS('1'!K:K,'1'!C:C,$H34,'1'!AU:AU,$C$8,'1'!A:A,"&gt;="&amp;($Q$3),'1'!A:A,"&lt;="&amp;($AD$3))+(SUMIFS('1'!J:J,'1'!C:C,$H34,'1'!AU:AU,$C$8,'1'!A:A,"&gt;="&amp;($Q$3),'1'!A:A,"&lt;="&amp;($AD$3))/I$7)))</f>
        <v>0</v>
      </c>
      <c r="K34" s="71">
        <f>MOD(SUMIFS('1'!L:L,'1'!C:C,$H34,'1'!AU:AU,$C$8,'1'!A:A,"&gt;="&amp;($Q$3),'1'!A:A,"&lt;="&amp;($AD$3)),$K$7)</f>
        <v>0</v>
      </c>
      <c r="L34" s="72">
        <f>TRUNC((SUMIFS('1'!M:M,'1'!C:C,$H34,'1'!AU:AU,$C$8,'1'!A:A,"&gt;="&amp;($Q$3),'1'!A:A,"&lt;="&amp;($AD$3))+(SUMIFS('1'!L:L,'1'!C:C,$H34,'1'!AU:AU,$C$8,'1'!A:A,"&gt;="&amp;($Q$3),'1'!A:A,"&lt;="&amp;($AD$3))/K$7)))</f>
        <v>0</v>
      </c>
      <c r="M34" s="71">
        <f>MOD(SUMIFS('1'!N:N,'1'!C:C,$H34,'1'!AU:AU,$C$8,'1'!A:A,"&gt;="&amp;($Q$3),'1'!A:A,"&lt;="&amp;($AD$3)),$M$7)</f>
        <v>0</v>
      </c>
      <c r="N34" s="72">
        <f>TRUNC((SUMIFS('1'!O:O,'1'!C:C,$H34,'1'!AU:AU,$C$8,'1'!A:A,"&gt;="&amp;($Q$3),'1'!A:A,"&lt;="&amp;($AD$3))+(SUMIFS('1'!N:N,'1'!C:C,$H34,'1'!AU:AU,$C$8,'1'!A:A,"&gt;="&amp;($Q$3),'1'!A:A,"&lt;="&amp;($AD$3))/$M$7)))</f>
        <v>0</v>
      </c>
      <c r="O34" s="71">
        <f>MOD(SUMIFS('1'!P:P,'1'!C:C,$H34,'1'!AU:AU,$C$8,'1'!A:A,"&gt;="&amp;($Q$3),'1'!A:A,"&lt;="&amp;($AD$3)),$O$7)</f>
        <v>0</v>
      </c>
      <c r="P34" s="72">
        <f>TRUNC((SUMIFS('1'!Q:Q,'1'!C:C,$H34,'1'!AU:AU,$C$8,'1'!A:A,"&gt;="&amp;($Q$3),'1'!A:A,"&lt;="&amp;($AD$3))+(SUMIFS('1'!P:P,'1'!C:C,$H34,'1'!AU:AU,$C$8,'1'!A:A,"&gt;="&amp;($Q$3),'1'!A:A,"&lt;="&amp;($AD$3))/O$7)))</f>
        <v>0</v>
      </c>
      <c r="Q34" s="71">
        <f>MOD(SUMIFS('1'!R:R,'1'!C:C,$H34,'1'!AU:AU,$C$8,'1'!A:A,"&gt;="&amp;($Q$3),'1'!A:A,"&lt;="&amp;($AD$3)),$Q$7)</f>
        <v>0</v>
      </c>
      <c r="R34" s="72">
        <f>TRUNC((SUMIFS('1'!S:S,'1'!C:C,$H34,'1'!AU:AU,$C$8,'1'!A:A,"&gt;="&amp;($Q$3),'1'!A:A,"&lt;="&amp;($AD$3))+(SUMIFS('1'!R:R,'1'!C:C,$H34,'1'!AU:AU,$C$8,'1'!A:A,"&gt;="&amp;($Q$3),'1'!A:A,"&lt;="&amp;($AD$3))/Q$7)))</f>
        <v>0</v>
      </c>
      <c r="S34" s="71">
        <f>MOD(SUMIFS('1'!T:T,'1'!C:C,$H34,'1'!AU:AU,$C$8,'1'!A:A,"&gt;="&amp;($Q$3),'1'!A:A,"&lt;="&amp;($AD$3)),$S$7)</f>
        <v>0</v>
      </c>
      <c r="T34" s="72">
        <f>TRUNC((SUMIFS('1'!U:U,'1'!C:C,$H34,'1'!AU:AU,$C$8,'1'!A:A,"&gt;="&amp;($Q$3),'1'!A:A,"&lt;="&amp;($AD$3))+(SUMIFS('1'!T:T,'1'!C:C,$H34,'1'!AU:AU,$C$8,'1'!A:A,"&gt;="&amp;($Q$3),'1'!A:A,"&lt;="&amp;($AD$3))/S$7)))</f>
        <v>0</v>
      </c>
      <c r="U34" s="71">
        <f>MOD(SUMIFS('1'!V:V,'1'!C:C,$H34,'1'!AU:AU,$C$8,'1'!A:A,"&gt;="&amp;($Q$3),'1'!A:A,"&lt;="&amp;($AD$3)),$U$7)</f>
        <v>0</v>
      </c>
      <c r="V34" s="72">
        <f>TRUNC((SUMIFS('1'!W:W,'1'!C:C,$H34,'1'!AU:AU,$C$8,'1'!A:A,"&gt;="&amp;($Q$3),'1'!A:A,"&lt;="&amp;($AD$3))+(SUMIFS('1'!V:V,'1'!C:C,$H34,'1'!AU:AU,$C$8,'1'!A:A,"&gt;="&amp;($Q$3),'1'!A:A,"&lt;="&amp;($AD$3))/U$7)))</f>
        <v>0</v>
      </c>
      <c r="W34" s="71">
        <f>MOD(SUMIFS('1'!X:X,'1'!C:C,$H34,'1'!AU:AU,$C$8,'1'!A:A,"&gt;="&amp;($Q$3),'1'!A:A,"&lt;="&amp;($AD$3)),$W$7)</f>
        <v>0</v>
      </c>
      <c r="X34" s="72">
        <f>TRUNC((SUMIFS('1'!Y:Y,'1'!C:C,$H34,'1'!AU:AU,$C$8,'1'!A:A,"&gt;="&amp;($Q$3),'1'!A:A,"&lt;="&amp;($AD$3))+(SUMIFS('1'!X:X,'1'!C:C,$H34,'1'!AU:AU,$C$8,'1'!A:A,"&gt;="&amp;($Q$3),'1'!A:A,"&lt;="&amp;($AD$3))/W$7)))</f>
        <v>0</v>
      </c>
      <c r="Y34" s="71">
        <f>MOD(SUMIFS('1'!Z:Z,'1'!C:C,$H34,'1'!AU:AU,$C$8,'1'!A:A,"&gt;="&amp;($Q$3),'1'!A:A,"&lt;="&amp;($AD$3)),$Y$7)</f>
        <v>0</v>
      </c>
      <c r="Z34" s="72">
        <f>TRUNC((SUMIFS('1'!AA:AA,'1'!C:C,$H34,'1'!AU:AU,$C$8,'1'!A:A,"&gt;="&amp;($Q$3),'1'!A:A,"&lt;="&amp;($AD$3))+(SUMIFS('1'!Z:Z,'1'!C:C,$H34,'1'!AU:AU,$C$8,'1'!A:A,"&gt;="&amp;($Q$3),'1'!A:A,"&lt;="&amp;($AD$3))/Y$7)))</f>
        <v>0</v>
      </c>
      <c r="AA34" s="71">
        <f>MOD(SUMIFS('1'!AB:AB,'1'!C:C,$H34,'1'!AU:AU,$C$8,'1'!A:A,"&gt;="&amp;($Q$3),'1'!A:A,"&lt;="&amp;($AD$3)),$AA$7)</f>
        <v>0</v>
      </c>
      <c r="AB34" s="72">
        <f>TRUNC((SUMIFS('1'!AC:AC,'1'!C:C,$H34,'1'!AU:AU,$C$8,'1'!A:A,"&gt;="&amp;($Q$3),'1'!A:A,"&lt;="&amp;($AD$3))+(SUMIFS('1'!AB:AB,'1'!C:C,$H34,'1'!AU:AU,$C$8,'1'!A:A,"&gt;="&amp;($Q$3),'1'!A:A,"&lt;="&amp;($AD$3))/AA$7)))</f>
        <v>0</v>
      </c>
      <c r="AC34" s="71">
        <f>MOD(SUMIFS('1'!AD:AD,'1'!C:C,$H34,'1'!AU:AU,$C$8,'1'!A:A,"&gt;="&amp;($Q$3),'1'!A:A,"&lt;="&amp;($AD$3)),$AC$7)</f>
        <v>0</v>
      </c>
      <c r="AD34" s="72">
        <f>TRUNC((SUMIFS('1'!AE:AE,'1'!C:C,$H34,'1'!AU:AU,$C$8,'1'!A:A,"&gt;="&amp;($Q$3),'1'!A:A,"&lt;="&amp;($AD$3))+(SUMIFS('1'!AD:AD,'1'!C:C,$H34,'1'!AU:AU,$C$8,'1'!A:A,"&gt;="&amp;($Q$3),'1'!A:A,"&lt;="&amp;($AD$3))/AC$7)))</f>
        <v>0</v>
      </c>
      <c r="AE34" s="71">
        <f>MOD(SUMIFS('1'!$AF$9:$AF$4963,'1'!$C$9:$C$4963,$H34,'1'!$AU$9:$AU$4963,$C$8,'1'!$A$9:$A$4963,"&gt;="&amp;($Q$3),'1'!$A$9:$A$4963,"&lt;="&amp;($AD$3)),$AE$7)</f>
        <v>0</v>
      </c>
      <c r="AF34" s="71">
        <f>TRUNC((SUMIFS('1'!$AG$9:$AG$4963,'1'!$C$9:$C$4963,$H34,'1'!$AU$9:$AU$4963,$C$8,'1'!$A$9:$A$4963,"&gt;="&amp;($Q$3),'1'!$A$9:$A$4963,"&lt;="&amp;($AD$3))+(SUMIFS('1'!$AF$9:$AF$4963,'1'!$C$9:$C$4963,$H34,'1'!$AU$9:$AU$4963,$C$8,'1'!$A$9:$A$4963,"&gt;="&amp;($Q$3),'1'!$A$9:$A$4963,"&lt;="&amp;($AD$3))/AE$7)))</f>
        <v>0</v>
      </c>
      <c r="AG34" s="71">
        <f>SUMIFS('1'!$AH$9:$AH$4963,'1'!$C$9:$C$4963,$H34,'1'!$AU$9:$AU$4963,$C$8,'1'!$A$9:$A$4963,"&gt;="&amp;($Q$3),'1'!$A$9:$A$4963,"&lt;="&amp;($AD$3))</f>
        <v>0</v>
      </c>
      <c r="AH34" s="71">
        <f>SUMIFS('1'!$AI$9:$AI$4963,'1'!$C$9:$C$4963,$H34,'1'!$AU$9:$AU$4963,$C$8,'1'!$A$9:$A$4963,"&gt;="&amp;($Q$3),'1'!$A$9:$A$4963,"&lt;="&amp;($AD$3))</f>
        <v>0</v>
      </c>
      <c r="AI34" s="71">
        <f>SUMIFS('1'!$AJ$9:$AJ$4963,'1'!$C$9:$C$4963,$H34,'1'!$AU$9:$AU$4963,$C$8,'1'!$A$9:$A$4963,"&gt;="&amp;($Q$3),'1'!$A$9:$A$4963,"&lt;="&amp;($AD$3))</f>
        <v>0</v>
      </c>
      <c r="AJ34" s="71">
        <f>SUMIFS('1'!$AK$9:$AK$4963,'1'!$C$9:$C$4963,$H34,'1'!$AU$9:$AU$4963,$C$8,'1'!$A$9:$A$4963,"&gt;="&amp;($Q$3),'1'!$A$9:$A$4963,"&lt;="&amp;($AD$3))</f>
        <v>0</v>
      </c>
      <c r="AK34" s="71">
        <f>SUMIFS('1'!$AL$9:$AL$4963,'1'!$C$9:$C$4963,$H34,'1'!$AU$9:$AU$4963,$C$8,'1'!$A$9:$A$4963,"&gt;="&amp;($Q$3),'1'!$A$9:$A$4963,"&lt;="&amp;($AD$3))</f>
        <v>0</v>
      </c>
      <c r="AL34" s="71">
        <f>SUMIFS('1'!$AM$9:$AM$4963,'1'!$C$9:$C$4963,$H34,'1'!$AU$9:$AU$4963,$C$8,'1'!$A$9:$A$4963,"&gt;="&amp;($Q$3),'1'!$A$9:$A$4963,"&lt;="&amp;($AD$3))</f>
        <v>0</v>
      </c>
      <c r="AM34" s="71">
        <f>SUMIFS('1'!$AN$9:$AN$4963,'1'!$C$9:$C$4963,$H34,'1'!$AU$9:$AU$4963,$C$8,'1'!$A$9:$A$4963,"&gt;="&amp;($Q$3),'1'!$A$9:$A$4963,"&lt;="&amp;($AD$3))</f>
        <v>0</v>
      </c>
      <c r="AN34" s="71">
        <f>SUMIFS('1'!$AO$9:$AO$4963,'1'!$C$9:$C$4963,$H34,'1'!$AU$9:$AU$4963,$C$8,'1'!$A$9:$A$4963,"&gt;="&amp;($Q$3),'1'!$A$9:$A$4963,"&lt;="&amp;($AD$3))</f>
        <v>0</v>
      </c>
      <c r="AO34" s="71">
        <f>SUMIFS('1'!$AP$9:$AP$4963,'1'!$C$9:$C$4963,$H34,'1'!$AU$9:$AU$4963,$C$8,'1'!$A$9:$A$4963,"&gt;="&amp;($Q$3),'1'!$A$9:$A$4963,"&lt;="&amp;($AD$3))</f>
        <v>0</v>
      </c>
      <c r="AP34" s="71">
        <f>SUMIFS('1'!$AQ$9:$AQ$4963,'1'!$C$9:$C$4963,$H34,'1'!$AU$9:$AU$4963,$C$8,'1'!$A$9:$A$4963,"&gt;="&amp;($Q$3),'1'!$A$9:$A$4963,"&lt;="&amp;($AD$3))</f>
        <v>0</v>
      </c>
      <c r="AQ34" s="71">
        <f>MOD(SUMIFS('1'!$AR$9:$AR$4963,'1'!$C$9:$C$4963,$H34,'1'!$AU$9:$AU$4963,$C$8,'1'!$A$9:$A$4963,"&gt;="&amp;($Q$3),'1'!$A$9:$A$4963,"&lt;="&amp;($AD$3)),$AQ$7)</f>
        <v>0</v>
      </c>
      <c r="AR34" s="71">
        <f>TRUNC((SUMIFS('1'!$AS$9:$AS$4963,'1'!$C$9:$C$4963,$H34,'1'!$AU$9:$AU$4963,$C$8,'1'!$A$9:$A$4963,"&gt;="&amp;($Q$3),'1'!$A$9:$A$4963,"&lt;="&amp;($AD$3))+(SUMIFS('1'!$AR$9:$AR$4963,'1'!$C$9:$C$4963,$H34,'1'!$AU$9:$AU$4963,$C$8,'1'!$A$9:$A$4963,"&gt;="&amp;($Q$3),'1'!$A$9:$A$4963,"&lt;="&amp;($AD$3))/AQ$7)))</f>
        <v>0</v>
      </c>
      <c r="AS34" s="73">
        <f>SUMIFS('1'!AY:AY,'1'!C:C,$H34,'1'!AU:AU,$C$8,'1'!A:A,"&lt;"&amp;($Q$3))+SUMIFS('1'!AX:AX,'1'!C:C,$H34,'1'!AU:AU,$C$8,'1'!A:A,"&lt;"&amp;($Q$3))-(SUMIFS('1'!BA:BA,'1'!C:C,$H34,'1'!AU:AU,$C$8,'1'!A:A,"&lt;"&amp;($Q$3)))-(SUMIFS('1'!AZ:AZ,'1'!C:C,$H34,'1'!AU:AU,$C$8,'1'!A:A,"&lt;"&amp;($Q$3)))-(SUMIFS('1'!I:I,'1'!C:C,$H34,'1'!AU:AU,$C$8,'1'!A:A,"&lt;"&amp;($Q$3)))</f>
        <v>0</v>
      </c>
      <c r="AT34" s="73">
        <f>SUMIFS('1'!AY:AY,'1'!C:C,$H34,'1'!AU:AU,$C$8,'1'!A:A,"&gt;="&amp;($Q$3),'1'!A:A,"&lt;="&amp;($AD$3))-SUMIFS('1'!I:I,'1'!C:C,$H34,'1'!AU:AU,$C$8,'1'!A:A,"&gt;="&amp;($Q$3),'1'!A:A,"&lt;="&amp;($AD$3))</f>
        <v>0</v>
      </c>
      <c r="AU34" s="73">
        <f>SUMIFS('1'!AX:AX,'1'!C:C,$H34,'1'!AU:AU,$C$8,'1'!A:A,"&gt;="&amp;($Q$3),'1'!A:A,"&lt;="&amp;($AD$3))</f>
        <v>0</v>
      </c>
      <c r="AV34" s="73">
        <f>SUMIFS('1'!AZ:AZ,'1'!C:C,$H34,'1'!AU:AU,$C$8,'1'!A:A,"&gt;="&amp;($Q$3),'1'!A:A,"&lt;="&amp;($AD$3))</f>
        <v>0</v>
      </c>
      <c r="AW34" s="73">
        <f>SUMIFS('1'!BA:BA,'1'!C:C,$H34,'1'!AU:AU,$C$8,'1'!A:A,"&gt;="&amp;($Q$3),'1'!A:A,"&lt;="&amp;($AD$3))</f>
        <v>0</v>
      </c>
      <c r="AX34" s="73">
        <f t="shared" si="0"/>
        <v>0</v>
      </c>
      <c r="AY34" s="684"/>
      <c r="AZ34" s="74">
        <f>SUMPRODUCT(--(MAX(('1'!$C$9:$C$4963='3'!$H34)*('1'!$A$9:$A$4963))))</f>
        <v>0</v>
      </c>
      <c r="BA34" s="669"/>
      <c r="BB34" s="301">
        <f>SUMPRODUCT(--(MAX(('1'!$C$9:$C$4963='3'!$H34)*('1'!$AT$9:$AT$4963='3'!$AZ$3)*('1'!$AV$9:$AV$4963))))</f>
        <v>0</v>
      </c>
      <c r="BC34" s="658"/>
    </row>
    <row r="35" spans="4:55" ht="16.5" customHeight="1">
      <c r="D35" s="636"/>
      <c r="E35" s="20"/>
      <c r="F35" s="42">
        <v>6</v>
      </c>
      <c r="G35" s="42">
        <v>369</v>
      </c>
      <c r="H35" s="21"/>
      <c r="I35" s="71">
        <f>MOD(SUMIFS('1'!J:$J,'1'!C:C,$H35,'1'!AU:AU,$C$8,'1'!A:A,"&gt;="&amp;($Q$3),'1'!A:A,"&lt;="&amp;($AD$3)),$I$7)</f>
        <v>0</v>
      </c>
      <c r="J35" s="72">
        <f>TRUNC((SUMIFS('1'!K:K,'1'!C:C,$H35,'1'!AU:AU,$C$8,'1'!A:A,"&gt;="&amp;($Q$3),'1'!A:A,"&lt;="&amp;($AD$3))+(SUMIFS('1'!J:J,'1'!C:C,$H35,'1'!AU:AU,$C$8,'1'!A:A,"&gt;="&amp;($Q$3),'1'!A:A,"&lt;="&amp;($AD$3))/I$7)))</f>
        <v>0</v>
      </c>
      <c r="K35" s="71">
        <f>MOD(SUMIFS('1'!L:L,'1'!C:C,$H35,'1'!AU:AU,$C$8,'1'!A:A,"&gt;="&amp;($Q$3),'1'!A:A,"&lt;="&amp;($AD$3)),$K$7)</f>
        <v>0</v>
      </c>
      <c r="L35" s="72">
        <f>TRUNC((SUMIFS('1'!M:M,'1'!C:C,$H35,'1'!AU:AU,$C$8,'1'!A:A,"&gt;="&amp;($Q$3),'1'!A:A,"&lt;="&amp;($AD$3))+(SUMIFS('1'!L:L,'1'!C:C,$H35,'1'!AU:AU,$C$8,'1'!A:A,"&gt;="&amp;($Q$3),'1'!A:A,"&lt;="&amp;($AD$3))/K$7)))</f>
        <v>0</v>
      </c>
      <c r="M35" s="71">
        <f>MOD(SUMIFS('1'!N:N,'1'!C:C,$H35,'1'!AU:AU,$C$8,'1'!A:A,"&gt;="&amp;($Q$3),'1'!A:A,"&lt;="&amp;($AD$3)),$M$7)</f>
        <v>0</v>
      </c>
      <c r="N35" s="72">
        <f>TRUNC((SUMIFS('1'!O:O,'1'!C:C,$H35,'1'!AU:AU,$C$8,'1'!A:A,"&gt;="&amp;($Q$3),'1'!A:A,"&lt;="&amp;($AD$3))+(SUMIFS('1'!N:N,'1'!C:C,$H35,'1'!AU:AU,$C$8,'1'!A:A,"&gt;="&amp;($Q$3),'1'!A:A,"&lt;="&amp;($AD$3))/$M$7)))</f>
        <v>0</v>
      </c>
      <c r="O35" s="71">
        <f>MOD(SUMIFS('1'!P:P,'1'!C:C,$H35,'1'!AU:AU,$C$8,'1'!A:A,"&gt;="&amp;($Q$3),'1'!A:A,"&lt;="&amp;($AD$3)),$O$7)</f>
        <v>0</v>
      </c>
      <c r="P35" s="72">
        <f>TRUNC((SUMIFS('1'!Q:Q,'1'!C:C,$H35,'1'!AU:AU,$C$8,'1'!A:A,"&gt;="&amp;($Q$3),'1'!A:A,"&lt;="&amp;($AD$3))+(SUMIFS('1'!P:P,'1'!C:C,$H35,'1'!AU:AU,$C$8,'1'!A:A,"&gt;="&amp;($Q$3),'1'!A:A,"&lt;="&amp;($AD$3))/O$7)))</f>
        <v>0</v>
      </c>
      <c r="Q35" s="71">
        <f>MOD(SUMIFS('1'!R:R,'1'!C:C,$H35,'1'!AU:AU,$C$8,'1'!A:A,"&gt;="&amp;($Q$3),'1'!A:A,"&lt;="&amp;($AD$3)),$Q$7)</f>
        <v>0</v>
      </c>
      <c r="R35" s="72">
        <f>TRUNC((SUMIFS('1'!S:S,'1'!C:C,$H35,'1'!AU:AU,$C$8,'1'!A:A,"&gt;="&amp;($Q$3),'1'!A:A,"&lt;="&amp;($AD$3))+(SUMIFS('1'!R:R,'1'!C:C,$H35,'1'!AU:AU,$C$8,'1'!A:A,"&gt;="&amp;($Q$3),'1'!A:A,"&lt;="&amp;($AD$3))/Q$7)))</f>
        <v>0</v>
      </c>
      <c r="S35" s="71">
        <f>MOD(SUMIFS('1'!T:T,'1'!C:C,$H35,'1'!AU:AU,$C$8,'1'!A:A,"&gt;="&amp;($Q$3),'1'!A:A,"&lt;="&amp;($AD$3)),$S$7)</f>
        <v>0</v>
      </c>
      <c r="T35" s="72">
        <f>TRUNC((SUMIFS('1'!U:U,'1'!C:C,$H35,'1'!AU:AU,$C$8,'1'!A:A,"&gt;="&amp;($Q$3),'1'!A:A,"&lt;="&amp;($AD$3))+(SUMIFS('1'!T:T,'1'!C:C,$H35,'1'!AU:AU,$C$8,'1'!A:A,"&gt;="&amp;($Q$3),'1'!A:A,"&lt;="&amp;($AD$3))/S$7)))</f>
        <v>0</v>
      </c>
      <c r="U35" s="71">
        <f>MOD(SUMIFS('1'!V:V,'1'!C:C,$H35,'1'!AU:AU,$C$8,'1'!A:A,"&gt;="&amp;($Q$3),'1'!A:A,"&lt;="&amp;($AD$3)),$U$7)</f>
        <v>0</v>
      </c>
      <c r="V35" s="72">
        <f>TRUNC((SUMIFS('1'!W:W,'1'!C:C,$H35,'1'!AU:AU,$C$8,'1'!A:A,"&gt;="&amp;($Q$3),'1'!A:A,"&lt;="&amp;($AD$3))+(SUMIFS('1'!V:V,'1'!C:C,$H35,'1'!AU:AU,$C$8,'1'!A:A,"&gt;="&amp;($Q$3),'1'!A:A,"&lt;="&amp;($AD$3))/U$7)))</f>
        <v>0</v>
      </c>
      <c r="W35" s="71">
        <f>MOD(SUMIFS('1'!X:X,'1'!C:C,$H35,'1'!AU:AU,$C$8,'1'!A:A,"&gt;="&amp;($Q$3),'1'!A:A,"&lt;="&amp;($AD$3)),$W$7)</f>
        <v>0</v>
      </c>
      <c r="X35" s="72">
        <f>TRUNC((SUMIFS('1'!Y:Y,'1'!C:C,$H35,'1'!AU:AU,$C$8,'1'!A:A,"&gt;="&amp;($Q$3),'1'!A:A,"&lt;="&amp;($AD$3))+(SUMIFS('1'!X:X,'1'!C:C,$H35,'1'!AU:AU,$C$8,'1'!A:A,"&gt;="&amp;($Q$3),'1'!A:A,"&lt;="&amp;($AD$3))/W$7)))</f>
        <v>0</v>
      </c>
      <c r="Y35" s="71">
        <f>MOD(SUMIFS('1'!Z:Z,'1'!C:C,$H35,'1'!AU:AU,$C$8,'1'!A:A,"&gt;="&amp;($Q$3),'1'!A:A,"&lt;="&amp;($AD$3)),$Y$7)</f>
        <v>0</v>
      </c>
      <c r="Z35" s="72">
        <f>TRUNC((SUMIFS('1'!AA:AA,'1'!C:C,$H35,'1'!AU:AU,$C$8,'1'!A:A,"&gt;="&amp;($Q$3),'1'!A:A,"&lt;="&amp;($AD$3))+(SUMIFS('1'!Z:Z,'1'!C:C,$H35,'1'!AU:AU,$C$8,'1'!A:A,"&gt;="&amp;($Q$3),'1'!A:A,"&lt;="&amp;($AD$3))/Y$7)))</f>
        <v>0</v>
      </c>
      <c r="AA35" s="71">
        <f>MOD(SUMIFS('1'!AB:AB,'1'!C:C,$H35,'1'!AU:AU,$C$8,'1'!A:A,"&gt;="&amp;($Q$3),'1'!A:A,"&lt;="&amp;($AD$3)),$AA$7)</f>
        <v>0</v>
      </c>
      <c r="AB35" s="72">
        <f>TRUNC((SUMIFS('1'!AC:AC,'1'!C:C,$H35,'1'!AU:AU,$C$8,'1'!A:A,"&gt;="&amp;($Q$3),'1'!A:A,"&lt;="&amp;($AD$3))+(SUMIFS('1'!AB:AB,'1'!C:C,$H35,'1'!AU:AU,$C$8,'1'!A:A,"&gt;="&amp;($Q$3),'1'!A:A,"&lt;="&amp;($AD$3))/AA$7)))</f>
        <v>0</v>
      </c>
      <c r="AC35" s="71">
        <f>MOD(SUMIFS('1'!AD:AD,'1'!C:C,$H35,'1'!AU:AU,$C$8,'1'!A:A,"&gt;="&amp;($Q$3),'1'!A:A,"&lt;="&amp;($AD$3)),$AC$7)</f>
        <v>0</v>
      </c>
      <c r="AD35" s="72">
        <f>TRUNC((SUMIFS('1'!AE:AE,'1'!C:C,$H35,'1'!AU:AU,$C$8,'1'!A:A,"&gt;="&amp;($Q$3),'1'!A:A,"&lt;="&amp;($AD$3))+(SUMIFS('1'!AD:AD,'1'!C:C,$H35,'1'!AU:AU,$C$8,'1'!A:A,"&gt;="&amp;($Q$3),'1'!A:A,"&lt;="&amp;($AD$3))/AC$7)))</f>
        <v>0</v>
      </c>
      <c r="AE35" s="71">
        <f>MOD(SUMIFS('1'!$AF$9:$AF$4963,'1'!$C$9:$C$4963,$H35,'1'!$AU$9:$AU$4963,$C$8,'1'!$A$9:$A$4963,"&gt;="&amp;($Q$3),'1'!$A$9:$A$4963,"&lt;="&amp;($AD$3)),$AE$7)</f>
        <v>0</v>
      </c>
      <c r="AF35" s="71">
        <f>TRUNC((SUMIFS('1'!$AG$9:$AG$4963,'1'!$C$9:$C$4963,$H35,'1'!$AU$9:$AU$4963,$C$8,'1'!$A$9:$A$4963,"&gt;="&amp;($Q$3),'1'!$A$9:$A$4963,"&lt;="&amp;($AD$3))+(SUMIFS('1'!$AF$9:$AF$4963,'1'!$C$9:$C$4963,$H35,'1'!$AU$9:$AU$4963,$C$8,'1'!$A$9:$A$4963,"&gt;="&amp;($Q$3),'1'!$A$9:$A$4963,"&lt;="&amp;($AD$3))/AE$7)))</f>
        <v>0</v>
      </c>
      <c r="AG35" s="71">
        <f>SUMIFS('1'!$AH$9:$AH$4963,'1'!$C$9:$C$4963,$H35,'1'!$AU$9:$AU$4963,$C$8,'1'!$A$9:$A$4963,"&gt;="&amp;($Q$3),'1'!$A$9:$A$4963,"&lt;="&amp;($AD$3))</f>
        <v>0</v>
      </c>
      <c r="AH35" s="71">
        <f>SUMIFS('1'!$AI$9:$AI$4963,'1'!$C$9:$C$4963,$H35,'1'!$AU$9:$AU$4963,$C$8,'1'!$A$9:$A$4963,"&gt;="&amp;($Q$3),'1'!$A$9:$A$4963,"&lt;="&amp;($AD$3))</f>
        <v>0</v>
      </c>
      <c r="AI35" s="71">
        <f>SUMIFS('1'!$AJ$9:$AJ$4963,'1'!$C$9:$C$4963,$H35,'1'!$AU$9:$AU$4963,$C$8,'1'!$A$9:$A$4963,"&gt;="&amp;($Q$3),'1'!$A$9:$A$4963,"&lt;="&amp;($AD$3))</f>
        <v>0</v>
      </c>
      <c r="AJ35" s="71">
        <f>SUMIFS('1'!$AK$9:$AK$4963,'1'!$C$9:$C$4963,$H35,'1'!$AU$9:$AU$4963,$C$8,'1'!$A$9:$A$4963,"&gt;="&amp;($Q$3),'1'!$A$9:$A$4963,"&lt;="&amp;($AD$3))</f>
        <v>0</v>
      </c>
      <c r="AK35" s="71">
        <f>SUMIFS('1'!$AL$9:$AL$4963,'1'!$C$9:$C$4963,$H35,'1'!$AU$9:$AU$4963,$C$8,'1'!$A$9:$A$4963,"&gt;="&amp;($Q$3),'1'!$A$9:$A$4963,"&lt;="&amp;($AD$3))</f>
        <v>0</v>
      </c>
      <c r="AL35" s="71">
        <f>SUMIFS('1'!$AM$9:$AM$4963,'1'!$C$9:$C$4963,$H35,'1'!$AU$9:$AU$4963,$C$8,'1'!$A$9:$A$4963,"&gt;="&amp;($Q$3),'1'!$A$9:$A$4963,"&lt;="&amp;($AD$3))</f>
        <v>0</v>
      </c>
      <c r="AM35" s="71">
        <f>SUMIFS('1'!$AN$9:$AN$4963,'1'!$C$9:$C$4963,$H35,'1'!$AU$9:$AU$4963,$C$8,'1'!$A$9:$A$4963,"&gt;="&amp;($Q$3),'1'!$A$9:$A$4963,"&lt;="&amp;($AD$3))</f>
        <v>0</v>
      </c>
      <c r="AN35" s="71">
        <f>SUMIFS('1'!$AO$9:$AO$4963,'1'!$C$9:$C$4963,$H35,'1'!$AU$9:$AU$4963,$C$8,'1'!$A$9:$A$4963,"&gt;="&amp;($Q$3),'1'!$A$9:$A$4963,"&lt;="&amp;($AD$3))</f>
        <v>0</v>
      </c>
      <c r="AO35" s="71">
        <f>SUMIFS('1'!$AP$9:$AP$4963,'1'!$C$9:$C$4963,$H35,'1'!$AU$9:$AU$4963,$C$8,'1'!$A$9:$A$4963,"&gt;="&amp;($Q$3),'1'!$A$9:$A$4963,"&lt;="&amp;($AD$3))</f>
        <v>0</v>
      </c>
      <c r="AP35" s="71">
        <f>SUMIFS('1'!$AQ$9:$AQ$4963,'1'!$C$9:$C$4963,$H35,'1'!$AU$9:$AU$4963,$C$8,'1'!$A$9:$A$4963,"&gt;="&amp;($Q$3),'1'!$A$9:$A$4963,"&lt;="&amp;($AD$3))</f>
        <v>0</v>
      </c>
      <c r="AQ35" s="71">
        <f>MOD(SUMIFS('1'!$AR$9:$AR$4963,'1'!$C$9:$C$4963,$H35,'1'!$AU$9:$AU$4963,$C$8,'1'!$A$9:$A$4963,"&gt;="&amp;($Q$3),'1'!$A$9:$A$4963,"&lt;="&amp;($AD$3)),$AQ$7)</f>
        <v>0</v>
      </c>
      <c r="AR35" s="71">
        <f>TRUNC((SUMIFS('1'!$AS$9:$AS$4963,'1'!$C$9:$C$4963,$H35,'1'!$AU$9:$AU$4963,$C$8,'1'!$A$9:$A$4963,"&gt;="&amp;($Q$3),'1'!$A$9:$A$4963,"&lt;="&amp;($AD$3))+(SUMIFS('1'!$AR$9:$AR$4963,'1'!$C$9:$C$4963,$H35,'1'!$AU$9:$AU$4963,$C$8,'1'!$A$9:$A$4963,"&gt;="&amp;($Q$3),'1'!$A$9:$A$4963,"&lt;="&amp;($AD$3))/AQ$7)))</f>
        <v>0</v>
      </c>
      <c r="AS35" s="73">
        <f>SUMIFS('1'!AY:AY,'1'!C:C,$H35,'1'!AU:AU,$C$8,'1'!A:A,"&lt;"&amp;($Q$3))+SUMIFS('1'!AX:AX,'1'!C:C,$H35,'1'!AU:AU,$C$8,'1'!A:A,"&lt;"&amp;($Q$3))-(SUMIFS('1'!BA:BA,'1'!C:C,$H35,'1'!AU:AU,$C$8,'1'!A:A,"&lt;"&amp;($Q$3)))-(SUMIFS('1'!AZ:AZ,'1'!C:C,$H35,'1'!AU:AU,$C$8,'1'!A:A,"&lt;"&amp;($Q$3)))-(SUMIFS('1'!I:I,'1'!C:C,$H35,'1'!AU:AU,$C$8,'1'!A:A,"&lt;"&amp;($Q$3)))</f>
        <v>0</v>
      </c>
      <c r="AT35" s="73">
        <f>SUMIFS('1'!AY:AY,'1'!C:C,$H35,'1'!AU:AU,$C$8,'1'!A:A,"&gt;="&amp;($Q$3),'1'!A:A,"&lt;="&amp;($AD$3))-SUMIFS('1'!I:I,'1'!C:C,$H35,'1'!AU:AU,$C$8,'1'!A:A,"&gt;="&amp;($Q$3),'1'!A:A,"&lt;="&amp;($AD$3))</f>
        <v>0</v>
      </c>
      <c r="AU35" s="73">
        <f>SUMIFS('1'!AX:AX,'1'!C:C,$H35,'1'!AU:AU,$C$8,'1'!A:A,"&gt;="&amp;($Q$3),'1'!A:A,"&lt;="&amp;($AD$3))</f>
        <v>0</v>
      </c>
      <c r="AV35" s="73">
        <f>SUMIFS('1'!AZ:AZ,'1'!C:C,$H35,'1'!AU:AU,$C$8,'1'!A:A,"&gt;="&amp;($Q$3),'1'!A:A,"&lt;="&amp;($AD$3))</f>
        <v>0</v>
      </c>
      <c r="AW35" s="73">
        <f>SUMIFS('1'!BA:BA,'1'!C:C,$H35,'1'!AU:AU,$C$8,'1'!A:A,"&gt;="&amp;($Q$3),'1'!A:A,"&lt;="&amp;($AD$3))</f>
        <v>0</v>
      </c>
      <c r="AX35" s="73">
        <f t="shared" si="0"/>
        <v>0</v>
      </c>
      <c r="AY35" s="684"/>
      <c r="AZ35" s="74">
        <f>SUMPRODUCT(--(MAX(('1'!$C$9:$C$4963='3'!$H35)*('1'!$A$9:$A$4963))))</f>
        <v>0</v>
      </c>
      <c r="BA35" s="669"/>
      <c r="BB35" s="301">
        <f>SUMPRODUCT(--(MAX(('1'!$C$9:$C$4963='3'!$H35)*('1'!$AT$9:$AT$4963='3'!$AZ$3)*('1'!$AV$9:$AV$4963))))</f>
        <v>0</v>
      </c>
      <c r="BC35" s="658"/>
    </row>
    <row r="36" spans="4:55" ht="16.5" customHeight="1">
      <c r="D36" s="636"/>
      <c r="E36" s="60"/>
      <c r="F36" s="42">
        <v>7</v>
      </c>
      <c r="G36" s="42"/>
      <c r="H36" s="21"/>
      <c r="I36" s="71">
        <f>MOD(SUMIFS('1'!J:$J,'1'!C:C,$H36,'1'!AU:AU,$C$8,'1'!A:A,"&gt;="&amp;($Q$3),'1'!A:A,"&lt;="&amp;($AD$3)),$I$7)</f>
        <v>0</v>
      </c>
      <c r="J36" s="72">
        <f>TRUNC((SUMIFS('1'!K:K,'1'!C:C,$H36,'1'!AU:AU,$C$8,'1'!A:A,"&gt;="&amp;($Q$3),'1'!A:A,"&lt;="&amp;($AD$3))+(SUMIFS('1'!J:J,'1'!C:C,$H36,'1'!AU:AU,$C$8,'1'!A:A,"&gt;="&amp;($Q$3),'1'!A:A,"&lt;="&amp;($AD$3))/I$7)))</f>
        <v>0</v>
      </c>
      <c r="K36" s="71">
        <f>MOD(SUMIFS('1'!L:L,'1'!C:C,$H36,'1'!AU:AU,$C$8,'1'!A:A,"&gt;="&amp;($Q$3),'1'!A:A,"&lt;="&amp;($AD$3)),$K$7)</f>
        <v>0</v>
      </c>
      <c r="L36" s="72">
        <f>TRUNC((SUMIFS('1'!M:M,'1'!C:C,$H36,'1'!AU:AU,$C$8,'1'!A:A,"&gt;="&amp;($Q$3),'1'!A:A,"&lt;="&amp;($AD$3))+(SUMIFS('1'!L:L,'1'!C:C,$H36,'1'!AU:AU,$C$8,'1'!A:A,"&gt;="&amp;($Q$3),'1'!A:A,"&lt;="&amp;($AD$3))/K$7)))</f>
        <v>0</v>
      </c>
      <c r="M36" s="71">
        <f>MOD(SUMIFS('1'!N:N,'1'!C:C,$H36,'1'!AU:AU,$C$8,'1'!A:A,"&gt;="&amp;($Q$3),'1'!A:A,"&lt;="&amp;($AD$3)),$M$7)</f>
        <v>0</v>
      </c>
      <c r="N36" s="72">
        <f>TRUNC((SUMIFS('1'!O:O,'1'!C:C,$H36,'1'!AU:AU,$C$8,'1'!A:A,"&gt;="&amp;($Q$3),'1'!A:A,"&lt;="&amp;($AD$3))+(SUMIFS('1'!N:N,'1'!C:C,$H36,'1'!AU:AU,$C$8,'1'!A:A,"&gt;="&amp;($Q$3),'1'!A:A,"&lt;="&amp;($AD$3))/$M$7)))</f>
        <v>0</v>
      </c>
      <c r="O36" s="71">
        <f>MOD(SUMIFS('1'!P:P,'1'!C:C,$H36,'1'!AU:AU,$C$8,'1'!A:A,"&gt;="&amp;($Q$3),'1'!A:A,"&lt;="&amp;($AD$3)),$O$7)</f>
        <v>0</v>
      </c>
      <c r="P36" s="72">
        <f>TRUNC((SUMIFS('1'!Q:Q,'1'!C:C,$H36,'1'!AU:AU,$C$8,'1'!A:A,"&gt;="&amp;($Q$3),'1'!A:A,"&lt;="&amp;($AD$3))+(SUMIFS('1'!P:P,'1'!C:C,$H36,'1'!AU:AU,$C$8,'1'!A:A,"&gt;="&amp;($Q$3),'1'!A:A,"&lt;="&amp;($AD$3))/O$7)))</f>
        <v>0</v>
      </c>
      <c r="Q36" s="71">
        <f>MOD(SUMIFS('1'!R:R,'1'!C:C,$H36,'1'!AU:AU,$C$8,'1'!A:A,"&gt;="&amp;($Q$3),'1'!A:A,"&lt;="&amp;($AD$3)),$Q$7)</f>
        <v>0</v>
      </c>
      <c r="R36" s="72">
        <f>TRUNC((SUMIFS('1'!S:S,'1'!C:C,$H36,'1'!AU:AU,$C$8,'1'!A:A,"&gt;="&amp;($Q$3),'1'!A:A,"&lt;="&amp;($AD$3))+(SUMIFS('1'!R:R,'1'!C:C,$H36,'1'!AU:AU,$C$8,'1'!A:A,"&gt;="&amp;($Q$3),'1'!A:A,"&lt;="&amp;($AD$3))/Q$7)))</f>
        <v>0</v>
      </c>
      <c r="S36" s="71">
        <f>MOD(SUMIFS('1'!T:T,'1'!C:C,$H36,'1'!AU:AU,$C$8,'1'!A:A,"&gt;="&amp;($Q$3),'1'!A:A,"&lt;="&amp;($AD$3)),$S$7)</f>
        <v>0</v>
      </c>
      <c r="T36" s="72">
        <f>TRUNC((SUMIFS('1'!U:U,'1'!C:C,$H36,'1'!AU:AU,$C$8,'1'!A:A,"&gt;="&amp;($Q$3),'1'!A:A,"&lt;="&amp;($AD$3))+(SUMIFS('1'!T:T,'1'!C:C,$H36,'1'!AU:AU,$C$8,'1'!A:A,"&gt;="&amp;($Q$3),'1'!A:A,"&lt;="&amp;($AD$3))/S$7)))</f>
        <v>0</v>
      </c>
      <c r="U36" s="71">
        <f>MOD(SUMIFS('1'!V:V,'1'!C:C,$H36,'1'!AU:AU,$C$8,'1'!A:A,"&gt;="&amp;($Q$3),'1'!A:A,"&lt;="&amp;($AD$3)),$U$7)</f>
        <v>0</v>
      </c>
      <c r="V36" s="72">
        <f>TRUNC((SUMIFS('1'!W:W,'1'!C:C,$H36,'1'!AU:AU,$C$8,'1'!A:A,"&gt;="&amp;($Q$3),'1'!A:A,"&lt;="&amp;($AD$3))+(SUMIFS('1'!V:V,'1'!C:C,$H36,'1'!AU:AU,$C$8,'1'!A:A,"&gt;="&amp;($Q$3),'1'!A:A,"&lt;="&amp;($AD$3))/U$7)))</f>
        <v>0</v>
      </c>
      <c r="W36" s="71">
        <f>MOD(SUMIFS('1'!X:X,'1'!C:C,$H36,'1'!AU:AU,$C$8,'1'!A:A,"&gt;="&amp;($Q$3),'1'!A:A,"&lt;="&amp;($AD$3)),$W$7)</f>
        <v>0</v>
      </c>
      <c r="X36" s="72">
        <f>TRUNC((SUMIFS('1'!Y:Y,'1'!C:C,$H36,'1'!AU:AU,$C$8,'1'!A:A,"&gt;="&amp;($Q$3),'1'!A:A,"&lt;="&amp;($AD$3))+(SUMIFS('1'!X:X,'1'!C:C,$H36,'1'!AU:AU,$C$8,'1'!A:A,"&gt;="&amp;($Q$3),'1'!A:A,"&lt;="&amp;($AD$3))/W$7)))</f>
        <v>0</v>
      </c>
      <c r="Y36" s="71">
        <f>MOD(SUMIFS('1'!Z:Z,'1'!C:C,$H36,'1'!AU:AU,$C$8,'1'!A:A,"&gt;="&amp;($Q$3),'1'!A:A,"&lt;="&amp;($AD$3)),$Y$7)</f>
        <v>0</v>
      </c>
      <c r="Z36" s="72">
        <f>TRUNC((SUMIFS('1'!AA:AA,'1'!C:C,$H36,'1'!AU:AU,$C$8,'1'!A:A,"&gt;="&amp;($Q$3),'1'!A:A,"&lt;="&amp;($AD$3))+(SUMIFS('1'!Z:Z,'1'!C:C,$H36,'1'!AU:AU,$C$8,'1'!A:A,"&gt;="&amp;($Q$3),'1'!A:A,"&lt;="&amp;($AD$3))/Y$7)))</f>
        <v>0</v>
      </c>
      <c r="AA36" s="71">
        <f>MOD(SUMIFS('1'!AB:AB,'1'!C:C,$H36,'1'!AU:AU,$C$8,'1'!A:A,"&gt;="&amp;($Q$3),'1'!A:A,"&lt;="&amp;($AD$3)),$AA$7)</f>
        <v>0</v>
      </c>
      <c r="AB36" s="72">
        <f>TRUNC((SUMIFS('1'!AC:AC,'1'!C:C,$H36,'1'!AU:AU,$C$8,'1'!A:A,"&gt;="&amp;($Q$3),'1'!A:A,"&lt;="&amp;($AD$3))+(SUMIFS('1'!AB:AB,'1'!C:C,$H36,'1'!AU:AU,$C$8,'1'!A:A,"&gt;="&amp;($Q$3),'1'!A:A,"&lt;="&amp;($AD$3))/AA$7)))</f>
        <v>0</v>
      </c>
      <c r="AC36" s="71">
        <f>MOD(SUMIFS('1'!AD:AD,'1'!C:C,$H36,'1'!AU:AU,$C$8,'1'!A:A,"&gt;="&amp;($Q$3),'1'!A:A,"&lt;="&amp;($AD$3)),$AC$7)</f>
        <v>0</v>
      </c>
      <c r="AD36" s="72">
        <f>TRUNC((SUMIFS('1'!AE:AE,'1'!C:C,$H36,'1'!AU:AU,$C$8,'1'!A:A,"&gt;="&amp;($Q$3),'1'!A:A,"&lt;="&amp;($AD$3))+(SUMIFS('1'!AD:AD,'1'!C:C,$H36,'1'!AU:AU,$C$8,'1'!A:A,"&gt;="&amp;($Q$3),'1'!A:A,"&lt;="&amp;($AD$3))/AC$7)))</f>
        <v>0</v>
      </c>
      <c r="AE36" s="71">
        <f>MOD(SUMIFS('1'!$AF$9:$AF$4963,'1'!$C$9:$C$4963,$H36,'1'!$AU$9:$AU$4963,$C$8,'1'!$A$9:$A$4963,"&gt;="&amp;($Q$3),'1'!$A$9:$A$4963,"&lt;="&amp;($AD$3)),$AE$7)</f>
        <v>0</v>
      </c>
      <c r="AF36" s="71">
        <f>TRUNC((SUMIFS('1'!$AG$9:$AG$4963,'1'!$C$9:$C$4963,$H36,'1'!$AU$9:$AU$4963,$C$8,'1'!$A$9:$A$4963,"&gt;="&amp;($Q$3),'1'!$A$9:$A$4963,"&lt;="&amp;($AD$3))+(SUMIFS('1'!$AF$9:$AF$4963,'1'!$C$9:$C$4963,$H36,'1'!$AU$9:$AU$4963,$C$8,'1'!$A$9:$A$4963,"&gt;="&amp;($Q$3),'1'!$A$9:$A$4963,"&lt;="&amp;($AD$3))/AE$7)))</f>
        <v>0</v>
      </c>
      <c r="AG36" s="71">
        <f>SUMIFS('1'!$AH$9:$AH$4963,'1'!$C$9:$C$4963,$H36,'1'!$AU$9:$AU$4963,$C$8,'1'!$A$9:$A$4963,"&gt;="&amp;($Q$3),'1'!$A$9:$A$4963,"&lt;="&amp;($AD$3))</f>
        <v>0</v>
      </c>
      <c r="AH36" s="71">
        <f>SUMIFS('1'!$AI$9:$AI$4963,'1'!$C$9:$C$4963,$H36,'1'!$AU$9:$AU$4963,$C$8,'1'!$A$9:$A$4963,"&gt;="&amp;($Q$3),'1'!$A$9:$A$4963,"&lt;="&amp;($AD$3))</f>
        <v>0</v>
      </c>
      <c r="AI36" s="71">
        <f>SUMIFS('1'!$AJ$9:$AJ$4963,'1'!$C$9:$C$4963,$H36,'1'!$AU$9:$AU$4963,$C$8,'1'!$A$9:$A$4963,"&gt;="&amp;($Q$3),'1'!$A$9:$A$4963,"&lt;="&amp;($AD$3))</f>
        <v>0</v>
      </c>
      <c r="AJ36" s="71">
        <f>SUMIFS('1'!$AK$9:$AK$4963,'1'!$C$9:$C$4963,$H36,'1'!$AU$9:$AU$4963,$C$8,'1'!$A$9:$A$4963,"&gt;="&amp;($Q$3),'1'!$A$9:$A$4963,"&lt;="&amp;($AD$3))</f>
        <v>0</v>
      </c>
      <c r="AK36" s="71">
        <f>SUMIFS('1'!$AL$9:$AL$4963,'1'!$C$9:$C$4963,$H36,'1'!$AU$9:$AU$4963,$C$8,'1'!$A$9:$A$4963,"&gt;="&amp;($Q$3),'1'!$A$9:$A$4963,"&lt;="&amp;($AD$3))</f>
        <v>0</v>
      </c>
      <c r="AL36" s="71">
        <f>SUMIFS('1'!$AM$9:$AM$4963,'1'!$C$9:$C$4963,$H36,'1'!$AU$9:$AU$4963,$C$8,'1'!$A$9:$A$4963,"&gt;="&amp;($Q$3),'1'!$A$9:$A$4963,"&lt;="&amp;($AD$3))</f>
        <v>0</v>
      </c>
      <c r="AM36" s="71">
        <f>SUMIFS('1'!$AN$9:$AN$4963,'1'!$C$9:$C$4963,$H36,'1'!$AU$9:$AU$4963,$C$8,'1'!$A$9:$A$4963,"&gt;="&amp;($Q$3),'1'!$A$9:$A$4963,"&lt;="&amp;($AD$3))</f>
        <v>0</v>
      </c>
      <c r="AN36" s="71">
        <f>SUMIFS('1'!$AO$9:$AO$4963,'1'!$C$9:$C$4963,$H36,'1'!$AU$9:$AU$4963,$C$8,'1'!$A$9:$A$4963,"&gt;="&amp;($Q$3),'1'!$A$9:$A$4963,"&lt;="&amp;($AD$3))</f>
        <v>0</v>
      </c>
      <c r="AO36" s="71">
        <f>SUMIFS('1'!$AP$9:$AP$4963,'1'!$C$9:$C$4963,$H36,'1'!$AU$9:$AU$4963,$C$8,'1'!$A$9:$A$4963,"&gt;="&amp;($Q$3),'1'!$A$9:$A$4963,"&lt;="&amp;($AD$3))</f>
        <v>0</v>
      </c>
      <c r="AP36" s="71">
        <f>SUMIFS('1'!$AQ$9:$AQ$4963,'1'!$C$9:$C$4963,$H36,'1'!$AU$9:$AU$4963,$C$8,'1'!$A$9:$A$4963,"&gt;="&amp;($Q$3),'1'!$A$9:$A$4963,"&lt;="&amp;($AD$3))</f>
        <v>0</v>
      </c>
      <c r="AQ36" s="71">
        <f>MOD(SUMIFS('1'!$AR$9:$AR$4963,'1'!$C$9:$C$4963,$H36,'1'!$AU$9:$AU$4963,$C$8,'1'!$A$9:$A$4963,"&gt;="&amp;($Q$3),'1'!$A$9:$A$4963,"&lt;="&amp;($AD$3)),$AQ$7)</f>
        <v>0</v>
      </c>
      <c r="AR36" s="71">
        <f>TRUNC((SUMIFS('1'!$AS$9:$AS$4963,'1'!$C$9:$C$4963,$H36,'1'!$AU$9:$AU$4963,$C$8,'1'!$A$9:$A$4963,"&gt;="&amp;($Q$3),'1'!$A$9:$A$4963,"&lt;="&amp;($AD$3))+(SUMIFS('1'!$AR$9:$AR$4963,'1'!$C$9:$C$4963,$H36,'1'!$AU$9:$AU$4963,$C$8,'1'!$A$9:$A$4963,"&gt;="&amp;($Q$3),'1'!$A$9:$A$4963,"&lt;="&amp;($AD$3))/AQ$7)))</f>
        <v>0</v>
      </c>
      <c r="AS36" s="73">
        <f>SUMIFS('1'!AY:AY,'1'!C:C,$H36,'1'!AU:AU,$C$8,'1'!A:A,"&lt;"&amp;($Q$3))+SUMIFS('1'!AX:AX,'1'!C:C,$H36,'1'!AU:AU,$C$8,'1'!A:A,"&lt;"&amp;($Q$3))-(SUMIFS('1'!BA:BA,'1'!C:C,$H36,'1'!AU:AU,$C$8,'1'!A:A,"&lt;"&amp;($Q$3)))-(SUMIFS('1'!AZ:AZ,'1'!C:C,$H36,'1'!AU:AU,$C$8,'1'!A:A,"&lt;"&amp;($Q$3)))-(SUMIFS('1'!I:I,'1'!C:C,$H36,'1'!AU:AU,$C$8,'1'!A:A,"&lt;"&amp;($Q$3)))</f>
        <v>0</v>
      </c>
      <c r="AT36" s="73">
        <f>SUMIFS('1'!AY:AY,'1'!C:C,$H36,'1'!AU:AU,$C$8,'1'!A:A,"&gt;="&amp;($Q$3),'1'!A:A,"&lt;="&amp;($AD$3))-SUMIFS('1'!I:I,'1'!C:C,$H36,'1'!AU:AU,$C$8,'1'!A:A,"&gt;="&amp;($Q$3),'1'!A:A,"&lt;="&amp;($AD$3))</f>
        <v>0</v>
      </c>
      <c r="AU36" s="73">
        <f>SUMIFS('1'!AX:AX,'1'!C:C,$H36,'1'!AU:AU,$C$8,'1'!A:A,"&gt;="&amp;($Q$3),'1'!A:A,"&lt;="&amp;($AD$3))</f>
        <v>0</v>
      </c>
      <c r="AV36" s="73">
        <f>SUMIFS('1'!AZ:AZ,'1'!C:C,$H36,'1'!AU:AU,$C$8,'1'!A:A,"&gt;="&amp;($Q$3),'1'!A:A,"&lt;="&amp;($AD$3))</f>
        <v>0</v>
      </c>
      <c r="AW36" s="73">
        <f>SUMIFS('1'!BA:BA,'1'!C:C,$H36,'1'!AU:AU,$C$8,'1'!A:A,"&gt;="&amp;($Q$3),'1'!A:A,"&lt;="&amp;($AD$3))</f>
        <v>0</v>
      </c>
      <c r="AX36" s="73">
        <f t="shared" ref="AX36" si="2">AS36+AT36+AU36-AW36-AV36</f>
        <v>0</v>
      </c>
      <c r="AY36" s="684"/>
      <c r="AZ36" s="74">
        <f>SUMPRODUCT(--(MAX(('1'!$C$9:$C$4963='3'!$H36)*('1'!$A$9:$A$4963))))</f>
        <v>0</v>
      </c>
      <c r="BA36" s="669"/>
      <c r="BB36" s="301">
        <f>SUMPRODUCT(--(MAX(('1'!$C$9:$C$4963='3'!$H36)*('1'!$AT$9:$AT$4963='3'!$AZ$3)*('1'!$AV$9:$AV$4963))))</f>
        <v>0</v>
      </c>
      <c r="BC36" s="658"/>
    </row>
    <row r="37" spans="4:55" ht="16.5" customHeight="1">
      <c r="D37" s="636"/>
      <c r="E37" s="60"/>
      <c r="F37" s="42">
        <v>8</v>
      </c>
      <c r="G37" s="42">
        <v>373</v>
      </c>
      <c r="H37" s="21"/>
      <c r="I37" s="71">
        <f>MOD(SUMIFS('1'!J:$J,'1'!C:C,$H37,'1'!AU:AU,$C$8,'1'!A:A,"&gt;="&amp;($Q$3),'1'!A:A,"&lt;="&amp;($AD$3)),$I$7)</f>
        <v>0</v>
      </c>
      <c r="J37" s="72">
        <f>TRUNC((SUMIFS('1'!K:K,'1'!C:C,$H37,'1'!AU:AU,$C$8,'1'!A:A,"&gt;="&amp;($Q$3),'1'!A:A,"&lt;="&amp;($AD$3))+(SUMIFS('1'!J:J,'1'!C:C,$H37,'1'!AU:AU,$C$8,'1'!A:A,"&gt;="&amp;($Q$3),'1'!A:A,"&lt;="&amp;($AD$3))/I$7)))</f>
        <v>0</v>
      </c>
      <c r="K37" s="71">
        <f>MOD(SUMIFS('1'!L:L,'1'!C:C,$H37,'1'!AU:AU,$C$8,'1'!A:A,"&gt;="&amp;($Q$3),'1'!A:A,"&lt;="&amp;($AD$3)),$K$7)</f>
        <v>0</v>
      </c>
      <c r="L37" s="72">
        <f>TRUNC((SUMIFS('1'!M:M,'1'!C:C,$H37,'1'!AU:AU,$C$8,'1'!A:A,"&gt;="&amp;($Q$3),'1'!A:A,"&lt;="&amp;($AD$3))+(SUMIFS('1'!L:L,'1'!C:C,$H37,'1'!AU:AU,$C$8,'1'!A:A,"&gt;="&amp;($Q$3),'1'!A:A,"&lt;="&amp;($AD$3))/K$7)))</f>
        <v>0</v>
      </c>
      <c r="M37" s="71">
        <f>MOD(SUMIFS('1'!N:N,'1'!C:C,$H37,'1'!AU:AU,$C$8,'1'!A:A,"&gt;="&amp;($Q$3),'1'!A:A,"&lt;="&amp;($AD$3)),$M$7)</f>
        <v>0</v>
      </c>
      <c r="N37" s="72">
        <f>TRUNC((SUMIFS('1'!O:O,'1'!C:C,$H37,'1'!AU:AU,$C$8,'1'!A:A,"&gt;="&amp;($Q$3),'1'!A:A,"&lt;="&amp;($AD$3))+(SUMIFS('1'!N:N,'1'!C:C,$H37,'1'!AU:AU,$C$8,'1'!A:A,"&gt;="&amp;($Q$3),'1'!A:A,"&lt;="&amp;($AD$3))/$M$7)))</f>
        <v>0</v>
      </c>
      <c r="O37" s="71">
        <f>MOD(SUMIFS('1'!P:P,'1'!C:C,$H37,'1'!AU:AU,$C$8,'1'!A:A,"&gt;="&amp;($Q$3),'1'!A:A,"&lt;="&amp;($AD$3)),$O$7)</f>
        <v>0</v>
      </c>
      <c r="P37" s="72">
        <f>TRUNC((SUMIFS('1'!Q:Q,'1'!C:C,$H37,'1'!AU:AU,$C$8,'1'!A:A,"&gt;="&amp;($Q$3),'1'!A:A,"&lt;="&amp;($AD$3))+(SUMIFS('1'!P:P,'1'!C:C,$H37,'1'!AU:AU,$C$8,'1'!A:A,"&gt;="&amp;($Q$3),'1'!A:A,"&lt;="&amp;($AD$3))/O$7)))</f>
        <v>0</v>
      </c>
      <c r="Q37" s="71">
        <f>MOD(SUMIFS('1'!R:R,'1'!C:C,$H37,'1'!AU:AU,$C$8,'1'!A:A,"&gt;="&amp;($Q$3),'1'!A:A,"&lt;="&amp;($AD$3)),$Q$7)</f>
        <v>0</v>
      </c>
      <c r="R37" s="72">
        <f>TRUNC((SUMIFS('1'!S:S,'1'!C:C,$H37,'1'!AU:AU,$C$8,'1'!A:A,"&gt;="&amp;($Q$3),'1'!A:A,"&lt;="&amp;($AD$3))+(SUMIFS('1'!R:R,'1'!C:C,$H37,'1'!AU:AU,$C$8,'1'!A:A,"&gt;="&amp;($Q$3),'1'!A:A,"&lt;="&amp;($AD$3))/Q$7)))</f>
        <v>0</v>
      </c>
      <c r="S37" s="71">
        <f>MOD(SUMIFS('1'!T:T,'1'!C:C,$H37,'1'!AU:AU,$C$8,'1'!A:A,"&gt;="&amp;($Q$3),'1'!A:A,"&lt;="&amp;($AD$3)),$S$7)</f>
        <v>0</v>
      </c>
      <c r="T37" s="72">
        <f>TRUNC((SUMIFS('1'!U:U,'1'!C:C,$H37,'1'!AU:AU,$C$8,'1'!A:A,"&gt;="&amp;($Q$3),'1'!A:A,"&lt;="&amp;($AD$3))+(SUMIFS('1'!T:T,'1'!C:C,$H37,'1'!AU:AU,$C$8,'1'!A:A,"&gt;="&amp;($Q$3),'1'!A:A,"&lt;="&amp;($AD$3))/S$7)))</f>
        <v>0</v>
      </c>
      <c r="U37" s="71">
        <f>MOD(SUMIFS('1'!V:V,'1'!C:C,$H37,'1'!AU:AU,$C$8,'1'!A:A,"&gt;="&amp;($Q$3),'1'!A:A,"&lt;="&amp;($AD$3)),$U$7)</f>
        <v>0</v>
      </c>
      <c r="V37" s="72">
        <f>TRUNC((SUMIFS('1'!W:W,'1'!C:C,$H37,'1'!AU:AU,$C$8,'1'!A:A,"&gt;="&amp;($Q$3),'1'!A:A,"&lt;="&amp;($AD$3))+(SUMIFS('1'!V:V,'1'!C:C,$H37,'1'!AU:AU,$C$8,'1'!A:A,"&gt;="&amp;($Q$3),'1'!A:A,"&lt;="&amp;($AD$3))/U$7)))</f>
        <v>0</v>
      </c>
      <c r="W37" s="71">
        <f>MOD(SUMIFS('1'!X:X,'1'!C:C,$H37,'1'!AU:AU,$C$8,'1'!A:A,"&gt;="&amp;($Q$3),'1'!A:A,"&lt;="&amp;($AD$3)),$W$7)</f>
        <v>0</v>
      </c>
      <c r="X37" s="72">
        <f>TRUNC((SUMIFS('1'!Y:Y,'1'!C:C,$H37,'1'!AU:AU,$C$8,'1'!A:A,"&gt;="&amp;($Q$3),'1'!A:A,"&lt;="&amp;($AD$3))+(SUMIFS('1'!X:X,'1'!C:C,$H37,'1'!AU:AU,$C$8,'1'!A:A,"&gt;="&amp;($Q$3),'1'!A:A,"&lt;="&amp;($AD$3))/W$7)))</f>
        <v>0</v>
      </c>
      <c r="Y37" s="71">
        <f>MOD(SUMIFS('1'!Z:Z,'1'!C:C,$H37,'1'!AU:AU,$C$8,'1'!A:A,"&gt;="&amp;($Q$3),'1'!A:A,"&lt;="&amp;($AD$3)),$Y$7)</f>
        <v>0</v>
      </c>
      <c r="Z37" s="72">
        <f>TRUNC((SUMIFS('1'!AA:AA,'1'!C:C,$H37,'1'!AU:AU,$C$8,'1'!A:A,"&gt;="&amp;($Q$3),'1'!A:A,"&lt;="&amp;($AD$3))+(SUMIFS('1'!Z:Z,'1'!C:C,$H37,'1'!AU:AU,$C$8,'1'!A:A,"&gt;="&amp;($Q$3),'1'!A:A,"&lt;="&amp;($AD$3))/Y$7)))</f>
        <v>0</v>
      </c>
      <c r="AA37" s="71">
        <f>MOD(SUMIFS('1'!AB:AB,'1'!C:C,$H37,'1'!AU:AU,$C$8,'1'!A:A,"&gt;="&amp;($Q$3),'1'!A:A,"&lt;="&amp;($AD$3)),$AA$7)</f>
        <v>0</v>
      </c>
      <c r="AB37" s="72">
        <f>TRUNC((SUMIFS('1'!AC:AC,'1'!C:C,$H37,'1'!AU:AU,$C$8,'1'!A:A,"&gt;="&amp;($Q$3),'1'!A:A,"&lt;="&amp;($AD$3))+(SUMIFS('1'!AB:AB,'1'!C:C,$H37,'1'!AU:AU,$C$8,'1'!A:A,"&gt;="&amp;($Q$3),'1'!A:A,"&lt;="&amp;($AD$3))/AA$7)))</f>
        <v>0</v>
      </c>
      <c r="AC37" s="71">
        <f>MOD(SUMIFS('1'!AD:AD,'1'!C:C,$H37,'1'!AU:AU,$C$8,'1'!A:A,"&gt;="&amp;($Q$3),'1'!A:A,"&lt;="&amp;($AD$3)),$AC$7)</f>
        <v>0</v>
      </c>
      <c r="AD37" s="72">
        <f>TRUNC((SUMIFS('1'!AE:AE,'1'!C:C,$H37,'1'!AU:AU,$C$8,'1'!A:A,"&gt;="&amp;($Q$3),'1'!A:A,"&lt;="&amp;($AD$3))+(SUMIFS('1'!AD:AD,'1'!C:C,$H37,'1'!AU:AU,$C$8,'1'!A:A,"&gt;="&amp;($Q$3),'1'!A:A,"&lt;="&amp;($AD$3))/AC$7)))</f>
        <v>0</v>
      </c>
      <c r="AE37" s="71">
        <f>MOD(SUMIFS('1'!$AF$9:$AF$4963,'1'!$C$9:$C$4963,$H37,'1'!$AU$9:$AU$4963,$C$8,'1'!$A$9:$A$4963,"&gt;="&amp;($Q$3),'1'!$A$9:$A$4963,"&lt;="&amp;($AD$3)),$AE$7)</f>
        <v>0</v>
      </c>
      <c r="AF37" s="71">
        <f>TRUNC((SUMIFS('1'!$AG$9:$AG$4963,'1'!$C$9:$C$4963,$H37,'1'!$AU$9:$AU$4963,$C$8,'1'!$A$9:$A$4963,"&gt;="&amp;($Q$3),'1'!$A$9:$A$4963,"&lt;="&amp;($AD$3))+(SUMIFS('1'!$AF$9:$AF$4963,'1'!$C$9:$C$4963,$H37,'1'!$AU$9:$AU$4963,$C$8,'1'!$A$9:$A$4963,"&gt;="&amp;($Q$3),'1'!$A$9:$A$4963,"&lt;="&amp;($AD$3))/AE$7)))</f>
        <v>0</v>
      </c>
      <c r="AG37" s="71">
        <f>SUMIFS('1'!$AH$9:$AH$4963,'1'!$C$9:$C$4963,$H37,'1'!$AU$9:$AU$4963,$C$8,'1'!$A$9:$A$4963,"&gt;="&amp;($Q$3),'1'!$A$9:$A$4963,"&lt;="&amp;($AD$3))</f>
        <v>0</v>
      </c>
      <c r="AH37" s="71">
        <f>SUMIFS('1'!$AI$9:$AI$4963,'1'!$C$9:$C$4963,$H37,'1'!$AU$9:$AU$4963,$C$8,'1'!$A$9:$A$4963,"&gt;="&amp;($Q$3),'1'!$A$9:$A$4963,"&lt;="&amp;($AD$3))</f>
        <v>0</v>
      </c>
      <c r="AI37" s="71">
        <f>SUMIFS('1'!$AJ$9:$AJ$4963,'1'!$C$9:$C$4963,$H37,'1'!$AU$9:$AU$4963,$C$8,'1'!$A$9:$A$4963,"&gt;="&amp;($Q$3),'1'!$A$9:$A$4963,"&lt;="&amp;($AD$3))</f>
        <v>0</v>
      </c>
      <c r="AJ37" s="71">
        <f>SUMIFS('1'!$AK$9:$AK$4963,'1'!$C$9:$C$4963,$H37,'1'!$AU$9:$AU$4963,$C$8,'1'!$A$9:$A$4963,"&gt;="&amp;($Q$3),'1'!$A$9:$A$4963,"&lt;="&amp;($AD$3))</f>
        <v>0</v>
      </c>
      <c r="AK37" s="71">
        <f>SUMIFS('1'!$AL$9:$AL$4963,'1'!$C$9:$C$4963,$H37,'1'!$AU$9:$AU$4963,$C$8,'1'!$A$9:$A$4963,"&gt;="&amp;($Q$3),'1'!$A$9:$A$4963,"&lt;="&amp;($AD$3))</f>
        <v>0</v>
      </c>
      <c r="AL37" s="71">
        <f>SUMIFS('1'!$AM$9:$AM$4963,'1'!$C$9:$C$4963,$H37,'1'!$AU$9:$AU$4963,$C$8,'1'!$A$9:$A$4963,"&gt;="&amp;($Q$3),'1'!$A$9:$A$4963,"&lt;="&amp;($AD$3))</f>
        <v>0</v>
      </c>
      <c r="AM37" s="71">
        <f>SUMIFS('1'!$AN$9:$AN$4963,'1'!$C$9:$C$4963,$H37,'1'!$AU$9:$AU$4963,$C$8,'1'!$A$9:$A$4963,"&gt;="&amp;($Q$3),'1'!$A$9:$A$4963,"&lt;="&amp;($AD$3))</f>
        <v>0</v>
      </c>
      <c r="AN37" s="71">
        <f>SUMIFS('1'!$AO$9:$AO$4963,'1'!$C$9:$C$4963,$H37,'1'!$AU$9:$AU$4963,$C$8,'1'!$A$9:$A$4963,"&gt;="&amp;($Q$3),'1'!$A$9:$A$4963,"&lt;="&amp;($AD$3))</f>
        <v>0</v>
      </c>
      <c r="AO37" s="71">
        <f>SUMIFS('1'!$AP$9:$AP$4963,'1'!$C$9:$C$4963,$H37,'1'!$AU$9:$AU$4963,$C$8,'1'!$A$9:$A$4963,"&gt;="&amp;($Q$3),'1'!$A$9:$A$4963,"&lt;="&amp;($AD$3))</f>
        <v>0</v>
      </c>
      <c r="AP37" s="71">
        <f>SUMIFS('1'!$AQ$9:$AQ$4963,'1'!$C$9:$C$4963,$H37,'1'!$AU$9:$AU$4963,$C$8,'1'!$A$9:$A$4963,"&gt;="&amp;($Q$3),'1'!$A$9:$A$4963,"&lt;="&amp;($AD$3))</f>
        <v>0</v>
      </c>
      <c r="AQ37" s="71">
        <f>MOD(SUMIFS('1'!$AR$9:$AR$4963,'1'!$C$9:$C$4963,$H37,'1'!$AU$9:$AU$4963,$C$8,'1'!$A$9:$A$4963,"&gt;="&amp;($Q$3),'1'!$A$9:$A$4963,"&lt;="&amp;($AD$3)),$AQ$7)</f>
        <v>0</v>
      </c>
      <c r="AR37" s="71">
        <f>TRUNC((SUMIFS('1'!$AS$9:$AS$4963,'1'!$C$9:$C$4963,$H37,'1'!$AU$9:$AU$4963,$C$8,'1'!$A$9:$A$4963,"&gt;="&amp;($Q$3),'1'!$A$9:$A$4963,"&lt;="&amp;($AD$3))+(SUMIFS('1'!$AR$9:$AR$4963,'1'!$C$9:$C$4963,$H37,'1'!$AU$9:$AU$4963,$C$8,'1'!$A$9:$A$4963,"&gt;="&amp;($Q$3),'1'!$A$9:$A$4963,"&lt;="&amp;($AD$3))/AQ$7)))</f>
        <v>0</v>
      </c>
      <c r="AS37" s="73">
        <f>SUMIFS('1'!AY:AY,'1'!C:C,$H37,'1'!AU:AU,$C$8,'1'!A:A,"&lt;"&amp;($Q$3))+SUMIFS('1'!AX:AX,'1'!C:C,$H37,'1'!AU:AU,$C$8,'1'!A:A,"&lt;"&amp;($Q$3))-(SUMIFS('1'!BA:BA,'1'!C:C,$H37,'1'!AU:AU,$C$8,'1'!A:A,"&lt;"&amp;($Q$3)))-(SUMIFS('1'!AZ:AZ,'1'!C:C,$H37,'1'!AU:AU,$C$8,'1'!A:A,"&lt;"&amp;($Q$3)))-(SUMIFS('1'!I:I,'1'!C:C,$H37,'1'!AU:AU,$C$8,'1'!A:A,"&lt;"&amp;($Q$3)))</f>
        <v>0</v>
      </c>
      <c r="AT37" s="73">
        <f>SUMIFS('1'!AY:AY,'1'!C:C,$H37,'1'!AU:AU,$C$8,'1'!A:A,"&gt;="&amp;($Q$3),'1'!A:A,"&lt;="&amp;($AD$3))-SUMIFS('1'!I:I,'1'!C:C,$H37,'1'!AU:AU,$C$8,'1'!A:A,"&gt;="&amp;($Q$3),'1'!A:A,"&lt;="&amp;($AD$3))</f>
        <v>0</v>
      </c>
      <c r="AU37" s="73">
        <f>SUMIFS('1'!AX:AX,'1'!C:C,$H37,'1'!AU:AU,$C$8,'1'!A:A,"&gt;="&amp;($Q$3),'1'!A:A,"&lt;="&amp;($AD$3))</f>
        <v>0</v>
      </c>
      <c r="AV37" s="73">
        <f>SUMIFS('1'!AZ:AZ,'1'!C:C,$H37,'1'!AU:AU,$C$8,'1'!A:A,"&gt;="&amp;($Q$3),'1'!A:A,"&lt;="&amp;($AD$3))</f>
        <v>0</v>
      </c>
      <c r="AW37" s="73">
        <f>SUMIFS('1'!BA:BA,'1'!C:C,$H37,'1'!AU:AU,$C$8,'1'!A:A,"&gt;="&amp;($Q$3),'1'!A:A,"&lt;="&amp;($AD$3))</f>
        <v>0</v>
      </c>
      <c r="AX37" s="73">
        <f t="shared" si="0"/>
        <v>0</v>
      </c>
      <c r="AY37" s="689">
        <f>SUM(I30:AR38)</f>
        <v>0</v>
      </c>
      <c r="AZ37" s="74">
        <f>SUMPRODUCT(--(MAX(('1'!$C$9:$C$4963='3'!$H37)*('1'!$A$9:$A$4963))))</f>
        <v>0</v>
      </c>
      <c r="BA37" s="669"/>
      <c r="BB37" s="301">
        <f>SUMPRODUCT(--(MAX(('1'!$C$9:$C$4963='3'!$H37)*('1'!$AT$9:$AT$4963='3'!$AZ$3)*('1'!$AV$9:$AV$4963))))</f>
        <v>0</v>
      </c>
      <c r="BC37" s="658"/>
    </row>
    <row r="38" spans="4:55" ht="16.5" customHeight="1">
      <c r="D38" s="60"/>
      <c r="E38" s="60"/>
      <c r="F38" s="42">
        <v>9</v>
      </c>
      <c r="G38" s="42"/>
      <c r="H38" s="39" t="s">
        <v>112</v>
      </c>
      <c r="I38" s="71">
        <f>MOD(SUMIFS('1'!J:$J,'1'!C:C,$H38,'1'!AU:AU,$C$9,'1'!A:A,"&gt;="&amp;($Q$3),'1'!A:A,"&lt;="&amp;($AD$3)),$I$7)</f>
        <v>0</v>
      </c>
      <c r="J38" s="72">
        <f>TRUNC((SUMIFS('1'!K:K,'1'!C:C,$H38,'1'!AU:AU,$C$9,'1'!A:A,"&gt;="&amp;($Q$3),'1'!A:A,"&lt;="&amp;($AD$3))+(SUMIFS('1'!J:J,'1'!C:C,$H38,'1'!AU:AU,$C$9,'1'!A:A,"&gt;="&amp;($Q$3),'1'!A:A,"&lt;="&amp;($AD$3))/I$7)))</f>
        <v>0</v>
      </c>
      <c r="K38" s="71">
        <f>MOD(SUMIFS('1'!L:L,'1'!C:C,$H38,'1'!AU:AU,$C$9,'1'!A:A,"&gt;="&amp;($Q$3),'1'!A:A,"&lt;="&amp;($AD$3)),$K$7)</f>
        <v>0</v>
      </c>
      <c r="L38" s="72">
        <f>TRUNC((SUMIFS('1'!M:M,'1'!C:C,$H38,'1'!AU:AU,$C$9,'1'!A:A,"&gt;="&amp;($Q$3),'1'!A:A,"&lt;="&amp;($AD$3))+(SUMIFS('1'!L:L,'1'!C:C,$H38,'1'!AU:AU,$C$9,'1'!A:A,"&gt;="&amp;($Q$3),'1'!A:A,"&lt;="&amp;($AD$3))/K$7)))</f>
        <v>0</v>
      </c>
      <c r="M38" s="71">
        <f>MOD(SUMIFS('1'!N:N,'1'!C:C,$H38,'1'!AU:AU,$C$9,'1'!A:A,"&gt;="&amp;($Q$3),'1'!A:A,"&lt;="&amp;($AD$3)),$M$7)</f>
        <v>0</v>
      </c>
      <c r="N38" s="72">
        <f>TRUNC((SUMIFS('1'!O:O,'1'!C:C,$H38,'1'!AU:AU,$C$9,'1'!A:A,"&gt;="&amp;($Q$3),'1'!A:A,"&lt;="&amp;($AD$3))+(SUMIFS('1'!N:N,'1'!C:C,$H38,'1'!AU:AU,$C$9,'1'!A:A,"&gt;="&amp;($Q$3),'1'!A:A,"&lt;="&amp;($AD$3))/$M$7)))</f>
        <v>0</v>
      </c>
      <c r="O38" s="71">
        <f>MOD(SUMIFS('1'!P:P,'1'!C:C,$H38,'1'!AU:AU,$C$9,'1'!A:A,"&gt;="&amp;($Q$3),'1'!A:A,"&lt;="&amp;($AD$3)),$O$7)</f>
        <v>0</v>
      </c>
      <c r="P38" s="72">
        <f>TRUNC((SUMIFS('1'!Q:Q,'1'!C:C,$H38,'1'!AU:AU,$C$9,'1'!A:A,"&gt;="&amp;($Q$3),'1'!A:A,"&lt;="&amp;($AD$3))+(SUMIFS('1'!P:P,'1'!C:C,$H38,'1'!AU:AU,$C$9,'1'!A:A,"&gt;="&amp;($Q$3),'1'!A:A,"&lt;="&amp;($AD$3))/O$7)))</f>
        <v>0</v>
      </c>
      <c r="Q38" s="71">
        <f>MOD(SUMIFS('1'!R:R,'1'!C:C,$H38,'1'!AU:AU,$C$9,'1'!A:A,"&gt;="&amp;($Q$3),'1'!A:A,"&lt;="&amp;($AD$3)),$Q$7)</f>
        <v>0</v>
      </c>
      <c r="R38" s="72">
        <f>TRUNC((SUMIFS('1'!S:S,'1'!C:C,$H38,'1'!AU:AU,$C$9,'1'!A:A,"&gt;="&amp;($Q$3),'1'!A:A,"&lt;="&amp;($AD$3))+(SUMIFS('1'!R:R,'1'!C:C,$H38,'1'!AU:AU,$C$9,'1'!A:A,"&gt;="&amp;($Q$3),'1'!A:A,"&lt;="&amp;($AD$3))/Q$7)))</f>
        <v>0</v>
      </c>
      <c r="S38" s="71">
        <f>MOD(SUMIFS('1'!T:T,'1'!C:C,$H38,'1'!AU:AU,$C$9,'1'!A:A,"&gt;="&amp;($Q$3),'1'!A:A,"&lt;="&amp;($AD$3)),$S$7)</f>
        <v>0</v>
      </c>
      <c r="T38" s="72">
        <f>TRUNC((SUMIFS('1'!U:U,'1'!C:C,$H38,'1'!AU:AU,$C$9,'1'!A:A,"&gt;="&amp;($Q$3),'1'!A:A,"&lt;="&amp;($AD$3))+(SUMIFS('1'!T:T,'1'!C:C,$H38,'1'!AU:AU,$C$9,'1'!A:A,"&gt;="&amp;($Q$3),'1'!A:A,"&lt;="&amp;($AD$3))/S$7)))</f>
        <v>0</v>
      </c>
      <c r="U38" s="71">
        <f>MOD(SUMIFS('1'!V:V,'1'!C:C,$H38,'1'!AU:AU,$C$9,'1'!A:A,"&gt;="&amp;($Q$3),'1'!A:A,"&lt;="&amp;($AD$3)),$U$7)</f>
        <v>0</v>
      </c>
      <c r="V38" s="72">
        <f>TRUNC((SUMIFS('1'!W:W,'1'!C:C,$H38,'1'!AU:AU,$C$9,'1'!A:A,"&gt;="&amp;($Q$3),'1'!A:A,"&lt;="&amp;($AD$3))+(SUMIFS('1'!V:V,'1'!C:C,$H38,'1'!AU:AU,$C$9,'1'!A:A,"&gt;="&amp;($Q$3),'1'!A:A,"&lt;="&amp;($AD$3))/U$7)))</f>
        <v>0</v>
      </c>
      <c r="W38" s="71">
        <f>MOD(SUMIFS('1'!X:X,'1'!C:C,$H38,'1'!AU:AU,$C$9,'1'!A:A,"&gt;="&amp;($Q$3),'1'!A:A,"&lt;="&amp;($AD$3)),$W$7)</f>
        <v>0</v>
      </c>
      <c r="X38" s="72">
        <f>TRUNC((SUMIFS('1'!Y:Y,'1'!C:C,$H38,'1'!AU:AU,$C$9,'1'!A:A,"&gt;="&amp;($Q$3),'1'!A:A,"&lt;="&amp;($AD$3))+(SUMIFS('1'!X:X,'1'!C:C,$H38,'1'!AU:AU,$C$9,'1'!A:A,"&gt;="&amp;($Q$3),'1'!A:A,"&lt;="&amp;($AD$3))/W$7)))</f>
        <v>0</v>
      </c>
      <c r="Y38" s="71">
        <f>MOD(SUMIFS('1'!Z:Z,'1'!C:C,$H38,'1'!AU:AU,$C$9,'1'!A:A,"&gt;="&amp;($Q$3),'1'!A:A,"&lt;="&amp;($AD$3)),$Y$7)</f>
        <v>0</v>
      </c>
      <c r="Z38" s="72">
        <f>TRUNC((SUMIFS('1'!AA:AA,'1'!C:C,$H38,'1'!AU:AU,$C$9,'1'!A:A,"&gt;="&amp;($Q$3),'1'!A:A,"&lt;="&amp;($AD$3))+(SUMIFS('1'!Z:Z,'1'!C:C,$H38,'1'!AU:AU,$C$9,'1'!A:A,"&gt;="&amp;($Q$3),'1'!A:A,"&lt;="&amp;($AD$3))/Y$7)))</f>
        <v>0</v>
      </c>
      <c r="AA38" s="71">
        <f>MOD(SUMIFS('1'!AB:AB,'1'!C:C,$H38,'1'!AU:AU,$C$9,'1'!A:A,"&gt;="&amp;($Q$3),'1'!A:A,"&lt;="&amp;($AD$3)),$AA$7)</f>
        <v>0</v>
      </c>
      <c r="AB38" s="72">
        <f>TRUNC((SUMIFS('1'!AC:AC,'1'!C:C,$H38,'1'!AU:AU,$C$9,'1'!A:A,"&gt;="&amp;($Q$3),'1'!A:A,"&lt;="&amp;($AD$3))+(SUMIFS('1'!AB:AB,'1'!C:C,$H38,'1'!AU:AU,$C$9,'1'!A:A,"&gt;="&amp;($Q$3),'1'!A:A,"&lt;="&amp;($AD$3))/AA$7)))</f>
        <v>0</v>
      </c>
      <c r="AC38" s="71">
        <f>MOD(SUMIFS('1'!AD:AD,'1'!C:C,$H38,'1'!AU:AU,$C$9,'1'!A:A,"&gt;="&amp;($Q$3),'1'!A:A,"&lt;="&amp;($AD$3)),$AC$7)</f>
        <v>0</v>
      </c>
      <c r="AD38" s="72">
        <f>TRUNC((SUMIFS('1'!AE:AE,'1'!C:C,$H38,'1'!AU:AU,$C$9,'1'!A:A,"&gt;="&amp;($Q$3),'1'!A:A,"&lt;="&amp;($AD$3))+(SUMIFS('1'!AD:AD,'1'!C:C,$H38,'1'!AU:AU,$C$9,'1'!A:A,"&gt;="&amp;($Q$3),'1'!A:A,"&lt;="&amp;($AD$3))/AC$7)))</f>
        <v>0</v>
      </c>
      <c r="AE38" s="71">
        <f>MOD(SUMIFS('1'!$AF$9:$AF$4963,'1'!$C$9:$C$4963,$H38,'1'!$AU$9:$AU$4963,$C$9,'1'!$A$9:$A$4963,"&gt;="&amp;($Q$3),'1'!$A$9:$A$4963,"&lt;="&amp;($AD$3)),$AE$7)</f>
        <v>0</v>
      </c>
      <c r="AF38" s="71">
        <f>TRUNC((SUMIFS('1'!$AG$9:$AG$4963,'1'!$C$9:$C$4963,$H38,'1'!$AU$9:$AU$4963,$C$9,'1'!$A$9:$A$4963,"&gt;="&amp;($Q$3),'1'!$A$9:$A$4963,"&lt;="&amp;($AD$3))+(SUMIFS('1'!$AF$9:$AF$4963,'1'!$C$9:$C$4963,$H38,'1'!$AU$9:$AU$4963,$C$9,'1'!$A$9:$A$4963,"&gt;="&amp;($Q$3),'1'!$A$9:$A$4963,"&lt;="&amp;($AD$3))/AE$7)))</f>
        <v>0</v>
      </c>
      <c r="AG38" s="71">
        <f>SUMIFS('1'!$AH$9:$AH$4963,'1'!$C$9:$C$4963,$H38,'1'!$AU$9:$AU$4963,$C$9,'1'!$A$9:$A$4963,"&gt;="&amp;($Q$3),'1'!$A$9:$A$4963,"&lt;="&amp;($AD$3))</f>
        <v>0</v>
      </c>
      <c r="AH38" s="71">
        <f>SUMIFS('1'!$AI$9:$AI$4963,'1'!$C$9:$C$4963,$H38,'1'!$AU$9:$AU$4963,$C$9,'1'!$A$9:$A$4963,"&gt;="&amp;($Q$3),'1'!$A$9:$A$4963,"&lt;="&amp;($AD$3))</f>
        <v>0</v>
      </c>
      <c r="AI38" s="71">
        <f>SUMIFS('1'!$AJ$9:$AJ$4963,'1'!$C$9:$C$4963,$H38,'1'!$AU$9:$AU$4963,$C$9,'1'!$A$9:$A$4963,"&gt;="&amp;($Q$3),'1'!$A$9:$A$4963,"&lt;="&amp;($AD$3))</f>
        <v>0</v>
      </c>
      <c r="AJ38" s="71">
        <f>SUMIFS('1'!$AK$9:$AK$4963,'1'!$C$9:$C$4963,$H38,'1'!$AU$9:$AU$4963,$C$9,'1'!$A$9:$A$4963,"&gt;="&amp;($Q$3),'1'!$A$9:$A$4963,"&lt;="&amp;($AD$3))</f>
        <v>0</v>
      </c>
      <c r="AK38" s="71">
        <f>SUMIFS('1'!$AL$9:$AL$4963,'1'!$C$9:$C$4963,$H38,'1'!$AU$9:$AU$4963,$C$9,'1'!$A$9:$A$4963,"&gt;="&amp;($Q$3),'1'!$A$9:$A$4963,"&lt;="&amp;($AD$3))</f>
        <v>0</v>
      </c>
      <c r="AL38" s="71">
        <f>SUMIFS('1'!$AM$9:$AM$4963,'1'!$C$9:$C$4963,$H38,'1'!$AU$9:$AU$4963,$C$9,'1'!$A$9:$A$4963,"&gt;="&amp;($Q$3),'1'!$A$9:$A$4963,"&lt;="&amp;($AD$3))</f>
        <v>0</v>
      </c>
      <c r="AM38" s="71">
        <f>SUMIFS('1'!$AN$9:$AN$4963,'1'!$C$9:$C$4963,$H38,'1'!$AU$9:$AU$4963,$C$9,'1'!$A$9:$A$4963,"&gt;="&amp;($Q$3),'1'!$A$9:$A$4963,"&lt;="&amp;($AD$3))</f>
        <v>0</v>
      </c>
      <c r="AN38" s="71">
        <f>SUMIFS('1'!$AO$9:$AO$4963,'1'!$C$9:$C$4963,$H38,'1'!$AU$9:$AU$4963,$C$8,'1'!$A$9:$A$4963,"&gt;="&amp;($Q$3),'1'!$A$9:$A$4963,"&lt;="&amp;($AD$3))</f>
        <v>0</v>
      </c>
      <c r="AO38" s="71">
        <f>SUMIFS('1'!$AP$9:$AP$4963,'1'!$C$9:$C$4963,$H38,'1'!$AU$9:$AU$4963,$C$8,'1'!$A$9:$A$4963,"&gt;="&amp;($Q$3),'1'!$A$9:$A$4963,"&lt;="&amp;($AD$3))</f>
        <v>0</v>
      </c>
      <c r="AP38" s="71">
        <f>SUMIFS('1'!$AQ$9:$AQ$4963,'1'!$C$9:$C$4963,$H38,'1'!$AU$9:$AU$4963,$C$9,'1'!$A$9:$A$4963,"&gt;="&amp;($Q$3),'1'!$A$9:$A$4963,"&lt;="&amp;($AD$3))</f>
        <v>0</v>
      </c>
      <c r="AQ38" s="71">
        <f>MOD(SUMIFS('1'!$AR$9:$AR$4963,'1'!$C$9:$C$4963,$H38,'1'!$AU$9:$AU$4963,$C$9,'1'!$A$9:$A$4963,"&gt;="&amp;($Q$3),'1'!$A$9:$A$4963,"&lt;="&amp;($AD$3)),$AQ$7)</f>
        <v>0</v>
      </c>
      <c r="AR38" s="71">
        <f>TRUNC((SUMIFS('1'!$AS$9:$AS$4963,'1'!$C$9:$C$4963,$H38,'1'!$AU$9:$AU$4963,$C$9,'1'!$A$9:$A$4963,"&gt;="&amp;($Q$3),'1'!$A$9:$A$4963,"&lt;="&amp;($AD$3))+(SUMIFS('1'!$AR$9:$AR$4963,'1'!$C$9:$C$4963,$H38,'1'!$AU$9:$AU$4963,$C$9,'1'!$A$9:$A$4963,"&gt;="&amp;($Q$3),'1'!$A$9:$A$4963,"&lt;="&amp;($AD$3))/AQ$7)))</f>
        <v>0</v>
      </c>
      <c r="AS38" s="73"/>
      <c r="AT38" s="73">
        <f>SUMIFS('1'!AY:AY,'1'!C:C,$H38,'1'!AU:AU,$C$9,'1'!A:A,"&gt;="&amp;($Q$3),'1'!A:A,"&lt;="&amp;($AD$3))-SUMIFS('1'!I:I,'1'!C:C,$H38,'1'!AU:AU,$C$9,'1'!A:A,"&gt;="&amp;($Q$3),'1'!A:A,"&lt;="&amp;($AD$3))</f>
        <v>0</v>
      </c>
      <c r="AU38" s="73">
        <f>SUMIFS('1'!AX:AX,'1'!C:C,$H38,'1'!AU:AU,$C$8,'1'!A:A,"&gt;="&amp;($Q$3),'1'!A:A,"&lt;="&amp;($AD$3))</f>
        <v>0</v>
      </c>
      <c r="AV38" s="73">
        <f>SUMIFS('1'!AZ:AZ,'1'!C:C,$H38,'1'!AU:AU,$C$8,'1'!A:A,"&gt;="&amp;($Q$3),'1'!A:A,"&lt;="&amp;($AD$3))</f>
        <v>0</v>
      </c>
      <c r="AW38" s="73"/>
      <c r="AX38" s="73"/>
      <c r="AY38" s="690"/>
      <c r="AZ38" s="74">
        <f>SUMPRODUCT(--(MAX(('1'!$C$9:$C$4963='3'!$H38)*('1'!$A$9:$A$4963))))</f>
        <v>0</v>
      </c>
      <c r="BA38" s="670"/>
      <c r="BB38" s="301">
        <f>SUMPRODUCT(--(MAX(('1'!$C$9:$C$4963='3'!$H38)*('1'!$AT$9:$AT$4963='3'!$AZ$3)*('1'!$AV$9:$AV$4963))))</f>
        <v>0</v>
      </c>
      <c r="BC38" s="659"/>
    </row>
    <row r="39" spans="4:55" ht="16.5" customHeight="1">
      <c r="D39" s="632" t="s">
        <v>80</v>
      </c>
      <c r="E39" s="22"/>
      <c r="F39" s="23">
        <v>1</v>
      </c>
      <c r="G39" s="23">
        <v>208</v>
      </c>
      <c r="H39" s="24"/>
      <c r="I39" s="75">
        <f>MOD(SUMIFS('1'!J:$J,'1'!C:C,$H39,'1'!AU:AU,$C$8,'1'!A:A,"&gt;="&amp;($Q$3),'1'!A:A,"&lt;="&amp;($AD$3)),$I$7)</f>
        <v>0</v>
      </c>
      <c r="J39" s="76">
        <f>TRUNC((SUMIFS('1'!K:K,'1'!C:C,$H39,'1'!AU:AU,$C$8,'1'!A:A,"&gt;="&amp;($Q$3),'1'!A:A,"&lt;="&amp;($AD$3))+(SUMIFS('1'!J:J,'1'!C:C,$H39,'1'!AU:AU,$C$8,'1'!A:A,"&gt;="&amp;($Q$3),'1'!A:A,"&lt;="&amp;($AD$3))/I$7)))</f>
        <v>0</v>
      </c>
      <c r="K39" s="75">
        <f>MOD(SUMIFS('1'!L:L,'1'!C:C,$H39,'1'!AU:AU,$C$8,'1'!A:A,"&gt;="&amp;($Q$3),'1'!A:A,"&lt;="&amp;($AD$3)),$K$7)</f>
        <v>0</v>
      </c>
      <c r="L39" s="76">
        <f>TRUNC((SUMIFS('1'!M:M,'1'!C:C,$H39,'1'!AU:AU,$C$8,'1'!A:A,"&gt;="&amp;($Q$3),'1'!A:A,"&lt;="&amp;($AD$3))+(SUMIFS('1'!L:L,'1'!C:C,$H39,'1'!AU:AU,$C$8,'1'!A:A,"&gt;="&amp;($Q$3),'1'!A:A,"&lt;="&amp;($AD$3))/K$7)))</f>
        <v>0</v>
      </c>
      <c r="M39" s="75">
        <f>MOD(SUMIFS('1'!N:N,'1'!C:C,$H39,'1'!AU:AU,$C$8,'1'!A:A,"&gt;="&amp;($Q$3),'1'!A:A,"&lt;="&amp;($AD$3)),$M$7)</f>
        <v>0</v>
      </c>
      <c r="N39" s="76">
        <f>TRUNC((SUMIFS('1'!O:O,'1'!C:C,$H39,'1'!AU:AU,$C$8,'1'!A:A,"&gt;="&amp;($Q$3),'1'!A:A,"&lt;="&amp;($AD$3))+(SUMIFS('1'!N:N,'1'!C:C,$H39,'1'!AU:AU,$C$8,'1'!A:A,"&gt;="&amp;($Q$3),'1'!A:A,"&lt;="&amp;($AD$3))/$M$7)))</f>
        <v>0</v>
      </c>
      <c r="O39" s="75">
        <f>MOD(SUMIFS('1'!P:P,'1'!C:C,$H39,'1'!AU:AU,$C$8,'1'!A:A,"&gt;="&amp;($Q$3),'1'!A:A,"&lt;="&amp;($AD$3)),$O$7)</f>
        <v>0</v>
      </c>
      <c r="P39" s="76">
        <f>TRUNC((SUMIFS('1'!Q:Q,'1'!C:C,$H39,'1'!AU:AU,$C$8,'1'!A:A,"&gt;="&amp;($Q$3),'1'!A:A,"&lt;="&amp;($AD$3))+(SUMIFS('1'!P:P,'1'!C:C,$H39,'1'!AU:AU,$C$8,'1'!A:A,"&gt;="&amp;($Q$3),'1'!A:A,"&lt;="&amp;($AD$3))/O$7)))</f>
        <v>0</v>
      </c>
      <c r="Q39" s="75">
        <f>MOD(SUMIFS('1'!R:R,'1'!C:C,$H39,'1'!AU:AU,$C$8,'1'!A:A,"&gt;="&amp;($Q$3),'1'!A:A,"&lt;="&amp;($AD$3)),$Q$7)</f>
        <v>0</v>
      </c>
      <c r="R39" s="76">
        <f>TRUNC((SUMIFS('1'!S:S,'1'!C:C,$H39,'1'!AU:AU,$C$8,'1'!A:A,"&gt;="&amp;($Q$3),'1'!A:A,"&lt;="&amp;($AD$3))+(SUMIFS('1'!R:R,'1'!C:C,$H39,'1'!AU:AU,$C$8,'1'!A:A,"&gt;="&amp;($Q$3),'1'!A:A,"&lt;="&amp;($AD$3))/Q$7)))</f>
        <v>0</v>
      </c>
      <c r="S39" s="75">
        <f>MOD(SUMIFS('1'!T:T,'1'!C:C,$H39,'1'!AU:AU,$C$8,'1'!A:A,"&gt;="&amp;($Q$3),'1'!A:A,"&lt;="&amp;($AD$3)),$S$7)</f>
        <v>0</v>
      </c>
      <c r="T39" s="76">
        <f>TRUNC((SUMIFS('1'!U:U,'1'!C:C,$H39,'1'!AU:AU,$C$8,'1'!A:A,"&gt;="&amp;($Q$3),'1'!A:A,"&lt;="&amp;($AD$3))+(SUMIFS('1'!T:T,'1'!C:C,$H39,'1'!AU:AU,$C$8,'1'!A:A,"&gt;="&amp;($Q$3),'1'!A:A,"&lt;="&amp;($AD$3))/S$7)))</f>
        <v>0</v>
      </c>
      <c r="U39" s="75">
        <f>MOD(SUMIFS('1'!V:V,'1'!C:C,$H39,'1'!AU:AU,$C$8,'1'!A:A,"&gt;="&amp;($Q$3),'1'!A:A,"&lt;="&amp;($AD$3)),$U$7)</f>
        <v>0</v>
      </c>
      <c r="V39" s="76">
        <f>TRUNC((SUMIFS('1'!W:W,'1'!C:C,$H39,'1'!AU:AU,$C$8,'1'!A:A,"&gt;="&amp;($Q$3),'1'!A:A,"&lt;="&amp;($AD$3))+(SUMIFS('1'!V:V,'1'!C:C,$H39,'1'!AU:AU,$C$8,'1'!A:A,"&gt;="&amp;($Q$3),'1'!A:A,"&lt;="&amp;($AD$3))/U$7)))</f>
        <v>0</v>
      </c>
      <c r="W39" s="75">
        <f>MOD(SUMIFS('1'!X:X,'1'!C:C,$H39,'1'!AU:AU,$C$8,'1'!A:A,"&gt;="&amp;($Q$3),'1'!A:A,"&lt;="&amp;($AD$3)),$W$7)</f>
        <v>0</v>
      </c>
      <c r="X39" s="76">
        <f>TRUNC((SUMIFS('1'!Y:Y,'1'!C:C,$H39,'1'!AU:AU,$C$8,'1'!A:A,"&gt;="&amp;($Q$3),'1'!A:A,"&lt;="&amp;($AD$3))+(SUMIFS('1'!X:X,'1'!C:C,$H39,'1'!AU:AU,$C$8,'1'!A:A,"&gt;="&amp;($Q$3),'1'!A:A,"&lt;="&amp;($AD$3))/W$7)))</f>
        <v>0</v>
      </c>
      <c r="Y39" s="75">
        <f>MOD(SUMIFS('1'!Z:Z,'1'!C:C,$H39,'1'!AU:AU,$C$8,'1'!A:A,"&gt;="&amp;($Q$3),'1'!A:A,"&lt;="&amp;($AD$3)),$Y$7)</f>
        <v>0</v>
      </c>
      <c r="Z39" s="76">
        <f>TRUNC((SUMIFS('1'!AA:AA,'1'!C:C,$H39,'1'!AU:AU,$C$8,'1'!A:A,"&gt;="&amp;($Q$3),'1'!A:A,"&lt;="&amp;($AD$3))+(SUMIFS('1'!Z:Z,'1'!C:C,$H39,'1'!AU:AU,$C$8,'1'!A:A,"&gt;="&amp;($Q$3),'1'!A:A,"&lt;="&amp;($AD$3))/Y$7)))</f>
        <v>0</v>
      </c>
      <c r="AA39" s="75">
        <f>MOD(SUMIFS('1'!AB:AB,'1'!C:C,$H39,'1'!AU:AU,$C$8,'1'!A:A,"&gt;="&amp;($Q$3),'1'!A:A,"&lt;="&amp;($AD$3)),$AA$7)</f>
        <v>0</v>
      </c>
      <c r="AB39" s="76">
        <f>TRUNC((SUMIFS('1'!AC:AC,'1'!C:C,$H39,'1'!AU:AU,$C$8,'1'!A:A,"&gt;="&amp;($Q$3),'1'!A:A,"&lt;="&amp;($AD$3))+(SUMIFS('1'!AB:AB,'1'!C:C,$H39,'1'!AU:AU,$C$8,'1'!A:A,"&gt;="&amp;($Q$3),'1'!A:A,"&lt;="&amp;($AD$3))/AA$7)))</f>
        <v>0</v>
      </c>
      <c r="AC39" s="75">
        <f>MOD(SUMIFS('1'!AD:AD,'1'!C:C,$H39,'1'!AU:AU,$C$8,'1'!A:A,"&gt;="&amp;($Q$3),'1'!A:A,"&lt;="&amp;($AD$3)),$AC$7)</f>
        <v>0</v>
      </c>
      <c r="AD39" s="76">
        <f>TRUNC((SUMIFS('1'!AE:AE,'1'!C:C,$H39,'1'!AU:AU,$C$8,'1'!A:A,"&gt;="&amp;($Q$3),'1'!A:A,"&lt;="&amp;($AD$3))+(SUMIFS('1'!AD:AD,'1'!C:C,$H39,'1'!AU:AU,$C$8,'1'!A:A,"&gt;="&amp;($Q$3),'1'!A:A,"&lt;="&amp;($AD$3))/AC$7)))</f>
        <v>0</v>
      </c>
      <c r="AE39" s="75">
        <f>MOD(SUMIFS('1'!$AF$9:$AF$4963,'1'!$C$9:$C$4963,$H39,'1'!$AU$9:$AU$4963,$C$8,'1'!$A$9:$A$4963,"&gt;="&amp;($Q$3),'1'!$A$9:$A$4963,"&lt;="&amp;($AD$3)),$AE$7)</f>
        <v>0</v>
      </c>
      <c r="AF39" s="75">
        <f>TRUNC((SUMIFS('1'!$AG$9:$AG$4963,'1'!$C$9:$C$4963,$H39,'1'!$AU$9:$AU$4963,$C$8,'1'!$A$9:$A$4963,"&gt;="&amp;($Q$3),'1'!$A$9:$A$4963,"&lt;="&amp;($AD$3))+(SUMIFS('1'!$AF$9:$AF$4963,'1'!$C$9:$C$4963,$H39,'1'!$AU$9:$AU$4963,$C$8,'1'!$A$9:$A$4963,"&gt;="&amp;($Q$3),'1'!$A$9:$A$4963,"&lt;="&amp;($AD$3))/AE$7)))</f>
        <v>0</v>
      </c>
      <c r="AG39" s="75">
        <f>SUMIFS('1'!$AH$9:$AH$4963,'1'!$C$9:$C$4963,$H39,'1'!$AU$9:$AU$4963,$C$8,'1'!$A$9:$A$4963,"&gt;="&amp;($Q$3),'1'!$A$9:$A$4963,"&lt;="&amp;($AD$3))</f>
        <v>0</v>
      </c>
      <c r="AH39" s="75">
        <f>SUMIFS('1'!$AI$9:$AI$4963,'1'!$C$9:$C$4963,$H39,'1'!$AU$9:$AU$4963,$C$8,'1'!$A$9:$A$4963,"&gt;="&amp;($Q$3),'1'!$A$9:$A$4963,"&lt;="&amp;($AD$3))</f>
        <v>0</v>
      </c>
      <c r="AI39" s="75">
        <f>SUMIFS('1'!$AJ$9:$AJ$4963,'1'!$C$9:$C$4963,$H39,'1'!$AU$9:$AU$4963,$C$8,'1'!$A$9:$A$4963,"&gt;="&amp;($Q$3),'1'!$A$9:$A$4963,"&lt;="&amp;($AD$3))</f>
        <v>0</v>
      </c>
      <c r="AJ39" s="75">
        <f>SUMIFS('1'!$AK$9:$AK$4963,'1'!$C$9:$C$4963,$H39,'1'!$AU$9:$AU$4963,$C$8,'1'!$A$9:$A$4963,"&gt;="&amp;($Q$3),'1'!$A$9:$A$4963,"&lt;="&amp;($AD$3))</f>
        <v>0</v>
      </c>
      <c r="AK39" s="75">
        <f>SUMIFS('1'!$AL$9:$AL$4963,'1'!$C$9:$C$4963,$H39,'1'!$AU$9:$AU$4963,$C$8,'1'!$A$9:$A$4963,"&gt;="&amp;($Q$3),'1'!$A$9:$A$4963,"&lt;="&amp;($AD$3))</f>
        <v>0</v>
      </c>
      <c r="AL39" s="75">
        <f>SUMIFS('1'!$AM$9:$AM$4963,'1'!$C$9:$C$4963,$H39,'1'!$AU$9:$AU$4963,$C$8,'1'!$A$9:$A$4963,"&gt;="&amp;($Q$3),'1'!$A$9:$A$4963,"&lt;="&amp;($AD$3))</f>
        <v>0</v>
      </c>
      <c r="AM39" s="75">
        <f>SUMIFS('1'!$AN$9:$AN$4963,'1'!$C$9:$C$4963,$H39,'1'!$AU$9:$AU$4963,$C$8,'1'!$A$9:$A$4963,"&gt;="&amp;($Q$3),'1'!$A$9:$A$4963,"&lt;="&amp;($AD$3))</f>
        <v>0</v>
      </c>
      <c r="AN39" s="75">
        <f>SUMIFS('1'!$AO$9:$AO$4963,'1'!$C$9:$C$4963,$H39,'1'!$AU$9:$AU$4963,$C$8,'1'!$A$9:$A$4963,"&gt;="&amp;($Q$3),'1'!$A$9:$A$4963,"&lt;="&amp;($AD$3))</f>
        <v>0</v>
      </c>
      <c r="AO39" s="75">
        <f>SUMIFS('1'!$AP$9:$AP$4963,'1'!$C$9:$C$4963,$H39,'1'!$AU$9:$AU$4963,$C$8,'1'!$A$9:$A$4963,"&gt;="&amp;($Q$3),'1'!$A$9:$A$4963,"&lt;="&amp;($AD$3))</f>
        <v>0</v>
      </c>
      <c r="AP39" s="75">
        <f>SUMIFS('1'!$AQ$9:$AQ$4963,'1'!$C$9:$C$4963,$H39,'1'!$AU$9:$AU$4963,$C$8,'1'!$A$9:$A$4963,"&gt;="&amp;($Q$3),'1'!$A$9:$A$4963,"&lt;="&amp;($AD$3))</f>
        <v>0</v>
      </c>
      <c r="AQ39" s="75">
        <f>MOD(SUMIFS('1'!$AR$9:$AR$4963,'1'!$C$9:$C$4963,$H39,'1'!$AU$9:$AU$4963,$C$8,'1'!$A$9:$A$4963,"&gt;="&amp;($Q$3),'1'!$A$9:$A$4963,"&lt;="&amp;($AD$3)),$AQ$7)</f>
        <v>0</v>
      </c>
      <c r="AR39" s="75">
        <f>TRUNC((SUMIFS('1'!$AS$9:$AS$4963,'1'!$C$9:$C$4963,$H39,'1'!$AU$9:$AU$4963,$C$8,'1'!$A$9:$A$4963,"&gt;="&amp;($Q$3),'1'!$A$9:$A$4963,"&lt;="&amp;($AD$3))+(SUMIFS('1'!$AR$9:$AR$4963,'1'!$C$9:$C$4963,$H39,'1'!$AU$9:$AU$4963,$C$8,'1'!$A$9:$A$4963,"&gt;="&amp;($Q$3),'1'!$A$9:$A$4963,"&lt;="&amp;($AD$3))/AQ$7)))</f>
        <v>0</v>
      </c>
      <c r="AS39" s="75">
        <f>SUMIFS('1'!AY:AY,'1'!C:C,$H39,'1'!AU:AU,$C$8,'1'!A:A,"&lt;"&amp;($Q$3))+SUMIFS('1'!AX:AX,'1'!C:C,$H39,'1'!AU:AU,$C$8,'1'!A:A,"&lt;"&amp;($Q$3))-(SUMIFS('1'!BA:BA,'1'!C:C,$H39,'1'!AU:AU,$C$8,'1'!A:A,"&lt;"&amp;($Q$3)))-(SUMIFS('1'!AZ:AZ,'1'!C:C,$H39,'1'!AU:AU,$C$8,'1'!A:A,"&lt;"&amp;($Q$3)))-(SUMIFS('1'!I:I,'1'!C:C,$H39,'1'!AU:AU,$C$8,'1'!A:A,"&lt;"&amp;($Q$3)))</f>
        <v>0</v>
      </c>
      <c r="AT39" s="75">
        <f>SUMIFS('1'!AY:AY,'1'!C:C,$H39,'1'!AU:AU,$C$8,'1'!A:A,"&gt;="&amp;($Q$3),'1'!A:A,"&lt;="&amp;($AD$3))-SUMIFS('1'!I:I,'1'!C:C,$H39,'1'!AU:AU,$C$8,'1'!A:A,"&gt;="&amp;($Q$3),'1'!A:A,"&lt;="&amp;($AD$3))</f>
        <v>0</v>
      </c>
      <c r="AU39" s="75">
        <f>SUMIFS('1'!AX:AX,'1'!C:C,$H39,'1'!AU:AU,$C$8,'1'!A:A,"&gt;="&amp;($Q$3),'1'!A:A,"&lt;="&amp;($AD$3))</f>
        <v>0</v>
      </c>
      <c r="AV39" s="75">
        <f>SUMIFS('1'!AZ:AZ,'1'!C:C,$H39,'1'!AU:AU,$C$8,'1'!A:A,"&gt;="&amp;($Q$3),'1'!A:A,"&lt;="&amp;($AD$3))</f>
        <v>0</v>
      </c>
      <c r="AW39" s="75">
        <f>SUMIFS('1'!BA:BA,'1'!C:C,$H39,'1'!AU:AU,$C$8,'1'!A:A,"&gt;="&amp;($Q$3),'1'!A:A,"&lt;="&amp;($AD$3))</f>
        <v>0</v>
      </c>
      <c r="AX39" s="75">
        <f t="shared" si="0"/>
        <v>0</v>
      </c>
      <c r="AY39" s="691">
        <f>SUM(AT39:AT47)</f>
        <v>0</v>
      </c>
      <c r="AZ39" s="77">
        <f>SUMPRODUCT(--(MAX(('1'!$C$9:$C$4963='3'!$H39)*('1'!$A$9:$A$4963))))</f>
        <v>0</v>
      </c>
      <c r="BA39" s="671">
        <f>MAX(AZ39:AZ47)</f>
        <v>0</v>
      </c>
      <c r="BB39" s="325">
        <f>SUMPRODUCT(--(MAX(('1'!$C$9:$C$4963='3'!$H39)*('1'!$AT$9:$AT$4963='3'!$AZ$3)*('1'!$AV$9:$AV$4963))))</f>
        <v>0</v>
      </c>
      <c r="BC39" s="660">
        <f>MAX(BB39:BB47)</f>
        <v>0</v>
      </c>
    </row>
    <row r="40" spans="4:55" ht="16.5" customHeight="1">
      <c r="D40" s="633"/>
      <c r="E40" s="25"/>
      <c r="F40" s="23">
        <v>2</v>
      </c>
      <c r="G40" s="23">
        <v>217</v>
      </c>
      <c r="H40" s="24"/>
      <c r="I40" s="75">
        <f>MOD(SUMIFS('1'!J:$J,'1'!C:C,$H40,'1'!AU:AU,$C$8,'1'!A:A,"&gt;="&amp;($Q$3),'1'!A:A,"&lt;="&amp;($AD$3)),$I$7)</f>
        <v>0</v>
      </c>
      <c r="J40" s="76">
        <f>TRUNC((SUMIFS('1'!K:K,'1'!C:C,$H40,'1'!AU:AU,$C$8,'1'!A:A,"&gt;="&amp;($Q$3),'1'!A:A,"&lt;="&amp;($AD$3))+(SUMIFS('1'!J:J,'1'!C:C,$H40,'1'!AU:AU,$C$8,'1'!A:A,"&gt;="&amp;($Q$3),'1'!A:A,"&lt;="&amp;($AD$3))/I$7)))</f>
        <v>0</v>
      </c>
      <c r="K40" s="75">
        <f>MOD(SUMIFS('1'!L:L,'1'!C:C,$H40,'1'!AU:AU,$C$8,'1'!A:A,"&gt;="&amp;($Q$3),'1'!A:A,"&lt;="&amp;($AD$3)),$K$7)</f>
        <v>0</v>
      </c>
      <c r="L40" s="76">
        <f>TRUNC((SUMIFS('1'!M:M,'1'!C:C,$H40,'1'!AU:AU,$C$8,'1'!A:A,"&gt;="&amp;($Q$3),'1'!A:A,"&lt;="&amp;($AD$3))+(SUMIFS('1'!L:L,'1'!C:C,$H40,'1'!AU:AU,$C$8,'1'!A:A,"&gt;="&amp;($Q$3),'1'!A:A,"&lt;="&amp;($AD$3))/K$7)))</f>
        <v>0</v>
      </c>
      <c r="M40" s="75">
        <f>MOD(SUMIFS('1'!N:N,'1'!C:C,$H40,'1'!AU:AU,$C$8,'1'!A:A,"&gt;="&amp;($Q$3),'1'!A:A,"&lt;="&amp;($AD$3)),$M$7)</f>
        <v>0</v>
      </c>
      <c r="N40" s="76">
        <f>TRUNC((SUMIFS('1'!O:O,'1'!C:C,$H40,'1'!AU:AU,$C$8,'1'!A:A,"&gt;="&amp;($Q$3),'1'!A:A,"&lt;="&amp;($AD$3))+(SUMIFS('1'!N:N,'1'!C:C,$H40,'1'!AU:AU,$C$8,'1'!A:A,"&gt;="&amp;($Q$3),'1'!A:A,"&lt;="&amp;($AD$3))/$M$7)))</f>
        <v>0</v>
      </c>
      <c r="O40" s="75">
        <f>MOD(SUMIFS('1'!P:P,'1'!C:C,$H40,'1'!AU:AU,$C$8,'1'!A:A,"&gt;="&amp;($Q$3),'1'!A:A,"&lt;="&amp;($AD$3)),$O$7)</f>
        <v>0</v>
      </c>
      <c r="P40" s="76">
        <f>TRUNC((SUMIFS('1'!Q:Q,'1'!C:C,$H40,'1'!AU:AU,$C$8,'1'!A:A,"&gt;="&amp;($Q$3),'1'!A:A,"&lt;="&amp;($AD$3))+(SUMIFS('1'!P:P,'1'!C:C,$H40,'1'!AU:AU,$C$8,'1'!A:A,"&gt;="&amp;($Q$3),'1'!A:A,"&lt;="&amp;($AD$3))/O$7)))</f>
        <v>0</v>
      </c>
      <c r="Q40" s="75">
        <f>MOD(SUMIFS('1'!R:R,'1'!C:C,$H40,'1'!AU:AU,$C$8,'1'!A:A,"&gt;="&amp;($Q$3),'1'!A:A,"&lt;="&amp;($AD$3)),$Q$7)</f>
        <v>0</v>
      </c>
      <c r="R40" s="76">
        <f>TRUNC((SUMIFS('1'!S:S,'1'!C:C,$H40,'1'!AU:AU,$C$8,'1'!A:A,"&gt;="&amp;($Q$3),'1'!A:A,"&lt;="&amp;($AD$3))+(SUMIFS('1'!R:R,'1'!C:C,$H40,'1'!AU:AU,$C$8,'1'!A:A,"&gt;="&amp;($Q$3),'1'!A:A,"&lt;="&amp;($AD$3))/Q$7)))</f>
        <v>0</v>
      </c>
      <c r="S40" s="75">
        <f>MOD(SUMIFS('1'!T:T,'1'!C:C,$H40,'1'!AU:AU,$C$8,'1'!A:A,"&gt;="&amp;($Q$3),'1'!A:A,"&lt;="&amp;($AD$3)),$S$7)</f>
        <v>0</v>
      </c>
      <c r="T40" s="76">
        <f>TRUNC((SUMIFS('1'!U:U,'1'!C:C,$H40,'1'!AU:AU,$C$8,'1'!A:A,"&gt;="&amp;($Q$3),'1'!A:A,"&lt;="&amp;($AD$3))+(SUMIFS('1'!T:T,'1'!C:C,$H40,'1'!AU:AU,$C$8,'1'!A:A,"&gt;="&amp;($Q$3),'1'!A:A,"&lt;="&amp;($AD$3))/S$7)))</f>
        <v>0</v>
      </c>
      <c r="U40" s="75">
        <f>MOD(SUMIFS('1'!V:V,'1'!C:C,$H40,'1'!AU:AU,$C$8,'1'!A:A,"&gt;="&amp;($Q$3),'1'!A:A,"&lt;="&amp;($AD$3)),$U$7)</f>
        <v>0</v>
      </c>
      <c r="V40" s="76">
        <f>TRUNC((SUMIFS('1'!W:W,'1'!C:C,$H40,'1'!AU:AU,$C$8,'1'!A:A,"&gt;="&amp;($Q$3),'1'!A:A,"&lt;="&amp;($AD$3))+(SUMIFS('1'!V:V,'1'!C:C,$H40,'1'!AU:AU,$C$8,'1'!A:A,"&gt;="&amp;($Q$3),'1'!A:A,"&lt;="&amp;($AD$3))/U$7)))</f>
        <v>0</v>
      </c>
      <c r="W40" s="75">
        <f>MOD(SUMIFS('1'!X:X,'1'!C:C,$H40,'1'!AU:AU,$C$8,'1'!A:A,"&gt;="&amp;($Q$3),'1'!A:A,"&lt;="&amp;($AD$3)),$W$7)</f>
        <v>0</v>
      </c>
      <c r="X40" s="76">
        <f>TRUNC((SUMIFS('1'!Y:Y,'1'!C:C,$H40,'1'!AU:AU,$C$8,'1'!A:A,"&gt;="&amp;($Q$3),'1'!A:A,"&lt;="&amp;($AD$3))+(SUMIFS('1'!X:X,'1'!C:C,$H40,'1'!AU:AU,$C$8,'1'!A:A,"&gt;="&amp;($Q$3),'1'!A:A,"&lt;="&amp;($AD$3))/W$7)))</f>
        <v>0</v>
      </c>
      <c r="Y40" s="75">
        <f>MOD(SUMIFS('1'!Z:Z,'1'!C:C,$H40,'1'!AU:AU,$C$8,'1'!A:A,"&gt;="&amp;($Q$3),'1'!A:A,"&lt;="&amp;($AD$3)),$Y$7)</f>
        <v>0</v>
      </c>
      <c r="Z40" s="76">
        <f>TRUNC((SUMIFS('1'!AA:AA,'1'!C:C,$H40,'1'!AU:AU,$C$8,'1'!A:A,"&gt;="&amp;($Q$3),'1'!A:A,"&lt;="&amp;($AD$3))+(SUMIFS('1'!Z:Z,'1'!C:C,$H40,'1'!AU:AU,$C$8,'1'!A:A,"&gt;="&amp;($Q$3),'1'!A:A,"&lt;="&amp;($AD$3))/Y$7)))</f>
        <v>0</v>
      </c>
      <c r="AA40" s="75">
        <f>MOD(SUMIFS('1'!AB:AB,'1'!C:C,$H40,'1'!AU:AU,$C$8,'1'!A:A,"&gt;="&amp;($Q$3),'1'!A:A,"&lt;="&amp;($AD$3)),$AA$7)</f>
        <v>0</v>
      </c>
      <c r="AB40" s="76">
        <f>TRUNC((SUMIFS('1'!AC:AC,'1'!C:C,$H40,'1'!AU:AU,$C$8,'1'!A:A,"&gt;="&amp;($Q$3),'1'!A:A,"&lt;="&amp;($AD$3))+(SUMIFS('1'!AB:AB,'1'!C:C,$H40,'1'!AU:AU,$C$8,'1'!A:A,"&gt;="&amp;($Q$3),'1'!A:A,"&lt;="&amp;($AD$3))/AA$7)))</f>
        <v>0</v>
      </c>
      <c r="AC40" s="75">
        <f>MOD(SUMIFS('1'!AD:AD,'1'!C:C,$H40,'1'!AU:AU,$C$8,'1'!A:A,"&gt;="&amp;($Q$3),'1'!A:A,"&lt;="&amp;($AD$3)),$AC$7)</f>
        <v>0</v>
      </c>
      <c r="AD40" s="76">
        <f>TRUNC((SUMIFS('1'!AE:AE,'1'!C:C,$H40,'1'!AU:AU,$C$8,'1'!A:A,"&gt;="&amp;($Q$3),'1'!A:A,"&lt;="&amp;($AD$3))+(SUMIFS('1'!AD:AD,'1'!C:C,$H40,'1'!AU:AU,$C$8,'1'!A:A,"&gt;="&amp;($Q$3),'1'!A:A,"&lt;="&amp;($AD$3))/AC$7)))</f>
        <v>0</v>
      </c>
      <c r="AE40" s="75">
        <f>MOD(SUMIFS('1'!$AF$9:$AF$4963,'1'!$C$9:$C$4963,$H40,'1'!$AU$9:$AU$4963,$C$8,'1'!$A$9:$A$4963,"&gt;="&amp;($Q$3),'1'!$A$9:$A$4963,"&lt;="&amp;($AD$3)),$AE$7)</f>
        <v>0</v>
      </c>
      <c r="AF40" s="75">
        <f>TRUNC((SUMIFS('1'!$AG$9:$AG$4963,'1'!$C$9:$C$4963,$H40,'1'!$AU$9:$AU$4963,$C$8,'1'!$A$9:$A$4963,"&gt;="&amp;($Q$3),'1'!$A$9:$A$4963,"&lt;="&amp;($AD$3))+(SUMIFS('1'!$AF$9:$AF$4963,'1'!$C$9:$C$4963,$H40,'1'!$AU$9:$AU$4963,$C$8,'1'!$A$9:$A$4963,"&gt;="&amp;($Q$3),'1'!$A$9:$A$4963,"&lt;="&amp;($AD$3))/AE$7)))</f>
        <v>0</v>
      </c>
      <c r="AG40" s="75">
        <f>SUMIFS('1'!$AH$9:$AH$4963,'1'!$C$9:$C$4963,$H40,'1'!$AU$9:$AU$4963,$C$8,'1'!$A$9:$A$4963,"&gt;="&amp;($Q$3),'1'!$A$9:$A$4963,"&lt;="&amp;($AD$3))</f>
        <v>0</v>
      </c>
      <c r="AH40" s="75">
        <f>SUMIFS('1'!$AI$9:$AI$4963,'1'!$C$9:$C$4963,$H40,'1'!$AU$9:$AU$4963,$C$8,'1'!$A$9:$A$4963,"&gt;="&amp;($Q$3),'1'!$A$9:$A$4963,"&lt;="&amp;($AD$3))</f>
        <v>0</v>
      </c>
      <c r="AI40" s="75">
        <f>SUMIFS('1'!$AJ$9:$AJ$4963,'1'!$C$9:$C$4963,$H40,'1'!$AU$9:$AU$4963,$C$8,'1'!$A$9:$A$4963,"&gt;="&amp;($Q$3),'1'!$A$9:$A$4963,"&lt;="&amp;($AD$3))</f>
        <v>0</v>
      </c>
      <c r="AJ40" s="75">
        <f>SUMIFS('1'!$AK$9:$AK$4963,'1'!$C$9:$C$4963,$H40,'1'!$AU$9:$AU$4963,$C$8,'1'!$A$9:$A$4963,"&gt;="&amp;($Q$3),'1'!$A$9:$A$4963,"&lt;="&amp;($AD$3))</f>
        <v>0</v>
      </c>
      <c r="AK40" s="75">
        <f>SUMIFS('1'!$AL$9:$AL$4963,'1'!$C$9:$C$4963,$H40,'1'!$AU$9:$AU$4963,$C$8,'1'!$A$9:$A$4963,"&gt;="&amp;($Q$3),'1'!$A$9:$A$4963,"&lt;="&amp;($AD$3))</f>
        <v>0</v>
      </c>
      <c r="AL40" s="75">
        <f>SUMIFS('1'!$AM$9:$AM$4963,'1'!$C$9:$C$4963,$H40,'1'!$AU$9:$AU$4963,$C$8,'1'!$A$9:$A$4963,"&gt;="&amp;($Q$3),'1'!$A$9:$A$4963,"&lt;="&amp;($AD$3))</f>
        <v>0</v>
      </c>
      <c r="AM40" s="75">
        <f>SUMIFS('1'!$AN$9:$AN$4963,'1'!$C$9:$C$4963,$H40,'1'!$AU$9:$AU$4963,$C$8,'1'!$A$9:$A$4963,"&gt;="&amp;($Q$3),'1'!$A$9:$A$4963,"&lt;="&amp;($AD$3))</f>
        <v>0</v>
      </c>
      <c r="AN40" s="75">
        <f>SUMIFS('1'!$AO$9:$AO$4963,'1'!$C$9:$C$4963,$H40,'1'!$AU$9:$AU$4963,$C$8,'1'!$A$9:$A$4963,"&gt;="&amp;($Q$3),'1'!$A$9:$A$4963,"&lt;="&amp;($AD$3))</f>
        <v>0</v>
      </c>
      <c r="AO40" s="75">
        <f>SUMIFS('1'!$AP$9:$AP$4963,'1'!$C$9:$C$4963,$H40,'1'!$AU$9:$AU$4963,$C$8,'1'!$A$9:$A$4963,"&gt;="&amp;($Q$3),'1'!$A$9:$A$4963,"&lt;="&amp;($AD$3))</f>
        <v>0</v>
      </c>
      <c r="AP40" s="75">
        <f>SUMIFS('1'!$AQ$9:$AQ$4963,'1'!$C$9:$C$4963,$H40,'1'!$AU$9:$AU$4963,$C$8,'1'!$A$9:$A$4963,"&gt;="&amp;($Q$3),'1'!$A$9:$A$4963,"&lt;="&amp;($AD$3))</f>
        <v>0</v>
      </c>
      <c r="AQ40" s="75">
        <f>MOD(SUMIFS('1'!$AR$9:$AR$4963,'1'!$C$9:$C$4963,$H40,'1'!$AU$9:$AU$4963,$C$8,'1'!$A$9:$A$4963,"&gt;="&amp;($Q$3),'1'!$A$9:$A$4963,"&lt;="&amp;($AD$3)),$AQ$7)</f>
        <v>0</v>
      </c>
      <c r="AR40" s="75">
        <f>TRUNC((SUMIFS('1'!$AS$9:$AS$4963,'1'!$C$9:$C$4963,$H40,'1'!$AU$9:$AU$4963,$C$8,'1'!$A$9:$A$4963,"&gt;="&amp;($Q$3),'1'!$A$9:$A$4963,"&lt;="&amp;($AD$3))+(SUMIFS('1'!$AR$9:$AR$4963,'1'!$C$9:$C$4963,$H40,'1'!$AU$9:$AU$4963,$C$8,'1'!$A$9:$A$4963,"&gt;="&amp;($Q$3),'1'!$A$9:$A$4963,"&lt;="&amp;($AD$3))/AQ$7)))</f>
        <v>0</v>
      </c>
      <c r="AS40" s="75">
        <f>SUMIFS('1'!AY:AY,'1'!C:C,$H40,'1'!AU:AU,$C$8,'1'!A:A,"&lt;"&amp;($Q$3))+SUMIFS('1'!AX:AX,'1'!C:C,$H40,'1'!AU:AU,$C$8,'1'!A:A,"&lt;"&amp;($Q$3))-(SUMIFS('1'!BA:BA,'1'!C:C,$H40,'1'!AU:AU,$C$8,'1'!A:A,"&lt;"&amp;($Q$3)))-(SUMIFS('1'!AZ:AZ,'1'!C:C,$H40,'1'!AU:AU,$C$8,'1'!A:A,"&lt;"&amp;($Q$3)))-(SUMIFS('1'!I:I,'1'!C:C,$H40,'1'!AU:AU,$C$8,'1'!A:A,"&lt;"&amp;($Q$3)))</f>
        <v>0</v>
      </c>
      <c r="AT40" s="75">
        <f>SUMIFS('1'!AY:AY,'1'!C:C,$H40,'1'!AU:AU,$C$8,'1'!A:A,"&gt;="&amp;($Q$3),'1'!A:A,"&lt;="&amp;($AD$3))-SUMIFS('1'!I:I,'1'!C:C,$H40,'1'!AU:AU,$C$8,'1'!A:A,"&gt;="&amp;($Q$3),'1'!A:A,"&lt;="&amp;($AD$3))</f>
        <v>0</v>
      </c>
      <c r="AU40" s="75">
        <f>SUMIFS('1'!AX:AX,'1'!C:C,$H40,'1'!AU:AU,$C$8,'1'!A:A,"&gt;="&amp;($Q$3),'1'!A:A,"&lt;="&amp;($AD$3))</f>
        <v>0</v>
      </c>
      <c r="AV40" s="75">
        <f>SUMIFS('1'!AZ:AZ,'1'!C:C,$H40,'1'!AU:AU,$C$8,'1'!A:A,"&gt;="&amp;($Q$3),'1'!A:A,"&lt;="&amp;($AD$3))</f>
        <v>0</v>
      </c>
      <c r="AW40" s="75">
        <f>SUMIFS('1'!BA:BA,'1'!C:C,$H40,'1'!AU:AU,$C$8,'1'!A:A,"&gt;="&amp;($Q$3),'1'!A:A,"&lt;="&amp;($AD$3))</f>
        <v>0</v>
      </c>
      <c r="AX40" s="75">
        <f t="shared" si="0"/>
        <v>0</v>
      </c>
      <c r="AY40" s="692"/>
      <c r="AZ40" s="77">
        <f>SUMPRODUCT(--(MAX(('1'!$C$9:$C$4963='3'!$H40)*('1'!$A$9:$A$4963))))</f>
        <v>0</v>
      </c>
      <c r="BA40" s="672"/>
      <c r="BB40" s="325">
        <f>SUMPRODUCT(--(MAX(('1'!$C$9:$C$4963='3'!$H40)*('1'!$AT$9:$AT$4963='3'!$AZ$3)*('1'!$AV$9:$AV$4963))))</f>
        <v>0</v>
      </c>
      <c r="BC40" s="661"/>
    </row>
    <row r="41" spans="4:55" ht="16.5" customHeight="1">
      <c r="D41" s="633"/>
      <c r="E41" s="25"/>
      <c r="F41" s="23">
        <v>3</v>
      </c>
      <c r="G41" s="23">
        <v>201</v>
      </c>
      <c r="H41" s="24"/>
      <c r="I41" s="75">
        <f>MOD(SUMIFS('1'!J:$J,'1'!C:C,$H41,'1'!AU:AU,$C$8,'1'!A:A,"&gt;="&amp;($Q$3),'1'!A:A,"&lt;="&amp;($AD$3)),$I$7)</f>
        <v>0</v>
      </c>
      <c r="J41" s="76">
        <f>TRUNC((SUMIFS('1'!K:K,'1'!C:C,$H41,'1'!AU:AU,$C$8,'1'!A:A,"&gt;="&amp;($Q$3),'1'!A:A,"&lt;="&amp;($AD$3))+(SUMIFS('1'!J:J,'1'!C:C,$H41,'1'!AU:AU,$C$8,'1'!A:A,"&gt;="&amp;($Q$3),'1'!A:A,"&lt;="&amp;($AD$3))/I$7)))</f>
        <v>0</v>
      </c>
      <c r="K41" s="75">
        <f>MOD(SUMIFS('1'!L:L,'1'!C:C,$H41,'1'!AU:AU,$C$8,'1'!A:A,"&gt;="&amp;($Q$3),'1'!A:A,"&lt;="&amp;($AD$3)),$K$7)</f>
        <v>0</v>
      </c>
      <c r="L41" s="76">
        <f>TRUNC((SUMIFS('1'!M:M,'1'!C:C,$H41,'1'!AU:AU,$C$8,'1'!A:A,"&gt;="&amp;($Q$3),'1'!A:A,"&lt;="&amp;($AD$3))+(SUMIFS('1'!L:L,'1'!C:C,$H41,'1'!AU:AU,$C$8,'1'!A:A,"&gt;="&amp;($Q$3),'1'!A:A,"&lt;="&amp;($AD$3))/K$7)))</f>
        <v>0</v>
      </c>
      <c r="M41" s="75">
        <f>MOD(SUMIFS('1'!N:N,'1'!C:C,$H41,'1'!AU:AU,$C$8,'1'!A:A,"&gt;="&amp;($Q$3),'1'!A:A,"&lt;="&amp;($AD$3)),$M$7)</f>
        <v>0</v>
      </c>
      <c r="N41" s="76">
        <f>TRUNC((SUMIFS('1'!O:O,'1'!C:C,$H41,'1'!AU:AU,$C$8,'1'!A:A,"&gt;="&amp;($Q$3),'1'!A:A,"&lt;="&amp;($AD$3))+(SUMIFS('1'!N:N,'1'!C:C,$H41,'1'!AU:AU,$C$8,'1'!A:A,"&gt;="&amp;($Q$3),'1'!A:A,"&lt;="&amp;($AD$3))/$M$7)))</f>
        <v>0</v>
      </c>
      <c r="O41" s="75">
        <f>MOD(SUMIFS('1'!P:P,'1'!C:C,$H41,'1'!AU:AU,$C$8,'1'!A:A,"&gt;="&amp;($Q$3),'1'!A:A,"&lt;="&amp;($AD$3)),$O$7)</f>
        <v>0</v>
      </c>
      <c r="P41" s="76">
        <f>TRUNC((SUMIFS('1'!Q:Q,'1'!C:C,$H41,'1'!AU:AU,$C$8,'1'!A:A,"&gt;="&amp;($Q$3),'1'!A:A,"&lt;="&amp;($AD$3))+(SUMIFS('1'!P:P,'1'!C:C,$H41,'1'!AU:AU,$C$8,'1'!A:A,"&gt;="&amp;($Q$3),'1'!A:A,"&lt;="&amp;($AD$3))/O$7)))</f>
        <v>0</v>
      </c>
      <c r="Q41" s="75">
        <f>MOD(SUMIFS('1'!R:R,'1'!C:C,$H41,'1'!AU:AU,$C$8,'1'!A:A,"&gt;="&amp;($Q$3),'1'!A:A,"&lt;="&amp;($AD$3)),$Q$7)</f>
        <v>0</v>
      </c>
      <c r="R41" s="76">
        <f>TRUNC((SUMIFS('1'!S:S,'1'!C:C,$H41,'1'!AU:AU,$C$8,'1'!A:A,"&gt;="&amp;($Q$3),'1'!A:A,"&lt;="&amp;($AD$3))+(SUMIFS('1'!R:R,'1'!C:C,$H41,'1'!AU:AU,$C$8,'1'!A:A,"&gt;="&amp;($Q$3),'1'!A:A,"&lt;="&amp;($AD$3))/Q$7)))</f>
        <v>0</v>
      </c>
      <c r="S41" s="75">
        <f>MOD(SUMIFS('1'!T:T,'1'!C:C,$H41,'1'!AU:AU,$C$8,'1'!A:A,"&gt;="&amp;($Q$3),'1'!A:A,"&lt;="&amp;($AD$3)),$S$7)</f>
        <v>0</v>
      </c>
      <c r="T41" s="76">
        <f>TRUNC((SUMIFS('1'!U:U,'1'!C:C,$H41,'1'!AU:AU,$C$8,'1'!A:A,"&gt;="&amp;($Q$3),'1'!A:A,"&lt;="&amp;($AD$3))+(SUMIFS('1'!T:T,'1'!C:C,$H41,'1'!AU:AU,$C$8,'1'!A:A,"&gt;="&amp;($Q$3),'1'!A:A,"&lt;="&amp;($AD$3))/S$7)))</f>
        <v>0</v>
      </c>
      <c r="U41" s="75">
        <f>MOD(SUMIFS('1'!V:V,'1'!C:C,$H41,'1'!AU:AU,$C$8,'1'!A:A,"&gt;="&amp;($Q$3),'1'!A:A,"&lt;="&amp;($AD$3)),$U$7)</f>
        <v>0</v>
      </c>
      <c r="V41" s="76">
        <f>TRUNC((SUMIFS('1'!W:W,'1'!C:C,$H41,'1'!AU:AU,$C$8,'1'!A:A,"&gt;="&amp;($Q$3),'1'!A:A,"&lt;="&amp;($AD$3))+(SUMIFS('1'!V:V,'1'!C:C,$H41,'1'!AU:AU,$C$8,'1'!A:A,"&gt;="&amp;($Q$3),'1'!A:A,"&lt;="&amp;($AD$3))/U$7)))</f>
        <v>0</v>
      </c>
      <c r="W41" s="75">
        <f>MOD(SUMIFS('1'!X:X,'1'!C:C,$H41,'1'!AU:AU,$C$8,'1'!A:A,"&gt;="&amp;($Q$3),'1'!A:A,"&lt;="&amp;($AD$3)),$W$7)</f>
        <v>0</v>
      </c>
      <c r="X41" s="76">
        <f>TRUNC((SUMIFS('1'!Y:Y,'1'!C:C,$H41,'1'!AU:AU,$C$8,'1'!A:A,"&gt;="&amp;($Q$3),'1'!A:A,"&lt;="&amp;($AD$3))+(SUMIFS('1'!X:X,'1'!C:C,$H41,'1'!AU:AU,$C$8,'1'!A:A,"&gt;="&amp;($Q$3),'1'!A:A,"&lt;="&amp;($AD$3))/W$7)))</f>
        <v>0</v>
      </c>
      <c r="Y41" s="75">
        <f>MOD(SUMIFS('1'!Z:Z,'1'!C:C,$H41,'1'!AU:AU,$C$8,'1'!A:A,"&gt;="&amp;($Q$3),'1'!A:A,"&lt;="&amp;($AD$3)),$Y$7)</f>
        <v>0</v>
      </c>
      <c r="Z41" s="76">
        <f>TRUNC((SUMIFS('1'!AA:AA,'1'!C:C,$H41,'1'!AU:AU,$C$8,'1'!A:A,"&gt;="&amp;($Q$3),'1'!A:A,"&lt;="&amp;($AD$3))+(SUMIFS('1'!Z:Z,'1'!C:C,$H41,'1'!AU:AU,$C$8,'1'!A:A,"&gt;="&amp;($Q$3),'1'!A:A,"&lt;="&amp;($AD$3))/Y$7)))</f>
        <v>0</v>
      </c>
      <c r="AA41" s="75">
        <f>MOD(SUMIFS('1'!AB:AB,'1'!C:C,$H41,'1'!AU:AU,$C$8,'1'!A:A,"&gt;="&amp;($Q$3),'1'!A:A,"&lt;="&amp;($AD$3)),$AA$7)</f>
        <v>0</v>
      </c>
      <c r="AB41" s="76">
        <f>TRUNC((SUMIFS('1'!AC:AC,'1'!C:C,$H41,'1'!AU:AU,$C$8,'1'!A:A,"&gt;="&amp;($Q$3),'1'!A:A,"&lt;="&amp;($AD$3))+(SUMIFS('1'!AB:AB,'1'!C:C,$H41,'1'!AU:AU,$C$8,'1'!A:A,"&gt;="&amp;($Q$3),'1'!A:A,"&lt;="&amp;($AD$3))/AA$7)))</f>
        <v>0</v>
      </c>
      <c r="AC41" s="75">
        <f>MOD(SUMIFS('1'!AD:AD,'1'!C:C,$H41,'1'!AU:AU,$C$8,'1'!A:A,"&gt;="&amp;($Q$3),'1'!A:A,"&lt;="&amp;($AD$3)),$AC$7)</f>
        <v>0</v>
      </c>
      <c r="AD41" s="76">
        <f>TRUNC((SUMIFS('1'!AE:AE,'1'!C:C,$H41,'1'!AU:AU,$C$8,'1'!A:A,"&gt;="&amp;($Q$3),'1'!A:A,"&lt;="&amp;($AD$3))+(SUMIFS('1'!AD:AD,'1'!C:C,$H41,'1'!AU:AU,$C$8,'1'!A:A,"&gt;="&amp;($Q$3),'1'!A:A,"&lt;="&amp;($AD$3))/AC$7)))</f>
        <v>0</v>
      </c>
      <c r="AE41" s="75">
        <f>MOD(SUMIFS('1'!$AF$9:$AF$4963,'1'!$C$9:$C$4963,$H41,'1'!$AU$9:$AU$4963,$C$8,'1'!$A$9:$A$4963,"&gt;="&amp;($Q$3),'1'!$A$9:$A$4963,"&lt;="&amp;($AD$3)),$AE$7)</f>
        <v>0</v>
      </c>
      <c r="AF41" s="75">
        <f>TRUNC((SUMIFS('1'!$AG$9:$AG$4963,'1'!$C$9:$C$4963,$H41,'1'!$AU$9:$AU$4963,$C$8,'1'!$A$9:$A$4963,"&gt;="&amp;($Q$3),'1'!$A$9:$A$4963,"&lt;="&amp;($AD$3))+(SUMIFS('1'!$AF$9:$AF$4963,'1'!$C$9:$C$4963,$H41,'1'!$AU$9:$AU$4963,$C$8,'1'!$A$9:$A$4963,"&gt;="&amp;($Q$3),'1'!$A$9:$A$4963,"&lt;="&amp;($AD$3))/AE$7)))</f>
        <v>0</v>
      </c>
      <c r="AG41" s="75">
        <f>SUMIFS('1'!$AH$9:$AH$4963,'1'!$C$9:$C$4963,$H41,'1'!$AU$9:$AU$4963,$C$8,'1'!$A$9:$A$4963,"&gt;="&amp;($Q$3),'1'!$A$9:$A$4963,"&lt;="&amp;($AD$3))</f>
        <v>0</v>
      </c>
      <c r="AH41" s="75">
        <f>SUMIFS('1'!$AI$9:$AI$4963,'1'!$C$9:$C$4963,$H41,'1'!$AU$9:$AU$4963,$C$8,'1'!$A$9:$A$4963,"&gt;="&amp;($Q$3),'1'!$A$9:$A$4963,"&lt;="&amp;($AD$3))</f>
        <v>0</v>
      </c>
      <c r="AI41" s="75">
        <f>SUMIFS('1'!$AJ$9:$AJ$4963,'1'!$C$9:$C$4963,$H41,'1'!$AU$9:$AU$4963,$C$8,'1'!$A$9:$A$4963,"&gt;="&amp;($Q$3),'1'!$A$9:$A$4963,"&lt;="&amp;($AD$3))</f>
        <v>0</v>
      </c>
      <c r="AJ41" s="75">
        <f>SUMIFS('1'!$AK$9:$AK$4963,'1'!$C$9:$C$4963,$H41,'1'!$AU$9:$AU$4963,$C$8,'1'!$A$9:$A$4963,"&gt;="&amp;($Q$3),'1'!$A$9:$A$4963,"&lt;="&amp;($AD$3))</f>
        <v>0</v>
      </c>
      <c r="AK41" s="75">
        <f>SUMIFS('1'!$AL$9:$AL$4963,'1'!$C$9:$C$4963,$H41,'1'!$AU$9:$AU$4963,$C$8,'1'!$A$9:$A$4963,"&gt;="&amp;($Q$3),'1'!$A$9:$A$4963,"&lt;="&amp;($AD$3))</f>
        <v>0</v>
      </c>
      <c r="AL41" s="75">
        <f>SUMIFS('1'!$AM$9:$AM$4963,'1'!$C$9:$C$4963,$H41,'1'!$AU$9:$AU$4963,$C$8,'1'!$A$9:$A$4963,"&gt;="&amp;($Q$3),'1'!$A$9:$A$4963,"&lt;="&amp;($AD$3))</f>
        <v>0</v>
      </c>
      <c r="AM41" s="75">
        <f>SUMIFS('1'!$AN$9:$AN$4963,'1'!$C$9:$C$4963,$H41,'1'!$AU$9:$AU$4963,$C$8,'1'!$A$9:$A$4963,"&gt;="&amp;($Q$3),'1'!$A$9:$A$4963,"&lt;="&amp;($AD$3))</f>
        <v>0</v>
      </c>
      <c r="AN41" s="75">
        <f>SUMIFS('1'!$AO$9:$AO$4963,'1'!$C$9:$C$4963,$H41,'1'!$AU$9:$AU$4963,$C$8,'1'!$A$9:$A$4963,"&gt;="&amp;($Q$3),'1'!$A$9:$A$4963,"&lt;="&amp;($AD$3))</f>
        <v>0</v>
      </c>
      <c r="AO41" s="75">
        <f>SUMIFS('1'!$AP$9:$AP$4963,'1'!$C$9:$C$4963,$H41,'1'!$AU$9:$AU$4963,$C$8,'1'!$A$9:$A$4963,"&gt;="&amp;($Q$3),'1'!$A$9:$A$4963,"&lt;="&amp;($AD$3))</f>
        <v>0</v>
      </c>
      <c r="AP41" s="75">
        <f>SUMIFS('1'!$AQ$9:$AQ$4963,'1'!$C$9:$C$4963,$H41,'1'!$AU$9:$AU$4963,$C$8,'1'!$A$9:$A$4963,"&gt;="&amp;($Q$3),'1'!$A$9:$A$4963,"&lt;="&amp;($AD$3))</f>
        <v>0</v>
      </c>
      <c r="AQ41" s="75">
        <f>MOD(SUMIFS('1'!$AR$9:$AR$4963,'1'!$C$9:$C$4963,$H41,'1'!$AU$9:$AU$4963,$C$8,'1'!$A$9:$A$4963,"&gt;="&amp;($Q$3),'1'!$A$9:$A$4963,"&lt;="&amp;($AD$3)),$AQ$7)</f>
        <v>0</v>
      </c>
      <c r="AR41" s="75">
        <f>TRUNC((SUMIFS('1'!$AS$9:$AS$4963,'1'!$C$9:$C$4963,$H41,'1'!$AU$9:$AU$4963,$C$8,'1'!$A$9:$A$4963,"&gt;="&amp;($Q$3),'1'!$A$9:$A$4963,"&lt;="&amp;($AD$3))+(SUMIFS('1'!$AR$9:$AR$4963,'1'!$C$9:$C$4963,$H41,'1'!$AU$9:$AU$4963,$C$8,'1'!$A$9:$A$4963,"&gt;="&amp;($Q$3),'1'!$A$9:$A$4963,"&lt;="&amp;($AD$3))/AQ$7)))</f>
        <v>0</v>
      </c>
      <c r="AS41" s="75">
        <f>SUMIFS('1'!AY:AY,'1'!C:C,$H41,'1'!AU:AU,$C$8,'1'!A:A,"&lt;"&amp;($Q$3))+SUMIFS('1'!AX:AX,'1'!C:C,$H41,'1'!AU:AU,$C$8,'1'!A:A,"&lt;"&amp;($Q$3))-(SUMIFS('1'!BA:BA,'1'!C:C,$H41,'1'!AU:AU,$C$8,'1'!A:A,"&lt;"&amp;($Q$3)))-(SUMIFS('1'!AZ:AZ,'1'!C:C,$H41,'1'!AU:AU,$C$8,'1'!A:A,"&lt;"&amp;($Q$3)))-(SUMIFS('1'!I:I,'1'!C:C,$H41,'1'!AU:AU,$C$8,'1'!A:A,"&lt;"&amp;($Q$3)))</f>
        <v>0</v>
      </c>
      <c r="AT41" s="75">
        <f>SUMIFS('1'!AY:AY,'1'!C:C,$H41,'1'!AU:AU,$C$8,'1'!A:A,"&gt;="&amp;($Q$3),'1'!A:A,"&lt;="&amp;($AD$3))-SUMIFS('1'!I:I,'1'!C:C,$H41,'1'!AU:AU,$C$8,'1'!A:A,"&gt;="&amp;($Q$3),'1'!A:A,"&lt;="&amp;($AD$3))</f>
        <v>0</v>
      </c>
      <c r="AU41" s="75">
        <f>SUMIFS('1'!AX:AX,'1'!C:C,$H41,'1'!AU:AU,$C$8,'1'!A:A,"&gt;="&amp;($Q$3),'1'!A:A,"&lt;="&amp;($AD$3))</f>
        <v>0</v>
      </c>
      <c r="AV41" s="75">
        <f>SUMIFS('1'!AZ:AZ,'1'!C:C,$H41,'1'!AU:AU,$C$8,'1'!A:A,"&gt;="&amp;($Q$3),'1'!A:A,"&lt;="&amp;($AD$3))</f>
        <v>0</v>
      </c>
      <c r="AW41" s="75">
        <f>SUMIFS('1'!BA:BA,'1'!C:C,$H41,'1'!AU:AU,$C$8,'1'!A:A,"&gt;="&amp;($Q$3),'1'!A:A,"&lt;="&amp;($AD$3))</f>
        <v>0</v>
      </c>
      <c r="AX41" s="75">
        <f t="shared" si="0"/>
        <v>0</v>
      </c>
      <c r="AY41" s="692"/>
      <c r="AZ41" s="77">
        <f>SUMPRODUCT(--(MAX(('1'!$C$9:$C$4963='3'!$H41)*('1'!$A$9:$A$4963))))</f>
        <v>0</v>
      </c>
      <c r="BA41" s="672"/>
      <c r="BB41" s="325">
        <f>SUMPRODUCT(--(MAX(('1'!$C$9:$C$4963='3'!$H41)*('1'!$AT$9:$AT$4963='3'!$AZ$3)*('1'!$AV$9:$AV$4963))))</f>
        <v>0</v>
      </c>
      <c r="BC41" s="661"/>
    </row>
    <row r="42" spans="4:55" ht="16.5" customHeight="1">
      <c r="D42" s="633"/>
      <c r="E42" s="25"/>
      <c r="F42" s="23">
        <v>4</v>
      </c>
      <c r="G42" s="23">
        <v>222</v>
      </c>
      <c r="H42" s="24"/>
      <c r="I42" s="75">
        <f>MOD(SUMIFS('1'!J:$J,'1'!C:C,$H42,'1'!AU:AU,$C$8,'1'!A:A,"&gt;="&amp;($Q$3),'1'!A:A,"&lt;="&amp;($AD$3)),$I$7)</f>
        <v>0</v>
      </c>
      <c r="J42" s="76">
        <f>TRUNC((SUMIFS('1'!K:K,'1'!C:C,$H42,'1'!AU:AU,$C$8,'1'!A:A,"&gt;="&amp;($Q$3),'1'!A:A,"&lt;="&amp;($AD$3))+(SUMIFS('1'!J:J,'1'!C:C,$H42,'1'!AU:AU,$C$8,'1'!A:A,"&gt;="&amp;($Q$3),'1'!A:A,"&lt;="&amp;($AD$3))/I$7)))</f>
        <v>0</v>
      </c>
      <c r="K42" s="75">
        <f>MOD(SUMIFS('1'!L:L,'1'!C:C,$H42,'1'!AU:AU,$C$8,'1'!A:A,"&gt;="&amp;($Q$3),'1'!A:A,"&lt;="&amp;($AD$3)),$K$7)</f>
        <v>0</v>
      </c>
      <c r="L42" s="76">
        <f>TRUNC((SUMIFS('1'!M:M,'1'!C:C,$H42,'1'!AU:AU,$C$8,'1'!A:A,"&gt;="&amp;($Q$3),'1'!A:A,"&lt;="&amp;($AD$3))+(SUMIFS('1'!L:L,'1'!C:C,$H42,'1'!AU:AU,$C$8,'1'!A:A,"&gt;="&amp;($Q$3),'1'!A:A,"&lt;="&amp;($AD$3))/K$7)))</f>
        <v>0</v>
      </c>
      <c r="M42" s="75">
        <f>MOD(SUMIFS('1'!N:N,'1'!C:C,$H42,'1'!AU:AU,$C$8,'1'!A:A,"&gt;="&amp;($Q$3),'1'!A:A,"&lt;="&amp;($AD$3)),$M$7)</f>
        <v>0</v>
      </c>
      <c r="N42" s="76">
        <f>TRUNC((SUMIFS('1'!O:O,'1'!C:C,$H42,'1'!AU:AU,$C$8,'1'!A:A,"&gt;="&amp;($Q$3),'1'!A:A,"&lt;="&amp;($AD$3))+(SUMIFS('1'!N:N,'1'!C:C,$H42,'1'!AU:AU,$C$8,'1'!A:A,"&gt;="&amp;($Q$3),'1'!A:A,"&lt;="&amp;($AD$3))/$M$7)))</f>
        <v>0</v>
      </c>
      <c r="O42" s="75">
        <f>MOD(SUMIFS('1'!P:P,'1'!C:C,$H42,'1'!AU:AU,$C$8,'1'!A:A,"&gt;="&amp;($Q$3),'1'!A:A,"&lt;="&amp;($AD$3)),$O$7)</f>
        <v>0</v>
      </c>
      <c r="P42" s="76">
        <f>TRUNC((SUMIFS('1'!Q:Q,'1'!C:C,$H42,'1'!AU:AU,$C$8,'1'!A:A,"&gt;="&amp;($Q$3),'1'!A:A,"&lt;="&amp;($AD$3))+(SUMIFS('1'!P:P,'1'!C:C,$H42,'1'!AU:AU,$C$8,'1'!A:A,"&gt;="&amp;($Q$3),'1'!A:A,"&lt;="&amp;($AD$3))/O$7)))</f>
        <v>0</v>
      </c>
      <c r="Q42" s="75">
        <f>MOD(SUMIFS('1'!R:R,'1'!C:C,$H42,'1'!AU:AU,$C$8,'1'!A:A,"&gt;="&amp;($Q$3),'1'!A:A,"&lt;="&amp;($AD$3)),$Q$7)</f>
        <v>0</v>
      </c>
      <c r="R42" s="76">
        <f>TRUNC((SUMIFS('1'!S:S,'1'!C:C,$H42,'1'!AU:AU,$C$8,'1'!A:A,"&gt;="&amp;($Q$3),'1'!A:A,"&lt;="&amp;($AD$3))+(SUMIFS('1'!R:R,'1'!C:C,$H42,'1'!AU:AU,$C$8,'1'!A:A,"&gt;="&amp;($Q$3),'1'!A:A,"&lt;="&amp;($AD$3))/Q$7)))</f>
        <v>0</v>
      </c>
      <c r="S42" s="75">
        <f>MOD(SUMIFS('1'!T:T,'1'!C:C,$H42,'1'!AU:AU,$C$8,'1'!A:A,"&gt;="&amp;($Q$3),'1'!A:A,"&lt;="&amp;($AD$3)),$S$7)</f>
        <v>0</v>
      </c>
      <c r="T42" s="76">
        <f>TRUNC((SUMIFS('1'!U:U,'1'!C:C,$H42,'1'!AU:AU,$C$8,'1'!A:A,"&gt;="&amp;($Q$3),'1'!A:A,"&lt;="&amp;($AD$3))+(SUMIFS('1'!T:T,'1'!C:C,$H42,'1'!AU:AU,$C$8,'1'!A:A,"&gt;="&amp;($Q$3),'1'!A:A,"&lt;="&amp;($AD$3))/S$7)))</f>
        <v>0</v>
      </c>
      <c r="U42" s="75">
        <f>MOD(SUMIFS('1'!V:V,'1'!C:C,$H42,'1'!AU:AU,$C$8,'1'!A:A,"&gt;="&amp;($Q$3),'1'!A:A,"&lt;="&amp;($AD$3)),$U$7)</f>
        <v>0</v>
      </c>
      <c r="V42" s="76">
        <f>TRUNC((SUMIFS('1'!W:W,'1'!C:C,$H42,'1'!AU:AU,$C$8,'1'!A:A,"&gt;="&amp;($Q$3),'1'!A:A,"&lt;="&amp;($AD$3))+(SUMIFS('1'!V:V,'1'!C:C,$H42,'1'!AU:AU,$C$8,'1'!A:A,"&gt;="&amp;($Q$3),'1'!A:A,"&lt;="&amp;($AD$3))/U$7)))</f>
        <v>0</v>
      </c>
      <c r="W42" s="75">
        <f>MOD(SUMIFS('1'!X:X,'1'!C:C,$H42,'1'!AU:AU,$C$8,'1'!A:A,"&gt;="&amp;($Q$3),'1'!A:A,"&lt;="&amp;($AD$3)),$W$7)</f>
        <v>0</v>
      </c>
      <c r="X42" s="76">
        <f>TRUNC((SUMIFS('1'!Y:Y,'1'!C:C,$H42,'1'!AU:AU,$C$8,'1'!A:A,"&gt;="&amp;($Q$3),'1'!A:A,"&lt;="&amp;($AD$3))+(SUMIFS('1'!X:X,'1'!C:C,$H42,'1'!AU:AU,$C$8,'1'!A:A,"&gt;="&amp;($Q$3),'1'!A:A,"&lt;="&amp;($AD$3))/W$7)))</f>
        <v>0</v>
      </c>
      <c r="Y42" s="75">
        <f>MOD(SUMIFS('1'!Z:Z,'1'!C:C,$H42,'1'!AU:AU,$C$8,'1'!A:A,"&gt;="&amp;($Q$3),'1'!A:A,"&lt;="&amp;($AD$3)),$Y$7)</f>
        <v>0</v>
      </c>
      <c r="Z42" s="76">
        <f>TRUNC((SUMIFS('1'!AA:AA,'1'!C:C,$H42,'1'!AU:AU,$C$8,'1'!A:A,"&gt;="&amp;($Q$3),'1'!A:A,"&lt;="&amp;($AD$3))+(SUMIFS('1'!Z:Z,'1'!C:C,$H42,'1'!AU:AU,$C$8,'1'!A:A,"&gt;="&amp;($Q$3),'1'!A:A,"&lt;="&amp;($AD$3))/Y$7)))</f>
        <v>0</v>
      </c>
      <c r="AA42" s="75">
        <f>MOD(SUMIFS('1'!AB:AB,'1'!C:C,$H42,'1'!AU:AU,$C$8,'1'!A:A,"&gt;="&amp;($Q$3),'1'!A:A,"&lt;="&amp;($AD$3)),$AA$7)</f>
        <v>0</v>
      </c>
      <c r="AB42" s="76">
        <f>TRUNC((SUMIFS('1'!AC:AC,'1'!C:C,$H42,'1'!AU:AU,$C$8,'1'!A:A,"&gt;="&amp;($Q$3),'1'!A:A,"&lt;="&amp;($AD$3))+(SUMIFS('1'!AB:AB,'1'!C:C,$H42,'1'!AU:AU,$C$8,'1'!A:A,"&gt;="&amp;($Q$3),'1'!A:A,"&lt;="&amp;($AD$3))/AA$7)))</f>
        <v>0</v>
      </c>
      <c r="AC42" s="75">
        <f>MOD(SUMIFS('1'!AD:AD,'1'!C:C,$H42,'1'!AU:AU,$C$8,'1'!A:A,"&gt;="&amp;($Q$3),'1'!A:A,"&lt;="&amp;($AD$3)),$AC$7)</f>
        <v>0</v>
      </c>
      <c r="AD42" s="76">
        <f>TRUNC((SUMIFS('1'!AE:AE,'1'!C:C,$H42,'1'!AU:AU,$C$8,'1'!A:A,"&gt;="&amp;($Q$3),'1'!A:A,"&lt;="&amp;($AD$3))+(SUMIFS('1'!AD:AD,'1'!C:C,$H42,'1'!AU:AU,$C$8,'1'!A:A,"&gt;="&amp;($Q$3),'1'!A:A,"&lt;="&amp;($AD$3))/AC$7)))</f>
        <v>0</v>
      </c>
      <c r="AE42" s="75">
        <f>MOD(SUMIFS('1'!$AF$9:$AF$4963,'1'!$C$9:$C$4963,$H42,'1'!$AU$9:$AU$4963,$C$8,'1'!$A$9:$A$4963,"&gt;="&amp;($Q$3),'1'!$A$9:$A$4963,"&lt;="&amp;($AD$3)),$AE$7)</f>
        <v>0</v>
      </c>
      <c r="AF42" s="75">
        <f>TRUNC((SUMIFS('1'!$AG$9:$AG$4963,'1'!$C$9:$C$4963,$H42,'1'!$AU$9:$AU$4963,$C$8,'1'!$A$9:$A$4963,"&gt;="&amp;($Q$3),'1'!$A$9:$A$4963,"&lt;="&amp;($AD$3))+(SUMIFS('1'!$AF$9:$AF$4963,'1'!$C$9:$C$4963,$H42,'1'!$AU$9:$AU$4963,$C$8,'1'!$A$9:$A$4963,"&gt;="&amp;($Q$3),'1'!$A$9:$A$4963,"&lt;="&amp;($AD$3))/AE$7)))</f>
        <v>0</v>
      </c>
      <c r="AG42" s="75">
        <f>SUMIFS('1'!$AH$9:$AH$4963,'1'!$C$9:$C$4963,$H42,'1'!$AU$9:$AU$4963,$C$8,'1'!$A$9:$A$4963,"&gt;="&amp;($Q$3),'1'!$A$9:$A$4963,"&lt;="&amp;($AD$3))</f>
        <v>0</v>
      </c>
      <c r="AH42" s="75">
        <f>SUMIFS('1'!$AI$9:$AI$4963,'1'!$C$9:$C$4963,$H42,'1'!$AU$9:$AU$4963,$C$8,'1'!$A$9:$A$4963,"&gt;="&amp;($Q$3),'1'!$A$9:$A$4963,"&lt;="&amp;($AD$3))</f>
        <v>0</v>
      </c>
      <c r="AI42" s="75">
        <f>SUMIFS('1'!$AJ$9:$AJ$4963,'1'!$C$9:$C$4963,$H42,'1'!$AU$9:$AU$4963,$C$8,'1'!$A$9:$A$4963,"&gt;="&amp;($Q$3),'1'!$A$9:$A$4963,"&lt;="&amp;($AD$3))</f>
        <v>0</v>
      </c>
      <c r="AJ42" s="75">
        <f>SUMIFS('1'!$AK$9:$AK$4963,'1'!$C$9:$C$4963,$H42,'1'!$AU$9:$AU$4963,$C$8,'1'!$A$9:$A$4963,"&gt;="&amp;($Q$3),'1'!$A$9:$A$4963,"&lt;="&amp;($AD$3))</f>
        <v>0</v>
      </c>
      <c r="AK42" s="75">
        <f>SUMIFS('1'!$AL$9:$AL$4963,'1'!$C$9:$C$4963,$H42,'1'!$AU$9:$AU$4963,$C$8,'1'!$A$9:$A$4963,"&gt;="&amp;($Q$3),'1'!$A$9:$A$4963,"&lt;="&amp;($AD$3))</f>
        <v>0</v>
      </c>
      <c r="AL42" s="75">
        <f>SUMIFS('1'!$AM$9:$AM$4963,'1'!$C$9:$C$4963,$H42,'1'!$AU$9:$AU$4963,$C$8,'1'!$A$9:$A$4963,"&gt;="&amp;($Q$3),'1'!$A$9:$A$4963,"&lt;="&amp;($AD$3))</f>
        <v>0</v>
      </c>
      <c r="AM42" s="75">
        <f>SUMIFS('1'!$AN$9:$AN$4963,'1'!$C$9:$C$4963,$H42,'1'!$AU$9:$AU$4963,$C$8,'1'!$A$9:$A$4963,"&gt;="&amp;($Q$3),'1'!$A$9:$A$4963,"&lt;="&amp;($AD$3))</f>
        <v>0</v>
      </c>
      <c r="AN42" s="75">
        <f>SUMIFS('1'!$AO$9:$AO$4963,'1'!$C$9:$C$4963,$H42,'1'!$AU$9:$AU$4963,$C$8,'1'!$A$9:$A$4963,"&gt;="&amp;($Q$3),'1'!$A$9:$A$4963,"&lt;="&amp;($AD$3))</f>
        <v>0</v>
      </c>
      <c r="AO42" s="75">
        <f>SUMIFS('1'!$AP$9:$AP$4963,'1'!$C$9:$C$4963,$H42,'1'!$AU$9:$AU$4963,$C$8,'1'!$A$9:$A$4963,"&gt;="&amp;($Q$3),'1'!$A$9:$A$4963,"&lt;="&amp;($AD$3))</f>
        <v>0</v>
      </c>
      <c r="AP42" s="75">
        <f>SUMIFS('1'!$AQ$9:$AQ$4963,'1'!$C$9:$C$4963,$H42,'1'!$AU$9:$AU$4963,$C$8,'1'!$A$9:$A$4963,"&gt;="&amp;($Q$3),'1'!$A$9:$A$4963,"&lt;="&amp;($AD$3))</f>
        <v>0</v>
      </c>
      <c r="AQ42" s="75">
        <f>MOD(SUMIFS('1'!$AR$9:$AR$4963,'1'!$C$9:$C$4963,$H42,'1'!$AU$9:$AU$4963,$C$8,'1'!$A$9:$A$4963,"&gt;="&amp;($Q$3),'1'!$A$9:$A$4963,"&lt;="&amp;($AD$3)),$AQ$7)</f>
        <v>0</v>
      </c>
      <c r="AR42" s="75">
        <f>TRUNC((SUMIFS('1'!$AS$9:$AS$4963,'1'!$C$9:$C$4963,$H42,'1'!$AU$9:$AU$4963,$C$8,'1'!$A$9:$A$4963,"&gt;="&amp;($Q$3),'1'!$A$9:$A$4963,"&lt;="&amp;($AD$3))+(SUMIFS('1'!$AR$9:$AR$4963,'1'!$C$9:$C$4963,$H42,'1'!$AU$9:$AU$4963,$C$8,'1'!$A$9:$A$4963,"&gt;="&amp;($Q$3),'1'!$A$9:$A$4963,"&lt;="&amp;($AD$3))/AQ$7)))</f>
        <v>0</v>
      </c>
      <c r="AS42" s="75">
        <f>SUMIFS('1'!AY:AY,'1'!C:C,$H42,'1'!AU:AU,$C$8,'1'!A:A,"&lt;"&amp;($Q$3))+SUMIFS('1'!AX:AX,'1'!C:C,$H42,'1'!AU:AU,$C$8,'1'!A:A,"&lt;"&amp;($Q$3))-(SUMIFS('1'!BA:BA,'1'!C:C,$H42,'1'!AU:AU,$C$8,'1'!A:A,"&lt;"&amp;($Q$3)))-(SUMIFS('1'!AZ:AZ,'1'!C:C,$H42,'1'!AU:AU,$C$8,'1'!A:A,"&lt;"&amp;($Q$3)))-(SUMIFS('1'!I:I,'1'!C:C,$H42,'1'!AU:AU,$C$8,'1'!A:A,"&lt;"&amp;($Q$3)))</f>
        <v>0</v>
      </c>
      <c r="AT42" s="75">
        <f>SUMIFS('1'!AY:AY,'1'!C:C,$H42,'1'!AU:AU,$C$8,'1'!A:A,"&gt;="&amp;($Q$3),'1'!A:A,"&lt;="&amp;($AD$3))-SUMIFS('1'!I:I,'1'!C:C,$H42,'1'!AU:AU,$C$8,'1'!A:A,"&gt;="&amp;($Q$3),'1'!A:A,"&lt;="&amp;($AD$3))</f>
        <v>0</v>
      </c>
      <c r="AU42" s="75">
        <f>SUMIFS('1'!AX:AX,'1'!C:C,$H42,'1'!AU:AU,$C$8,'1'!A:A,"&gt;="&amp;($Q$3),'1'!A:A,"&lt;="&amp;($AD$3))</f>
        <v>0</v>
      </c>
      <c r="AV42" s="75">
        <f>SUMIFS('1'!AZ:AZ,'1'!C:C,$H42,'1'!AU:AU,$C$8,'1'!A:A,"&gt;="&amp;($Q$3),'1'!A:A,"&lt;="&amp;($AD$3))</f>
        <v>0</v>
      </c>
      <c r="AW42" s="75">
        <f>SUMIFS('1'!BA:BA,'1'!C:C,$H42,'1'!AU:AU,$C$8,'1'!A:A,"&gt;="&amp;($Q$3),'1'!A:A,"&lt;="&amp;($AD$3))</f>
        <v>0</v>
      </c>
      <c r="AX42" s="75">
        <f t="shared" si="0"/>
        <v>0</v>
      </c>
      <c r="AY42" s="692"/>
      <c r="AZ42" s="77">
        <f>SUMPRODUCT(--(MAX(('1'!$C$9:$C$4963='3'!$H42)*('1'!$A$9:$A$4963))))</f>
        <v>0</v>
      </c>
      <c r="BA42" s="672"/>
      <c r="BB42" s="325">
        <f>SUMPRODUCT(--(MAX(('1'!$C$9:$C$4963='3'!$H42)*('1'!$AT$9:$AT$4963='3'!$AZ$3)*('1'!$AV$9:$AV$4963))))</f>
        <v>0</v>
      </c>
      <c r="BC42" s="661"/>
    </row>
    <row r="43" spans="4:55" ht="16.5" customHeight="1">
      <c r="D43" s="633"/>
      <c r="E43" s="25"/>
      <c r="F43" s="23">
        <v>5</v>
      </c>
      <c r="G43" s="23">
        <v>225</v>
      </c>
      <c r="H43" s="24"/>
      <c r="I43" s="75">
        <f>MOD(SUMIFS('1'!J:$J,'1'!C:C,$H43,'1'!AU:AU,$C$8,'1'!A:A,"&gt;="&amp;($Q$3),'1'!A:A,"&lt;="&amp;($AD$3)),$I$7)</f>
        <v>0</v>
      </c>
      <c r="J43" s="76">
        <f>TRUNC((SUMIFS('1'!K:K,'1'!C:C,$H43,'1'!AU:AU,$C$8,'1'!A:A,"&gt;="&amp;($Q$3),'1'!A:A,"&lt;="&amp;($AD$3))+(SUMIFS('1'!J:J,'1'!C:C,$H43,'1'!AU:AU,$C$8,'1'!A:A,"&gt;="&amp;($Q$3),'1'!A:A,"&lt;="&amp;($AD$3))/I$7)))</f>
        <v>0</v>
      </c>
      <c r="K43" s="75">
        <f>MOD(SUMIFS('1'!L:L,'1'!C:C,$H43,'1'!AU:AU,$C$8,'1'!A:A,"&gt;="&amp;($Q$3),'1'!A:A,"&lt;="&amp;($AD$3)),$K$7)</f>
        <v>0</v>
      </c>
      <c r="L43" s="76">
        <f>TRUNC((SUMIFS('1'!M:M,'1'!C:C,$H43,'1'!AU:AU,$C$8,'1'!A:A,"&gt;="&amp;($Q$3),'1'!A:A,"&lt;="&amp;($AD$3))+(SUMIFS('1'!L:L,'1'!C:C,$H43,'1'!AU:AU,$C$8,'1'!A:A,"&gt;="&amp;($Q$3),'1'!A:A,"&lt;="&amp;($AD$3))/K$7)))</f>
        <v>0</v>
      </c>
      <c r="M43" s="75">
        <f>MOD(SUMIFS('1'!N:N,'1'!C:C,$H43,'1'!AU:AU,$C$8,'1'!A:A,"&gt;="&amp;($Q$3),'1'!A:A,"&lt;="&amp;($AD$3)),$M$7)</f>
        <v>0</v>
      </c>
      <c r="N43" s="76">
        <f>TRUNC((SUMIFS('1'!O:O,'1'!C:C,$H43,'1'!AU:AU,$C$8,'1'!A:A,"&gt;="&amp;($Q$3),'1'!A:A,"&lt;="&amp;($AD$3))+(SUMIFS('1'!N:N,'1'!C:C,$H43,'1'!AU:AU,$C$8,'1'!A:A,"&gt;="&amp;($Q$3),'1'!A:A,"&lt;="&amp;($AD$3))/$M$7)))</f>
        <v>0</v>
      </c>
      <c r="O43" s="75">
        <f>MOD(SUMIFS('1'!P:P,'1'!C:C,$H43,'1'!AU:AU,$C$8,'1'!A:A,"&gt;="&amp;($Q$3),'1'!A:A,"&lt;="&amp;($AD$3)),$O$7)</f>
        <v>0</v>
      </c>
      <c r="P43" s="76">
        <f>TRUNC((SUMIFS('1'!Q:Q,'1'!C:C,$H43,'1'!AU:AU,$C$8,'1'!A:A,"&gt;="&amp;($Q$3),'1'!A:A,"&lt;="&amp;($AD$3))+(SUMIFS('1'!P:P,'1'!C:C,$H43,'1'!AU:AU,$C$8,'1'!A:A,"&gt;="&amp;($Q$3),'1'!A:A,"&lt;="&amp;($AD$3))/O$7)))</f>
        <v>0</v>
      </c>
      <c r="Q43" s="75">
        <f>MOD(SUMIFS('1'!R:R,'1'!C:C,$H43,'1'!AU:AU,$C$8,'1'!A:A,"&gt;="&amp;($Q$3),'1'!A:A,"&lt;="&amp;($AD$3)),$Q$7)</f>
        <v>0</v>
      </c>
      <c r="R43" s="76">
        <f>TRUNC((SUMIFS('1'!S:S,'1'!C:C,$H43,'1'!AU:AU,$C$8,'1'!A:A,"&gt;="&amp;($Q$3),'1'!A:A,"&lt;="&amp;($AD$3))+(SUMIFS('1'!R:R,'1'!C:C,$H43,'1'!AU:AU,$C$8,'1'!A:A,"&gt;="&amp;($Q$3),'1'!A:A,"&lt;="&amp;($AD$3))/Q$7)))</f>
        <v>0</v>
      </c>
      <c r="S43" s="75">
        <f>MOD(SUMIFS('1'!T:T,'1'!C:C,$H43,'1'!AU:AU,$C$8,'1'!A:A,"&gt;="&amp;($Q$3),'1'!A:A,"&lt;="&amp;($AD$3)),$S$7)</f>
        <v>0</v>
      </c>
      <c r="T43" s="76">
        <f>TRUNC((SUMIFS('1'!U:U,'1'!C:C,$H43,'1'!AU:AU,$C$8,'1'!A:A,"&gt;="&amp;($Q$3),'1'!A:A,"&lt;="&amp;($AD$3))+(SUMIFS('1'!T:T,'1'!C:C,$H43,'1'!AU:AU,$C$8,'1'!A:A,"&gt;="&amp;($Q$3),'1'!A:A,"&lt;="&amp;($AD$3))/S$7)))</f>
        <v>0</v>
      </c>
      <c r="U43" s="75">
        <f>MOD(SUMIFS('1'!V:V,'1'!C:C,$H43,'1'!AU:AU,$C$8,'1'!A:A,"&gt;="&amp;($Q$3),'1'!A:A,"&lt;="&amp;($AD$3)),$U$7)</f>
        <v>0</v>
      </c>
      <c r="V43" s="76">
        <f>TRUNC((SUMIFS('1'!W:W,'1'!C:C,$H43,'1'!AU:AU,$C$8,'1'!A:A,"&gt;="&amp;($Q$3),'1'!A:A,"&lt;="&amp;($AD$3))+(SUMIFS('1'!V:V,'1'!C:C,$H43,'1'!AU:AU,$C$8,'1'!A:A,"&gt;="&amp;($Q$3),'1'!A:A,"&lt;="&amp;($AD$3))/U$7)))</f>
        <v>0</v>
      </c>
      <c r="W43" s="75">
        <f>MOD(SUMIFS('1'!X:X,'1'!C:C,$H43,'1'!AU:AU,$C$8,'1'!A:A,"&gt;="&amp;($Q$3),'1'!A:A,"&lt;="&amp;($AD$3)),$W$7)</f>
        <v>0</v>
      </c>
      <c r="X43" s="76">
        <f>TRUNC((SUMIFS('1'!Y:Y,'1'!C:C,$H43,'1'!AU:AU,$C$8,'1'!A:A,"&gt;="&amp;($Q$3),'1'!A:A,"&lt;="&amp;($AD$3))+(SUMIFS('1'!X:X,'1'!C:C,$H43,'1'!AU:AU,$C$8,'1'!A:A,"&gt;="&amp;($Q$3),'1'!A:A,"&lt;="&amp;($AD$3))/W$7)))</f>
        <v>0</v>
      </c>
      <c r="Y43" s="75">
        <f>MOD(SUMIFS('1'!Z:Z,'1'!C:C,$H43,'1'!AU:AU,$C$8,'1'!A:A,"&gt;="&amp;($Q$3),'1'!A:A,"&lt;="&amp;($AD$3)),$Y$7)</f>
        <v>0</v>
      </c>
      <c r="Z43" s="76">
        <f>TRUNC((SUMIFS('1'!AA:AA,'1'!C:C,$H43,'1'!AU:AU,$C$8,'1'!A:A,"&gt;="&amp;($Q$3),'1'!A:A,"&lt;="&amp;($AD$3))+(SUMIFS('1'!Z:Z,'1'!C:C,$H43,'1'!AU:AU,$C$8,'1'!A:A,"&gt;="&amp;($Q$3),'1'!A:A,"&lt;="&amp;($AD$3))/Y$7)))</f>
        <v>0</v>
      </c>
      <c r="AA43" s="75">
        <f>MOD(SUMIFS('1'!AB:AB,'1'!C:C,$H43,'1'!AU:AU,$C$8,'1'!A:A,"&gt;="&amp;($Q$3),'1'!A:A,"&lt;="&amp;($AD$3)),$AA$7)</f>
        <v>0</v>
      </c>
      <c r="AB43" s="76">
        <f>TRUNC((SUMIFS('1'!AC:AC,'1'!C:C,$H43,'1'!AU:AU,$C$8,'1'!A:A,"&gt;="&amp;($Q$3),'1'!A:A,"&lt;="&amp;($AD$3))+(SUMIFS('1'!AB:AB,'1'!C:C,$H43,'1'!AU:AU,$C$8,'1'!A:A,"&gt;="&amp;($Q$3),'1'!A:A,"&lt;="&amp;($AD$3))/AA$7)))</f>
        <v>0</v>
      </c>
      <c r="AC43" s="75">
        <f>MOD(SUMIFS('1'!AD:AD,'1'!C:C,$H43,'1'!AU:AU,$C$8,'1'!A:A,"&gt;="&amp;($Q$3),'1'!A:A,"&lt;="&amp;($AD$3)),$AC$7)</f>
        <v>0</v>
      </c>
      <c r="AD43" s="76">
        <f>TRUNC((SUMIFS('1'!AE:AE,'1'!C:C,$H43,'1'!AU:AU,$C$8,'1'!A:A,"&gt;="&amp;($Q$3),'1'!A:A,"&lt;="&amp;($AD$3))+(SUMIFS('1'!AD:AD,'1'!C:C,$H43,'1'!AU:AU,$C$8,'1'!A:A,"&gt;="&amp;($Q$3),'1'!A:A,"&lt;="&amp;($AD$3))/AC$7)))</f>
        <v>0</v>
      </c>
      <c r="AE43" s="75">
        <f>MOD(SUMIFS('1'!$AF$9:$AF$4963,'1'!$C$9:$C$4963,$H43,'1'!$AU$9:$AU$4963,$C$8,'1'!$A$9:$A$4963,"&gt;="&amp;($Q$3),'1'!$A$9:$A$4963,"&lt;="&amp;($AD$3)),$AE$7)</f>
        <v>0</v>
      </c>
      <c r="AF43" s="75">
        <f>TRUNC((SUMIFS('1'!$AG$9:$AG$4963,'1'!$C$9:$C$4963,$H43,'1'!$AU$9:$AU$4963,$C$8,'1'!$A$9:$A$4963,"&gt;="&amp;($Q$3),'1'!$A$9:$A$4963,"&lt;="&amp;($AD$3))+(SUMIFS('1'!$AF$9:$AF$4963,'1'!$C$9:$C$4963,$H43,'1'!$AU$9:$AU$4963,$C$8,'1'!$A$9:$A$4963,"&gt;="&amp;($Q$3),'1'!$A$9:$A$4963,"&lt;="&amp;($AD$3))/AE$7)))</f>
        <v>0</v>
      </c>
      <c r="AG43" s="75">
        <f>SUMIFS('1'!$AH$9:$AH$4963,'1'!$C$9:$C$4963,$H43,'1'!$AU$9:$AU$4963,$C$8,'1'!$A$9:$A$4963,"&gt;="&amp;($Q$3),'1'!$A$9:$A$4963,"&lt;="&amp;($AD$3))</f>
        <v>0</v>
      </c>
      <c r="AH43" s="75">
        <f>SUMIFS('1'!$AI$9:$AI$4963,'1'!$C$9:$C$4963,$H43,'1'!$AU$9:$AU$4963,$C$8,'1'!$A$9:$A$4963,"&gt;="&amp;($Q$3),'1'!$A$9:$A$4963,"&lt;="&amp;($AD$3))</f>
        <v>0</v>
      </c>
      <c r="AI43" s="75">
        <f>SUMIFS('1'!$AJ$9:$AJ$4963,'1'!$C$9:$C$4963,$H43,'1'!$AU$9:$AU$4963,$C$8,'1'!$A$9:$A$4963,"&gt;="&amp;($Q$3),'1'!$A$9:$A$4963,"&lt;="&amp;($AD$3))</f>
        <v>0</v>
      </c>
      <c r="AJ43" s="75">
        <f>SUMIFS('1'!$AK$9:$AK$4963,'1'!$C$9:$C$4963,$H43,'1'!$AU$9:$AU$4963,$C$8,'1'!$A$9:$A$4963,"&gt;="&amp;($Q$3),'1'!$A$9:$A$4963,"&lt;="&amp;($AD$3))</f>
        <v>0</v>
      </c>
      <c r="AK43" s="75">
        <f>SUMIFS('1'!$AL$9:$AL$4963,'1'!$C$9:$C$4963,$H43,'1'!$AU$9:$AU$4963,$C$8,'1'!$A$9:$A$4963,"&gt;="&amp;($Q$3),'1'!$A$9:$A$4963,"&lt;="&amp;($AD$3))</f>
        <v>0</v>
      </c>
      <c r="AL43" s="75">
        <f>SUMIFS('1'!$AM$9:$AM$4963,'1'!$C$9:$C$4963,$H43,'1'!$AU$9:$AU$4963,$C$8,'1'!$A$9:$A$4963,"&gt;="&amp;($Q$3),'1'!$A$9:$A$4963,"&lt;="&amp;($AD$3))</f>
        <v>0</v>
      </c>
      <c r="AM43" s="75">
        <f>SUMIFS('1'!$AN$9:$AN$4963,'1'!$C$9:$C$4963,$H43,'1'!$AU$9:$AU$4963,$C$8,'1'!$A$9:$A$4963,"&gt;="&amp;($Q$3),'1'!$A$9:$A$4963,"&lt;="&amp;($AD$3))</f>
        <v>0</v>
      </c>
      <c r="AN43" s="75">
        <f>SUMIFS('1'!$AO$9:$AO$4963,'1'!$C$9:$C$4963,$H43,'1'!$AU$9:$AU$4963,$C$8,'1'!$A$9:$A$4963,"&gt;="&amp;($Q$3),'1'!$A$9:$A$4963,"&lt;="&amp;($AD$3))</f>
        <v>0</v>
      </c>
      <c r="AO43" s="75">
        <f>SUMIFS('1'!$AP$9:$AP$4963,'1'!$C$9:$C$4963,$H43,'1'!$AU$9:$AU$4963,$C$8,'1'!$A$9:$A$4963,"&gt;="&amp;($Q$3),'1'!$A$9:$A$4963,"&lt;="&amp;($AD$3))</f>
        <v>0</v>
      </c>
      <c r="AP43" s="75">
        <f>SUMIFS('1'!$AQ$9:$AQ$4963,'1'!$C$9:$C$4963,$H43,'1'!$AU$9:$AU$4963,$C$8,'1'!$A$9:$A$4963,"&gt;="&amp;($Q$3),'1'!$A$9:$A$4963,"&lt;="&amp;($AD$3))</f>
        <v>0</v>
      </c>
      <c r="AQ43" s="75">
        <f>MOD(SUMIFS('1'!$AR$9:$AR$4963,'1'!$C$9:$C$4963,$H43,'1'!$AU$9:$AU$4963,$C$8,'1'!$A$9:$A$4963,"&gt;="&amp;($Q$3),'1'!$A$9:$A$4963,"&lt;="&amp;($AD$3)),$AQ$7)</f>
        <v>0</v>
      </c>
      <c r="AR43" s="75">
        <f>TRUNC((SUMIFS('1'!$AS$9:$AS$4963,'1'!$C$9:$C$4963,$H43,'1'!$AU$9:$AU$4963,$C$8,'1'!$A$9:$A$4963,"&gt;="&amp;($Q$3),'1'!$A$9:$A$4963,"&lt;="&amp;($AD$3))+(SUMIFS('1'!$AR$9:$AR$4963,'1'!$C$9:$C$4963,$H43,'1'!$AU$9:$AU$4963,$C$8,'1'!$A$9:$A$4963,"&gt;="&amp;($Q$3),'1'!$A$9:$A$4963,"&lt;="&amp;($AD$3))/AQ$7)))</f>
        <v>0</v>
      </c>
      <c r="AS43" s="75">
        <f>SUMIFS('1'!AY:AY,'1'!C:C,$H43,'1'!AU:AU,$C$8,'1'!A:A,"&lt;"&amp;($Q$3))+SUMIFS('1'!AX:AX,'1'!C:C,$H43,'1'!AU:AU,$C$8,'1'!A:A,"&lt;"&amp;($Q$3))-(SUMIFS('1'!BA:BA,'1'!C:C,$H43,'1'!AU:AU,$C$8,'1'!A:A,"&lt;"&amp;($Q$3)))-(SUMIFS('1'!AZ:AZ,'1'!C:C,$H43,'1'!AU:AU,$C$8,'1'!A:A,"&lt;"&amp;($Q$3)))-(SUMIFS('1'!I:I,'1'!C:C,$H43,'1'!AU:AU,$C$8,'1'!A:A,"&lt;"&amp;($Q$3)))</f>
        <v>0</v>
      </c>
      <c r="AT43" s="75">
        <f>SUMIFS('1'!AY:AY,'1'!C:C,$H43,'1'!AU:AU,$C$8,'1'!A:A,"&gt;="&amp;($Q$3),'1'!A:A,"&lt;="&amp;($AD$3))-SUMIFS('1'!I:I,'1'!C:C,$H43,'1'!AU:AU,$C$8,'1'!A:A,"&gt;="&amp;($Q$3),'1'!A:A,"&lt;="&amp;($AD$3))</f>
        <v>0</v>
      </c>
      <c r="AU43" s="75">
        <f>SUMIFS('1'!AX:AX,'1'!C:C,$H43,'1'!AU:AU,$C$8,'1'!A:A,"&gt;="&amp;($Q$3),'1'!A:A,"&lt;="&amp;($AD$3))</f>
        <v>0</v>
      </c>
      <c r="AV43" s="75">
        <f>SUMIFS('1'!AZ:AZ,'1'!C:C,$H43,'1'!AU:AU,$C$8,'1'!A:A,"&gt;="&amp;($Q$3),'1'!A:A,"&lt;="&amp;($AD$3))</f>
        <v>0</v>
      </c>
      <c r="AW43" s="75">
        <f>SUMIFS('1'!BA:BA,'1'!C:C,$H43,'1'!AU:AU,$C$8,'1'!A:A,"&gt;="&amp;($Q$3),'1'!A:A,"&lt;="&amp;($AD$3))</f>
        <v>0</v>
      </c>
      <c r="AX43" s="75">
        <f t="shared" si="0"/>
        <v>0</v>
      </c>
      <c r="AY43" s="692"/>
      <c r="AZ43" s="77">
        <f>SUMPRODUCT(--(MAX(('1'!$C$9:$C$4963='3'!$H43)*('1'!$A$9:$A$4963))))</f>
        <v>0</v>
      </c>
      <c r="BA43" s="672"/>
      <c r="BB43" s="325">
        <f>SUMPRODUCT(--(MAX(('1'!$C$9:$C$4963='3'!$H43)*('1'!$AT$9:$AT$4963='3'!$AZ$3)*('1'!$AV$9:$AV$4963))))</f>
        <v>0</v>
      </c>
      <c r="BC43" s="661"/>
    </row>
    <row r="44" spans="4:55" ht="16.5" customHeight="1">
      <c r="D44" s="633"/>
      <c r="E44" s="25"/>
      <c r="F44" s="23">
        <v>6</v>
      </c>
      <c r="G44" s="23">
        <v>253</v>
      </c>
      <c r="H44" s="24"/>
      <c r="I44" s="75">
        <f>MOD(SUMIFS('1'!J:$J,'1'!C:C,$H44,'1'!AU:AU,$C$8,'1'!A:A,"&gt;="&amp;($Q$3),'1'!A:A,"&lt;="&amp;($AD$3)),$I$7)</f>
        <v>0</v>
      </c>
      <c r="J44" s="76">
        <f>TRUNC((SUMIFS('1'!K:K,'1'!C:C,$H44,'1'!AU:AU,$C$8,'1'!A:A,"&gt;="&amp;($Q$3),'1'!A:A,"&lt;="&amp;($AD$3))+(SUMIFS('1'!J:J,'1'!C:C,$H44,'1'!AU:AU,$C$8,'1'!A:A,"&gt;="&amp;($Q$3),'1'!A:A,"&lt;="&amp;($AD$3))/I$7)))</f>
        <v>0</v>
      </c>
      <c r="K44" s="75">
        <f>MOD(SUMIFS('1'!L:L,'1'!C:C,$H44,'1'!AU:AU,$C$8,'1'!A:A,"&gt;="&amp;($Q$3),'1'!A:A,"&lt;="&amp;($AD$3)),$K$7)</f>
        <v>0</v>
      </c>
      <c r="L44" s="76">
        <f>TRUNC((SUMIFS('1'!M:M,'1'!C:C,$H44,'1'!AU:AU,$C$8,'1'!A:A,"&gt;="&amp;($Q$3),'1'!A:A,"&lt;="&amp;($AD$3))+(SUMIFS('1'!L:L,'1'!C:C,$H44,'1'!AU:AU,$C$8,'1'!A:A,"&gt;="&amp;($Q$3),'1'!A:A,"&lt;="&amp;($AD$3))/K$7)))</f>
        <v>0</v>
      </c>
      <c r="M44" s="75">
        <f>MOD(SUMIFS('1'!N:N,'1'!C:C,$H44,'1'!AU:AU,$C$8,'1'!A:A,"&gt;="&amp;($Q$3),'1'!A:A,"&lt;="&amp;($AD$3)),$M$7)</f>
        <v>0</v>
      </c>
      <c r="N44" s="76">
        <f>TRUNC((SUMIFS('1'!O:O,'1'!C:C,$H44,'1'!AU:AU,$C$8,'1'!A:A,"&gt;="&amp;($Q$3),'1'!A:A,"&lt;="&amp;($AD$3))+(SUMIFS('1'!N:N,'1'!C:C,$H44,'1'!AU:AU,$C$8,'1'!A:A,"&gt;="&amp;($Q$3),'1'!A:A,"&lt;="&amp;($AD$3))/$M$7)))</f>
        <v>0</v>
      </c>
      <c r="O44" s="75">
        <f>MOD(SUMIFS('1'!P:P,'1'!C:C,$H44,'1'!AU:AU,$C$8,'1'!A:A,"&gt;="&amp;($Q$3),'1'!A:A,"&lt;="&amp;($AD$3)),$O$7)</f>
        <v>0</v>
      </c>
      <c r="P44" s="76">
        <f>TRUNC((SUMIFS('1'!Q:Q,'1'!C:C,$H44,'1'!AU:AU,$C$8,'1'!A:A,"&gt;="&amp;($Q$3),'1'!A:A,"&lt;="&amp;($AD$3))+(SUMIFS('1'!P:P,'1'!C:C,$H44,'1'!AU:AU,$C$8,'1'!A:A,"&gt;="&amp;($Q$3),'1'!A:A,"&lt;="&amp;($AD$3))/O$7)))</f>
        <v>0</v>
      </c>
      <c r="Q44" s="75">
        <f>MOD(SUMIFS('1'!R:R,'1'!C:C,$H44,'1'!AU:AU,$C$8,'1'!A:A,"&gt;="&amp;($Q$3),'1'!A:A,"&lt;="&amp;($AD$3)),$Q$7)</f>
        <v>0</v>
      </c>
      <c r="R44" s="76">
        <f>TRUNC((SUMIFS('1'!S:S,'1'!C:C,$H44,'1'!AU:AU,$C$8,'1'!A:A,"&gt;="&amp;($Q$3),'1'!A:A,"&lt;="&amp;($AD$3))+(SUMIFS('1'!R:R,'1'!C:C,$H44,'1'!AU:AU,$C$8,'1'!A:A,"&gt;="&amp;($Q$3),'1'!A:A,"&lt;="&amp;($AD$3))/Q$7)))</f>
        <v>0</v>
      </c>
      <c r="S44" s="75">
        <f>MOD(SUMIFS('1'!T:T,'1'!C:C,$H44,'1'!AU:AU,$C$8,'1'!A:A,"&gt;="&amp;($Q$3),'1'!A:A,"&lt;="&amp;($AD$3)),$S$7)</f>
        <v>0</v>
      </c>
      <c r="T44" s="76">
        <f>TRUNC((SUMIFS('1'!U:U,'1'!C:C,$H44,'1'!AU:AU,$C$8,'1'!A:A,"&gt;="&amp;($Q$3),'1'!A:A,"&lt;="&amp;($AD$3))+(SUMIFS('1'!T:T,'1'!C:C,$H44,'1'!AU:AU,$C$8,'1'!A:A,"&gt;="&amp;($Q$3),'1'!A:A,"&lt;="&amp;($AD$3))/S$7)))</f>
        <v>0</v>
      </c>
      <c r="U44" s="75">
        <f>MOD(SUMIFS('1'!V:V,'1'!C:C,$H44,'1'!AU:AU,$C$8,'1'!A:A,"&gt;="&amp;($Q$3),'1'!A:A,"&lt;="&amp;($AD$3)),$U$7)</f>
        <v>0</v>
      </c>
      <c r="V44" s="76">
        <f>TRUNC((SUMIFS('1'!W:W,'1'!C:C,$H44,'1'!AU:AU,$C$8,'1'!A:A,"&gt;="&amp;($Q$3),'1'!A:A,"&lt;="&amp;($AD$3))+(SUMIFS('1'!V:V,'1'!C:C,$H44,'1'!AU:AU,$C$8,'1'!A:A,"&gt;="&amp;($Q$3),'1'!A:A,"&lt;="&amp;($AD$3))/U$7)))</f>
        <v>0</v>
      </c>
      <c r="W44" s="75">
        <f>MOD(SUMIFS('1'!X:X,'1'!C:C,$H44,'1'!AU:AU,$C$8,'1'!A:A,"&gt;="&amp;($Q$3),'1'!A:A,"&lt;="&amp;($AD$3)),$W$7)</f>
        <v>0</v>
      </c>
      <c r="X44" s="76">
        <f>TRUNC((SUMIFS('1'!Y:Y,'1'!C:C,$H44,'1'!AU:AU,$C$8,'1'!A:A,"&gt;="&amp;($Q$3),'1'!A:A,"&lt;="&amp;($AD$3))+(SUMIFS('1'!X:X,'1'!C:C,$H44,'1'!AU:AU,$C$8,'1'!A:A,"&gt;="&amp;($Q$3),'1'!A:A,"&lt;="&amp;($AD$3))/W$7)))</f>
        <v>0</v>
      </c>
      <c r="Y44" s="75">
        <f>MOD(SUMIFS('1'!Z:Z,'1'!C:C,$H44,'1'!AU:AU,$C$8,'1'!A:A,"&gt;="&amp;($Q$3),'1'!A:A,"&lt;="&amp;($AD$3)),$Y$7)</f>
        <v>0</v>
      </c>
      <c r="Z44" s="76">
        <f>TRUNC((SUMIFS('1'!AA:AA,'1'!C:C,$H44,'1'!AU:AU,$C$8,'1'!A:A,"&gt;="&amp;($Q$3),'1'!A:A,"&lt;="&amp;($AD$3))+(SUMIFS('1'!Z:Z,'1'!C:C,$H44,'1'!AU:AU,$C$8,'1'!A:A,"&gt;="&amp;($Q$3),'1'!A:A,"&lt;="&amp;($AD$3))/Y$7)))</f>
        <v>0</v>
      </c>
      <c r="AA44" s="75">
        <f>MOD(SUMIFS('1'!AB:AB,'1'!C:C,$H44,'1'!AU:AU,$C$8,'1'!A:A,"&gt;="&amp;($Q$3),'1'!A:A,"&lt;="&amp;($AD$3)),$AA$7)</f>
        <v>0</v>
      </c>
      <c r="AB44" s="76">
        <f>TRUNC((SUMIFS('1'!AC:AC,'1'!C:C,$H44,'1'!AU:AU,$C$8,'1'!A:A,"&gt;="&amp;($Q$3),'1'!A:A,"&lt;="&amp;($AD$3))+(SUMIFS('1'!AB:AB,'1'!C:C,$H44,'1'!AU:AU,$C$8,'1'!A:A,"&gt;="&amp;($Q$3),'1'!A:A,"&lt;="&amp;($AD$3))/AA$7)))</f>
        <v>0</v>
      </c>
      <c r="AC44" s="75">
        <f>MOD(SUMIFS('1'!AD:AD,'1'!C:C,$H44,'1'!AU:AU,$C$8,'1'!A:A,"&gt;="&amp;($Q$3),'1'!A:A,"&lt;="&amp;($AD$3)),$AC$7)</f>
        <v>0</v>
      </c>
      <c r="AD44" s="76">
        <f>TRUNC((SUMIFS('1'!AE:AE,'1'!C:C,$H44,'1'!AU:AU,$C$8,'1'!A:A,"&gt;="&amp;($Q$3),'1'!A:A,"&lt;="&amp;($AD$3))+(SUMIFS('1'!AD:AD,'1'!C:C,$H44,'1'!AU:AU,$C$8,'1'!A:A,"&gt;="&amp;($Q$3),'1'!A:A,"&lt;="&amp;($AD$3))/AC$7)))</f>
        <v>0</v>
      </c>
      <c r="AE44" s="75">
        <f>MOD(SUMIFS('1'!$AF$9:$AF$4963,'1'!$C$9:$C$4963,$H44,'1'!$AU$9:$AU$4963,$C$8,'1'!$A$9:$A$4963,"&gt;="&amp;($Q$3),'1'!$A$9:$A$4963,"&lt;="&amp;($AD$3)),$AE$7)</f>
        <v>0</v>
      </c>
      <c r="AF44" s="75">
        <f>TRUNC((SUMIFS('1'!$AG$9:$AG$4963,'1'!$C$9:$C$4963,$H44,'1'!$AU$9:$AU$4963,$C$8,'1'!$A$9:$A$4963,"&gt;="&amp;($Q$3),'1'!$A$9:$A$4963,"&lt;="&amp;($AD$3))+(SUMIFS('1'!$AF$9:$AF$4963,'1'!$C$9:$C$4963,$H44,'1'!$AU$9:$AU$4963,$C$8,'1'!$A$9:$A$4963,"&gt;="&amp;($Q$3),'1'!$A$9:$A$4963,"&lt;="&amp;($AD$3))/AE$7)))</f>
        <v>0</v>
      </c>
      <c r="AG44" s="75">
        <f>SUMIFS('1'!$AH$9:$AH$4963,'1'!$C$9:$C$4963,$H44,'1'!$AU$9:$AU$4963,$C$8,'1'!$A$9:$A$4963,"&gt;="&amp;($Q$3),'1'!$A$9:$A$4963,"&lt;="&amp;($AD$3))</f>
        <v>0</v>
      </c>
      <c r="AH44" s="75">
        <f>SUMIFS('1'!$AI$9:$AI$4963,'1'!$C$9:$C$4963,$H44,'1'!$AU$9:$AU$4963,$C$8,'1'!$A$9:$A$4963,"&gt;="&amp;($Q$3),'1'!$A$9:$A$4963,"&lt;="&amp;($AD$3))</f>
        <v>0</v>
      </c>
      <c r="AI44" s="75">
        <f>SUMIFS('1'!$AJ$9:$AJ$4963,'1'!$C$9:$C$4963,$H44,'1'!$AU$9:$AU$4963,$C$8,'1'!$A$9:$A$4963,"&gt;="&amp;($Q$3),'1'!$A$9:$A$4963,"&lt;="&amp;($AD$3))</f>
        <v>0</v>
      </c>
      <c r="AJ44" s="75">
        <f>SUMIFS('1'!$AK$9:$AK$4963,'1'!$C$9:$C$4963,$H44,'1'!$AU$9:$AU$4963,$C$8,'1'!$A$9:$A$4963,"&gt;="&amp;($Q$3),'1'!$A$9:$A$4963,"&lt;="&amp;($AD$3))</f>
        <v>0</v>
      </c>
      <c r="AK44" s="75">
        <f>SUMIFS('1'!$AL$9:$AL$4963,'1'!$C$9:$C$4963,$H44,'1'!$AU$9:$AU$4963,$C$8,'1'!$A$9:$A$4963,"&gt;="&amp;($Q$3),'1'!$A$9:$A$4963,"&lt;="&amp;($AD$3))</f>
        <v>0</v>
      </c>
      <c r="AL44" s="75">
        <f>SUMIFS('1'!$AM$9:$AM$4963,'1'!$C$9:$C$4963,$H44,'1'!$AU$9:$AU$4963,$C$8,'1'!$A$9:$A$4963,"&gt;="&amp;($Q$3),'1'!$A$9:$A$4963,"&lt;="&amp;($AD$3))</f>
        <v>0</v>
      </c>
      <c r="AM44" s="75">
        <f>SUMIFS('1'!$AN$9:$AN$4963,'1'!$C$9:$C$4963,$H44,'1'!$AU$9:$AU$4963,$C$8,'1'!$A$9:$A$4963,"&gt;="&amp;($Q$3),'1'!$A$9:$A$4963,"&lt;="&amp;($AD$3))</f>
        <v>0</v>
      </c>
      <c r="AN44" s="75">
        <f>SUMIFS('1'!$AO$9:$AO$4963,'1'!$C$9:$C$4963,$H44,'1'!$AU$9:$AU$4963,$C$8,'1'!$A$9:$A$4963,"&gt;="&amp;($Q$3),'1'!$A$9:$A$4963,"&lt;="&amp;($AD$3))</f>
        <v>0</v>
      </c>
      <c r="AO44" s="75">
        <f>SUMIFS('1'!$AP$9:$AP$4963,'1'!$C$9:$C$4963,$H44,'1'!$AU$9:$AU$4963,$C$8,'1'!$A$9:$A$4963,"&gt;="&amp;($Q$3),'1'!$A$9:$A$4963,"&lt;="&amp;($AD$3))</f>
        <v>0</v>
      </c>
      <c r="AP44" s="75">
        <f>SUMIFS('1'!$AQ$9:$AQ$4963,'1'!$C$9:$C$4963,$H44,'1'!$AU$9:$AU$4963,$C$8,'1'!$A$9:$A$4963,"&gt;="&amp;($Q$3),'1'!$A$9:$A$4963,"&lt;="&amp;($AD$3))</f>
        <v>0</v>
      </c>
      <c r="AQ44" s="75">
        <f>MOD(SUMIFS('1'!$AR$9:$AR$4963,'1'!$C$9:$C$4963,$H44,'1'!$AU$9:$AU$4963,$C$8,'1'!$A$9:$A$4963,"&gt;="&amp;($Q$3),'1'!$A$9:$A$4963,"&lt;="&amp;($AD$3)),$AQ$7)</f>
        <v>0</v>
      </c>
      <c r="AR44" s="75">
        <f>TRUNC((SUMIFS('1'!$AS$9:$AS$4963,'1'!$C$9:$C$4963,$H44,'1'!$AU$9:$AU$4963,$C$8,'1'!$A$9:$A$4963,"&gt;="&amp;($Q$3),'1'!$A$9:$A$4963,"&lt;="&amp;($AD$3))+(SUMIFS('1'!$AR$9:$AR$4963,'1'!$C$9:$C$4963,$H44,'1'!$AU$9:$AU$4963,$C$8,'1'!$A$9:$A$4963,"&gt;="&amp;($Q$3),'1'!$A$9:$A$4963,"&lt;="&amp;($AD$3))/AQ$7)))</f>
        <v>0</v>
      </c>
      <c r="AS44" s="75">
        <f>SUMIFS('1'!AY:AY,'1'!C:C,$H44,'1'!AU:AU,$C$8,'1'!A:A,"&lt;"&amp;($Q$3))+SUMIFS('1'!AX:AX,'1'!C:C,$H44,'1'!AU:AU,$C$8,'1'!A:A,"&lt;"&amp;($Q$3))-(SUMIFS('1'!BA:BA,'1'!C:C,$H44,'1'!AU:AU,$C$8,'1'!A:A,"&lt;"&amp;($Q$3)))-(SUMIFS('1'!AZ:AZ,'1'!C:C,$H44,'1'!AU:AU,$C$8,'1'!A:A,"&lt;"&amp;($Q$3)))-(SUMIFS('1'!I:I,'1'!C:C,$H44,'1'!AU:AU,$C$8,'1'!A:A,"&lt;"&amp;($Q$3)))</f>
        <v>0</v>
      </c>
      <c r="AT44" s="75">
        <f>SUMIFS('1'!AY:AY,'1'!C:C,$H44,'1'!AU:AU,$C$8,'1'!A:A,"&gt;="&amp;($Q$3),'1'!A:A,"&lt;="&amp;($AD$3))-SUMIFS('1'!I:I,'1'!C:C,$H44,'1'!AU:AU,$C$8,'1'!A:A,"&gt;="&amp;($Q$3),'1'!A:A,"&lt;="&amp;($AD$3))</f>
        <v>0</v>
      </c>
      <c r="AU44" s="75">
        <f>SUMIFS('1'!AX:AX,'1'!C:C,$H44,'1'!AU:AU,$C$8,'1'!A:A,"&gt;="&amp;($Q$3),'1'!A:A,"&lt;="&amp;($AD$3))</f>
        <v>0</v>
      </c>
      <c r="AV44" s="75">
        <f>SUMIFS('1'!AZ:AZ,'1'!C:C,$H44,'1'!AU:AU,$C$8,'1'!A:A,"&gt;="&amp;($Q$3),'1'!A:A,"&lt;="&amp;($AD$3))</f>
        <v>0</v>
      </c>
      <c r="AW44" s="75">
        <f>SUMIFS('1'!BA:BA,'1'!C:C,$H44,'1'!AU:AU,$C$8,'1'!A:A,"&gt;="&amp;($Q$3),'1'!A:A,"&lt;="&amp;($AD$3))</f>
        <v>0</v>
      </c>
      <c r="AX44" s="75">
        <f t="shared" si="0"/>
        <v>0</v>
      </c>
      <c r="AY44" s="692"/>
      <c r="AZ44" s="77">
        <f>SUMPRODUCT(--(MAX(('1'!$C$9:$C$4963='3'!$H44)*('1'!$A$9:$A$4963))))</f>
        <v>0</v>
      </c>
      <c r="BA44" s="672"/>
      <c r="BB44" s="325">
        <f>SUMPRODUCT(--(MAX(('1'!$C$9:$C$4963='3'!$H44)*('1'!$AT$9:$AT$4963='3'!$AZ$3)*('1'!$AV$9:$AV$4963))))</f>
        <v>0</v>
      </c>
      <c r="BC44" s="661"/>
    </row>
    <row r="45" spans="4:55" ht="16.5" customHeight="1">
      <c r="D45" s="634"/>
      <c r="E45" s="26"/>
      <c r="F45" s="23">
        <v>7</v>
      </c>
      <c r="G45" s="23">
        <v>260</v>
      </c>
      <c r="H45" s="24"/>
      <c r="I45" s="75">
        <f>MOD(SUMIFS('1'!J:$J,'1'!C:C,$H45,'1'!AU:AU,$C$8,'1'!A:A,"&gt;="&amp;($Q$3),'1'!A:A,"&lt;="&amp;($AD$3)),$I$7)</f>
        <v>0</v>
      </c>
      <c r="J45" s="76">
        <f>TRUNC((SUMIFS('1'!K:K,'1'!C:C,$H45,'1'!AU:AU,$C$8,'1'!A:A,"&gt;="&amp;($Q$3),'1'!A:A,"&lt;="&amp;($AD$3))+(SUMIFS('1'!J:J,'1'!C:C,$H45,'1'!AU:AU,$C$8,'1'!A:A,"&gt;="&amp;($Q$3),'1'!A:A,"&lt;="&amp;($AD$3))/I$7)))</f>
        <v>0</v>
      </c>
      <c r="K45" s="75">
        <f>MOD(SUMIFS('1'!L:L,'1'!C:C,$H45,'1'!AU:AU,$C$8,'1'!A:A,"&gt;="&amp;($Q$3),'1'!A:A,"&lt;="&amp;($AD$3)),$K$7)</f>
        <v>0</v>
      </c>
      <c r="L45" s="76">
        <f>TRUNC((SUMIFS('1'!M:M,'1'!C:C,$H45,'1'!AU:AU,$C$8,'1'!A:A,"&gt;="&amp;($Q$3),'1'!A:A,"&lt;="&amp;($AD$3))+(SUMIFS('1'!L:L,'1'!C:C,$H45,'1'!AU:AU,$C$8,'1'!A:A,"&gt;="&amp;($Q$3),'1'!A:A,"&lt;="&amp;($AD$3))/K$7)))</f>
        <v>0</v>
      </c>
      <c r="M45" s="75">
        <f>MOD(SUMIFS('1'!N:N,'1'!C:C,$H45,'1'!AU:AU,$C$8,'1'!A:A,"&gt;="&amp;($Q$3),'1'!A:A,"&lt;="&amp;($AD$3)),$M$7)</f>
        <v>0</v>
      </c>
      <c r="N45" s="76">
        <f>TRUNC((SUMIFS('1'!O:O,'1'!C:C,$H45,'1'!AU:AU,$C$8,'1'!A:A,"&gt;="&amp;($Q$3),'1'!A:A,"&lt;="&amp;($AD$3))+(SUMIFS('1'!N:N,'1'!C:C,$H45,'1'!AU:AU,$C$8,'1'!A:A,"&gt;="&amp;($Q$3),'1'!A:A,"&lt;="&amp;($AD$3))/$M$7)))</f>
        <v>0</v>
      </c>
      <c r="O45" s="75">
        <f>MOD(SUMIFS('1'!P:P,'1'!C:C,$H45,'1'!AU:AU,$C$8,'1'!A:A,"&gt;="&amp;($Q$3),'1'!A:A,"&lt;="&amp;($AD$3)),$O$7)</f>
        <v>0</v>
      </c>
      <c r="P45" s="76">
        <f>TRUNC((SUMIFS('1'!Q:Q,'1'!C:C,$H45,'1'!AU:AU,$C$8,'1'!A:A,"&gt;="&amp;($Q$3),'1'!A:A,"&lt;="&amp;($AD$3))+(SUMIFS('1'!P:P,'1'!C:C,$H45,'1'!AU:AU,$C$8,'1'!A:A,"&gt;="&amp;($Q$3),'1'!A:A,"&lt;="&amp;($AD$3))/O$7)))</f>
        <v>0</v>
      </c>
      <c r="Q45" s="75">
        <f>MOD(SUMIFS('1'!R:R,'1'!C:C,$H45,'1'!AU:AU,$C$8,'1'!A:A,"&gt;="&amp;($Q$3),'1'!A:A,"&lt;="&amp;($AD$3)),$Q$7)</f>
        <v>0</v>
      </c>
      <c r="R45" s="76">
        <f>TRUNC((SUMIFS('1'!S:S,'1'!C:C,$H45,'1'!AU:AU,$C$8,'1'!A:A,"&gt;="&amp;($Q$3),'1'!A:A,"&lt;="&amp;($AD$3))+(SUMIFS('1'!R:R,'1'!C:C,$H45,'1'!AU:AU,$C$8,'1'!A:A,"&gt;="&amp;($Q$3),'1'!A:A,"&lt;="&amp;($AD$3))/Q$7)))</f>
        <v>0</v>
      </c>
      <c r="S45" s="75">
        <f>MOD(SUMIFS('1'!T:T,'1'!C:C,$H45,'1'!AU:AU,$C$8,'1'!A:A,"&gt;="&amp;($Q$3),'1'!A:A,"&lt;="&amp;($AD$3)),$S$7)</f>
        <v>0</v>
      </c>
      <c r="T45" s="76">
        <f>TRUNC((SUMIFS('1'!U:U,'1'!C:C,$H45,'1'!AU:AU,$C$8,'1'!A:A,"&gt;="&amp;($Q$3),'1'!A:A,"&lt;="&amp;($AD$3))+(SUMIFS('1'!T:T,'1'!C:C,$H45,'1'!AU:AU,$C$8,'1'!A:A,"&gt;="&amp;($Q$3),'1'!A:A,"&lt;="&amp;($AD$3))/S$7)))</f>
        <v>0</v>
      </c>
      <c r="U45" s="75">
        <f>MOD(SUMIFS('1'!V:V,'1'!C:C,$H45,'1'!AU:AU,$C$8,'1'!A:A,"&gt;="&amp;($Q$3),'1'!A:A,"&lt;="&amp;($AD$3)),$U$7)</f>
        <v>0</v>
      </c>
      <c r="V45" s="76">
        <f>TRUNC((SUMIFS('1'!W:W,'1'!C:C,$H45,'1'!AU:AU,$C$8,'1'!A:A,"&gt;="&amp;($Q$3),'1'!A:A,"&lt;="&amp;($AD$3))+(SUMIFS('1'!V:V,'1'!C:C,$H45,'1'!AU:AU,$C$8,'1'!A:A,"&gt;="&amp;($Q$3),'1'!A:A,"&lt;="&amp;($AD$3))/U$7)))</f>
        <v>0</v>
      </c>
      <c r="W45" s="75">
        <f>MOD(SUMIFS('1'!X:X,'1'!C:C,$H45,'1'!AU:AU,$C$8,'1'!A:A,"&gt;="&amp;($Q$3),'1'!A:A,"&lt;="&amp;($AD$3)),$W$7)</f>
        <v>0</v>
      </c>
      <c r="X45" s="76">
        <f>TRUNC((SUMIFS('1'!Y:Y,'1'!C:C,$H45,'1'!AU:AU,$C$8,'1'!A:A,"&gt;="&amp;($Q$3),'1'!A:A,"&lt;="&amp;($AD$3))+(SUMIFS('1'!X:X,'1'!C:C,$H45,'1'!AU:AU,$C$8,'1'!A:A,"&gt;="&amp;($Q$3),'1'!A:A,"&lt;="&amp;($AD$3))/W$7)))</f>
        <v>0</v>
      </c>
      <c r="Y45" s="75">
        <f>MOD(SUMIFS('1'!Z:Z,'1'!C:C,$H45,'1'!AU:AU,$C$8,'1'!A:A,"&gt;="&amp;($Q$3),'1'!A:A,"&lt;="&amp;($AD$3)),$Y$7)</f>
        <v>0</v>
      </c>
      <c r="Z45" s="76">
        <f>TRUNC((SUMIFS('1'!AA:AA,'1'!C:C,$H45,'1'!AU:AU,$C$8,'1'!A:A,"&gt;="&amp;($Q$3),'1'!A:A,"&lt;="&amp;($AD$3))+(SUMIFS('1'!Z:Z,'1'!C:C,$H45,'1'!AU:AU,$C$8,'1'!A:A,"&gt;="&amp;($Q$3),'1'!A:A,"&lt;="&amp;($AD$3))/Y$7)))</f>
        <v>0</v>
      </c>
      <c r="AA45" s="75">
        <f>MOD(SUMIFS('1'!AB:AB,'1'!C:C,$H45,'1'!AU:AU,$C$8,'1'!A:A,"&gt;="&amp;($Q$3),'1'!A:A,"&lt;="&amp;($AD$3)),$AA$7)</f>
        <v>0</v>
      </c>
      <c r="AB45" s="76">
        <f>TRUNC((SUMIFS('1'!AC:AC,'1'!C:C,$H45,'1'!AU:AU,$C$8,'1'!A:A,"&gt;="&amp;($Q$3),'1'!A:A,"&lt;="&amp;($AD$3))+(SUMIFS('1'!AB:AB,'1'!C:C,$H45,'1'!AU:AU,$C$8,'1'!A:A,"&gt;="&amp;($Q$3),'1'!A:A,"&lt;="&amp;($AD$3))/AA$7)))</f>
        <v>0</v>
      </c>
      <c r="AC45" s="75">
        <f>MOD(SUMIFS('1'!AD:AD,'1'!C:C,$H45,'1'!AU:AU,$C$8,'1'!A:A,"&gt;="&amp;($Q$3),'1'!A:A,"&lt;="&amp;($AD$3)),$AC$7)</f>
        <v>0</v>
      </c>
      <c r="AD45" s="76">
        <f>TRUNC((SUMIFS('1'!AE:AE,'1'!C:C,$H45,'1'!AU:AU,$C$8,'1'!A:A,"&gt;="&amp;($Q$3),'1'!A:A,"&lt;="&amp;($AD$3))+(SUMIFS('1'!AD:AD,'1'!C:C,$H45,'1'!AU:AU,$C$8,'1'!A:A,"&gt;="&amp;($Q$3),'1'!A:A,"&lt;="&amp;($AD$3))/AC$7)))</f>
        <v>0</v>
      </c>
      <c r="AE45" s="75">
        <f>MOD(SUMIFS('1'!$AF$9:$AF$4963,'1'!$C$9:$C$4963,$H45,'1'!$AU$9:$AU$4963,$C$8,'1'!$A$9:$A$4963,"&gt;="&amp;($Q$3),'1'!$A$9:$A$4963,"&lt;="&amp;($AD$3)),$AE$7)</f>
        <v>0</v>
      </c>
      <c r="AF45" s="75">
        <f>TRUNC((SUMIFS('1'!$AG$9:$AG$4963,'1'!$C$9:$C$4963,$H45,'1'!$AU$9:$AU$4963,$C$8,'1'!$A$9:$A$4963,"&gt;="&amp;($Q$3),'1'!$A$9:$A$4963,"&lt;="&amp;($AD$3))+(SUMIFS('1'!$AF$9:$AF$4963,'1'!$C$9:$C$4963,$H45,'1'!$AU$9:$AU$4963,$C$8,'1'!$A$9:$A$4963,"&gt;="&amp;($Q$3),'1'!$A$9:$A$4963,"&lt;="&amp;($AD$3))/AE$7)))</f>
        <v>0</v>
      </c>
      <c r="AG45" s="75">
        <f>SUMIFS('1'!$AH$9:$AH$4963,'1'!$C$9:$C$4963,$H45,'1'!$AU$9:$AU$4963,$C$8,'1'!$A$9:$A$4963,"&gt;="&amp;($Q$3),'1'!$A$9:$A$4963,"&lt;="&amp;($AD$3))</f>
        <v>0</v>
      </c>
      <c r="AH45" s="75">
        <f>SUMIFS('1'!$AI$9:$AI$4963,'1'!$C$9:$C$4963,$H45,'1'!$AU$9:$AU$4963,$C$8,'1'!$A$9:$A$4963,"&gt;="&amp;($Q$3),'1'!$A$9:$A$4963,"&lt;="&amp;($AD$3))</f>
        <v>0</v>
      </c>
      <c r="AI45" s="75">
        <f>SUMIFS('1'!$AJ$9:$AJ$4963,'1'!$C$9:$C$4963,$H45,'1'!$AU$9:$AU$4963,$C$8,'1'!$A$9:$A$4963,"&gt;="&amp;($Q$3),'1'!$A$9:$A$4963,"&lt;="&amp;($AD$3))</f>
        <v>0</v>
      </c>
      <c r="AJ45" s="75">
        <f>SUMIFS('1'!$AK$9:$AK$4963,'1'!$C$9:$C$4963,$H45,'1'!$AU$9:$AU$4963,$C$8,'1'!$A$9:$A$4963,"&gt;="&amp;($Q$3),'1'!$A$9:$A$4963,"&lt;="&amp;($AD$3))</f>
        <v>0</v>
      </c>
      <c r="AK45" s="75">
        <f>SUMIFS('1'!$AL$9:$AL$4963,'1'!$C$9:$C$4963,$H45,'1'!$AU$9:$AU$4963,$C$8,'1'!$A$9:$A$4963,"&gt;="&amp;($Q$3),'1'!$A$9:$A$4963,"&lt;="&amp;($AD$3))</f>
        <v>0</v>
      </c>
      <c r="AL45" s="75">
        <f>SUMIFS('1'!$AM$9:$AM$4963,'1'!$C$9:$C$4963,$H45,'1'!$AU$9:$AU$4963,$C$8,'1'!$A$9:$A$4963,"&gt;="&amp;($Q$3),'1'!$A$9:$A$4963,"&lt;="&amp;($AD$3))</f>
        <v>0</v>
      </c>
      <c r="AM45" s="75">
        <f>SUMIFS('1'!$AN$9:$AN$4963,'1'!$C$9:$C$4963,$H45,'1'!$AU$9:$AU$4963,$C$8,'1'!$A$9:$A$4963,"&gt;="&amp;($Q$3),'1'!$A$9:$A$4963,"&lt;="&amp;($AD$3))</f>
        <v>0</v>
      </c>
      <c r="AN45" s="75">
        <f>SUMIFS('1'!$AO$9:$AO$4963,'1'!$C$9:$C$4963,$H45,'1'!$AU$9:$AU$4963,$C$8,'1'!$A$9:$A$4963,"&gt;="&amp;($Q$3),'1'!$A$9:$A$4963,"&lt;="&amp;($AD$3))</f>
        <v>0</v>
      </c>
      <c r="AO45" s="75">
        <f>SUMIFS('1'!$AP$9:$AP$4963,'1'!$C$9:$C$4963,$H45,'1'!$AU$9:$AU$4963,$C$8,'1'!$A$9:$A$4963,"&gt;="&amp;($Q$3),'1'!$A$9:$A$4963,"&lt;="&amp;($AD$3))</f>
        <v>0</v>
      </c>
      <c r="AP45" s="75">
        <f>SUMIFS('1'!$AQ$9:$AQ$4963,'1'!$C$9:$C$4963,$H45,'1'!$AU$9:$AU$4963,$C$8,'1'!$A$9:$A$4963,"&gt;="&amp;($Q$3),'1'!$A$9:$A$4963,"&lt;="&amp;($AD$3))</f>
        <v>0</v>
      </c>
      <c r="AQ45" s="75">
        <f>MOD(SUMIFS('1'!$AR$9:$AR$4963,'1'!$C$9:$C$4963,$H45,'1'!$AU$9:$AU$4963,$C$8,'1'!$A$9:$A$4963,"&gt;="&amp;($Q$3),'1'!$A$9:$A$4963,"&lt;="&amp;($AD$3)),$AQ$7)</f>
        <v>0</v>
      </c>
      <c r="AR45" s="75">
        <f>TRUNC((SUMIFS('1'!$AS$9:$AS$4963,'1'!$C$9:$C$4963,$H45,'1'!$AU$9:$AU$4963,$C$8,'1'!$A$9:$A$4963,"&gt;="&amp;($Q$3),'1'!$A$9:$A$4963,"&lt;="&amp;($AD$3))+(SUMIFS('1'!$AR$9:$AR$4963,'1'!$C$9:$C$4963,$H45,'1'!$AU$9:$AU$4963,$C$8,'1'!$A$9:$A$4963,"&gt;="&amp;($Q$3),'1'!$A$9:$A$4963,"&lt;="&amp;($AD$3))/AQ$7)))</f>
        <v>0</v>
      </c>
      <c r="AS45" s="75">
        <f>SUMIFS('1'!AY:AY,'1'!C:C,$H45,'1'!AU:AU,$C$8,'1'!A:A,"&lt;"&amp;($Q$3))+SUMIFS('1'!AX:AX,'1'!C:C,$H45,'1'!AU:AU,$C$8,'1'!A:A,"&lt;"&amp;($Q$3))-(SUMIFS('1'!BA:BA,'1'!C:C,$H45,'1'!AU:AU,$C$8,'1'!A:A,"&lt;"&amp;($Q$3)))-(SUMIFS('1'!AZ:AZ,'1'!C:C,$H45,'1'!AU:AU,$C$8,'1'!A:A,"&lt;"&amp;($Q$3)))-(SUMIFS('1'!I:I,'1'!C:C,$H45,'1'!AU:AU,$C$8,'1'!A:A,"&lt;"&amp;($Q$3)))</f>
        <v>0</v>
      </c>
      <c r="AT45" s="75">
        <f>SUMIFS('1'!AY:AY,'1'!C:C,$H45,'1'!AU:AU,$C$8,'1'!A:A,"&gt;="&amp;($Q$3),'1'!A:A,"&lt;="&amp;($AD$3))-SUMIFS('1'!I:I,'1'!C:C,$H45,'1'!AU:AU,$C$8,'1'!A:A,"&gt;="&amp;($Q$3),'1'!A:A,"&lt;="&amp;($AD$3))</f>
        <v>0</v>
      </c>
      <c r="AU45" s="75">
        <f>SUMIFS('1'!AX:AX,'1'!C:C,$H45,'1'!AU:AU,$C$8,'1'!A:A,"&gt;="&amp;($Q$3),'1'!A:A,"&lt;="&amp;($AD$3))</f>
        <v>0</v>
      </c>
      <c r="AV45" s="75">
        <f>SUMIFS('1'!AZ:AZ,'1'!C:C,$H45,'1'!AU:AU,$C$8,'1'!A:A,"&gt;="&amp;($Q$3),'1'!A:A,"&lt;="&amp;($AD$3))</f>
        <v>0</v>
      </c>
      <c r="AW45" s="75">
        <f>SUMIFS('1'!BA:BA,'1'!C:C,$H45,'1'!AU:AU,$C$8,'1'!A:A,"&gt;="&amp;($Q$3),'1'!A:A,"&lt;="&amp;($AD$3))</f>
        <v>0</v>
      </c>
      <c r="AX45" s="75">
        <f t="shared" si="0"/>
        <v>0</v>
      </c>
      <c r="AY45" s="693">
        <f>SUM(I39:AR47)</f>
        <v>0</v>
      </c>
      <c r="AZ45" s="77">
        <f>SUMPRODUCT(--(MAX(('1'!$C$9:$C$4963='3'!$H45)*('1'!$A$9:$A$4963))))</f>
        <v>0</v>
      </c>
      <c r="BA45" s="672"/>
      <c r="BB45" s="325">
        <f>SUMPRODUCT(--(MAX(('1'!$C$9:$C$4963='3'!$H45)*('1'!$AT$9:$AT$4963='3'!$AZ$3)*('1'!$AV$9:$AV$4963))))</f>
        <v>0</v>
      </c>
      <c r="BC45" s="661"/>
    </row>
    <row r="46" spans="4:55" s="425" customFormat="1" ht="16.5" customHeight="1">
      <c r="D46" s="481"/>
      <c r="E46" s="25"/>
      <c r="F46" s="23"/>
      <c r="G46" s="23"/>
      <c r="H46" s="24"/>
      <c r="I46" s="75"/>
      <c r="J46" s="76"/>
      <c r="K46" s="75"/>
      <c r="L46" s="76"/>
      <c r="M46" s="75"/>
      <c r="N46" s="76"/>
      <c r="O46" s="75"/>
      <c r="P46" s="76"/>
      <c r="Q46" s="75"/>
      <c r="R46" s="76"/>
      <c r="S46" s="75"/>
      <c r="T46" s="76"/>
      <c r="U46" s="75"/>
      <c r="V46" s="76"/>
      <c r="W46" s="75"/>
      <c r="X46" s="76"/>
      <c r="Y46" s="75"/>
      <c r="Z46" s="76"/>
      <c r="AA46" s="75"/>
      <c r="AB46" s="76"/>
      <c r="AC46" s="75"/>
      <c r="AD46" s="76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>
        <f>SUMIFS('1'!AY:AY,'1'!C:C,$H46,'1'!AU:AU,$C$8,'1'!A:A,"&gt;="&amp;($Q$3),'1'!A:A,"&lt;="&amp;($AD$3))-SUMIFS('1'!I:I,'1'!C:C,$H46,'1'!AU:AU,$C$8,'1'!A:A,"&gt;="&amp;($Q$3),'1'!A:A,"&lt;="&amp;($AD$3))</f>
        <v>0</v>
      </c>
      <c r="AU46" s="75">
        <f>SUMIFS('1'!AX:AX,'1'!C:C,$H46,'1'!AU:AU,$C$8,'1'!A:A,"&gt;="&amp;($Q$3),'1'!A:A,"&lt;="&amp;($AD$3))</f>
        <v>0</v>
      </c>
      <c r="AV46" s="75">
        <f>SUMIFS('1'!AZ:AZ,'1'!C:C,$H46,'1'!AU:AU,$C$8,'1'!A:A,"&gt;="&amp;($Q$3),'1'!A:A,"&lt;="&amp;($AD$3))</f>
        <v>0</v>
      </c>
      <c r="AW46" s="75">
        <f>SUMIFS('1'!BA:BA,'1'!C:C,$H46,'1'!AU:AU,$C$8,'1'!A:A,"&gt;="&amp;($Q$3),'1'!A:A,"&lt;="&amp;($AD$3))</f>
        <v>0</v>
      </c>
      <c r="AX46" s="75">
        <f t="shared" ref="AX46" si="3">AS46+AT46+AU46-AW46-AV46</f>
        <v>0</v>
      </c>
      <c r="AY46" s="693"/>
      <c r="AZ46" s="77">
        <f>SUMPRODUCT(--(MAX(('1'!$C$9:$C$4963='3'!$H46)*('1'!$A$9:$A$4963))))</f>
        <v>0</v>
      </c>
      <c r="BA46" s="672"/>
      <c r="BB46" s="482">
        <f>SUMPRODUCT(--(MAX(('1'!$C$9:$C$4963='3'!$H46)*('1'!$AT$9:$AT$4963='3'!$AZ$3)*('1'!$AV$9:$AV$4963))))</f>
        <v>0</v>
      </c>
      <c r="BC46" s="661"/>
    </row>
    <row r="47" spans="4:55" ht="16.5" customHeight="1">
      <c r="D47" s="25"/>
      <c r="E47" s="25"/>
      <c r="F47" s="23">
        <v>8</v>
      </c>
      <c r="G47" s="23"/>
      <c r="H47" s="24" t="s">
        <v>113</v>
      </c>
      <c r="I47" s="75">
        <f>MOD(SUMIFS('1'!J:$J,'1'!C:C,$H47,'1'!AU:AU,$C$9,'1'!A:A,"&gt;="&amp;($Q$3),'1'!A:A,"&lt;="&amp;($AD$3)),$I$7)</f>
        <v>0</v>
      </c>
      <c r="J47" s="76">
        <f>TRUNC((SUMIFS('1'!K:K,'1'!C:C,$H47,'1'!AU:AU,$C$9,'1'!A:A,"&gt;="&amp;($Q$3),'1'!A:A,"&lt;="&amp;($AD$3))+(SUMIFS('1'!J:J,'1'!C:C,$H47,'1'!AU:AU,$C$9,'1'!A:A,"&gt;="&amp;($Q$3),'1'!A:A,"&lt;="&amp;($AD$3))/I$7)))</f>
        <v>0</v>
      </c>
      <c r="K47" s="75">
        <f>MOD(SUMIFS('1'!L:L,'1'!C:C,$H47,'1'!AU:AU,$C$9,'1'!A:A,"&gt;="&amp;($Q$3),'1'!A:A,"&lt;="&amp;($AD$3)),$K$7)</f>
        <v>0</v>
      </c>
      <c r="L47" s="76">
        <f>TRUNC((SUMIFS('1'!M:M,'1'!C:C,$H47,'1'!AU:AU,$C$9,'1'!A:A,"&gt;="&amp;($Q$3),'1'!A:A,"&lt;="&amp;($AD$3))+(SUMIFS('1'!L:L,'1'!C:C,$H47,'1'!AU:AU,$C$9,'1'!A:A,"&gt;="&amp;($Q$3),'1'!A:A,"&lt;="&amp;($AD$3))/K$7)))</f>
        <v>0</v>
      </c>
      <c r="M47" s="75">
        <f>MOD(SUMIFS('1'!N:N,'1'!C:C,$H47,'1'!AU:AU,$C$9,'1'!A:A,"&gt;="&amp;($Q$3),'1'!A:A,"&lt;="&amp;($AD$3)),$M$7)</f>
        <v>0</v>
      </c>
      <c r="N47" s="76">
        <f>TRUNC((SUMIFS('1'!O:O,'1'!C:C,$H47,'1'!AU:AU,$C$9,'1'!A:A,"&gt;="&amp;($Q$3),'1'!A:A,"&lt;="&amp;($AD$3))+(SUMIFS('1'!N:N,'1'!C:C,$H47,'1'!AU:AU,$C$9,'1'!A:A,"&gt;="&amp;($Q$3),'1'!A:A,"&lt;="&amp;($AD$3))/$M$7)))</f>
        <v>0</v>
      </c>
      <c r="O47" s="75">
        <f>MOD(SUMIFS('1'!P:P,'1'!C:C,$H47,'1'!AU:AU,$C$9,'1'!A:A,"&gt;="&amp;($Q$3),'1'!A:A,"&lt;="&amp;($AD$3)),$O$7)</f>
        <v>0</v>
      </c>
      <c r="P47" s="76">
        <f>TRUNC((SUMIFS('1'!Q:Q,'1'!C:C,$H47,'1'!AU:AU,$C$9,'1'!A:A,"&gt;="&amp;($Q$3),'1'!A:A,"&lt;="&amp;($AD$3))+(SUMIFS('1'!P:P,'1'!C:C,$H47,'1'!AU:AU,$C$9,'1'!A:A,"&gt;="&amp;($Q$3),'1'!A:A,"&lt;="&amp;($AD$3))/O$7)))</f>
        <v>0</v>
      </c>
      <c r="Q47" s="75">
        <f>MOD(SUMIFS('1'!R:R,'1'!C:C,$H47,'1'!AU:AU,$C$9,'1'!A:A,"&gt;="&amp;($Q$3),'1'!A:A,"&lt;="&amp;($AD$3)),$Q$7)</f>
        <v>0</v>
      </c>
      <c r="R47" s="76">
        <f>TRUNC((SUMIFS('1'!S:S,'1'!C:C,$H47,'1'!AU:AU,$C$9,'1'!A:A,"&gt;="&amp;($Q$3),'1'!A:A,"&lt;="&amp;($AD$3))+(SUMIFS('1'!R:R,'1'!C:C,$H47,'1'!AU:AU,$C$9,'1'!A:A,"&gt;="&amp;($Q$3),'1'!A:A,"&lt;="&amp;($AD$3))/Q$7)))</f>
        <v>0</v>
      </c>
      <c r="S47" s="75">
        <f>MOD(SUMIFS('1'!T:T,'1'!C:C,$H47,'1'!AU:AU,$C$9,'1'!A:A,"&gt;="&amp;($Q$3),'1'!A:A,"&lt;="&amp;($AD$3)),$S$7)</f>
        <v>0</v>
      </c>
      <c r="T47" s="76">
        <f>TRUNC((SUMIFS('1'!U:U,'1'!C:C,$H47,'1'!AU:AU,$C$9,'1'!A:A,"&gt;="&amp;($Q$3),'1'!A:A,"&lt;="&amp;($AD$3))+(SUMIFS('1'!T:T,'1'!C:C,$H47,'1'!AU:AU,$C$9,'1'!A:A,"&gt;="&amp;($Q$3),'1'!A:A,"&lt;="&amp;($AD$3))/S$7)))</f>
        <v>0</v>
      </c>
      <c r="U47" s="75">
        <f>MOD(SUMIFS('1'!V:V,'1'!C:C,$H47,'1'!AU:AU,$C$9,'1'!A:A,"&gt;="&amp;($Q$3),'1'!A:A,"&lt;="&amp;($AD$3)),$U$7)</f>
        <v>0</v>
      </c>
      <c r="V47" s="76">
        <f>TRUNC((SUMIFS('1'!W:W,'1'!C:C,$H47,'1'!AU:AU,$C$9,'1'!A:A,"&gt;="&amp;($Q$3),'1'!A:A,"&lt;="&amp;($AD$3))+(SUMIFS('1'!V:V,'1'!C:C,$H47,'1'!AU:AU,$C$9,'1'!A:A,"&gt;="&amp;($Q$3),'1'!A:A,"&lt;="&amp;($AD$3))/U$7)))</f>
        <v>0</v>
      </c>
      <c r="W47" s="75">
        <f>MOD(SUMIFS('1'!X:X,'1'!C:C,$H47,'1'!AU:AU,$C$9,'1'!A:A,"&gt;="&amp;($Q$3),'1'!A:A,"&lt;="&amp;($AD$3)),$W$7)</f>
        <v>0</v>
      </c>
      <c r="X47" s="76">
        <f>TRUNC((SUMIFS('1'!Y:Y,'1'!C:C,$H47,'1'!AU:AU,$C$9,'1'!A:A,"&gt;="&amp;($Q$3),'1'!A:A,"&lt;="&amp;($AD$3))+(SUMIFS('1'!X:X,'1'!C:C,$H47,'1'!AU:AU,$C$9,'1'!A:A,"&gt;="&amp;($Q$3),'1'!A:A,"&lt;="&amp;($AD$3))/W$7)))</f>
        <v>0</v>
      </c>
      <c r="Y47" s="75">
        <f>MOD(SUMIFS('1'!Z:Z,'1'!C:C,$H47,'1'!AU:AU,$C$9,'1'!A:A,"&gt;="&amp;($Q$3),'1'!A:A,"&lt;="&amp;($AD$3)),$Y$7)</f>
        <v>0</v>
      </c>
      <c r="Z47" s="76">
        <f>TRUNC((SUMIFS('1'!AA:AA,'1'!C:C,$H47,'1'!AU:AU,$C$9,'1'!A:A,"&gt;="&amp;($Q$3),'1'!A:A,"&lt;="&amp;($AD$3))+(SUMIFS('1'!Z:Z,'1'!C:C,$H47,'1'!AU:AU,$C$9,'1'!A:A,"&gt;="&amp;($Q$3),'1'!A:A,"&lt;="&amp;($AD$3))/Y$7)))</f>
        <v>0</v>
      </c>
      <c r="AA47" s="75">
        <f>MOD(SUMIFS('1'!AB:AB,'1'!C:C,$H47,'1'!AU:AU,$C$9,'1'!A:A,"&gt;="&amp;($Q$3),'1'!A:A,"&lt;="&amp;($AD$3)),$AA$7)</f>
        <v>0</v>
      </c>
      <c r="AB47" s="76">
        <f>TRUNC((SUMIFS('1'!AC:AC,'1'!C:C,$H47,'1'!AU:AU,$C$9,'1'!A:A,"&gt;="&amp;($Q$3),'1'!A:A,"&lt;="&amp;($AD$3))+(SUMIFS('1'!AB:AB,'1'!C:C,$H47,'1'!AU:AU,$C$8,'1'!A:A,"&gt;="&amp;($Q$3),'1'!A:A,"&lt;="&amp;($AD$3))/AA$7)))</f>
        <v>0</v>
      </c>
      <c r="AC47" s="75">
        <f>MOD(SUMIFS('1'!AD:AD,'1'!C:C,$H47,'1'!AU:AU,$C$9,'1'!A:A,"&gt;="&amp;($Q$3),'1'!A:A,"&lt;="&amp;($AD$3)),$AC$7)</f>
        <v>0</v>
      </c>
      <c r="AD47" s="76">
        <f>TRUNC((SUMIFS('1'!AE:AE,'1'!C:C,$H47,'1'!AU:AU,$C$9,'1'!A:A,"&gt;="&amp;($Q$3),'1'!A:A,"&lt;="&amp;($AD$3))+(SUMIFS('1'!AD:AD,'1'!C:C,$H47,'1'!AU:AU,$C$9,'1'!A:A,"&gt;="&amp;($Q$3),'1'!A:A,"&lt;="&amp;($AD$3))/AC$7)))</f>
        <v>0</v>
      </c>
      <c r="AE47" s="75">
        <f>MOD(SUMIFS('1'!$AF$9:$AF$4963,'1'!$C$9:$C$4963,$H47,'1'!$AU$9:$AU$4963,$C$9,'1'!$A$9:$A$4963,"&gt;="&amp;($Q$3),'1'!$A$9:$A$4963,"&lt;="&amp;($AD$3)),$AE$7)</f>
        <v>0</v>
      </c>
      <c r="AF47" s="75">
        <f>TRUNC((SUMIFS('1'!$AG$9:$AG$4963,'1'!$C$9:$C$4963,$H47,'1'!$AU$9:$AU$4963,$C$9,'1'!$A$9:$A$4963,"&gt;="&amp;($Q$3),'1'!$A$9:$A$4963,"&lt;="&amp;($AD$3))+(SUMIFS('1'!$AF$9:$AF$4963,'1'!$C$9:$C$4963,$H47,'1'!$AU$9:$AU$4963,$C$9,'1'!$A$9:$A$4963,"&gt;="&amp;($Q$3),'1'!$A$9:$A$4963,"&lt;="&amp;($AD$3))/AE$7)))</f>
        <v>0</v>
      </c>
      <c r="AG47" s="75">
        <f>SUMIFS('1'!$AH$9:$AH$4963,'1'!$C$9:$C$4963,$H47,'1'!$AU$9:$AU$4963,$C$9,'1'!$A$9:$A$4963,"&gt;="&amp;($Q$3),'1'!$A$9:$A$4963,"&lt;="&amp;($AD$3))</f>
        <v>0</v>
      </c>
      <c r="AH47" s="75">
        <f>SUMIFS('1'!$AI$9:$AI$4963,'1'!$C$9:$C$4963,$H47,'1'!$AU$9:$AU$4963,$C$9,'1'!$A$9:$A$4963,"&gt;="&amp;($Q$3),'1'!$A$9:$A$4963,"&lt;="&amp;($AD$3))</f>
        <v>0</v>
      </c>
      <c r="AI47" s="75">
        <f>SUMIFS('1'!$AJ$9:$AJ$4963,'1'!$C$9:$C$4963,$H47,'1'!$AU$9:$AU$4963,$C$9,'1'!$A$9:$A$4963,"&gt;="&amp;($Q$3),'1'!$A$9:$A$4963,"&lt;="&amp;($AD$3))</f>
        <v>0</v>
      </c>
      <c r="AJ47" s="75">
        <f>SUMIFS('1'!$AK$9:$AK$4963,'1'!$C$9:$C$4963,$H47,'1'!$AU$9:$AU$4963,$C$9,'1'!$A$9:$A$4963,"&gt;="&amp;($Q$3),'1'!$A$9:$A$4963,"&lt;="&amp;($AD$3))</f>
        <v>0</v>
      </c>
      <c r="AK47" s="75">
        <f>SUMIFS('1'!$AL$9:$AL$4963,'1'!$C$9:$C$4963,$H47,'1'!$AU$9:$AU$4963,$C$9,'1'!$A$9:$A$4963,"&gt;="&amp;($Q$3),'1'!$A$9:$A$4963,"&lt;="&amp;($AD$3))</f>
        <v>0</v>
      </c>
      <c r="AL47" s="75">
        <f>SUMIFS('1'!$AM$9:$AM$4963,'1'!$C$9:$C$4963,$H47,'1'!$AU$9:$AU$4963,$C$9,'1'!$A$9:$A$4963,"&gt;="&amp;($Q$3),'1'!$A$9:$A$4963,"&lt;="&amp;($AD$3))</f>
        <v>0</v>
      </c>
      <c r="AM47" s="75">
        <f>SUMIFS('1'!$AN$9:$AN$4963,'1'!$C$9:$C$4963,$H47,'1'!$AU$9:$AU$4963,$C$9,'1'!$A$9:$A$4963,"&gt;="&amp;($Q$3),'1'!$A$9:$A$4963,"&lt;="&amp;($AD$3))</f>
        <v>0</v>
      </c>
      <c r="AN47" s="75">
        <f>SUMIFS('1'!$AO$9:$AO$4963,'1'!$C$9:$C$4963,$H47,'1'!$AU$9:$AU$4963,$C$8,'1'!$A$9:$A$4963,"&gt;="&amp;($Q$3),'1'!$A$9:$A$4963,"&lt;="&amp;($AD$3))</f>
        <v>0</v>
      </c>
      <c r="AO47" s="75">
        <f>SUMIFS('1'!$AP$9:$AP$4963,'1'!$C$9:$C$4963,$H47,'1'!$AU$9:$AU$4963,$C$8,'1'!$A$9:$A$4963,"&gt;="&amp;($Q$3),'1'!$A$9:$A$4963,"&lt;="&amp;($AD$3))</f>
        <v>0</v>
      </c>
      <c r="AP47" s="75">
        <f>SUMIFS('1'!$AQ$9:$AQ$4963,'1'!$C$9:$C$4963,$H47,'1'!$AU$9:$AU$4963,$C$9,'1'!$A$9:$A$4963,"&gt;="&amp;($Q$3),'1'!$A$9:$A$4963,"&lt;="&amp;($AD$3))</f>
        <v>0</v>
      </c>
      <c r="AQ47" s="75">
        <f>MOD(SUMIFS('1'!$AR$9:$AR$4963,'1'!$C$9:$C$4963,$H47,'1'!$AU$9:$AU$4963,$C$9,'1'!$A$9:$A$4963,"&gt;="&amp;($Q$3),'1'!$A$9:$A$4963,"&lt;="&amp;($AD$3)),$AQ$7)</f>
        <v>0</v>
      </c>
      <c r="AR47" s="75">
        <f>TRUNC((SUMIFS('1'!$AS$9:$AS$4963,'1'!$C$9:$C$4963,$H47,'1'!$AU$9:$AU$4963,$C$9,'1'!$A$9:$A$4963,"&gt;="&amp;($Q$3),'1'!$A$9:$A$4963,"&lt;="&amp;($AD$3))+(SUMIFS('1'!$AR$9:$AR$4963,'1'!$C$9:$C$4963,$H47,'1'!$AU$9:$AU$4963,$C$9,'1'!$A$9:$A$4963,"&gt;="&amp;($Q$3),'1'!$A$9:$A$4963,"&lt;="&amp;($AD$3))/AQ$7)))</f>
        <v>0</v>
      </c>
      <c r="AS47" s="75"/>
      <c r="AT47" s="75">
        <f>SUMIFS('1'!AY:AY,'1'!C:C,$H47,'1'!AU:AU,$C$9,'1'!A:A,"&gt;="&amp;($Q$3),'1'!A:A,"&lt;="&amp;($AD$3))-SUMIFS('1'!I:I,'1'!C:C,$H47,'1'!AU:AU,$C$9,'1'!A:A,"&gt;="&amp;($Q$3),'1'!A:A,"&lt;="&amp;($AD$3))</f>
        <v>0</v>
      </c>
      <c r="AU47" s="75">
        <f>SUMIFS('1'!AX:AX,'1'!C:C,$H47,'1'!AU:AU,$C$8,'1'!A:A,"&gt;="&amp;($Q$3),'1'!A:A,"&lt;="&amp;($AD$3))</f>
        <v>0</v>
      </c>
      <c r="AV47" s="75">
        <f>SUMIFS('1'!AZ:AZ,'1'!C:C,$H47,'1'!AU:AU,$C$8,'1'!A:A,"&gt;="&amp;($Q$3),'1'!A:A,"&lt;="&amp;($AD$3))</f>
        <v>0</v>
      </c>
      <c r="AW47" s="75"/>
      <c r="AX47" s="75"/>
      <c r="AY47" s="694"/>
      <c r="AZ47" s="77">
        <f>SUMPRODUCT(--(MAX(('1'!$C$9:$C$4963='3'!$H47)*('1'!$A$9:$A$4963))))</f>
        <v>0</v>
      </c>
      <c r="BA47" s="673"/>
      <c r="BB47" s="325">
        <f>SUMPRODUCT(--(MAX(('1'!$C$9:$C$4963='3'!$H47)*('1'!$AT$9:$AT$4963='3'!$AZ$3)*('1'!$AV$9:$AV$4963))))</f>
        <v>0</v>
      </c>
      <c r="BC47" s="662"/>
    </row>
    <row r="48" spans="4:55" ht="16.5" customHeight="1">
      <c r="D48" s="640" t="s">
        <v>85</v>
      </c>
      <c r="E48" s="37"/>
      <c r="F48" s="27">
        <v>1</v>
      </c>
      <c r="G48" s="27">
        <v>501</v>
      </c>
      <c r="H48" s="28"/>
      <c r="I48" s="78">
        <f>MOD(SUMIFS('1'!J:$J,'1'!C:C,$H48,'1'!AU:AU,$C$8,'1'!A:A,"&gt;="&amp;($Q$3),'1'!A:A,"&lt;="&amp;($AD$3)),$I$7)</f>
        <v>0</v>
      </c>
      <c r="J48" s="79">
        <f>TRUNC((SUMIFS('1'!K:K,'1'!C:C,$H48,'1'!AU:AU,$C$8,'1'!A:A,"&gt;="&amp;($Q$3),'1'!A:A,"&lt;="&amp;($AD$3))+(SUMIFS('1'!J:J,'1'!C:C,$H48,'1'!AU:AU,$C$8,'1'!A:A,"&gt;="&amp;($Q$3),'1'!A:A,"&lt;="&amp;($AD$3))/I$7)))</f>
        <v>0</v>
      </c>
      <c r="K48" s="78">
        <f>MOD(SUMIFS('1'!L:L,'1'!C:C,$H48,'1'!AU:AU,$C$8,'1'!A:A,"&gt;="&amp;($Q$3),'1'!A:A,"&lt;="&amp;($AD$3)),$K$7)</f>
        <v>0</v>
      </c>
      <c r="L48" s="79">
        <f>TRUNC((SUMIFS('1'!M:M,'1'!C:C,$H48,'1'!AU:AU,$C$8,'1'!A:A,"&gt;="&amp;($Q$3),'1'!A:A,"&lt;="&amp;($AD$3))+(SUMIFS('1'!L:L,'1'!C:C,$H48,'1'!AU:AU,$C$8,'1'!A:A,"&gt;="&amp;($Q$3),'1'!A:A,"&lt;="&amp;($AD$3))/K$7)))</f>
        <v>0</v>
      </c>
      <c r="M48" s="78">
        <f>MOD(SUMIFS('1'!N:N,'1'!C:C,$H48,'1'!AU:AU,$C$8,'1'!A:A,"&gt;="&amp;($Q$3),'1'!A:A,"&lt;="&amp;($AD$3)),$M$7)</f>
        <v>0</v>
      </c>
      <c r="N48" s="79">
        <f>TRUNC((SUMIFS('1'!O:O,'1'!C:C,$H48,'1'!AU:AU,$C$8,'1'!A:A,"&gt;="&amp;($Q$3),'1'!A:A,"&lt;="&amp;($AD$3))+(SUMIFS('1'!N:N,'1'!C:C,$H48,'1'!AU:AU,$C$8,'1'!A:A,"&gt;="&amp;($Q$3),'1'!A:A,"&lt;="&amp;($AD$3))/$M$7)))</f>
        <v>0</v>
      </c>
      <c r="O48" s="78">
        <f>MOD(SUMIFS('1'!P:P,'1'!C:C,$H48,'1'!AU:AU,$C$8,'1'!A:A,"&gt;="&amp;($Q$3),'1'!A:A,"&lt;="&amp;($AD$3)),$O$7)</f>
        <v>0</v>
      </c>
      <c r="P48" s="79">
        <f>TRUNC((SUMIFS('1'!Q:Q,'1'!C:C,$H48,'1'!AU:AU,$C$8,'1'!A:A,"&gt;="&amp;($Q$3),'1'!A:A,"&lt;="&amp;($AD$3))+(SUMIFS('1'!P:P,'1'!C:C,$H48,'1'!AU:AU,$C$8,'1'!A:A,"&gt;="&amp;($Q$3),'1'!A:A,"&lt;="&amp;($AD$3))/O$7)))</f>
        <v>0</v>
      </c>
      <c r="Q48" s="78">
        <f>MOD(SUMIFS('1'!R:R,'1'!C:C,$H48,'1'!AU:AU,$C$8,'1'!A:A,"&gt;="&amp;($Q$3),'1'!A:A,"&lt;="&amp;($AD$3)),$Q$7)</f>
        <v>0</v>
      </c>
      <c r="R48" s="79">
        <f>TRUNC((SUMIFS('1'!S:S,'1'!C:C,$H48,'1'!AU:AU,$C$8,'1'!A:A,"&gt;="&amp;($Q$3),'1'!A:A,"&lt;="&amp;($AD$3))+(SUMIFS('1'!R:R,'1'!C:C,$H48,'1'!AU:AU,$C$8,'1'!A:A,"&gt;="&amp;($Q$3),'1'!A:A,"&lt;="&amp;($AD$3))/Q$7)))</f>
        <v>0</v>
      </c>
      <c r="S48" s="78">
        <f>MOD(SUMIFS('1'!T:T,'1'!C:C,$H48,'1'!AU:AU,$C$8,'1'!A:A,"&gt;="&amp;($Q$3),'1'!A:A,"&lt;="&amp;($AD$3)),$S$7)</f>
        <v>0</v>
      </c>
      <c r="T48" s="79">
        <f>TRUNC((SUMIFS('1'!U:U,'1'!C:C,$H48,'1'!AU:AU,$C$8,'1'!A:A,"&gt;="&amp;($Q$3),'1'!A:A,"&lt;="&amp;($AD$3))+(SUMIFS('1'!T:T,'1'!C:C,$H48,'1'!AU:AU,$C$8,'1'!A:A,"&gt;="&amp;($Q$3),'1'!A:A,"&lt;="&amp;($AD$3))/S$7)))</f>
        <v>0</v>
      </c>
      <c r="U48" s="78">
        <f>MOD(SUMIFS('1'!V:V,'1'!C:C,$H48,'1'!AU:AU,$C$8,'1'!A:A,"&gt;="&amp;($Q$3),'1'!A:A,"&lt;="&amp;($AD$3)),$U$7)</f>
        <v>0</v>
      </c>
      <c r="V48" s="79">
        <f>TRUNC((SUMIFS('1'!W:W,'1'!C:C,$H48,'1'!AU:AU,$C$8,'1'!A:A,"&gt;="&amp;($Q$3),'1'!A:A,"&lt;="&amp;($AD$3))+(SUMIFS('1'!V:V,'1'!C:C,$H48,'1'!AU:AU,$C$8,'1'!A:A,"&gt;="&amp;($Q$3),'1'!A:A,"&lt;="&amp;($AD$3))/U$7)))</f>
        <v>0</v>
      </c>
      <c r="W48" s="78">
        <f>MOD(SUMIFS('1'!X:X,'1'!C:C,$H48,'1'!AU:AU,$C$8,'1'!A:A,"&gt;="&amp;($Q$3),'1'!A:A,"&lt;="&amp;($AD$3)),$W$7)</f>
        <v>0</v>
      </c>
      <c r="X48" s="79">
        <f>TRUNC((SUMIFS('1'!Y:Y,'1'!C:C,$H48,'1'!AU:AU,$C$8,'1'!A:A,"&gt;="&amp;($Q$3),'1'!A:A,"&lt;="&amp;($AD$3))+(SUMIFS('1'!X:X,'1'!C:C,$H48,'1'!AU:AU,$C$8,'1'!A:A,"&gt;="&amp;($Q$3),'1'!A:A,"&lt;="&amp;($AD$3))/W$7)))</f>
        <v>0</v>
      </c>
      <c r="Y48" s="78">
        <f>MOD(SUMIFS('1'!Z:Z,'1'!C:C,$H48,'1'!AU:AU,$C$8,'1'!A:A,"&gt;="&amp;($Q$3),'1'!A:A,"&lt;="&amp;($AD$3)),$Y$7)</f>
        <v>0</v>
      </c>
      <c r="Z48" s="79">
        <f>TRUNC((SUMIFS('1'!AA:AA,'1'!C:C,$H48,'1'!AU:AU,$C$8,'1'!A:A,"&gt;="&amp;($Q$3),'1'!A:A,"&lt;="&amp;($AD$3))+(SUMIFS('1'!Z:Z,'1'!C:C,$H48,'1'!AU:AU,$C$8,'1'!A:A,"&gt;="&amp;($Q$3),'1'!A:A,"&lt;="&amp;($AD$3))/Y$7)))</f>
        <v>0</v>
      </c>
      <c r="AA48" s="78">
        <f>MOD(SUMIFS('1'!AB:AB,'1'!C:C,$H48,'1'!AU:AU,$C$8,'1'!A:A,"&gt;="&amp;($Q$3),'1'!A:A,"&lt;="&amp;($AD$3)),$AA$7)</f>
        <v>0</v>
      </c>
      <c r="AB48" s="79">
        <f>TRUNC((SUMIFS('1'!AC:AC,'1'!C:C,$H48,'1'!AU:AU,$C$8,'1'!A:A,"&gt;="&amp;($Q$3),'1'!A:A,"&lt;="&amp;($AD$3))+(SUMIFS('1'!AB:AB,'1'!C:C,$H48,'1'!AU:AU,$C$8,'1'!A:A,"&gt;="&amp;($Q$3),'1'!A:A,"&lt;="&amp;($AD$3))/AA$7)))</f>
        <v>0</v>
      </c>
      <c r="AC48" s="78">
        <f>MOD(SUMIFS('1'!AD:AD,'1'!C:C,$H48,'1'!AU:AU,$C$8,'1'!A:A,"&gt;="&amp;($Q$3),'1'!A:A,"&lt;="&amp;($AD$3)),$AC$7)</f>
        <v>0</v>
      </c>
      <c r="AD48" s="79">
        <f>TRUNC((SUMIFS('1'!AE:AE,'1'!C:C,$H48,'1'!AU:AU,$C$8,'1'!A:A,"&gt;="&amp;($Q$3),'1'!A:A,"&lt;="&amp;($AD$3))+(SUMIFS('1'!AD:AD,'1'!C:C,$H48,'1'!AU:AU,$C$8,'1'!A:A,"&gt;="&amp;($Q$3),'1'!A:A,"&lt;="&amp;($AD$3))/AC$7)))</f>
        <v>0</v>
      </c>
      <c r="AE48" s="78">
        <f>MOD(SUMIFS('1'!$AF$9:$AF$4963,'1'!$C$9:$C$4963,$H48,'1'!$AU$9:$AU$4963,$C$8,'1'!$A$9:$A$4963,"&gt;="&amp;($Q$3),'1'!$A$9:$A$4963,"&lt;="&amp;($AD$3)),$AE$7)</f>
        <v>0</v>
      </c>
      <c r="AF48" s="78">
        <f>TRUNC((SUMIFS('1'!$AG$9:$AG$4963,'1'!$C$9:$C$4963,$H48,'1'!$AU$9:$AU$4963,$C$8,'1'!$A$9:$A$4963,"&gt;="&amp;($Q$3),'1'!$A$9:$A$4963,"&lt;="&amp;($AD$3))+(SUMIFS('1'!$AF$9:$AF$4963,'1'!$C$9:$C$4963,$H48,'1'!$AU$9:$AU$4963,$C$8,'1'!$A$9:$A$4963,"&gt;="&amp;($Q$3),'1'!$A$9:$A$4963,"&lt;="&amp;($AD$3))/AE$7)))</f>
        <v>0</v>
      </c>
      <c r="AG48" s="78">
        <f>SUMIFS('1'!$AH$9:$AH$4963,'1'!$C$9:$C$4963,$H48,'1'!$AU$9:$AU$4963,$C$8,'1'!$A$9:$A$4963,"&gt;="&amp;($Q$3),'1'!$A$9:$A$4963,"&lt;="&amp;($AD$3))</f>
        <v>0</v>
      </c>
      <c r="AH48" s="78">
        <f>SUMIFS('1'!$AI$9:$AI$4963,'1'!$C$9:$C$4963,$H48,'1'!$AU$9:$AU$4963,$C$8,'1'!$A$9:$A$4963,"&gt;="&amp;($Q$3),'1'!$A$9:$A$4963,"&lt;="&amp;($AD$3))</f>
        <v>0</v>
      </c>
      <c r="AI48" s="78">
        <f>SUMIFS('1'!$AJ$9:$AJ$4963,'1'!$C$9:$C$4963,$H48,'1'!$AU$9:$AU$4963,$C$8,'1'!$A$9:$A$4963,"&gt;="&amp;($Q$3),'1'!$A$9:$A$4963,"&lt;="&amp;($AD$3))</f>
        <v>0</v>
      </c>
      <c r="AJ48" s="78">
        <f>SUMIFS('1'!$AK$9:$AK$4963,'1'!$C$9:$C$4963,$H48,'1'!$AU$9:$AU$4963,$C$8,'1'!$A$9:$A$4963,"&gt;="&amp;($Q$3),'1'!$A$9:$A$4963,"&lt;="&amp;($AD$3))</f>
        <v>0</v>
      </c>
      <c r="AK48" s="78">
        <f>SUMIFS('1'!$AL$9:$AL$4963,'1'!$C$9:$C$4963,$H48,'1'!$AU$9:$AU$4963,$C$8,'1'!$A$9:$A$4963,"&gt;="&amp;($Q$3),'1'!$A$9:$A$4963,"&lt;="&amp;($AD$3))</f>
        <v>0</v>
      </c>
      <c r="AL48" s="78">
        <f>SUMIFS('1'!$AM$9:$AM$4963,'1'!$C$9:$C$4963,$H48,'1'!$AU$9:$AU$4963,$C$8,'1'!$A$9:$A$4963,"&gt;="&amp;($Q$3),'1'!$A$9:$A$4963,"&lt;="&amp;($AD$3))</f>
        <v>0</v>
      </c>
      <c r="AM48" s="78">
        <f>SUMIFS('1'!$AN$9:$AN$4963,'1'!$C$9:$C$4963,$H48,'1'!$AU$9:$AU$4963,$C$8,'1'!$A$9:$A$4963,"&gt;="&amp;($Q$3),'1'!$A$9:$A$4963,"&lt;="&amp;($AD$3))</f>
        <v>0</v>
      </c>
      <c r="AN48" s="78">
        <f>SUMIFS('1'!$AO$9:$AO$4963,'1'!$C$9:$C$4963,$H48,'1'!$AU$9:$AU$4963,$C$8,'1'!$A$9:$A$4963,"&gt;="&amp;($Q$3),'1'!$A$9:$A$4963,"&lt;="&amp;($AD$3))</f>
        <v>0</v>
      </c>
      <c r="AO48" s="78">
        <f>SUMIFS('1'!$AP$9:$AP$4963,'1'!$C$9:$C$4963,$H48,'1'!$AU$9:$AU$4963,$C$8,'1'!$A$9:$A$4963,"&gt;="&amp;($Q$3),'1'!$A$9:$A$4963,"&lt;="&amp;($AD$3))</f>
        <v>0</v>
      </c>
      <c r="AP48" s="78">
        <f>SUMIFS('1'!$AQ$9:$AQ$4963,'1'!$C$9:$C$4963,$H48,'1'!$AU$9:$AU$4963,$C$8,'1'!$A$9:$A$4963,"&gt;="&amp;($Q$3),'1'!$A$9:$A$4963,"&lt;="&amp;($AD$3))</f>
        <v>0</v>
      </c>
      <c r="AQ48" s="78">
        <f>MOD(SUMIFS('1'!$AR$9:$AR$4963,'1'!$C$9:$C$4963,$H48,'1'!$AU$9:$AU$4963,$C$8,'1'!$A$9:$A$4963,"&gt;="&amp;($Q$3),'1'!$A$9:$A$4963,"&lt;="&amp;($AD$3)),$AQ$7)</f>
        <v>0</v>
      </c>
      <c r="AR48" s="78">
        <f>TRUNC((SUMIFS('1'!$AS$9:$AS$4963,'1'!$C$9:$C$4963,$H48,'1'!$AU$9:$AU$4963,$C$8,'1'!$A$9:$A$4963,"&gt;="&amp;($Q$3),'1'!$A$9:$A$4963,"&lt;="&amp;($AD$3))+(SUMIFS('1'!$AR$9:$AR$4963,'1'!$C$9:$C$4963,$H48,'1'!$AU$9:$AU$4963,$C$8,'1'!$A$9:$A$4963,"&gt;="&amp;($Q$3),'1'!$A$9:$A$4963,"&lt;="&amp;($AD$3))/AQ$7)))</f>
        <v>0</v>
      </c>
      <c r="AS48" s="78">
        <f>SUMIFS('1'!AY:AY,'1'!C:C,$H48,'1'!AU:AU,$C$8,'1'!A:A,"&lt;"&amp;($Q$3))+SUMIFS('1'!AX:AX,'1'!C:C,$H48,'1'!AU:AU,$C$8,'1'!A:A,"&lt;"&amp;($Q$3))-(SUMIFS('1'!BA:BA,'1'!C:C,$H48,'1'!AU:AU,$C$8,'1'!A:A,"&lt;"&amp;($Q$3)))-(SUMIFS('1'!AZ:AZ,'1'!C:C,$H48,'1'!AU:AU,$C$8,'1'!A:A,"&lt;"&amp;($Q$3)))-(SUMIFS('1'!I:I,'1'!C:C,$H48,'1'!AU:AU,$C$8,'1'!A:A,"&lt;"&amp;($Q$3)))</f>
        <v>0</v>
      </c>
      <c r="AT48" s="78">
        <f>SUMIFS('1'!AY:AY,'1'!C:C,$H48,'1'!AU:AU,$C$8,'1'!A:A,"&gt;="&amp;($Q$3),'1'!A:A,"&lt;="&amp;($AD$3))-SUMIFS('1'!I:I,'1'!C:C,$H48,'1'!AU:AU,$C$8,'1'!A:A,"&gt;="&amp;($Q$3),'1'!A:A,"&lt;="&amp;($AD$3))</f>
        <v>0</v>
      </c>
      <c r="AU48" s="78">
        <f>SUMIFS('1'!AX:AX,'1'!C:C,$H48,'1'!AU:AU,$C$8,'1'!A:A,"&gt;="&amp;($Q$3),'1'!A:A,"&lt;="&amp;($AD$3))</f>
        <v>0</v>
      </c>
      <c r="AV48" s="78">
        <f>SUMIFS('1'!AZ:AZ,'1'!C:C,$H48,'1'!AU:AU,$C$8,'1'!A:A,"&gt;="&amp;($Q$3),'1'!A:A,"&lt;="&amp;($AD$3))</f>
        <v>0</v>
      </c>
      <c r="AW48" s="78">
        <f>SUMIFS('1'!BA:BA,'1'!C:C,$H48,'1'!AU:AU,$C$8,'1'!A:A,"&gt;="&amp;($Q$3),'1'!A:A,"&lt;="&amp;($AD$3))</f>
        <v>0</v>
      </c>
      <c r="AX48" s="78">
        <f t="shared" si="0"/>
        <v>0</v>
      </c>
      <c r="AY48" s="695">
        <f>SUM(AT48:AT65)</f>
        <v>0</v>
      </c>
      <c r="AZ48" s="80">
        <f>SUMPRODUCT(--(MAX(('1'!$C$9:$C$4963='3'!$H48)*('1'!$A$9:$A$4963))))</f>
        <v>0</v>
      </c>
      <c r="BA48" s="674">
        <f>MAX(AZ48:AZ65)</f>
        <v>0</v>
      </c>
      <c r="BB48" s="100">
        <f>SUMPRODUCT(--(MAX(('1'!$C$9:$C$4963='3'!$H48)*('1'!$AT$9:$AT$4963='3'!$AZ$3)*('1'!$AV$9:$AV$4963))))</f>
        <v>0</v>
      </c>
      <c r="BC48" s="665">
        <f>MAX(BB48:BB65)</f>
        <v>0</v>
      </c>
    </row>
    <row r="49" spans="4:55" ht="16.5" customHeight="1">
      <c r="D49" s="641"/>
      <c r="E49" s="38"/>
      <c r="F49" s="27">
        <v>2</v>
      </c>
      <c r="G49" s="27">
        <v>502</v>
      </c>
      <c r="H49" s="28"/>
      <c r="I49" s="78">
        <f>MOD(SUMIFS('1'!J:$J,'1'!C:C,$H49,'1'!AU:AU,$C$8,'1'!A:A,"&gt;="&amp;($Q$3),'1'!A:A,"&lt;="&amp;($AD$3)),$I$7)</f>
        <v>0</v>
      </c>
      <c r="J49" s="79">
        <f>TRUNC((SUMIFS('1'!K:K,'1'!C:C,$H49,'1'!AU:AU,$C$8,'1'!A:A,"&gt;="&amp;($Q$3),'1'!A:A,"&lt;="&amp;($AD$3))+(SUMIFS('1'!J:J,'1'!C:C,$H49,'1'!AU:AU,$C$8,'1'!A:A,"&gt;="&amp;($Q$3),'1'!A:A,"&lt;="&amp;($AD$3))/I$7)))</f>
        <v>0</v>
      </c>
      <c r="K49" s="78">
        <f>MOD(SUMIFS('1'!L:L,'1'!C:C,$H49,'1'!AU:AU,$C$8,'1'!A:A,"&gt;="&amp;($Q$3),'1'!A:A,"&lt;="&amp;($AD$3)),$K$7)</f>
        <v>0</v>
      </c>
      <c r="L49" s="79">
        <f>TRUNC((SUMIFS('1'!M:M,'1'!C:C,$H49,'1'!AU:AU,$C$8,'1'!A:A,"&gt;="&amp;($Q$3),'1'!A:A,"&lt;="&amp;($AD$3))+(SUMIFS('1'!L:L,'1'!C:C,$H49,'1'!AU:AU,$C$8,'1'!A:A,"&gt;="&amp;($Q$3),'1'!A:A,"&lt;="&amp;($AD$3))/K$7)))</f>
        <v>0</v>
      </c>
      <c r="M49" s="78">
        <f>MOD(SUMIFS('1'!N:N,'1'!C:C,$H49,'1'!AU:AU,$C$8,'1'!A:A,"&gt;="&amp;($Q$3),'1'!A:A,"&lt;="&amp;($AD$3)),$M$7)</f>
        <v>0</v>
      </c>
      <c r="N49" s="79">
        <f>TRUNC((SUMIFS('1'!O:O,'1'!C:C,$H49,'1'!AU:AU,$C$8,'1'!A:A,"&gt;="&amp;($Q$3),'1'!A:A,"&lt;="&amp;($AD$3))+(SUMIFS('1'!N:N,'1'!C:C,$H49,'1'!AU:AU,$C$8,'1'!A:A,"&gt;="&amp;($Q$3),'1'!A:A,"&lt;="&amp;($AD$3))/$M$7)))</f>
        <v>0</v>
      </c>
      <c r="O49" s="78">
        <f>MOD(SUMIFS('1'!P:P,'1'!C:C,$H49,'1'!AU:AU,$C$8,'1'!A:A,"&gt;="&amp;($Q$3),'1'!A:A,"&lt;="&amp;($AD$3)),$O$7)</f>
        <v>0</v>
      </c>
      <c r="P49" s="79">
        <f>TRUNC((SUMIFS('1'!Q:Q,'1'!C:C,$H49,'1'!AU:AU,$C$8,'1'!A:A,"&gt;="&amp;($Q$3),'1'!A:A,"&lt;="&amp;($AD$3))+(SUMIFS('1'!P:P,'1'!C:C,$H49,'1'!AU:AU,$C$8,'1'!A:A,"&gt;="&amp;($Q$3),'1'!A:A,"&lt;="&amp;($AD$3))/O$7)))</f>
        <v>0</v>
      </c>
      <c r="Q49" s="78">
        <f>MOD(SUMIFS('1'!R:R,'1'!C:C,$H49,'1'!AU:AU,$C$8,'1'!A:A,"&gt;="&amp;($Q$3),'1'!A:A,"&lt;="&amp;($AD$3)),$Q$7)</f>
        <v>0</v>
      </c>
      <c r="R49" s="79">
        <f>TRUNC((SUMIFS('1'!S:S,'1'!C:C,$H49,'1'!AU:AU,$C$8,'1'!A:A,"&gt;="&amp;($Q$3),'1'!A:A,"&lt;="&amp;($AD$3))+(SUMIFS('1'!R:R,'1'!C:C,$H49,'1'!AU:AU,$C$8,'1'!A:A,"&gt;="&amp;($Q$3),'1'!A:A,"&lt;="&amp;($AD$3))/Q$7)))</f>
        <v>0</v>
      </c>
      <c r="S49" s="78">
        <f>MOD(SUMIFS('1'!T:T,'1'!C:C,$H49,'1'!AU:AU,$C$8,'1'!A:A,"&gt;="&amp;($Q$3),'1'!A:A,"&lt;="&amp;($AD$3)),$S$7)</f>
        <v>0</v>
      </c>
      <c r="T49" s="79">
        <f>TRUNC((SUMIFS('1'!U:U,'1'!C:C,$H49,'1'!AU:AU,$C$8,'1'!A:A,"&gt;="&amp;($Q$3),'1'!A:A,"&lt;="&amp;($AD$3))+(SUMIFS('1'!T:T,'1'!C:C,$H49,'1'!AU:AU,$C$8,'1'!A:A,"&gt;="&amp;($Q$3),'1'!A:A,"&lt;="&amp;($AD$3))/S$7)))</f>
        <v>0</v>
      </c>
      <c r="U49" s="78">
        <f>MOD(SUMIFS('1'!V:V,'1'!C:C,$H49,'1'!AU:AU,$C$8,'1'!A:A,"&gt;="&amp;($Q$3),'1'!A:A,"&lt;="&amp;($AD$3)),$U$7)</f>
        <v>0</v>
      </c>
      <c r="V49" s="79">
        <f>TRUNC((SUMIFS('1'!W:W,'1'!C:C,$H49,'1'!AU:AU,$C$8,'1'!A:A,"&gt;="&amp;($Q$3),'1'!A:A,"&lt;="&amp;($AD$3))+(SUMIFS('1'!V:V,'1'!C:C,$H49,'1'!AU:AU,$C$8,'1'!A:A,"&gt;="&amp;($Q$3),'1'!A:A,"&lt;="&amp;($AD$3))/U$7)))</f>
        <v>0</v>
      </c>
      <c r="W49" s="78">
        <f>MOD(SUMIFS('1'!X:X,'1'!C:C,$H49,'1'!AU:AU,$C$8,'1'!A:A,"&gt;="&amp;($Q$3),'1'!A:A,"&lt;="&amp;($AD$3)),$W$7)</f>
        <v>0</v>
      </c>
      <c r="X49" s="79">
        <f>TRUNC((SUMIFS('1'!Y:Y,'1'!C:C,$H49,'1'!AU:AU,$C$8,'1'!A:A,"&gt;="&amp;($Q$3),'1'!A:A,"&lt;="&amp;($AD$3))+(SUMIFS('1'!X:X,'1'!C:C,$H49,'1'!AU:AU,$C$8,'1'!A:A,"&gt;="&amp;($Q$3),'1'!A:A,"&lt;="&amp;($AD$3))/W$7)))</f>
        <v>0</v>
      </c>
      <c r="Y49" s="78">
        <f>MOD(SUMIFS('1'!Z:Z,'1'!C:C,$H49,'1'!AU:AU,$C$8,'1'!A:A,"&gt;="&amp;($Q$3),'1'!A:A,"&lt;="&amp;($AD$3)),$Y$7)</f>
        <v>0</v>
      </c>
      <c r="Z49" s="79">
        <f>TRUNC((SUMIFS('1'!AA:AA,'1'!C:C,$H49,'1'!AU:AU,$C$8,'1'!A:A,"&gt;="&amp;($Q$3),'1'!A:A,"&lt;="&amp;($AD$3))+(SUMIFS('1'!Z:Z,'1'!C:C,$H49,'1'!AU:AU,$C$8,'1'!A:A,"&gt;="&amp;($Q$3),'1'!A:A,"&lt;="&amp;($AD$3))/Y$7)))</f>
        <v>0</v>
      </c>
      <c r="AA49" s="78">
        <f>MOD(SUMIFS('1'!AB:AB,'1'!C:C,$H49,'1'!AU:AU,$C$8,'1'!A:A,"&gt;="&amp;($Q$3),'1'!A:A,"&lt;="&amp;($AD$3)),$AA$7)</f>
        <v>0</v>
      </c>
      <c r="AB49" s="79">
        <f>TRUNC((SUMIFS('1'!AC:AC,'1'!C:C,$H49,'1'!AU:AU,$C$8,'1'!A:A,"&gt;="&amp;($Q$3),'1'!A:A,"&lt;="&amp;($AD$3))+(SUMIFS('1'!AB:AB,'1'!C:C,$H49,'1'!AU:AU,$C$8,'1'!A:A,"&gt;="&amp;($Q$3),'1'!A:A,"&lt;="&amp;($AD$3))/AA$7)))</f>
        <v>0</v>
      </c>
      <c r="AC49" s="78">
        <f>MOD(SUMIFS('1'!AD:AD,'1'!C:C,$H49,'1'!AU:AU,$C$8,'1'!A:A,"&gt;="&amp;($Q$3),'1'!A:A,"&lt;="&amp;($AD$3)),$AC$7)</f>
        <v>0</v>
      </c>
      <c r="AD49" s="79">
        <f>TRUNC((SUMIFS('1'!AE:AE,'1'!C:C,$H49,'1'!AU:AU,$C$8,'1'!A:A,"&gt;="&amp;($Q$3),'1'!A:A,"&lt;="&amp;($AD$3))+(SUMIFS('1'!AD:AD,'1'!C:C,$H49,'1'!AU:AU,$C$8,'1'!A:A,"&gt;="&amp;($Q$3),'1'!A:A,"&lt;="&amp;($AD$3))/AC$7)))</f>
        <v>0</v>
      </c>
      <c r="AE49" s="78">
        <f>MOD(SUMIFS('1'!$AF$9:$AF$4963,'1'!$C$9:$C$4963,$H49,'1'!$AU$9:$AU$4963,$C$8,'1'!$A$9:$A$4963,"&gt;="&amp;($Q$3),'1'!$A$9:$A$4963,"&lt;="&amp;($AD$3)),$AE$7)</f>
        <v>0</v>
      </c>
      <c r="AF49" s="78">
        <f>TRUNC((SUMIFS('1'!$AG$9:$AG$4963,'1'!$C$9:$C$4963,$H49,'1'!$AU$9:$AU$4963,$C$8,'1'!$A$9:$A$4963,"&gt;="&amp;($Q$3),'1'!$A$9:$A$4963,"&lt;="&amp;($AD$3))+(SUMIFS('1'!$AF$9:$AF$4963,'1'!$C$9:$C$4963,$H49,'1'!$AU$9:$AU$4963,$C$8,'1'!$A$9:$A$4963,"&gt;="&amp;($Q$3),'1'!$A$9:$A$4963,"&lt;="&amp;($AD$3))/AE$7)))</f>
        <v>0</v>
      </c>
      <c r="AG49" s="78">
        <f>SUMIFS('1'!$AH$9:$AH$4963,'1'!$C$9:$C$4963,$H49,'1'!$AU$9:$AU$4963,$C$8,'1'!$A$9:$A$4963,"&gt;="&amp;($Q$3),'1'!$A$9:$A$4963,"&lt;="&amp;($AD$3))</f>
        <v>0</v>
      </c>
      <c r="AH49" s="78">
        <f>SUMIFS('1'!$AI$9:$AI$4963,'1'!$C$9:$C$4963,$H49,'1'!$AU$9:$AU$4963,$C$8,'1'!$A$9:$A$4963,"&gt;="&amp;($Q$3),'1'!$A$9:$A$4963,"&lt;="&amp;($AD$3))</f>
        <v>0</v>
      </c>
      <c r="AI49" s="78">
        <f>SUMIFS('1'!$AJ$9:$AJ$4963,'1'!$C$9:$C$4963,$H49,'1'!$AU$9:$AU$4963,$C$8,'1'!$A$9:$A$4963,"&gt;="&amp;($Q$3),'1'!$A$9:$A$4963,"&lt;="&amp;($AD$3))</f>
        <v>0</v>
      </c>
      <c r="AJ49" s="78">
        <f>SUMIFS('1'!$AK$9:$AK$4963,'1'!$C$9:$C$4963,$H49,'1'!$AU$9:$AU$4963,$C$8,'1'!$A$9:$A$4963,"&gt;="&amp;($Q$3),'1'!$A$9:$A$4963,"&lt;="&amp;($AD$3))</f>
        <v>0</v>
      </c>
      <c r="AK49" s="78">
        <f>SUMIFS('1'!$AL$9:$AL$4963,'1'!$C$9:$C$4963,$H49,'1'!$AU$9:$AU$4963,$C$8,'1'!$A$9:$A$4963,"&gt;="&amp;($Q$3),'1'!$A$9:$A$4963,"&lt;="&amp;($AD$3))</f>
        <v>0</v>
      </c>
      <c r="AL49" s="78">
        <f>SUMIFS('1'!$AM$9:$AM$4963,'1'!$C$9:$C$4963,$H49,'1'!$AU$9:$AU$4963,$C$8,'1'!$A$9:$A$4963,"&gt;="&amp;($Q$3),'1'!$A$9:$A$4963,"&lt;="&amp;($AD$3))</f>
        <v>0</v>
      </c>
      <c r="AM49" s="78">
        <f>SUMIFS('1'!$AN$9:$AN$4963,'1'!$C$9:$C$4963,$H49,'1'!$AU$9:$AU$4963,$C$8,'1'!$A$9:$A$4963,"&gt;="&amp;($Q$3),'1'!$A$9:$A$4963,"&lt;="&amp;($AD$3))</f>
        <v>0</v>
      </c>
      <c r="AN49" s="78">
        <f>SUMIFS('1'!$AO$9:$AO$4963,'1'!$C$9:$C$4963,$H49,'1'!$AU$9:$AU$4963,$C$8,'1'!$A$9:$A$4963,"&gt;="&amp;($Q$3),'1'!$A$9:$A$4963,"&lt;="&amp;($AD$3))</f>
        <v>0</v>
      </c>
      <c r="AO49" s="78">
        <f>SUMIFS('1'!$AP$9:$AP$4963,'1'!$C$9:$C$4963,$H49,'1'!$AU$9:$AU$4963,$C$8,'1'!$A$9:$A$4963,"&gt;="&amp;($Q$3),'1'!$A$9:$A$4963,"&lt;="&amp;($AD$3))</f>
        <v>0</v>
      </c>
      <c r="AP49" s="78">
        <f>SUMIFS('1'!$AQ$9:$AQ$4963,'1'!$C$9:$C$4963,$H49,'1'!$AU$9:$AU$4963,$C$8,'1'!$A$9:$A$4963,"&gt;="&amp;($Q$3),'1'!$A$9:$A$4963,"&lt;="&amp;($AD$3))</f>
        <v>0</v>
      </c>
      <c r="AQ49" s="78">
        <f>MOD(SUMIFS('1'!$AR$9:$AR$4963,'1'!$C$9:$C$4963,$H49,'1'!$AU$9:$AU$4963,$C$8,'1'!$A$9:$A$4963,"&gt;="&amp;($Q$3),'1'!$A$9:$A$4963,"&lt;="&amp;($AD$3)),$AQ$7)</f>
        <v>0</v>
      </c>
      <c r="AR49" s="78">
        <f>TRUNC((SUMIFS('1'!$AS$9:$AS$4963,'1'!$C$9:$C$4963,$H49,'1'!$AU$9:$AU$4963,$C$8,'1'!$A$9:$A$4963,"&gt;="&amp;($Q$3),'1'!$A$9:$A$4963,"&lt;="&amp;($AD$3))+(SUMIFS('1'!$AR$9:$AR$4963,'1'!$C$9:$C$4963,$H49,'1'!$AU$9:$AU$4963,$C$8,'1'!$A$9:$A$4963,"&gt;="&amp;($Q$3),'1'!$A$9:$A$4963,"&lt;="&amp;($AD$3))/AQ$7)))</f>
        <v>0</v>
      </c>
      <c r="AS49" s="78">
        <f>SUMIFS('1'!AY:AY,'1'!C:C,$H49,'1'!AU:AU,$C$8,'1'!A:A,"&lt;"&amp;($Q$3))+SUMIFS('1'!AX:AX,'1'!C:C,$H49,'1'!AU:AU,$C$8,'1'!A:A,"&lt;"&amp;($Q$3))-(SUMIFS('1'!BA:BA,'1'!C:C,$H49,'1'!AU:AU,$C$8,'1'!A:A,"&lt;"&amp;($Q$3)))-(SUMIFS('1'!AZ:AZ,'1'!C:C,$H49,'1'!AU:AU,$C$8,'1'!A:A,"&lt;"&amp;($Q$3)))-(SUMIFS('1'!I:I,'1'!C:C,$H49,'1'!AU:AU,$C$8,'1'!A:A,"&lt;"&amp;($Q$3)))</f>
        <v>0</v>
      </c>
      <c r="AT49" s="78">
        <f>SUMIFS('1'!AY:AY,'1'!C:C,$H49,'1'!AU:AU,$C$8,'1'!A:A,"&gt;="&amp;($Q$3),'1'!A:A,"&lt;="&amp;($AD$3))-SUMIFS('1'!I:I,'1'!C:C,$H49,'1'!AU:AU,$C$8,'1'!A:A,"&gt;="&amp;($Q$3),'1'!A:A,"&lt;="&amp;($AD$3))</f>
        <v>0</v>
      </c>
      <c r="AU49" s="78">
        <f>SUMIFS('1'!AX:AX,'1'!C:C,$H49,'1'!AU:AU,$C$8,'1'!A:A,"&gt;="&amp;($Q$3),'1'!A:A,"&lt;="&amp;($AD$3))</f>
        <v>0</v>
      </c>
      <c r="AV49" s="78">
        <f>SUMIFS('1'!AZ:AZ,'1'!C:C,$H49,'1'!AU:AU,$C$8,'1'!A:A,"&gt;="&amp;($Q$3),'1'!A:A,"&lt;="&amp;($AD$3))</f>
        <v>0</v>
      </c>
      <c r="AW49" s="78">
        <f>SUMIFS('1'!BA:BA,'1'!C:C,$H49,'1'!AU:AU,$C$8,'1'!A:A,"&gt;="&amp;($Q$3),'1'!A:A,"&lt;="&amp;($AD$3))</f>
        <v>0</v>
      </c>
      <c r="AX49" s="78">
        <f t="shared" si="0"/>
        <v>0</v>
      </c>
      <c r="AY49" s="696"/>
      <c r="AZ49" s="80">
        <f>SUMPRODUCT(--(MAX(('1'!$C$9:$C$4963='3'!$H49)*('1'!$A$9:$A$4963))))</f>
        <v>0</v>
      </c>
      <c r="BA49" s="675"/>
      <c r="BB49" s="100">
        <f>SUMPRODUCT(--(MAX(('1'!$C$9:$C$4963='3'!$H49)*('1'!$AT$9:$AT$4963='3'!$AZ$3)*('1'!$AV$9:$AV$4963))))</f>
        <v>0</v>
      </c>
      <c r="BC49" s="666"/>
    </row>
    <row r="50" spans="4:55" ht="16.5" customHeight="1">
      <c r="D50" s="641"/>
      <c r="E50" s="38"/>
      <c r="F50" s="27">
        <v>3</v>
      </c>
      <c r="G50" s="27">
        <v>503</v>
      </c>
      <c r="H50" s="28"/>
      <c r="I50" s="78">
        <f>MOD(SUMIFS('1'!J:$J,'1'!C:C,$H50,'1'!AU:AU,$C$8,'1'!A:A,"&gt;="&amp;($Q$3),'1'!A:A,"&lt;="&amp;($AD$3)),$I$7)</f>
        <v>0</v>
      </c>
      <c r="J50" s="79">
        <f>TRUNC((SUMIFS('1'!K:K,'1'!C:C,$H50,'1'!AU:AU,$C$8,'1'!A:A,"&gt;="&amp;($Q$3),'1'!A:A,"&lt;="&amp;($AD$3))+(SUMIFS('1'!J:J,'1'!C:C,$H50,'1'!AU:AU,$C$8,'1'!A:A,"&gt;="&amp;($Q$3),'1'!A:A,"&lt;="&amp;($AD$3))/I$7)))</f>
        <v>0</v>
      </c>
      <c r="K50" s="78">
        <f>MOD(SUMIFS('1'!L:L,'1'!C:C,$H50,'1'!AU:AU,$C$8,'1'!A:A,"&gt;="&amp;($Q$3),'1'!A:A,"&lt;="&amp;($AD$3)),$K$7)</f>
        <v>0</v>
      </c>
      <c r="L50" s="79">
        <f>TRUNC((SUMIFS('1'!M:M,'1'!C:C,$H50,'1'!AU:AU,$C$8,'1'!A:A,"&gt;="&amp;($Q$3),'1'!A:A,"&lt;="&amp;($AD$3))+(SUMIFS('1'!L:L,'1'!C:C,$H50,'1'!AU:AU,$C$8,'1'!A:A,"&gt;="&amp;($Q$3),'1'!A:A,"&lt;="&amp;($AD$3))/K$7)))</f>
        <v>0</v>
      </c>
      <c r="M50" s="78">
        <f>MOD(SUMIFS('1'!N:N,'1'!C:C,$H50,'1'!AU:AU,$C$8,'1'!A:A,"&gt;="&amp;($Q$3),'1'!A:A,"&lt;="&amp;($AD$3)),$M$7)</f>
        <v>0</v>
      </c>
      <c r="N50" s="79">
        <f>TRUNC((SUMIFS('1'!O:O,'1'!C:C,$H50,'1'!AU:AU,$C$8,'1'!A:A,"&gt;="&amp;($Q$3),'1'!A:A,"&lt;="&amp;($AD$3))+(SUMIFS('1'!N:N,'1'!C:C,$H50,'1'!AU:AU,$C$8,'1'!A:A,"&gt;="&amp;($Q$3),'1'!A:A,"&lt;="&amp;($AD$3))/$M$7)))</f>
        <v>0</v>
      </c>
      <c r="O50" s="78">
        <f>MOD(SUMIFS('1'!P:P,'1'!C:C,$H50,'1'!AU:AU,$C$8,'1'!A:A,"&gt;="&amp;($Q$3),'1'!A:A,"&lt;="&amp;($AD$3)),$O$7)</f>
        <v>0</v>
      </c>
      <c r="P50" s="79">
        <f>TRUNC((SUMIFS('1'!Q:Q,'1'!C:C,$H50,'1'!AU:AU,$C$8,'1'!A:A,"&gt;="&amp;($Q$3),'1'!A:A,"&lt;="&amp;($AD$3))+(SUMIFS('1'!P:P,'1'!C:C,$H50,'1'!AU:AU,$C$8,'1'!A:A,"&gt;="&amp;($Q$3),'1'!A:A,"&lt;="&amp;($AD$3))/O$7)))</f>
        <v>0</v>
      </c>
      <c r="Q50" s="78">
        <f>MOD(SUMIFS('1'!R:R,'1'!C:C,$H50,'1'!AU:AU,$C$8,'1'!A:A,"&gt;="&amp;($Q$3),'1'!A:A,"&lt;="&amp;($AD$3)),$Q$7)</f>
        <v>0</v>
      </c>
      <c r="R50" s="79">
        <f>TRUNC((SUMIFS('1'!S:S,'1'!C:C,$H50,'1'!AU:AU,$C$8,'1'!A:A,"&gt;="&amp;($Q$3),'1'!A:A,"&lt;="&amp;($AD$3))+(SUMIFS('1'!R:R,'1'!C:C,$H50,'1'!AU:AU,$C$8,'1'!A:A,"&gt;="&amp;($Q$3),'1'!A:A,"&lt;="&amp;($AD$3))/Q$7)))</f>
        <v>0</v>
      </c>
      <c r="S50" s="78">
        <f>MOD(SUMIFS('1'!T:T,'1'!C:C,$H50,'1'!AU:AU,$C$8,'1'!A:A,"&gt;="&amp;($Q$3),'1'!A:A,"&lt;="&amp;($AD$3)),$S$7)</f>
        <v>0</v>
      </c>
      <c r="T50" s="79">
        <f>TRUNC((SUMIFS('1'!U:U,'1'!C:C,$H50,'1'!AU:AU,$C$8,'1'!A:A,"&gt;="&amp;($Q$3),'1'!A:A,"&lt;="&amp;($AD$3))+(SUMIFS('1'!T:T,'1'!C:C,$H50,'1'!AU:AU,$C$8,'1'!A:A,"&gt;="&amp;($Q$3),'1'!A:A,"&lt;="&amp;($AD$3))/S$7)))</f>
        <v>0</v>
      </c>
      <c r="U50" s="78">
        <f>MOD(SUMIFS('1'!V:V,'1'!C:C,$H50,'1'!AU:AU,$C$8,'1'!A:A,"&gt;="&amp;($Q$3),'1'!A:A,"&lt;="&amp;($AD$3)),$U$7)</f>
        <v>0</v>
      </c>
      <c r="V50" s="79">
        <f>TRUNC((SUMIFS('1'!W:W,'1'!C:C,$H50,'1'!AU:AU,$C$8,'1'!A:A,"&gt;="&amp;($Q$3),'1'!A:A,"&lt;="&amp;($AD$3))+(SUMIFS('1'!V:V,'1'!C:C,$H50,'1'!AU:AU,$C$8,'1'!A:A,"&gt;="&amp;($Q$3),'1'!A:A,"&lt;="&amp;($AD$3))/U$7)))</f>
        <v>0</v>
      </c>
      <c r="W50" s="78">
        <f>MOD(SUMIFS('1'!X:X,'1'!C:C,$H50,'1'!AU:AU,$C$8,'1'!A:A,"&gt;="&amp;($Q$3),'1'!A:A,"&lt;="&amp;($AD$3)),$W$7)</f>
        <v>0</v>
      </c>
      <c r="X50" s="79">
        <f>TRUNC((SUMIFS('1'!Y:Y,'1'!C:C,$H50,'1'!AU:AU,$C$8,'1'!A:A,"&gt;="&amp;($Q$3),'1'!A:A,"&lt;="&amp;($AD$3))+(SUMIFS('1'!X:X,'1'!C:C,$H50,'1'!AU:AU,$C$8,'1'!A:A,"&gt;="&amp;($Q$3),'1'!A:A,"&lt;="&amp;($AD$3))/W$7)))</f>
        <v>0</v>
      </c>
      <c r="Y50" s="78">
        <f>MOD(SUMIFS('1'!Z:Z,'1'!C:C,$H50,'1'!AU:AU,$C$8,'1'!A:A,"&gt;="&amp;($Q$3),'1'!A:A,"&lt;="&amp;($AD$3)),$Y$7)</f>
        <v>0</v>
      </c>
      <c r="Z50" s="79">
        <f>TRUNC((SUMIFS('1'!AA:AA,'1'!C:C,$H50,'1'!AU:AU,$C$8,'1'!A:A,"&gt;="&amp;($Q$3),'1'!A:A,"&lt;="&amp;($AD$3))+(SUMIFS('1'!Z:Z,'1'!C:C,$H50,'1'!AU:AU,$C$8,'1'!A:A,"&gt;="&amp;($Q$3),'1'!A:A,"&lt;="&amp;($AD$3))/Y$7)))</f>
        <v>0</v>
      </c>
      <c r="AA50" s="78">
        <f>MOD(SUMIFS('1'!AB:AB,'1'!C:C,$H50,'1'!AU:AU,$C$8,'1'!A:A,"&gt;="&amp;($Q$3),'1'!A:A,"&lt;="&amp;($AD$3)),$AA$7)</f>
        <v>0</v>
      </c>
      <c r="AB50" s="79">
        <f>TRUNC((SUMIFS('1'!AC:AC,'1'!C:C,$H50,'1'!AU:AU,$C$8,'1'!A:A,"&gt;="&amp;($Q$3),'1'!A:A,"&lt;="&amp;($AD$3))+(SUMIFS('1'!AB:AB,'1'!C:C,$H50,'1'!AU:AU,$C$8,'1'!A:A,"&gt;="&amp;($Q$3),'1'!A:A,"&lt;="&amp;($AD$3))/AA$7)))</f>
        <v>0</v>
      </c>
      <c r="AC50" s="78">
        <f>MOD(SUMIFS('1'!AD:AD,'1'!C:C,$H50,'1'!AU:AU,$C$8,'1'!A:A,"&gt;="&amp;($Q$3),'1'!A:A,"&lt;="&amp;($AD$3)),$AC$7)</f>
        <v>0</v>
      </c>
      <c r="AD50" s="79">
        <f>TRUNC((SUMIFS('1'!AE:AE,'1'!C:C,$H50,'1'!AU:AU,$C$8,'1'!A:A,"&gt;="&amp;($Q$3),'1'!A:A,"&lt;="&amp;($AD$3))+(SUMIFS('1'!AD:AD,'1'!C:C,$H50,'1'!AU:AU,$C$8,'1'!A:A,"&gt;="&amp;($Q$3),'1'!A:A,"&lt;="&amp;($AD$3))/AC$7)))</f>
        <v>0</v>
      </c>
      <c r="AE50" s="78">
        <f>MOD(SUMIFS('1'!$AF$9:$AF$4963,'1'!$C$9:$C$4963,$H50,'1'!$AU$9:$AU$4963,$C$8,'1'!$A$9:$A$4963,"&gt;="&amp;($Q$3),'1'!$A$9:$A$4963,"&lt;="&amp;($AD$3)),$AE$7)</f>
        <v>0</v>
      </c>
      <c r="AF50" s="78">
        <f>TRUNC((SUMIFS('1'!$AG$9:$AG$4963,'1'!$C$9:$C$4963,$H50,'1'!$AU$9:$AU$4963,$C$8,'1'!$A$9:$A$4963,"&gt;="&amp;($Q$3),'1'!$A$9:$A$4963,"&lt;="&amp;($AD$3))+(SUMIFS('1'!$AF$9:$AF$4963,'1'!$C$9:$C$4963,$H50,'1'!$AU$9:$AU$4963,$C$8,'1'!$A$9:$A$4963,"&gt;="&amp;($Q$3),'1'!$A$9:$A$4963,"&lt;="&amp;($AD$3))/AE$7)))</f>
        <v>0</v>
      </c>
      <c r="AG50" s="78">
        <f>SUMIFS('1'!$AH$9:$AH$4963,'1'!$C$9:$C$4963,$H50,'1'!$AU$9:$AU$4963,$C$8,'1'!$A$9:$A$4963,"&gt;="&amp;($Q$3),'1'!$A$9:$A$4963,"&lt;="&amp;($AD$3))</f>
        <v>0</v>
      </c>
      <c r="AH50" s="78">
        <f>SUMIFS('1'!$AI$9:$AI$4963,'1'!$C$9:$C$4963,$H50,'1'!$AU$9:$AU$4963,$C$8,'1'!$A$9:$A$4963,"&gt;="&amp;($Q$3),'1'!$A$9:$A$4963,"&lt;="&amp;($AD$3))</f>
        <v>0</v>
      </c>
      <c r="AI50" s="78">
        <f>SUMIFS('1'!$AJ$9:$AJ$4963,'1'!$C$9:$C$4963,$H50,'1'!$AU$9:$AU$4963,$C$8,'1'!$A$9:$A$4963,"&gt;="&amp;($Q$3),'1'!$A$9:$A$4963,"&lt;="&amp;($AD$3))</f>
        <v>0</v>
      </c>
      <c r="AJ50" s="78">
        <f>SUMIFS('1'!$AK$9:$AK$4963,'1'!$C$9:$C$4963,$H50,'1'!$AU$9:$AU$4963,$C$8,'1'!$A$9:$A$4963,"&gt;="&amp;($Q$3),'1'!$A$9:$A$4963,"&lt;="&amp;($AD$3))</f>
        <v>0</v>
      </c>
      <c r="AK50" s="78">
        <f>SUMIFS('1'!$AL$9:$AL$4963,'1'!$C$9:$C$4963,$H50,'1'!$AU$9:$AU$4963,$C$8,'1'!$A$9:$A$4963,"&gt;="&amp;($Q$3),'1'!$A$9:$A$4963,"&lt;="&amp;($AD$3))</f>
        <v>0</v>
      </c>
      <c r="AL50" s="78">
        <f>SUMIFS('1'!$AM$9:$AM$4963,'1'!$C$9:$C$4963,$H50,'1'!$AU$9:$AU$4963,$C$8,'1'!$A$9:$A$4963,"&gt;="&amp;($Q$3),'1'!$A$9:$A$4963,"&lt;="&amp;($AD$3))</f>
        <v>0</v>
      </c>
      <c r="AM50" s="78">
        <f>SUMIFS('1'!$AN$9:$AN$4963,'1'!$C$9:$C$4963,$H50,'1'!$AU$9:$AU$4963,$C$8,'1'!$A$9:$A$4963,"&gt;="&amp;($Q$3),'1'!$A$9:$A$4963,"&lt;="&amp;($AD$3))</f>
        <v>0</v>
      </c>
      <c r="AN50" s="78">
        <f>SUMIFS('1'!$AO$9:$AO$4963,'1'!$C$9:$C$4963,$H50,'1'!$AU$9:$AU$4963,$C$8,'1'!$A$9:$A$4963,"&gt;="&amp;($Q$3),'1'!$A$9:$A$4963,"&lt;="&amp;($AD$3))</f>
        <v>0</v>
      </c>
      <c r="AO50" s="78">
        <f>SUMIFS('1'!$AP$9:$AP$4963,'1'!$C$9:$C$4963,$H50,'1'!$AU$9:$AU$4963,$C$8,'1'!$A$9:$A$4963,"&gt;="&amp;($Q$3),'1'!$A$9:$A$4963,"&lt;="&amp;($AD$3))</f>
        <v>0</v>
      </c>
      <c r="AP50" s="78">
        <f>SUMIFS('1'!$AQ$9:$AQ$4963,'1'!$C$9:$C$4963,$H50,'1'!$AU$9:$AU$4963,$C$8,'1'!$A$9:$A$4963,"&gt;="&amp;($Q$3),'1'!$A$9:$A$4963,"&lt;="&amp;($AD$3))</f>
        <v>0</v>
      </c>
      <c r="AQ50" s="78">
        <f>MOD(SUMIFS('1'!$AR$9:$AR$4963,'1'!$C$9:$C$4963,$H50,'1'!$AU$9:$AU$4963,$C$8,'1'!$A$9:$A$4963,"&gt;="&amp;($Q$3),'1'!$A$9:$A$4963,"&lt;="&amp;($AD$3)),$AQ$7)</f>
        <v>0</v>
      </c>
      <c r="AR50" s="78">
        <f>TRUNC((SUMIFS('1'!$AS$9:$AS$4963,'1'!$C$9:$C$4963,$H50,'1'!$AU$9:$AU$4963,$C$8,'1'!$A$9:$A$4963,"&gt;="&amp;($Q$3),'1'!$A$9:$A$4963,"&lt;="&amp;($AD$3))+(SUMIFS('1'!$AR$9:$AR$4963,'1'!$C$9:$C$4963,$H50,'1'!$AU$9:$AU$4963,$C$8,'1'!$A$9:$A$4963,"&gt;="&amp;($Q$3),'1'!$A$9:$A$4963,"&lt;="&amp;($AD$3))/AQ$7)))</f>
        <v>0</v>
      </c>
      <c r="AS50" s="78">
        <f>SUMIFS('1'!AY:AY,'1'!C:C,$H50,'1'!AU:AU,$C$8,'1'!A:A,"&lt;"&amp;($Q$3))+SUMIFS('1'!AX:AX,'1'!C:C,$H50,'1'!AU:AU,$C$8,'1'!A:A,"&lt;"&amp;($Q$3))-(SUMIFS('1'!BA:BA,'1'!C:C,$H50,'1'!AU:AU,$C$8,'1'!A:A,"&lt;"&amp;($Q$3)))-(SUMIFS('1'!AZ:AZ,'1'!C:C,$H50,'1'!AU:AU,$C$8,'1'!A:A,"&lt;"&amp;($Q$3)))-(SUMIFS('1'!I:I,'1'!C:C,$H50,'1'!AU:AU,$C$8,'1'!A:A,"&lt;"&amp;($Q$3)))</f>
        <v>0</v>
      </c>
      <c r="AT50" s="78">
        <f>SUMIFS('1'!AY:AY,'1'!C:C,$H50,'1'!AU:AU,$C$8,'1'!A:A,"&gt;="&amp;($Q$3),'1'!A:A,"&lt;="&amp;($AD$3))-SUMIFS('1'!I:I,'1'!C:C,$H50,'1'!AU:AU,$C$8,'1'!A:A,"&gt;="&amp;($Q$3),'1'!A:A,"&lt;="&amp;($AD$3))</f>
        <v>0</v>
      </c>
      <c r="AU50" s="78">
        <f>SUMIFS('1'!AX:AX,'1'!C:C,$H50,'1'!AU:AU,$C$8,'1'!A:A,"&gt;="&amp;($Q$3),'1'!A:A,"&lt;="&amp;($AD$3))</f>
        <v>0</v>
      </c>
      <c r="AV50" s="78">
        <f>SUMIFS('1'!AZ:AZ,'1'!C:C,$H50,'1'!AU:AU,$C$8,'1'!A:A,"&gt;="&amp;($Q$3),'1'!A:A,"&lt;="&amp;($AD$3))</f>
        <v>0</v>
      </c>
      <c r="AW50" s="78">
        <f>SUMIFS('1'!BA:BA,'1'!C:C,$H50,'1'!AU:AU,$C$8,'1'!A:A,"&gt;="&amp;($Q$3),'1'!A:A,"&lt;="&amp;($AD$3))</f>
        <v>0</v>
      </c>
      <c r="AX50" s="78">
        <f t="shared" si="0"/>
        <v>0</v>
      </c>
      <c r="AY50" s="696"/>
      <c r="AZ50" s="80">
        <f>SUMPRODUCT(--(MAX(('1'!$C$9:$C$4963='3'!$H50)*('1'!$A$9:$A$4963))))</f>
        <v>0</v>
      </c>
      <c r="BA50" s="675"/>
      <c r="BB50" s="100">
        <f>SUMPRODUCT(--(MAX(('1'!$C$9:$C$4963='3'!$H50)*('1'!$AT$9:$AT$4963='3'!$AZ$3)*('1'!$AV$9:$AV$4963))))</f>
        <v>0</v>
      </c>
      <c r="BC50" s="666"/>
    </row>
    <row r="51" spans="4:55" ht="16.5" customHeight="1">
      <c r="D51" s="641"/>
      <c r="E51" s="38"/>
      <c r="F51" s="27">
        <v>4</v>
      </c>
      <c r="G51" s="27">
        <v>504</v>
      </c>
      <c r="H51" s="28"/>
      <c r="I51" s="78">
        <f>MOD(SUMIFS('1'!J:$J,'1'!C:C,$H51,'1'!AU:AU,$C$8,'1'!A:A,"&gt;="&amp;($Q$3),'1'!A:A,"&lt;="&amp;($AD$3)),$I$7)</f>
        <v>0</v>
      </c>
      <c r="J51" s="79">
        <f>TRUNC((SUMIFS('1'!K:K,'1'!C:C,$H51,'1'!AU:AU,$C$8,'1'!A:A,"&gt;="&amp;($Q$3),'1'!A:A,"&lt;="&amp;($AD$3))+(SUMIFS('1'!J:J,'1'!C:C,$H51,'1'!AU:AU,$C$8,'1'!A:A,"&gt;="&amp;($Q$3),'1'!A:A,"&lt;="&amp;($AD$3))/I$7)))</f>
        <v>0</v>
      </c>
      <c r="K51" s="78">
        <f>MOD(SUMIFS('1'!L:L,'1'!C:C,$H51,'1'!AU:AU,$C$8,'1'!A:A,"&gt;="&amp;($Q$3),'1'!A:A,"&lt;="&amp;($AD$3)),$K$7)</f>
        <v>0</v>
      </c>
      <c r="L51" s="79">
        <f>TRUNC((SUMIFS('1'!M:M,'1'!C:C,$H51,'1'!AU:AU,$C$8,'1'!A:A,"&gt;="&amp;($Q$3),'1'!A:A,"&lt;="&amp;($AD$3))+(SUMIFS('1'!L:L,'1'!C:C,$H51,'1'!AU:AU,$C$8,'1'!A:A,"&gt;="&amp;($Q$3),'1'!A:A,"&lt;="&amp;($AD$3))/K$7)))</f>
        <v>0</v>
      </c>
      <c r="M51" s="78">
        <f>MOD(SUMIFS('1'!N:N,'1'!C:C,$H51,'1'!AU:AU,$C$8,'1'!A:A,"&gt;="&amp;($Q$3),'1'!A:A,"&lt;="&amp;($AD$3)),$M$7)</f>
        <v>0</v>
      </c>
      <c r="N51" s="79">
        <f>TRUNC((SUMIFS('1'!O:O,'1'!C:C,$H51,'1'!AU:AU,$C$8,'1'!A:A,"&gt;="&amp;($Q$3),'1'!A:A,"&lt;="&amp;($AD$3))+(SUMIFS('1'!N:N,'1'!C:C,$H51,'1'!AU:AU,$C$8,'1'!A:A,"&gt;="&amp;($Q$3),'1'!A:A,"&lt;="&amp;($AD$3))/$M$7)))</f>
        <v>0</v>
      </c>
      <c r="O51" s="78">
        <f>MOD(SUMIFS('1'!P:P,'1'!C:C,$H51,'1'!AU:AU,$C$8,'1'!A:A,"&gt;="&amp;($Q$3),'1'!A:A,"&lt;="&amp;($AD$3)),$O$7)</f>
        <v>0</v>
      </c>
      <c r="P51" s="79">
        <f>TRUNC((SUMIFS('1'!Q:Q,'1'!C:C,$H51,'1'!AU:AU,$C$8,'1'!A:A,"&gt;="&amp;($Q$3),'1'!A:A,"&lt;="&amp;($AD$3))+(SUMIFS('1'!P:P,'1'!C:C,$H51,'1'!AU:AU,$C$8,'1'!A:A,"&gt;="&amp;($Q$3),'1'!A:A,"&lt;="&amp;($AD$3))/O$7)))</f>
        <v>0</v>
      </c>
      <c r="Q51" s="78">
        <f>MOD(SUMIFS('1'!R:R,'1'!C:C,$H51,'1'!AU:AU,$C$8,'1'!A:A,"&gt;="&amp;($Q$3),'1'!A:A,"&lt;="&amp;($AD$3)),$Q$7)</f>
        <v>0</v>
      </c>
      <c r="R51" s="79">
        <f>TRUNC((SUMIFS('1'!S:S,'1'!C:C,$H51,'1'!AU:AU,$C$8,'1'!A:A,"&gt;="&amp;($Q$3),'1'!A:A,"&lt;="&amp;($AD$3))+(SUMIFS('1'!R:R,'1'!C:C,$H51,'1'!AU:AU,$C$8,'1'!A:A,"&gt;="&amp;($Q$3),'1'!A:A,"&lt;="&amp;($AD$3))/Q$7)))</f>
        <v>0</v>
      </c>
      <c r="S51" s="78">
        <f>MOD(SUMIFS('1'!T:T,'1'!C:C,$H51,'1'!AU:AU,$C$8,'1'!A:A,"&gt;="&amp;($Q$3),'1'!A:A,"&lt;="&amp;($AD$3)),$S$7)</f>
        <v>0</v>
      </c>
      <c r="T51" s="79">
        <f>TRUNC((SUMIFS('1'!U:U,'1'!C:C,$H51,'1'!AU:AU,$C$8,'1'!A:A,"&gt;="&amp;($Q$3),'1'!A:A,"&lt;="&amp;($AD$3))+(SUMIFS('1'!T:T,'1'!C:C,$H51,'1'!AU:AU,$C$8,'1'!A:A,"&gt;="&amp;($Q$3),'1'!A:A,"&lt;="&amp;($AD$3))/S$7)))</f>
        <v>0</v>
      </c>
      <c r="U51" s="78">
        <f>MOD(SUMIFS('1'!V:V,'1'!C:C,$H51,'1'!AU:AU,$C$8,'1'!A:A,"&gt;="&amp;($Q$3),'1'!A:A,"&lt;="&amp;($AD$3)),$U$7)</f>
        <v>0</v>
      </c>
      <c r="V51" s="79">
        <f>TRUNC((SUMIFS('1'!W:W,'1'!C:C,$H51,'1'!AU:AU,$C$8,'1'!A:A,"&gt;="&amp;($Q$3),'1'!A:A,"&lt;="&amp;($AD$3))+(SUMIFS('1'!V:V,'1'!C:C,$H51,'1'!AU:AU,$C$8,'1'!A:A,"&gt;="&amp;($Q$3),'1'!A:A,"&lt;="&amp;($AD$3))/U$7)))</f>
        <v>0</v>
      </c>
      <c r="W51" s="78">
        <f>MOD(SUMIFS('1'!X:X,'1'!C:C,$H51,'1'!AU:AU,$C$8,'1'!A:A,"&gt;="&amp;($Q$3),'1'!A:A,"&lt;="&amp;($AD$3)),$W$7)</f>
        <v>0</v>
      </c>
      <c r="X51" s="79">
        <f>TRUNC((SUMIFS('1'!Y:Y,'1'!C:C,$H51,'1'!AU:AU,$C$8,'1'!A:A,"&gt;="&amp;($Q$3),'1'!A:A,"&lt;="&amp;($AD$3))+(SUMIFS('1'!X:X,'1'!C:C,$H51,'1'!AU:AU,$C$8,'1'!A:A,"&gt;="&amp;($Q$3),'1'!A:A,"&lt;="&amp;($AD$3))/W$7)))</f>
        <v>0</v>
      </c>
      <c r="Y51" s="78">
        <f>MOD(SUMIFS('1'!Z:Z,'1'!C:C,$H51,'1'!AU:AU,$C$8,'1'!A:A,"&gt;="&amp;($Q$3),'1'!A:A,"&lt;="&amp;($AD$3)),$Y$7)</f>
        <v>0</v>
      </c>
      <c r="Z51" s="79">
        <f>TRUNC((SUMIFS('1'!AA:AA,'1'!C:C,$H51,'1'!AU:AU,$C$8,'1'!A:A,"&gt;="&amp;($Q$3),'1'!A:A,"&lt;="&amp;($AD$3))+(SUMIFS('1'!Z:Z,'1'!C:C,$H51,'1'!AU:AU,$C$8,'1'!A:A,"&gt;="&amp;($Q$3),'1'!A:A,"&lt;="&amp;($AD$3))/Y$7)))</f>
        <v>0</v>
      </c>
      <c r="AA51" s="78">
        <f>MOD(SUMIFS('1'!AB:AB,'1'!C:C,$H51,'1'!AU:AU,$C$8,'1'!A:A,"&gt;="&amp;($Q$3),'1'!A:A,"&lt;="&amp;($AD$3)),$AA$7)</f>
        <v>0</v>
      </c>
      <c r="AB51" s="79">
        <f>TRUNC((SUMIFS('1'!AC:AC,'1'!C:C,$H51,'1'!AU:AU,$C$8,'1'!A:A,"&gt;="&amp;($Q$3),'1'!A:A,"&lt;="&amp;($AD$3))+(SUMIFS('1'!AB:AB,'1'!C:C,$H51,'1'!AU:AU,$C$8,'1'!A:A,"&gt;="&amp;($Q$3),'1'!A:A,"&lt;="&amp;($AD$3))/AA$7)))</f>
        <v>0</v>
      </c>
      <c r="AC51" s="78">
        <f>MOD(SUMIFS('1'!AD:AD,'1'!C:C,$H51,'1'!AU:AU,$C$8,'1'!A:A,"&gt;="&amp;($Q$3),'1'!A:A,"&lt;="&amp;($AD$3)),$AC$7)</f>
        <v>0</v>
      </c>
      <c r="AD51" s="79">
        <f>TRUNC((SUMIFS('1'!AE:AE,'1'!C:C,$H51,'1'!AU:AU,$C$8,'1'!A:A,"&gt;="&amp;($Q$3),'1'!A:A,"&lt;="&amp;($AD$3))+(SUMIFS('1'!AD:AD,'1'!C:C,$H51,'1'!AU:AU,$C$8,'1'!A:A,"&gt;="&amp;($Q$3),'1'!A:A,"&lt;="&amp;($AD$3))/AC$7)))</f>
        <v>0</v>
      </c>
      <c r="AE51" s="78">
        <f>MOD(SUMIFS('1'!$AF$9:$AF$4963,'1'!$C$9:$C$4963,$H51,'1'!$AU$9:$AU$4963,$C$8,'1'!$A$9:$A$4963,"&gt;="&amp;($Q$3),'1'!$A$9:$A$4963,"&lt;="&amp;($AD$3)),$AE$7)</f>
        <v>0</v>
      </c>
      <c r="AF51" s="78">
        <f>TRUNC((SUMIFS('1'!$AG$9:$AG$4963,'1'!$C$9:$C$4963,$H51,'1'!$AU$9:$AU$4963,$C$8,'1'!$A$9:$A$4963,"&gt;="&amp;($Q$3),'1'!$A$9:$A$4963,"&lt;="&amp;($AD$3))+(SUMIFS('1'!$AF$9:$AF$4963,'1'!$C$9:$C$4963,$H51,'1'!$AU$9:$AU$4963,$C$8,'1'!$A$9:$A$4963,"&gt;="&amp;($Q$3),'1'!$A$9:$A$4963,"&lt;="&amp;($AD$3))/AE$7)))</f>
        <v>0</v>
      </c>
      <c r="AG51" s="78">
        <f>SUMIFS('1'!$AH$9:$AH$4963,'1'!$C$9:$C$4963,$H51,'1'!$AU$9:$AU$4963,$C$8,'1'!$A$9:$A$4963,"&gt;="&amp;($Q$3),'1'!$A$9:$A$4963,"&lt;="&amp;($AD$3))</f>
        <v>0</v>
      </c>
      <c r="AH51" s="78">
        <f>SUMIFS('1'!$AI$9:$AI$4963,'1'!$C$9:$C$4963,$H51,'1'!$AU$9:$AU$4963,$C$8,'1'!$A$9:$A$4963,"&gt;="&amp;($Q$3),'1'!$A$9:$A$4963,"&lt;="&amp;($AD$3))</f>
        <v>0</v>
      </c>
      <c r="AI51" s="78">
        <f>SUMIFS('1'!$AJ$9:$AJ$4963,'1'!$C$9:$C$4963,$H51,'1'!$AU$9:$AU$4963,$C$8,'1'!$A$9:$A$4963,"&gt;="&amp;($Q$3),'1'!$A$9:$A$4963,"&lt;="&amp;($AD$3))</f>
        <v>0</v>
      </c>
      <c r="AJ51" s="78">
        <f>SUMIFS('1'!$AK$9:$AK$4963,'1'!$C$9:$C$4963,$H51,'1'!$AU$9:$AU$4963,$C$8,'1'!$A$9:$A$4963,"&gt;="&amp;($Q$3),'1'!$A$9:$A$4963,"&lt;="&amp;($AD$3))</f>
        <v>0</v>
      </c>
      <c r="AK51" s="78">
        <f>SUMIFS('1'!$AL$9:$AL$4963,'1'!$C$9:$C$4963,$H51,'1'!$AU$9:$AU$4963,$C$8,'1'!$A$9:$A$4963,"&gt;="&amp;($Q$3),'1'!$A$9:$A$4963,"&lt;="&amp;($AD$3))</f>
        <v>0</v>
      </c>
      <c r="AL51" s="78">
        <f>SUMIFS('1'!$AM$9:$AM$4963,'1'!$C$9:$C$4963,$H51,'1'!$AU$9:$AU$4963,$C$8,'1'!$A$9:$A$4963,"&gt;="&amp;($Q$3),'1'!$A$9:$A$4963,"&lt;="&amp;($AD$3))</f>
        <v>0</v>
      </c>
      <c r="AM51" s="78">
        <f>SUMIFS('1'!$AN$9:$AN$4963,'1'!$C$9:$C$4963,$H51,'1'!$AU$9:$AU$4963,$C$8,'1'!$A$9:$A$4963,"&gt;="&amp;($Q$3),'1'!$A$9:$A$4963,"&lt;="&amp;($AD$3))</f>
        <v>0</v>
      </c>
      <c r="AN51" s="78">
        <f>SUMIFS('1'!$AO$9:$AO$4963,'1'!$C$9:$C$4963,$H51,'1'!$AU$9:$AU$4963,$C$8,'1'!$A$9:$A$4963,"&gt;="&amp;($Q$3),'1'!$A$9:$A$4963,"&lt;="&amp;($AD$3))</f>
        <v>0</v>
      </c>
      <c r="AO51" s="78">
        <f>SUMIFS('1'!$AP$9:$AP$4963,'1'!$C$9:$C$4963,$H51,'1'!$AU$9:$AU$4963,$C$8,'1'!$A$9:$A$4963,"&gt;="&amp;($Q$3),'1'!$A$9:$A$4963,"&lt;="&amp;($AD$3))</f>
        <v>0</v>
      </c>
      <c r="AP51" s="78">
        <f>SUMIFS('1'!$AQ$9:$AQ$4963,'1'!$C$9:$C$4963,$H51,'1'!$AU$9:$AU$4963,$C$8,'1'!$A$9:$A$4963,"&gt;="&amp;($Q$3),'1'!$A$9:$A$4963,"&lt;="&amp;($AD$3))</f>
        <v>0</v>
      </c>
      <c r="AQ51" s="78">
        <f>MOD(SUMIFS('1'!$AR$9:$AR$4963,'1'!$C$9:$C$4963,$H51,'1'!$AU$9:$AU$4963,$C$8,'1'!$A$9:$A$4963,"&gt;="&amp;($Q$3),'1'!$A$9:$A$4963,"&lt;="&amp;($AD$3)),$AQ$7)</f>
        <v>0</v>
      </c>
      <c r="AR51" s="78">
        <f>TRUNC((SUMIFS('1'!$AS$9:$AS$4963,'1'!$C$9:$C$4963,$H51,'1'!$AU$9:$AU$4963,$C$8,'1'!$A$9:$A$4963,"&gt;="&amp;($Q$3),'1'!$A$9:$A$4963,"&lt;="&amp;($AD$3))+(SUMIFS('1'!$AR$9:$AR$4963,'1'!$C$9:$C$4963,$H51,'1'!$AU$9:$AU$4963,$C$8,'1'!$A$9:$A$4963,"&gt;="&amp;($Q$3),'1'!$A$9:$A$4963,"&lt;="&amp;($AD$3))/AQ$7)))</f>
        <v>0</v>
      </c>
      <c r="AS51" s="78">
        <f>SUMIFS('1'!AY:AY,'1'!C:C,$H51,'1'!AU:AU,$C$8,'1'!A:A,"&lt;"&amp;($Q$3))+SUMIFS('1'!AX:AX,'1'!C:C,$H51,'1'!AU:AU,$C$8,'1'!A:A,"&lt;"&amp;($Q$3))-(SUMIFS('1'!BA:BA,'1'!C:C,$H51,'1'!AU:AU,$C$8,'1'!A:A,"&lt;"&amp;($Q$3)))-(SUMIFS('1'!AZ:AZ,'1'!C:C,$H51,'1'!AU:AU,$C$8,'1'!A:A,"&lt;"&amp;($Q$3)))-(SUMIFS('1'!I:I,'1'!C:C,$H51,'1'!AU:AU,$C$8,'1'!A:A,"&lt;"&amp;($Q$3)))</f>
        <v>0</v>
      </c>
      <c r="AT51" s="78">
        <f>SUMIFS('1'!AY:AY,'1'!C:C,$H51,'1'!AU:AU,$C$8,'1'!A:A,"&gt;="&amp;($Q$3),'1'!A:A,"&lt;="&amp;($AD$3))-SUMIFS('1'!I:I,'1'!C:C,$H51,'1'!AU:AU,$C$8,'1'!A:A,"&gt;="&amp;($Q$3),'1'!A:A,"&lt;="&amp;($AD$3))</f>
        <v>0</v>
      </c>
      <c r="AU51" s="78">
        <f>SUMIFS('1'!AX:AX,'1'!C:C,$H51,'1'!AU:AU,$C$8,'1'!A:A,"&gt;="&amp;($Q$3),'1'!A:A,"&lt;="&amp;($AD$3))</f>
        <v>0</v>
      </c>
      <c r="AV51" s="78">
        <f>SUMIFS('1'!AZ:AZ,'1'!C:C,$H51,'1'!AU:AU,$C$8,'1'!A:A,"&gt;="&amp;($Q$3),'1'!A:A,"&lt;="&amp;($AD$3))</f>
        <v>0</v>
      </c>
      <c r="AW51" s="78">
        <f>SUMIFS('1'!BA:BA,'1'!C:C,$H51,'1'!AU:AU,$C$8,'1'!A:A,"&gt;="&amp;($Q$3),'1'!A:A,"&lt;="&amp;($AD$3))</f>
        <v>0</v>
      </c>
      <c r="AX51" s="78">
        <f t="shared" si="0"/>
        <v>0</v>
      </c>
      <c r="AY51" s="696"/>
      <c r="AZ51" s="80">
        <f>SUMPRODUCT(--(MAX(('1'!$C$9:$C$4963='3'!$H51)*('1'!$A$9:$A$4963))))</f>
        <v>0</v>
      </c>
      <c r="BA51" s="675"/>
      <c r="BB51" s="100">
        <f>SUMPRODUCT(--(MAX(('1'!$C$9:$C$4963='3'!$H51)*('1'!$AT$9:$AT$4963='3'!$AZ$3)*('1'!$AV$9:$AV$4963))))</f>
        <v>0</v>
      </c>
      <c r="BC51" s="666"/>
    </row>
    <row r="52" spans="4:55" ht="16.5" customHeight="1">
      <c r="D52" s="641"/>
      <c r="E52" s="38"/>
      <c r="F52" s="27">
        <v>5</v>
      </c>
      <c r="G52" s="27">
        <v>506</v>
      </c>
      <c r="H52" s="28"/>
      <c r="I52" s="78">
        <f>MOD(SUMIFS('1'!J:$J,'1'!C:C,$H52,'1'!AU:AU,$C$8,'1'!A:A,"&gt;="&amp;($Q$3),'1'!A:A,"&lt;="&amp;($AD$3)),$I$7)</f>
        <v>0</v>
      </c>
      <c r="J52" s="79">
        <f>TRUNC((SUMIFS('1'!K:K,'1'!C:C,$H52,'1'!AU:AU,$C$8,'1'!A:A,"&gt;="&amp;($Q$3),'1'!A:A,"&lt;="&amp;($AD$3))+(SUMIFS('1'!J:J,'1'!C:C,$H52,'1'!AU:AU,$C$8,'1'!A:A,"&gt;="&amp;($Q$3),'1'!A:A,"&lt;="&amp;($AD$3))/I$7)))</f>
        <v>0</v>
      </c>
      <c r="K52" s="78">
        <f>MOD(SUMIFS('1'!L:L,'1'!C:C,$H52,'1'!AU:AU,$C$8,'1'!A:A,"&gt;="&amp;($Q$3),'1'!A:A,"&lt;="&amp;($AD$3)),$K$7)</f>
        <v>0</v>
      </c>
      <c r="L52" s="79">
        <f>TRUNC((SUMIFS('1'!M:M,'1'!C:C,$H52,'1'!AU:AU,$C$8,'1'!A:A,"&gt;="&amp;($Q$3),'1'!A:A,"&lt;="&amp;($AD$3))+(SUMIFS('1'!L:L,'1'!C:C,$H52,'1'!AU:AU,$C$8,'1'!A:A,"&gt;="&amp;($Q$3),'1'!A:A,"&lt;="&amp;($AD$3))/K$7)))</f>
        <v>0</v>
      </c>
      <c r="M52" s="78">
        <f>MOD(SUMIFS('1'!N:N,'1'!C:C,$H52,'1'!AU:AU,$C$8,'1'!A:A,"&gt;="&amp;($Q$3),'1'!A:A,"&lt;="&amp;($AD$3)),$M$7)</f>
        <v>0</v>
      </c>
      <c r="N52" s="79">
        <f>TRUNC((SUMIFS('1'!O:O,'1'!C:C,$H52,'1'!AU:AU,$C$8,'1'!A:A,"&gt;="&amp;($Q$3),'1'!A:A,"&lt;="&amp;($AD$3))+(SUMIFS('1'!N:N,'1'!C:C,$H52,'1'!AU:AU,$C$8,'1'!A:A,"&gt;="&amp;($Q$3),'1'!A:A,"&lt;="&amp;($AD$3))/$M$7)))</f>
        <v>0</v>
      </c>
      <c r="O52" s="78">
        <f>MOD(SUMIFS('1'!P:P,'1'!C:C,$H52,'1'!AU:AU,$C$8,'1'!A:A,"&gt;="&amp;($Q$3),'1'!A:A,"&lt;="&amp;($AD$3)),$O$7)</f>
        <v>0</v>
      </c>
      <c r="P52" s="79">
        <f>TRUNC((SUMIFS('1'!Q:Q,'1'!C:C,$H52,'1'!AU:AU,$C$8,'1'!A:A,"&gt;="&amp;($Q$3),'1'!A:A,"&lt;="&amp;($AD$3))+(SUMIFS('1'!P:P,'1'!C:C,$H52,'1'!AU:AU,$C$8,'1'!A:A,"&gt;="&amp;($Q$3),'1'!A:A,"&lt;="&amp;($AD$3))/O$7)))</f>
        <v>0</v>
      </c>
      <c r="Q52" s="78">
        <f>MOD(SUMIFS('1'!R:R,'1'!C:C,$H52,'1'!AU:AU,$C$8,'1'!A:A,"&gt;="&amp;($Q$3),'1'!A:A,"&lt;="&amp;($AD$3)),$Q$7)</f>
        <v>0</v>
      </c>
      <c r="R52" s="79">
        <f>TRUNC((SUMIFS('1'!S:S,'1'!C:C,$H52,'1'!AU:AU,$C$8,'1'!A:A,"&gt;="&amp;($Q$3),'1'!A:A,"&lt;="&amp;($AD$3))+(SUMIFS('1'!R:R,'1'!C:C,$H52,'1'!AU:AU,$C$8,'1'!A:A,"&gt;="&amp;($Q$3),'1'!A:A,"&lt;="&amp;($AD$3))/Q$7)))</f>
        <v>0</v>
      </c>
      <c r="S52" s="78">
        <f>MOD(SUMIFS('1'!T:T,'1'!C:C,$H52,'1'!AU:AU,$C$8,'1'!A:A,"&gt;="&amp;($Q$3),'1'!A:A,"&lt;="&amp;($AD$3)),$S$7)</f>
        <v>0</v>
      </c>
      <c r="T52" s="79">
        <f>TRUNC((SUMIFS('1'!U:U,'1'!C:C,$H52,'1'!AU:AU,$C$8,'1'!A:A,"&gt;="&amp;($Q$3),'1'!A:A,"&lt;="&amp;($AD$3))+(SUMIFS('1'!T:T,'1'!C:C,$H52,'1'!AU:AU,$C$8,'1'!A:A,"&gt;="&amp;($Q$3),'1'!A:A,"&lt;="&amp;($AD$3))/S$7)))</f>
        <v>0</v>
      </c>
      <c r="U52" s="78">
        <f>MOD(SUMIFS('1'!V:V,'1'!C:C,$H52,'1'!AU:AU,$C$8,'1'!A:A,"&gt;="&amp;($Q$3),'1'!A:A,"&lt;="&amp;($AD$3)),$U$7)</f>
        <v>0</v>
      </c>
      <c r="V52" s="79">
        <f>TRUNC((SUMIFS('1'!W:W,'1'!C:C,$H52,'1'!AU:AU,$C$8,'1'!A:A,"&gt;="&amp;($Q$3),'1'!A:A,"&lt;="&amp;($AD$3))+(SUMIFS('1'!V:V,'1'!C:C,$H52,'1'!AU:AU,$C$8,'1'!A:A,"&gt;="&amp;($Q$3),'1'!A:A,"&lt;="&amp;($AD$3))/U$7)))</f>
        <v>0</v>
      </c>
      <c r="W52" s="78">
        <f>MOD(SUMIFS('1'!X:X,'1'!C:C,$H52,'1'!AU:AU,$C$8,'1'!A:A,"&gt;="&amp;($Q$3),'1'!A:A,"&lt;="&amp;($AD$3)),$W$7)</f>
        <v>0</v>
      </c>
      <c r="X52" s="79">
        <f>TRUNC((SUMIFS('1'!Y:Y,'1'!C:C,$H52,'1'!AU:AU,$C$8,'1'!A:A,"&gt;="&amp;($Q$3),'1'!A:A,"&lt;="&amp;($AD$3))+(SUMIFS('1'!X:X,'1'!C:C,$H52,'1'!AU:AU,$C$8,'1'!A:A,"&gt;="&amp;($Q$3),'1'!A:A,"&lt;="&amp;($AD$3))/W$7)))</f>
        <v>0</v>
      </c>
      <c r="Y52" s="78">
        <f>MOD(SUMIFS('1'!Z:Z,'1'!C:C,$H52,'1'!AU:AU,$C$8,'1'!A:A,"&gt;="&amp;($Q$3),'1'!A:A,"&lt;="&amp;($AD$3)),$Y$7)</f>
        <v>0</v>
      </c>
      <c r="Z52" s="79">
        <f>TRUNC((SUMIFS('1'!AA:AA,'1'!C:C,$H52,'1'!AU:AU,$C$8,'1'!A:A,"&gt;="&amp;($Q$3),'1'!A:A,"&lt;="&amp;($AD$3))+(SUMIFS('1'!Z:Z,'1'!C:C,$H52,'1'!AU:AU,$C$8,'1'!A:A,"&gt;="&amp;($Q$3),'1'!A:A,"&lt;="&amp;($AD$3))/Y$7)))</f>
        <v>0</v>
      </c>
      <c r="AA52" s="78">
        <f>MOD(SUMIFS('1'!AB:AB,'1'!C:C,$H52,'1'!AU:AU,$C$8,'1'!A:A,"&gt;="&amp;($Q$3),'1'!A:A,"&lt;="&amp;($AD$3)),$AA$7)</f>
        <v>0</v>
      </c>
      <c r="AB52" s="79">
        <f>TRUNC((SUMIFS('1'!AC:AC,'1'!C:C,$H52,'1'!AU:AU,$C$8,'1'!A:A,"&gt;="&amp;($Q$3),'1'!A:A,"&lt;="&amp;($AD$3))+(SUMIFS('1'!AB:AB,'1'!C:C,$H52,'1'!AU:AU,$C$8,'1'!A:A,"&gt;="&amp;($Q$3),'1'!A:A,"&lt;="&amp;($AD$3))/AA$7)))</f>
        <v>0</v>
      </c>
      <c r="AC52" s="78">
        <f>MOD(SUMIFS('1'!AD:AD,'1'!C:C,$H52,'1'!AU:AU,$C$8,'1'!A:A,"&gt;="&amp;($Q$3),'1'!A:A,"&lt;="&amp;($AD$3)),$AC$7)</f>
        <v>0</v>
      </c>
      <c r="AD52" s="79">
        <f>TRUNC((SUMIFS('1'!AE:AE,'1'!C:C,$H52,'1'!AU:AU,$C$8,'1'!A:A,"&gt;="&amp;($Q$3),'1'!A:A,"&lt;="&amp;($AD$3))+(SUMIFS('1'!AD:AD,'1'!C:C,$H52,'1'!AU:AU,$C$8,'1'!A:A,"&gt;="&amp;($Q$3),'1'!A:A,"&lt;="&amp;($AD$3))/AC$7)))</f>
        <v>0</v>
      </c>
      <c r="AE52" s="78">
        <f>MOD(SUMIFS('1'!$AF$9:$AF$4963,'1'!$C$9:$C$4963,$H52,'1'!$AU$9:$AU$4963,$C$8,'1'!$A$9:$A$4963,"&gt;="&amp;($Q$3),'1'!$A$9:$A$4963,"&lt;="&amp;($AD$3)),$AE$7)</f>
        <v>0</v>
      </c>
      <c r="AF52" s="78">
        <f>TRUNC((SUMIFS('1'!$AG$9:$AG$4963,'1'!$C$9:$C$4963,$H52,'1'!$AU$9:$AU$4963,$C$8,'1'!$A$9:$A$4963,"&gt;="&amp;($Q$3),'1'!$A$9:$A$4963,"&lt;="&amp;($AD$3))+(SUMIFS('1'!$AF$9:$AF$4963,'1'!$C$9:$C$4963,$H52,'1'!$AU$9:$AU$4963,$C$8,'1'!$A$9:$A$4963,"&gt;="&amp;($Q$3),'1'!$A$9:$A$4963,"&lt;="&amp;($AD$3))/AE$7)))</f>
        <v>0</v>
      </c>
      <c r="AG52" s="78">
        <f>SUMIFS('1'!$AH$9:$AH$4963,'1'!$C$9:$C$4963,$H52,'1'!$AU$9:$AU$4963,$C$8,'1'!$A$9:$A$4963,"&gt;="&amp;($Q$3),'1'!$A$9:$A$4963,"&lt;="&amp;($AD$3))</f>
        <v>0</v>
      </c>
      <c r="AH52" s="78">
        <f>SUMIFS('1'!$AI$9:$AI$4963,'1'!$C$9:$C$4963,$H52,'1'!$AU$9:$AU$4963,$C$8,'1'!$A$9:$A$4963,"&gt;="&amp;($Q$3),'1'!$A$9:$A$4963,"&lt;="&amp;($AD$3))</f>
        <v>0</v>
      </c>
      <c r="AI52" s="78">
        <f>SUMIFS('1'!$AJ$9:$AJ$4963,'1'!$C$9:$C$4963,$H52,'1'!$AU$9:$AU$4963,$C$8,'1'!$A$9:$A$4963,"&gt;="&amp;($Q$3),'1'!$A$9:$A$4963,"&lt;="&amp;($AD$3))</f>
        <v>0</v>
      </c>
      <c r="AJ52" s="78">
        <f>SUMIFS('1'!$AK$9:$AK$4963,'1'!$C$9:$C$4963,$H52,'1'!$AU$9:$AU$4963,$C$8,'1'!$A$9:$A$4963,"&gt;="&amp;($Q$3),'1'!$A$9:$A$4963,"&lt;="&amp;($AD$3))</f>
        <v>0</v>
      </c>
      <c r="AK52" s="78">
        <f>SUMIFS('1'!$AL$9:$AL$4963,'1'!$C$9:$C$4963,$H52,'1'!$AU$9:$AU$4963,$C$8,'1'!$A$9:$A$4963,"&gt;="&amp;($Q$3),'1'!$A$9:$A$4963,"&lt;="&amp;($AD$3))</f>
        <v>0</v>
      </c>
      <c r="AL52" s="78">
        <f>SUMIFS('1'!$AM$9:$AM$4963,'1'!$C$9:$C$4963,$H52,'1'!$AU$9:$AU$4963,$C$8,'1'!$A$9:$A$4963,"&gt;="&amp;($Q$3),'1'!$A$9:$A$4963,"&lt;="&amp;($AD$3))</f>
        <v>0</v>
      </c>
      <c r="AM52" s="78">
        <f>SUMIFS('1'!$AN$9:$AN$4963,'1'!$C$9:$C$4963,$H52,'1'!$AU$9:$AU$4963,$C$8,'1'!$A$9:$A$4963,"&gt;="&amp;($Q$3),'1'!$A$9:$A$4963,"&lt;="&amp;($AD$3))</f>
        <v>0</v>
      </c>
      <c r="AN52" s="78">
        <f>SUMIFS('1'!$AO$9:$AO$4963,'1'!$C$9:$C$4963,$H52,'1'!$AU$9:$AU$4963,$C$8,'1'!$A$9:$A$4963,"&gt;="&amp;($Q$3),'1'!$A$9:$A$4963,"&lt;="&amp;($AD$3))</f>
        <v>0</v>
      </c>
      <c r="AO52" s="78">
        <f>SUMIFS('1'!$AP$9:$AP$4963,'1'!$C$9:$C$4963,$H52,'1'!$AU$9:$AU$4963,$C$8,'1'!$A$9:$A$4963,"&gt;="&amp;($Q$3),'1'!$A$9:$A$4963,"&lt;="&amp;($AD$3))</f>
        <v>0</v>
      </c>
      <c r="AP52" s="78">
        <f>SUMIFS('1'!$AQ$9:$AQ$4963,'1'!$C$9:$C$4963,$H52,'1'!$AU$9:$AU$4963,$C$8,'1'!$A$9:$A$4963,"&gt;="&amp;($Q$3),'1'!$A$9:$A$4963,"&lt;="&amp;($AD$3))</f>
        <v>0</v>
      </c>
      <c r="AQ52" s="78">
        <f>MOD(SUMIFS('1'!$AR$9:$AR$4963,'1'!$C$9:$C$4963,$H52,'1'!$AU$9:$AU$4963,$C$8,'1'!$A$9:$A$4963,"&gt;="&amp;($Q$3),'1'!$A$9:$A$4963,"&lt;="&amp;($AD$3)),$AQ$7)</f>
        <v>0</v>
      </c>
      <c r="AR52" s="78">
        <f>TRUNC((SUMIFS('1'!$AS$9:$AS$4963,'1'!$C$9:$C$4963,$H52,'1'!$AU$9:$AU$4963,$C$8,'1'!$A$9:$A$4963,"&gt;="&amp;($Q$3),'1'!$A$9:$A$4963,"&lt;="&amp;($AD$3))+(SUMIFS('1'!$AR$9:$AR$4963,'1'!$C$9:$C$4963,$H52,'1'!$AU$9:$AU$4963,$C$8,'1'!$A$9:$A$4963,"&gt;="&amp;($Q$3),'1'!$A$9:$A$4963,"&lt;="&amp;($AD$3))/AQ$7)))</f>
        <v>0</v>
      </c>
      <c r="AS52" s="78">
        <f>SUMIFS('1'!AY:AY,'1'!C:C,$H52,'1'!AU:AU,$C$8,'1'!A:A,"&lt;"&amp;($Q$3))+SUMIFS('1'!AX:AX,'1'!C:C,$H52,'1'!AU:AU,$C$8,'1'!A:A,"&lt;"&amp;($Q$3))-(SUMIFS('1'!BA:BA,'1'!C:C,$H52,'1'!AU:AU,$C$8,'1'!A:A,"&lt;"&amp;($Q$3)))-(SUMIFS('1'!AZ:AZ,'1'!C:C,$H52,'1'!AU:AU,$C$8,'1'!A:A,"&lt;"&amp;($Q$3)))-(SUMIFS('1'!I:I,'1'!C:C,$H52,'1'!AU:AU,$C$8,'1'!A:A,"&lt;"&amp;($Q$3)))</f>
        <v>0</v>
      </c>
      <c r="AT52" s="78">
        <f>SUMIFS('1'!AY:AY,'1'!C:C,$H52,'1'!AU:AU,$C$8,'1'!A:A,"&gt;="&amp;($Q$3),'1'!A:A,"&lt;="&amp;($AD$3))-SUMIFS('1'!I:I,'1'!C:C,$H52,'1'!AU:AU,$C$8,'1'!A:A,"&gt;="&amp;($Q$3),'1'!A:A,"&lt;="&amp;($AD$3))</f>
        <v>0</v>
      </c>
      <c r="AU52" s="78">
        <f>SUMIFS('1'!AX:AX,'1'!C:C,$H52,'1'!AU:AU,$C$8,'1'!A:A,"&gt;="&amp;($Q$3),'1'!A:A,"&lt;="&amp;($AD$3))</f>
        <v>0</v>
      </c>
      <c r="AV52" s="78">
        <f>SUMIFS('1'!AZ:AZ,'1'!C:C,$H52,'1'!AU:AU,$C$8,'1'!A:A,"&gt;="&amp;($Q$3),'1'!A:A,"&lt;="&amp;($AD$3))</f>
        <v>0</v>
      </c>
      <c r="AW52" s="78">
        <f>SUMIFS('1'!BA:BA,'1'!C:C,$H52,'1'!AU:AU,$C$8,'1'!A:A,"&gt;="&amp;($Q$3),'1'!A:A,"&lt;="&amp;($AD$3))</f>
        <v>0</v>
      </c>
      <c r="AX52" s="78">
        <f t="shared" si="0"/>
        <v>0</v>
      </c>
      <c r="AY52" s="696"/>
      <c r="AZ52" s="80">
        <f>SUMPRODUCT(--(MAX(('1'!$C$9:$C$4963='3'!$H52)*('1'!$A$9:$A$4963))))</f>
        <v>0</v>
      </c>
      <c r="BA52" s="675"/>
      <c r="BB52" s="100">
        <f>SUMPRODUCT(--(MAX(('1'!$C$9:$C$4963='3'!$H52)*('1'!$AT$9:$AT$4963='3'!$AZ$3)*('1'!$AV$9:$AV$4963))))</f>
        <v>0</v>
      </c>
      <c r="BC52" s="666"/>
    </row>
    <row r="53" spans="4:55" ht="16.5" customHeight="1">
      <c r="D53" s="641"/>
      <c r="E53" s="38"/>
      <c r="F53" s="27">
        <v>6</v>
      </c>
      <c r="G53" s="27">
        <v>507</v>
      </c>
      <c r="H53" s="28"/>
      <c r="I53" s="78">
        <f>MOD(SUMIFS('1'!J:$J,'1'!C:C,$H53,'1'!AU:AU,$C$8,'1'!A:A,"&gt;="&amp;($Q$3),'1'!A:A,"&lt;="&amp;($AD$3)),$I$7)</f>
        <v>0</v>
      </c>
      <c r="J53" s="79">
        <f>TRUNC((SUMIFS('1'!K:K,'1'!C:C,$H53,'1'!AU:AU,$C$8,'1'!A:A,"&gt;="&amp;($Q$3),'1'!A:A,"&lt;="&amp;($AD$3))+(SUMIFS('1'!J:J,'1'!C:C,$H53,'1'!AU:AU,$C$8,'1'!A:A,"&gt;="&amp;($Q$3),'1'!A:A,"&lt;="&amp;($AD$3))/I$7)))</f>
        <v>0</v>
      </c>
      <c r="K53" s="78">
        <f>MOD(SUMIFS('1'!L:L,'1'!C:C,$H53,'1'!AU:AU,$C$8,'1'!A:A,"&gt;="&amp;($Q$3),'1'!A:A,"&lt;="&amp;($AD$3)),$K$7)</f>
        <v>0</v>
      </c>
      <c r="L53" s="79">
        <f>TRUNC((SUMIFS('1'!M:M,'1'!C:C,$H53,'1'!AU:AU,$C$8,'1'!A:A,"&gt;="&amp;($Q$3),'1'!A:A,"&lt;="&amp;($AD$3))+(SUMIFS('1'!L:L,'1'!C:C,$H53,'1'!AU:AU,$C$8,'1'!A:A,"&gt;="&amp;($Q$3),'1'!A:A,"&lt;="&amp;($AD$3))/K$7)))</f>
        <v>0</v>
      </c>
      <c r="M53" s="78">
        <f>MOD(SUMIFS('1'!N:N,'1'!C:C,$H53,'1'!AU:AU,$C$8,'1'!A:A,"&gt;="&amp;($Q$3),'1'!A:A,"&lt;="&amp;($AD$3)),$M$7)</f>
        <v>0</v>
      </c>
      <c r="N53" s="79">
        <f>TRUNC((SUMIFS('1'!O:O,'1'!C:C,$H53,'1'!AU:AU,$C$8,'1'!A:A,"&gt;="&amp;($Q$3),'1'!A:A,"&lt;="&amp;($AD$3))+(SUMIFS('1'!N:N,'1'!C:C,$H53,'1'!AU:AU,$C$8,'1'!A:A,"&gt;="&amp;($Q$3),'1'!A:A,"&lt;="&amp;($AD$3))/$M$7)))</f>
        <v>0</v>
      </c>
      <c r="O53" s="78">
        <f>MOD(SUMIFS('1'!P:P,'1'!C:C,$H53,'1'!AU:AU,$C$8,'1'!A:A,"&gt;="&amp;($Q$3),'1'!A:A,"&lt;="&amp;($AD$3)),$O$7)</f>
        <v>0</v>
      </c>
      <c r="P53" s="79">
        <f>TRUNC((SUMIFS('1'!Q:Q,'1'!C:C,$H53,'1'!AU:AU,$C$8,'1'!A:A,"&gt;="&amp;($Q$3),'1'!A:A,"&lt;="&amp;($AD$3))+(SUMIFS('1'!P:P,'1'!C:C,$H53,'1'!AU:AU,$C$8,'1'!A:A,"&gt;="&amp;($Q$3),'1'!A:A,"&lt;="&amp;($AD$3))/O$7)))</f>
        <v>0</v>
      </c>
      <c r="Q53" s="78">
        <f>MOD(SUMIFS('1'!R:R,'1'!C:C,$H53,'1'!AU:AU,$C$8,'1'!A:A,"&gt;="&amp;($Q$3),'1'!A:A,"&lt;="&amp;($AD$3)),$Q$7)</f>
        <v>0</v>
      </c>
      <c r="R53" s="79">
        <f>TRUNC((SUMIFS('1'!S:S,'1'!C:C,$H53,'1'!AU:AU,$C$8,'1'!A:A,"&gt;="&amp;($Q$3),'1'!A:A,"&lt;="&amp;($AD$3))+(SUMIFS('1'!R:R,'1'!C:C,$H53,'1'!AU:AU,$C$8,'1'!A:A,"&gt;="&amp;($Q$3),'1'!A:A,"&lt;="&amp;($AD$3))/Q$7)))</f>
        <v>0</v>
      </c>
      <c r="S53" s="78">
        <f>MOD(SUMIFS('1'!T:T,'1'!C:C,$H53,'1'!AU:AU,$C$8,'1'!A:A,"&gt;="&amp;($Q$3),'1'!A:A,"&lt;="&amp;($AD$3)),$S$7)</f>
        <v>0</v>
      </c>
      <c r="T53" s="79">
        <f>TRUNC((SUMIFS('1'!U:U,'1'!C:C,$H53,'1'!AU:AU,$C$8,'1'!A:A,"&gt;="&amp;($Q$3),'1'!A:A,"&lt;="&amp;($AD$3))+(SUMIFS('1'!T:T,'1'!C:C,$H53,'1'!AU:AU,$C$8,'1'!A:A,"&gt;="&amp;($Q$3),'1'!A:A,"&lt;="&amp;($AD$3))/S$7)))</f>
        <v>0</v>
      </c>
      <c r="U53" s="78">
        <f>MOD(SUMIFS('1'!V:V,'1'!C:C,$H53,'1'!AU:AU,$C$8,'1'!A:A,"&gt;="&amp;($Q$3),'1'!A:A,"&lt;="&amp;($AD$3)),$U$7)</f>
        <v>0</v>
      </c>
      <c r="V53" s="79">
        <f>TRUNC((SUMIFS('1'!W:W,'1'!C:C,$H53,'1'!AU:AU,$C$8,'1'!A:A,"&gt;="&amp;($Q$3),'1'!A:A,"&lt;="&amp;($AD$3))+(SUMIFS('1'!V:V,'1'!C:C,$H53,'1'!AU:AU,$C$8,'1'!A:A,"&gt;="&amp;($Q$3),'1'!A:A,"&lt;="&amp;($AD$3))/U$7)))</f>
        <v>0</v>
      </c>
      <c r="W53" s="78">
        <f>MOD(SUMIFS('1'!X:X,'1'!C:C,$H53,'1'!AU:AU,$C$8,'1'!A:A,"&gt;="&amp;($Q$3),'1'!A:A,"&lt;="&amp;($AD$3)),$W$7)</f>
        <v>0</v>
      </c>
      <c r="X53" s="79">
        <f>TRUNC((SUMIFS('1'!Y:Y,'1'!C:C,$H53,'1'!AU:AU,$C$8,'1'!A:A,"&gt;="&amp;($Q$3),'1'!A:A,"&lt;="&amp;($AD$3))+(SUMIFS('1'!X:X,'1'!C:C,$H53,'1'!AU:AU,$C$8,'1'!A:A,"&gt;="&amp;($Q$3),'1'!A:A,"&lt;="&amp;($AD$3))/W$7)))</f>
        <v>0</v>
      </c>
      <c r="Y53" s="78">
        <f>MOD(SUMIFS('1'!Z:Z,'1'!C:C,$H53,'1'!AU:AU,$C$8,'1'!A:A,"&gt;="&amp;($Q$3),'1'!A:A,"&lt;="&amp;($AD$3)),$Y$7)</f>
        <v>0</v>
      </c>
      <c r="Z53" s="79">
        <f>TRUNC((SUMIFS('1'!AA:AA,'1'!C:C,$H53,'1'!AU:AU,$C$8,'1'!A:A,"&gt;="&amp;($Q$3),'1'!A:A,"&lt;="&amp;($AD$3))+(SUMIFS('1'!Z:Z,'1'!C:C,$H53,'1'!AU:AU,$C$8,'1'!A:A,"&gt;="&amp;($Q$3),'1'!A:A,"&lt;="&amp;($AD$3))/Y$7)))</f>
        <v>0</v>
      </c>
      <c r="AA53" s="78">
        <f>MOD(SUMIFS('1'!AB:AB,'1'!C:C,$H53,'1'!AU:AU,$C$8,'1'!A:A,"&gt;="&amp;($Q$3),'1'!A:A,"&lt;="&amp;($AD$3)),$AA$7)</f>
        <v>0</v>
      </c>
      <c r="AB53" s="79">
        <f>TRUNC((SUMIFS('1'!AC:AC,'1'!C:C,$H53,'1'!AU:AU,$C$8,'1'!A:A,"&gt;="&amp;($Q$3),'1'!A:A,"&lt;="&amp;($AD$3))+(SUMIFS('1'!AB:AB,'1'!C:C,$H53,'1'!AU:AU,$C$8,'1'!A:A,"&gt;="&amp;($Q$3),'1'!A:A,"&lt;="&amp;($AD$3))/AA$7)))</f>
        <v>0</v>
      </c>
      <c r="AC53" s="78">
        <f>MOD(SUMIFS('1'!AD:AD,'1'!C:C,$H53,'1'!AU:AU,$C$8,'1'!A:A,"&gt;="&amp;($Q$3),'1'!A:A,"&lt;="&amp;($AD$3)),$AC$7)</f>
        <v>0</v>
      </c>
      <c r="AD53" s="79">
        <f>TRUNC((SUMIFS('1'!AE:AE,'1'!C:C,$H53,'1'!AU:AU,$C$8,'1'!A:A,"&gt;="&amp;($Q$3),'1'!A:A,"&lt;="&amp;($AD$3))+(SUMIFS('1'!AD:AD,'1'!C:C,$H53,'1'!AU:AU,$C$8,'1'!A:A,"&gt;="&amp;($Q$3),'1'!A:A,"&lt;="&amp;($AD$3))/AC$7)))</f>
        <v>0</v>
      </c>
      <c r="AE53" s="78">
        <f>MOD(SUMIFS('1'!$AF$9:$AF$4963,'1'!$C$9:$C$4963,$H53,'1'!$AU$9:$AU$4963,$C$8,'1'!$A$9:$A$4963,"&gt;="&amp;($Q$3),'1'!$A$9:$A$4963,"&lt;="&amp;($AD$3)),$AE$7)</f>
        <v>0</v>
      </c>
      <c r="AF53" s="78">
        <f>TRUNC((SUMIFS('1'!$AG$9:$AG$4963,'1'!$C$9:$C$4963,$H53,'1'!$AU$9:$AU$4963,$C$8,'1'!$A$9:$A$4963,"&gt;="&amp;($Q$3),'1'!$A$9:$A$4963,"&lt;="&amp;($AD$3))+(SUMIFS('1'!$AF$9:$AF$4963,'1'!$C$9:$C$4963,$H53,'1'!$AU$9:$AU$4963,$C$8,'1'!$A$9:$A$4963,"&gt;="&amp;($Q$3),'1'!$A$9:$A$4963,"&lt;="&amp;($AD$3))/AE$7)))</f>
        <v>0</v>
      </c>
      <c r="AG53" s="78">
        <f>SUMIFS('1'!$AH$9:$AH$4963,'1'!$C$9:$C$4963,$H53,'1'!$AU$9:$AU$4963,$C$8,'1'!$A$9:$A$4963,"&gt;="&amp;($Q$3),'1'!$A$9:$A$4963,"&lt;="&amp;($AD$3))</f>
        <v>0</v>
      </c>
      <c r="AH53" s="78">
        <f>SUMIFS('1'!$AI$9:$AI$4963,'1'!$C$9:$C$4963,$H53,'1'!$AU$9:$AU$4963,$C$8,'1'!$A$9:$A$4963,"&gt;="&amp;($Q$3),'1'!$A$9:$A$4963,"&lt;="&amp;($AD$3))</f>
        <v>0</v>
      </c>
      <c r="AI53" s="78">
        <f>SUMIFS('1'!$AJ$9:$AJ$4963,'1'!$C$9:$C$4963,$H53,'1'!$AU$9:$AU$4963,$C$8,'1'!$A$9:$A$4963,"&gt;="&amp;($Q$3),'1'!$A$9:$A$4963,"&lt;="&amp;($AD$3))</f>
        <v>0</v>
      </c>
      <c r="AJ53" s="78">
        <f>SUMIFS('1'!$AK$9:$AK$4963,'1'!$C$9:$C$4963,$H53,'1'!$AU$9:$AU$4963,$C$8,'1'!$A$9:$A$4963,"&gt;="&amp;($Q$3),'1'!$A$9:$A$4963,"&lt;="&amp;($AD$3))</f>
        <v>0</v>
      </c>
      <c r="AK53" s="78">
        <f>SUMIFS('1'!$AL$9:$AL$4963,'1'!$C$9:$C$4963,$H53,'1'!$AU$9:$AU$4963,$C$8,'1'!$A$9:$A$4963,"&gt;="&amp;($Q$3),'1'!$A$9:$A$4963,"&lt;="&amp;($AD$3))</f>
        <v>0</v>
      </c>
      <c r="AL53" s="78">
        <f>SUMIFS('1'!$AM$9:$AM$4963,'1'!$C$9:$C$4963,$H53,'1'!$AU$9:$AU$4963,$C$8,'1'!$A$9:$A$4963,"&gt;="&amp;($Q$3),'1'!$A$9:$A$4963,"&lt;="&amp;($AD$3))</f>
        <v>0</v>
      </c>
      <c r="AM53" s="78">
        <f>SUMIFS('1'!$AN$9:$AN$4963,'1'!$C$9:$C$4963,$H53,'1'!$AU$9:$AU$4963,$C$8,'1'!$A$9:$A$4963,"&gt;="&amp;($Q$3),'1'!$A$9:$A$4963,"&lt;="&amp;($AD$3))</f>
        <v>0</v>
      </c>
      <c r="AN53" s="78">
        <f>SUMIFS('1'!$AO$9:$AO$4963,'1'!$C$9:$C$4963,$H53,'1'!$AU$9:$AU$4963,$C$8,'1'!$A$9:$A$4963,"&gt;="&amp;($Q$3),'1'!$A$9:$A$4963,"&lt;="&amp;($AD$3))</f>
        <v>0</v>
      </c>
      <c r="AO53" s="78">
        <f>SUMIFS('1'!$AP$9:$AP$4963,'1'!$C$9:$C$4963,$H53,'1'!$AU$9:$AU$4963,$C$8,'1'!$A$9:$A$4963,"&gt;="&amp;($Q$3),'1'!$A$9:$A$4963,"&lt;="&amp;($AD$3))</f>
        <v>0</v>
      </c>
      <c r="AP53" s="78">
        <f>SUMIFS('1'!$AQ$9:$AQ$4963,'1'!$C$9:$C$4963,$H53,'1'!$AU$9:$AU$4963,$C$8,'1'!$A$9:$A$4963,"&gt;="&amp;($Q$3),'1'!$A$9:$A$4963,"&lt;="&amp;($AD$3))</f>
        <v>0</v>
      </c>
      <c r="AQ53" s="78">
        <f>MOD(SUMIFS('1'!$AR$9:$AR$4963,'1'!$C$9:$C$4963,$H53,'1'!$AU$9:$AU$4963,$C$8,'1'!$A$9:$A$4963,"&gt;="&amp;($Q$3),'1'!$A$9:$A$4963,"&lt;="&amp;($AD$3)),$AQ$7)</f>
        <v>0</v>
      </c>
      <c r="AR53" s="78">
        <f>TRUNC((SUMIFS('1'!$AS$9:$AS$4963,'1'!$C$9:$C$4963,$H53,'1'!$AU$9:$AU$4963,$C$8,'1'!$A$9:$A$4963,"&gt;="&amp;($Q$3),'1'!$A$9:$A$4963,"&lt;="&amp;($AD$3))+(SUMIFS('1'!$AR$9:$AR$4963,'1'!$C$9:$C$4963,$H53,'1'!$AU$9:$AU$4963,$C$8,'1'!$A$9:$A$4963,"&gt;="&amp;($Q$3),'1'!$A$9:$A$4963,"&lt;="&amp;($AD$3))/AQ$7)))</f>
        <v>0</v>
      </c>
      <c r="AS53" s="78">
        <f>SUMIFS('1'!AY:AY,'1'!C:C,$H53,'1'!AU:AU,$C$8,'1'!A:A,"&lt;"&amp;($Q$3))+SUMIFS('1'!AX:AX,'1'!C:C,$H53,'1'!AU:AU,$C$8,'1'!A:A,"&lt;"&amp;($Q$3))-(SUMIFS('1'!BA:BA,'1'!C:C,$H53,'1'!AU:AU,$C$8,'1'!A:A,"&lt;"&amp;($Q$3)))-(SUMIFS('1'!AZ:AZ,'1'!C:C,$H53,'1'!AU:AU,$C$8,'1'!A:A,"&lt;"&amp;($Q$3)))-(SUMIFS('1'!I:I,'1'!C:C,$H53,'1'!AU:AU,$C$8,'1'!A:A,"&lt;"&amp;($Q$3)))</f>
        <v>0</v>
      </c>
      <c r="AT53" s="78">
        <f>SUMIFS('1'!AY:AY,'1'!C:C,$H53,'1'!AU:AU,$C$8,'1'!A:A,"&gt;="&amp;($Q$3),'1'!A:A,"&lt;="&amp;($AD$3))-SUMIFS('1'!I:I,'1'!C:C,$H53,'1'!AU:AU,$C$8,'1'!A:A,"&gt;="&amp;($Q$3),'1'!A:A,"&lt;="&amp;($AD$3))</f>
        <v>0</v>
      </c>
      <c r="AU53" s="78">
        <f>SUMIFS('1'!AX:AX,'1'!C:C,$H53,'1'!AU:AU,$C$8,'1'!A:A,"&gt;="&amp;($Q$3),'1'!A:A,"&lt;="&amp;($AD$3))</f>
        <v>0</v>
      </c>
      <c r="AV53" s="78">
        <f>SUMIFS('1'!AZ:AZ,'1'!C:C,$H53,'1'!AU:AU,$C$8,'1'!A:A,"&gt;="&amp;($Q$3),'1'!A:A,"&lt;="&amp;($AD$3))</f>
        <v>0</v>
      </c>
      <c r="AW53" s="78">
        <f>SUMIFS('1'!BA:BA,'1'!C:C,$H53,'1'!AU:AU,$C$8,'1'!A:A,"&gt;="&amp;($Q$3),'1'!A:A,"&lt;="&amp;($AD$3))</f>
        <v>0</v>
      </c>
      <c r="AX53" s="78">
        <f t="shared" si="0"/>
        <v>0</v>
      </c>
      <c r="AY53" s="696"/>
      <c r="AZ53" s="80">
        <f>SUMPRODUCT(--(MAX(('1'!$C$9:$C$4963='3'!$H53)*('1'!$A$9:$A$4963))))</f>
        <v>0</v>
      </c>
      <c r="BA53" s="675"/>
      <c r="BB53" s="100">
        <f>SUMPRODUCT(--(MAX(('1'!$C$9:$C$4963='3'!$H53)*('1'!$AT$9:$AT$4963='3'!$AZ$3)*('1'!$AV$9:$AV$4963))))</f>
        <v>0</v>
      </c>
      <c r="BC53" s="666"/>
    </row>
    <row r="54" spans="4:55" ht="16.5" customHeight="1">
      <c r="D54" s="641"/>
      <c r="E54" s="38"/>
      <c r="F54" s="27">
        <v>7</v>
      </c>
      <c r="G54" s="27">
        <v>508</v>
      </c>
      <c r="H54" s="28"/>
      <c r="I54" s="78">
        <f>MOD(SUMIFS('1'!J:$J,'1'!C:C,$H54,'1'!AU:AU,$C$8,'1'!A:A,"&gt;="&amp;($Q$3),'1'!A:A,"&lt;="&amp;($AD$3)),$I$7)</f>
        <v>0</v>
      </c>
      <c r="J54" s="79">
        <f>TRUNC((SUMIFS('1'!K:K,'1'!C:C,$H54,'1'!AU:AU,$C$8,'1'!A:A,"&gt;="&amp;($Q$3),'1'!A:A,"&lt;="&amp;($AD$3))+(SUMIFS('1'!J:J,'1'!C:C,$H54,'1'!AU:AU,$C$8,'1'!A:A,"&gt;="&amp;($Q$3),'1'!A:A,"&lt;="&amp;($AD$3))/I$7)))</f>
        <v>0</v>
      </c>
      <c r="K54" s="78">
        <f>MOD(SUMIFS('1'!L:L,'1'!C:C,$H54,'1'!AU:AU,$C$8,'1'!A:A,"&gt;="&amp;($Q$3),'1'!A:A,"&lt;="&amp;($AD$3)),$K$7)</f>
        <v>0</v>
      </c>
      <c r="L54" s="79">
        <f>TRUNC((SUMIFS('1'!M:M,'1'!C:C,$H54,'1'!AU:AU,$C$8,'1'!A:A,"&gt;="&amp;($Q$3),'1'!A:A,"&lt;="&amp;($AD$3))+(SUMIFS('1'!L:L,'1'!C:C,$H54,'1'!AU:AU,$C$8,'1'!A:A,"&gt;="&amp;($Q$3),'1'!A:A,"&lt;="&amp;($AD$3))/K$7)))</f>
        <v>0</v>
      </c>
      <c r="M54" s="78">
        <f>MOD(SUMIFS('1'!N:N,'1'!C:C,$H54,'1'!AU:AU,$C$8,'1'!A:A,"&gt;="&amp;($Q$3),'1'!A:A,"&lt;="&amp;($AD$3)),$M$7)</f>
        <v>0</v>
      </c>
      <c r="N54" s="79">
        <f>TRUNC((SUMIFS('1'!O:O,'1'!C:C,$H54,'1'!AU:AU,$C$8,'1'!A:A,"&gt;="&amp;($Q$3),'1'!A:A,"&lt;="&amp;($AD$3))+(SUMIFS('1'!N:N,'1'!C:C,$H54,'1'!AU:AU,$C$8,'1'!A:A,"&gt;="&amp;($Q$3),'1'!A:A,"&lt;="&amp;($AD$3))/$M$7)))</f>
        <v>0</v>
      </c>
      <c r="O54" s="78">
        <f>MOD(SUMIFS('1'!P:P,'1'!C:C,$H54,'1'!AU:AU,$C$8,'1'!A:A,"&gt;="&amp;($Q$3),'1'!A:A,"&lt;="&amp;($AD$3)),$O$7)</f>
        <v>0</v>
      </c>
      <c r="P54" s="79">
        <f>TRUNC((SUMIFS('1'!Q:Q,'1'!C:C,$H54,'1'!AU:AU,$C$8,'1'!A:A,"&gt;="&amp;($Q$3),'1'!A:A,"&lt;="&amp;($AD$3))+(SUMIFS('1'!P:P,'1'!C:C,$H54,'1'!AU:AU,$C$8,'1'!A:A,"&gt;="&amp;($Q$3),'1'!A:A,"&lt;="&amp;($AD$3))/O$7)))</f>
        <v>0</v>
      </c>
      <c r="Q54" s="78">
        <f>MOD(SUMIFS('1'!R:R,'1'!C:C,$H54,'1'!AU:AU,$C$8,'1'!A:A,"&gt;="&amp;($Q$3),'1'!A:A,"&lt;="&amp;($AD$3)),$Q$7)</f>
        <v>0</v>
      </c>
      <c r="R54" s="79">
        <f>TRUNC((SUMIFS('1'!S:S,'1'!C:C,$H54,'1'!AU:AU,$C$8,'1'!A:A,"&gt;="&amp;($Q$3),'1'!A:A,"&lt;="&amp;($AD$3))+(SUMIFS('1'!R:R,'1'!C:C,$H54,'1'!AU:AU,$C$8,'1'!A:A,"&gt;="&amp;($Q$3),'1'!A:A,"&lt;="&amp;($AD$3))/Q$7)))</f>
        <v>0</v>
      </c>
      <c r="S54" s="78">
        <f>MOD(SUMIFS('1'!T:T,'1'!C:C,$H54,'1'!AU:AU,$C$8,'1'!A:A,"&gt;="&amp;($Q$3),'1'!A:A,"&lt;="&amp;($AD$3)),$S$7)</f>
        <v>0</v>
      </c>
      <c r="T54" s="79">
        <f>TRUNC((SUMIFS('1'!U:U,'1'!C:C,$H54,'1'!AU:AU,$C$8,'1'!A:A,"&gt;="&amp;($Q$3),'1'!A:A,"&lt;="&amp;($AD$3))+(SUMIFS('1'!T:T,'1'!C:C,$H54,'1'!AU:AU,$C$8,'1'!A:A,"&gt;="&amp;($Q$3),'1'!A:A,"&lt;="&amp;($AD$3))/S$7)))</f>
        <v>0</v>
      </c>
      <c r="U54" s="78">
        <f>MOD(SUMIFS('1'!V:V,'1'!C:C,$H54,'1'!AU:AU,$C$8,'1'!A:A,"&gt;="&amp;($Q$3),'1'!A:A,"&lt;="&amp;($AD$3)),$U$7)</f>
        <v>0</v>
      </c>
      <c r="V54" s="79">
        <f>TRUNC((SUMIFS('1'!W:W,'1'!C:C,$H54,'1'!AU:AU,$C$8,'1'!A:A,"&gt;="&amp;($Q$3),'1'!A:A,"&lt;="&amp;($AD$3))+(SUMIFS('1'!V:V,'1'!C:C,$H54,'1'!AU:AU,$C$8,'1'!A:A,"&gt;="&amp;($Q$3),'1'!A:A,"&lt;="&amp;($AD$3))/U$7)))</f>
        <v>0</v>
      </c>
      <c r="W54" s="78">
        <f>MOD(SUMIFS('1'!X:X,'1'!C:C,$H54,'1'!AU:AU,$C$8,'1'!A:A,"&gt;="&amp;($Q$3),'1'!A:A,"&lt;="&amp;($AD$3)),$W$7)</f>
        <v>0</v>
      </c>
      <c r="X54" s="79">
        <f>TRUNC((SUMIFS('1'!Y:Y,'1'!C:C,$H54,'1'!AU:AU,$C$8,'1'!A:A,"&gt;="&amp;($Q$3),'1'!A:A,"&lt;="&amp;($AD$3))+(SUMIFS('1'!X:X,'1'!C:C,$H54,'1'!AU:AU,$C$8,'1'!A:A,"&gt;="&amp;($Q$3),'1'!A:A,"&lt;="&amp;($AD$3))/W$7)))</f>
        <v>0</v>
      </c>
      <c r="Y54" s="78">
        <f>MOD(SUMIFS('1'!Z:Z,'1'!C:C,$H54,'1'!AU:AU,$C$8,'1'!A:A,"&gt;="&amp;($Q$3),'1'!A:A,"&lt;="&amp;($AD$3)),$Y$7)</f>
        <v>0</v>
      </c>
      <c r="Z54" s="79">
        <f>TRUNC((SUMIFS('1'!AA:AA,'1'!C:C,$H54,'1'!AU:AU,$C$8,'1'!A:A,"&gt;="&amp;($Q$3),'1'!A:A,"&lt;="&amp;($AD$3))+(SUMIFS('1'!Z:Z,'1'!C:C,$H54,'1'!AU:AU,$C$8,'1'!A:A,"&gt;="&amp;($Q$3),'1'!A:A,"&lt;="&amp;($AD$3))/Y$7)))</f>
        <v>0</v>
      </c>
      <c r="AA54" s="78">
        <f>MOD(SUMIFS('1'!AB:AB,'1'!C:C,$H54,'1'!AU:AU,$C$8,'1'!A:A,"&gt;="&amp;($Q$3),'1'!A:A,"&lt;="&amp;($AD$3)),$AA$7)</f>
        <v>0</v>
      </c>
      <c r="AB54" s="79">
        <f>TRUNC((SUMIFS('1'!AC:AC,'1'!C:C,$H54,'1'!AU:AU,$C$8,'1'!A:A,"&gt;="&amp;($Q$3),'1'!A:A,"&lt;="&amp;($AD$3))+(SUMIFS('1'!AB:AB,'1'!C:C,$H54,'1'!AU:AU,$C$8,'1'!A:A,"&gt;="&amp;($Q$3),'1'!A:A,"&lt;="&amp;($AD$3))/AA$7)))</f>
        <v>0</v>
      </c>
      <c r="AC54" s="78">
        <f>MOD(SUMIFS('1'!AD:AD,'1'!C:C,$H54,'1'!AU:AU,$C$8,'1'!A:A,"&gt;="&amp;($Q$3),'1'!A:A,"&lt;="&amp;($AD$3)),$AC$7)</f>
        <v>0</v>
      </c>
      <c r="AD54" s="79">
        <f>TRUNC((SUMIFS('1'!AE:AE,'1'!C:C,$H54,'1'!AU:AU,$C$8,'1'!A:A,"&gt;="&amp;($Q$3),'1'!A:A,"&lt;="&amp;($AD$3))+(SUMIFS('1'!AD:AD,'1'!C:C,$H54,'1'!AU:AU,$C$8,'1'!A:A,"&gt;="&amp;($Q$3),'1'!A:A,"&lt;="&amp;($AD$3))/AC$7)))</f>
        <v>0</v>
      </c>
      <c r="AE54" s="78">
        <f>MOD(SUMIFS('1'!$AF$9:$AF$4963,'1'!$C$9:$C$4963,$H54,'1'!$AU$9:$AU$4963,$C$8,'1'!$A$9:$A$4963,"&gt;="&amp;($Q$3),'1'!$A$9:$A$4963,"&lt;="&amp;($AD$3)),$AE$7)</f>
        <v>0</v>
      </c>
      <c r="AF54" s="78">
        <f>TRUNC((SUMIFS('1'!$AG$9:$AG$4963,'1'!$C$9:$C$4963,$H54,'1'!$AU$9:$AU$4963,$C$8,'1'!$A$9:$A$4963,"&gt;="&amp;($Q$3),'1'!$A$9:$A$4963,"&lt;="&amp;($AD$3))+(SUMIFS('1'!$AF$9:$AF$4963,'1'!$C$9:$C$4963,$H54,'1'!$AU$9:$AU$4963,$C$8,'1'!$A$9:$A$4963,"&gt;="&amp;($Q$3),'1'!$A$9:$A$4963,"&lt;="&amp;($AD$3))/AE$7)))</f>
        <v>0</v>
      </c>
      <c r="AG54" s="78">
        <f>SUMIFS('1'!$AH$9:$AH$4963,'1'!$C$9:$C$4963,$H54,'1'!$AU$9:$AU$4963,$C$8,'1'!$A$9:$A$4963,"&gt;="&amp;($Q$3),'1'!$A$9:$A$4963,"&lt;="&amp;($AD$3))</f>
        <v>0</v>
      </c>
      <c r="AH54" s="78">
        <f>SUMIFS('1'!$AI$9:$AI$4963,'1'!$C$9:$C$4963,$H54,'1'!$AU$9:$AU$4963,$C$8,'1'!$A$9:$A$4963,"&gt;="&amp;($Q$3),'1'!$A$9:$A$4963,"&lt;="&amp;($AD$3))</f>
        <v>0</v>
      </c>
      <c r="AI54" s="78">
        <f>SUMIFS('1'!$AJ$9:$AJ$4963,'1'!$C$9:$C$4963,$H54,'1'!$AU$9:$AU$4963,$C$8,'1'!$A$9:$A$4963,"&gt;="&amp;($Q$3),'1'!$A$9:$A$4963,"&lt;="&amp;($AD$3))</f>
        <v>0</v>
      </c>
      <c r="AJ54" s="78">
        <f>SUMIFS('1'!$AK$9:$AK$4963,'1'!$C$9:$C$4963,$H54,'1'!$AU$9:$AU$4963,$C$8,'1'!$A$9:$A$4963,"&gt;="&amp;($Q$3),'1'!$A$9:$A$4963,"&lt;="&amp;($AD$3))</f>
        <v>0</v>
      </c>
      <c r="AK54" s="78">
        <f>SUMIFS('1'!$AL$9:$AL$4963,'1'!$C$9:$C$4963,$H54,'1'!$AU$9:$AU$4963,$C$8,'1'!$A$9:$A$4963,"&gt;="&amp;($Q$3),'1'!$A$9:$A$4963,"&lt;="&amp;($AD$3))</f>
        <v>0</v>
      </c>
      <c r="AL54" s="78">
        <f>SUMIFS('1'!$AM$9:$AM$4963,'1'!$C$9:$C$4963,$H54,'1'!$AU$9:$AU$4963,$C$8,'1'!$A$9:$A$4963,"&gt;="&amp;($Q$3),'1'!$A$9:$A$4963,"&lt;="&amp;($AD$3))</f>
        <v>0</v>
      </c>
      <c r="AM54" s="78">
        <f>SUMIFS('1'!$AN$9:$AN$4963,'1'!$C$9:$C$4963,$H54,'1'!$AU$9:$AU$4963,$C$8,'1'!$A$9:$A$4963,"&gt;="&amp;($Q$3),'1'!$A$9:$A$4963,"&lt;="&amp;($AD$3))</f>
        <v>0</v>
      </c>
      <c r="AN54" s="78">
        <f>SUMIFS('1'!$AO$9:$AO$4963,'1'!$C$9:$C$4963,$H54,'1'!$AU$9:$AU$4963,$C$8,'1'!$A$9:$A$4963,"&gt;="&amp;($Q$3),'1'!$A$9:$A$4963,"&lt;="&amp;($AD$3))</f>
        <v>0</v>
      </c>
      <c r="AO54" s="78">
        <f>SUMIFS('1'!$AP$9:$AP$4963,'1'!$C$9:$C$4963,$H54,'1'!$AU$9:$AU$4963,$C$8,'1'!$A$9:$A$4963,"&gt;="&amp;($Q$3),'1'!$A$9:$A$4963,"&lt;="&amp;($AD$3))</f>
        <v>0</v>
      </c>
      <c r="AP54" s="78">
        <f>SUMIFS('1'!$AQ$9:$AQ$4963,'1'!$C$9:$C$4963,$H54,'1'!$AU$9:$AU$4963,$C$8,'1'!$A$9:$A$4963,"&gt;="&amp;($Q$3),'1'!$A$9:$A$4963,"&lt;="&amp;($AD$3))</f>
        <v>0</v>
      </c>
      <c r="AQ54" s="78">
        <f>MOD(SUMIFS('1'!$AR$9:$AR$4963,'1'!$C$9:$C$4963,$H54,'1'!$AU$9:$AU$4963,$C$8,'1'!$A$9:$A$4963,"&gt;="&amp;($Q$3),'1'!$A$9:$A$4963,"&lt;="&amp;($AD$3)),$AQ$7)</f>
        <v>0</v>
      </c>
      <c r="AR54" s="78">
        <f>TRUNC((SUMIFS('1'!$AS$9:$AS$4963,'1'!$C$9:$C$4963,$H54,'1'!$AU$9:$AU$4963,$C$8,'1'!$A$9:$A$4963,"&gt;="&amp;($Q$3),'1'!$A$9:$A$4963,"&lt;="&amp;($AD$3))+(SUMIFS('1'!$AR$9:$AR$4963,'1'!$C$9:$C$4963,$H54,'1'!$AU$9:$AU$4963,$C$8,'1'!$A$9:$A$4963,"&gt;="&amp;($Q$3),'1'!$A$9:$A$4963,"&lt;="&amp;($AD$3))/AQ$7)))</f>
        <v>0</v>
      </c>
      <c r="AS54" s="78">
        <f>SUMIFS('1'!AY:AY,'1'!C:C,$H54,'1'!AU:AU,$C$8,'1'!A:A,"&lt;"&amp;($Q$3))+SUMIFS('1'!AX:AX,'1'!C:C,$H54,'1'!AU:AU,$C$8,'1'!A:A,"&lt;"&amp;($Q$3))-(SUMIFS('1'!BA:BA,'1'!C:C,$H54,'1'!AU:AU,$C$8,'1'!A:A,"&lt;"&amp;($Q$3)))-(SUMIFS('1'!AZ:AZ,'1'!C:C,$H54,'1'!AU:AU,$C$8,'1'!A:A,"&lt;"&amp;($Q$3)))-(SUMIFS('1'!I:I,'1'!C:C,$H54,'1'!AU:AU,$C$8,'1'!A:A,"&lt;"&amp;($Q$3)))</f>
        <v>0</v>
      </c>
      <c r="AT54" s="78">
        <f>SUMIFS('1'!AY:AY,'1'!C:C,$H54,'1'!AU:AU,$C$8,'1'!A:A,"&gt;="&amp;($Q$3),'1'!A:A,"&lt;="&amp;($AD$3))-SUMIFS('1'!I:I,'1'!C:C,$H54,'1'!AU:AU,$C$8,'1'!A:A,"&gt;="&amp;($Q$3),'1'!A:A,"&lt;="&amp;($AD$3))</f>
        <v>0</v>
      </c>
      <c r="AU54" s="78">
        <f>SUMIFS('1'!AX:AX,'1'!C:C,$H54,'1'!AU:AU,$C$8,'1'!A:A,"&gt;="&amp;($Q$3),'1'!A:A,"&lt;="&amp;($AD$3))</f>
        <v>0</v>
      </c>
      <c r="AV54" s="78">
        <f>SUMIFS('1'!AZ:AZ,'1'!C:C,$H54,'1'!AU:AU,$C$8,'1'!A:A,"&gt;="&amp;($Q$3),'1'!A:A,"&lt;="&amp;($AD$3))</f>
        <v>0</v>
      </c>
      <c r="AW54" s="78">
        <f>SUMIFS('1'!BA:BA,'1'!C:C,$H54,'1'!AU:AU,$C$8,'1'!A:A,"&gt;="&amp;($Q$3),'1'!A:A,"&lt;="&amp;($AD$3))</f>
        <v>0</v>
      </c>
      <c r="AX54" s="78">
        <f t="shared" si="0"/>
        <v>0</v>
      </c>
      <c r="AY54" s="696"/>
      <c r="AZ54" s="80">
        <f>SUMPRODUCT(--(MAX(('1'!$C$9:$C$4963='3'!$H54)*('1'!$A$9:$A$4963))))</f>
        <v>0</v>
      </c>
      <c r="BA54" s="675"/>
      <c r="BB54" s="100">
        <f>SUMPRODUCT(--(MAX(('1'!$C$9:$C$4963='3'!$H54)*('1'!$AT$9:$AT$4963='3'!$AZ$3)*('1'!$AV$9:$AV$4963))))</f>
        <v>0</v>
      </c>
      <c r="BC54" s="666"/>
    </row>
    <row r="55" spans="4:55" ht="16.5" customHeight="1">
      <c r="D55" s="641"/>
      <c r="E55" s="38"/>
      <c r="F55" s="27">
        <v>8</v>
      </c>
      <c r="G55" s="27">
        <v>509</v>
      </c>
      <c r="H55" s="28"/>
      <c r="I55" s="78">
        <f>MOD(SUMIFS('1'!J:$J,'1'!C:C,$H55,'1'!AU:AU,$C$8,'1'!A:A,"&gt;="&amp;($Q$3),'1'!A:A,"&lt;="&amp;($AD$3)),$I$7)</f>
        <v>0</v>
      </c>
      <c r="J55" s="79">
        <f>TRUNC((SUMIFS('1'!K:K,'1'!C:C,$H55,'1'!AU:AU,$C$8,'1'!A:A,"&gt;="&amp;($Q$3),'1'!A:A,"&lt;="&amp;($AD$3))+(SUMIFS('1'!J:J,'1'!C:C,$H55,'1'!AU:AU,$C$8,'1'!A:A,"&gt;="&amp;($Q$3),'1'!A:A,"&lt;="&amp;($AD$3))/I$7)))</f>
        <v>0</v>
      </c>
      <c r="K55" s="78">
        <f>MOD(SUMIFS('1'!L:L,'1'!C:C,$H55,'1'!AU:AU,$C$8,'1'!A:A,"&gt;="&amp;($Q$3),'1'!A:A,"&lt;="&amp;($AD$3)),$K$7)</f>
        <v>0</v>
      </c>
      <c r="L55" s="79">
        <f>TRUNC((SUMIFS('1'!M:M,'1'!C:C,$H55,'1'!AU:AU,$C$8,'1'!A:A,"&gt;="&amp;($Q$3),'1'!A:A,"&lt;="&amp;($AD$3))+(SUMIFS('1'!L:L,'1'!C:C,$H55,'1'!AU:AU,$C$8,'1'!A:A,"&gt;="&amp;($Q$3),'1'!A:A,"&lt;="&amp;($AD$3))/K$7)))</f>
        <v>0</v>
      </c>
      <c r="M55" s="78">
        <f>MOD(SUMIFS('1'!N:N,'1'!C:C,$H55,'1'!AU:AU,$C$8,'1'!A:A,"&gt;="&amp;($Q$3),'1'!A:A,"&lt;="&amp;($AD$3)),$M$7)</f>
        <v>0</v>
      </c>
      <c r="N55" s="79">
        <f>TRUNC((SUMIFS('1'!O:O,'1'!C:C,$H55,'1'!AU:AU,$C$8,'1'!A:A,"&gt;="&amp;($Q$3),'1'!A:A,"&lt;="&amp;($AD$3))+(SUMIFS('1'!N:N,'1'!C:C,$H55,'1'!AU:AU,$C$8,'1'!A:A,"&gt;="&amp;($Q$3),'1'!A:A,"&lt;="&amp;($AD$3))/$M$7)))</f>
        <v>0</v>
      </c>
      <c r="O55" s="78">
        <f>MOD(SUMIFS('1'!P:P,'1'!C:C,$H55,'1'!AU:AU,$C$8,'1'!A:A,"&gt;="&amp;($Q$3),'1'!A:A,"&lt;="&amp;($AD$3)),$O$7)</f>
        <v>0</v>
      </c>
      <c r="P55" s="79">
        <f>TRUNC((SUMIFS('1'!Q:Q,'1'!C:C,$H55,'1'!AU:AU,$C$8,'1'!A:A,"&gt;="&amp;($Q$3),'1'!A:A,"&lt;="&amp;($AD$3))+(SUMIFS('1'!P:P,'1'!C:C,$H55,'1'!AU:AU,$C$8,'1'!A:A,"&gt;="&amp;($Q$3),'1'!A:A,"&lt;="&amp;($AD$3))/O$7)))</f>
        <v>0</v>
      </c>
      <c r="Q55" s="78">
        <f>MOD(SUMIFS('1'!R:R,'1'!C:C,$H55,'1'!AU:AU,$C$8,'1'!A:A,"&gt;="&amp;($Q$3),'1'!A:A,"&lt;="&amp;($AD$3)),$Q$7)</f>
        <v>0</v>
      </c>
      <c r="R55" s="79">
        <f>TRUNC((SUMIFS('1'!S:S,'1'!C:C,$H55,'1'!AU:AU,$C$8,'1'!A:A,"&gt;="&amp;($Q$3),'1'!A:A,"&lt;="&amp;($AD$3))+(SUMIFS('1'!R:R,'1'!C:C,$H55,'1'!AU:AU,$C$8,'1'!A:A,"&gt;="&amp;($Q$3),'1'!A:A,"&lt;="&amp;($AD$3))/Q$7)))</f>
        <v>0</v>
      </c>
      <c r="S55" s="78">
        <f>MOD(SUMIFS('1'!T:T,'1'!C:C,$H55,'1'!AU:AU,$C$8,'1'!A:A,"&gt;="&amp;($Q$3),'1'!A:A,"&lt;="&amp;($AD$3)),$S$7)</f>
        <v>0</v>
      </c>
      <c r="T55" s="79">
        <f>TRUNC((SUMIFS('1'!U:U,'1'!C:C,$H55,'1'!AU:AU,$C$8,'1'!A:A,"&gt;="&amp;($Q$3),'1'!A:A,"&lt;="&amp;($AD$3))+(SUMIFS('1'!T:T,'1'!C:C,$H55,'1'!AU:AU,$C$8,'1'!A:A,"&gt;="&amp;($Q$3),'1'!A:A,"&lt;="&amp;($AD$3))/S$7)))</f>
        <v>0</v>
      </c>
      <c r="U55" s="78">
        <f>MOD(SUMIFS('1'!V:V,'1'!C:C,$H55,'1'!AU:AU,$C$8,'1'!A:A,"&gt;="&amp;($Q$3),'1'!A:A,"&lt;="&amp;($AD$3)),$U$7)</f>
        <v>0</v>
      </c>
      <c r="V55" s="79">
        <f>TRUNC((SUMIFS('1'!W:W,'1'!C:C,$H55,'1'!AU:AU,$C$8,'1'!A:A,"&gt;="&amp;($Q$3),'1'!A:A,"&lt;="&amp;($AD$3))+(SUMIFS('1'!V:V,'1'!C:C,$H55,'1'!AU:AU,$C$8,'1'!A:A,"&gt;="&amp;($Q$3),'1'!A:A,"&lt;="&amp;($AD$3))/U$7)))</f>
        <v>0</v>
      </c>
      <c r="W55" s="78">
        <f>MOD(SUMIFS('1'!X:X,'1'!C:C,$H55,'1'!AU:AU,$C$8,'1'!A:A,"&gt;="&amp;($Q$3),'1'!A:A,"&lt;="&amp;($AD$3)),$W$7)</f>
        <v>0</v>
      </c>
      <c r="X55" s="79">
        <f>TRUNC((SUMIFS('1'!Y:Y,'1'!C:C,$H55,'1'!AU:AU,$C$8,'1'!A:A,"&gt;="&amp;($Q$3),'1'!A:A,"&lt;="&amp;($AD$3))+(SUMIFS('1'!X:X,'1'!C:C,$H55,'1'!AU:AU,$C$8,'1'!A:A,"&gt;="&amp;($Q$3),'1'!A:A,"&lt;="&amp;($AD$3))/W$7)))</f>
        <v>0</v>
      </c>
      <c r="Y55" s="78">
        <f>MOD(SUMIFS('1'!Z:Z,'1'!C:C,$H55,'1'!AU:AU,$C$8,'1'!A:A,"&gt;="&amp;($Q$3),'1'!A:A,"&lt;="&amp;($AD$3)),$Y$7)</f>
        <v>0</v>
      </c>
      <c r="Z55" s="79">
        <f>TRUNC((SUMIFS('1'!AA:AA,'1'!C:C,$H55,'1'!AU:AU,$C$8,'1'!A:A,"&gt;="&amp;($Q$3),'1'!A:A,"&lt;="&amp;($AD$3))+(SUMIFS('1'!Z:Z,'1'!C:C,$H55,'1'!AU:AU,$C$8,'1'!A:A,"&gt;="&amp;($Q$3),'1'!A:A,"&lt;="&amp;($AD$3))/Y$7)))</f>
        <v>0</v>
      </c>
      <c r="AA55" s="78">
        <f>MOD(SUMIFS('1'!AB:AB,'1'!C:C,$H55,'1'!AU:AU,$C$8,'1'!A:A,"&gt;="&amp;($Q$3),'1'!A:A,"&lt;="&amp;($AD$3)),$AA$7)</f>
        <v>0</v>
      </c>
      <c r="AB55" s="79">
        <f>TRUNC((SUMIFS('1'!AC:AC,'1'!C:C,$H55,'1'!AU:AU,$C$8,'1'!A:A,"&gt;="&amp;($Q$3),'1'!A:A,"&lt;="&amp;($AD$3))+(SUMIFS('1'!AB:AB,'1'!C:C,$H55,'1'!AU:AU,$C$8,'1'!A:A,"&gt;="&amp;($Q$3),'1'!A:A,"&lt;="&amp;($AD$3))/AA$7)))</f>
        <v>0</v>
      </c>
      <c r="AC55" s="78">
        <f>MOD(SUMIFS('1'!AD:AD,'1'!C:C,$H55,'1'!AU:AU,$C$8,'1'!A:A,"&gt;="&amp;($Q$3),'1'!A:A,"&lt;="&amp;($AD$3)),$AC$7)</f>
        <v>0</v>
      </c>
      <c r="AD55" s="79">
        <f>TRUNC((SUMIFS('1'!AE:AE,'1'!C:C,$H55,'1'!AU:AU,$C$8,'1'!A:A,"&gt;="&amp;($Q$3),'1'!A:A,"&lt;="&amp;($AD$3))+(SUMIFS('1'!AD:AD,'1'!C:C,$H55,'1'!AU:AU,$C$8,'1'!A:A,"&gt;="&amp;($Q$3),'1'!A:A,"&lt;="&amp;($AD$3))/AC$7)))</f>
        <v>0</v>
      </c>
      <c r="AE55" s="78">
        <f>MOD(SUMIFS('1'!$AF$9:$AF$4963,'1'!$C$9:$C$4963,$H55,'1'!$AU$9:$AU$4963,$C$8,'1'!$A$9:$A$4963,"&gt;="&amp;($Q$3),'1'!$A$9:$A$4963,"&lt;="&amp;($AD$3)),$AE$7)</f>
        <v>0</v>
      </c>
      <c r="AF55" s="78">
        <f>TRUNC((SUMIFS('1'!$AG$9:$AG$4963,'1'!$C$9:$C$4963,$H55,'1'!$AU$9:$AU$4963,$C$8,'1'!$A$9:$A$4963,"&gt;="&amp;($Q$3),'1'!$A$9:$A$4963,"&lt;="&amp;($AD$3))+(SUMIFS('1'!$AF$9:$AF$4963,'1'!$C$9:$C$4963,$H55,'1'!$AU$9:$AU$4963,$C$8,'1'!$A$9:$A$4963,"&gt;="&amp;($Q$3),'1'!$A$9:$A$4963,"&lt;="&amp;($AD$3))/AE$7)))</f>
        <v>0</v>
      </c>
      <c r="AG55" s="78">
        <f>SUMIFS('1'!$AH$9:$AH$4963,'1'!$C$9:$C$4963,$H55,'1'!$AU$9:$AU$4963,$C$8,'1'!$A$9:$A$4963,"&gt;="&amp;($Q$3),'1'!$A$9:$A$4963,"&lt;="&amp;($AD$3))</f>
        <v>0</v>
      </c>
      <c r="AH55" s="78">
        <f>SUMIFS('1'!$AI$9:$AI$4963,'1'!$C$9:$C$4963,$H55,'1'!$AU$9:$AU$4963,$C$8,'1'!$A$9:$A$4963,"&gt;="&amp;($Q$3),'1'!$A$9:$A$4963,"&lt;="&amp;($AD$3))</f>
        <v>0</v>
      </c>
      <c r="AI55" s="78">
        <f>SUMIFS('1'!$AJ$9:$AJ$4963,'1'!$C$9:$C$4963,$H55,'1'!$AU$9:$AU$4963,$C$8,'1'!$A$9:$A$4963,"&gt;="&amp;($Q$3),'1'!$A$9:$A$4963,"&lt;="&amp;($AD$3))</f>
        <v>0</v>
      </c>
      <c r="AJ55" s="78">
        <f>SUMIFS('1'!$AK$9:$AK$4963,'1'!$C$9:$C$4963,$H55,'1'!$AU$9:$AU$4963,$C$8,'1'!$A$9:$A$4963,"&gt;="&amp;($Q$3),'1'!$A$9:$A$4963,"&lt;="&amp;($AD$3))</f>
        <v>0</v>
      </c>
      <c r="AK55" s="78">
        <f>SUMIFS('1'!$AL$9:$AL$4963,'1'!$C$9:$C$4963,$H55,'1'!$AU$9:$AU$4963,$C$8,'1'!$A$9:$A$4963,"&gt;="&amp;($Q$3),'1'!$A$9:$A$4963,"&lt;="&amp;($AD$3))</f>
        <v>0</v>
      </c>
      <c r="AL55" s="78">
        <f>SUMIFS('1'!$AM$9:$AM$4963,'1'!$C$9:$C$4963,$H55,'1'!$AU$9:$AU$4963,$C$8,'1'!$A$9:$A$4963,"&gt;="&amp;($Q$3),'1'!$A$9:$A$4963,"&lt;="&amp;($AD$3))</f>
        <v>0</v>
      </c>
      <c r="AM55" s="78">
        <f>SUMIFS('1'!$AN$9:$AN$4963,'1'!$C$9:$C$4963,$H55,'1'!$AU$9:$AU$4963,$C$8,'1'!$A$9:$A$4963,"&gt;="&amp;($Q$3),'1'!$A$9:$A$4963,"&lt;="&amp;($AD$3))</f>
        <v>0</v>
      </c>
      <c r="AN55" s="78">
        <f>SUMIFS('1'!$AO$9:$AO$4963,'1'!$C$9:$C$4963,$H55,'1'!$AU$9:$AU$4963,$C$8,'1'!$A$9:$A$4963,"&gt;="&amp;($Q$3),'1'!$A$9:$A$4963,"&lt;="&amp;($AD$3))</f>
        <v>0</v>
      </c>
      <c r="AO55" s="78">
        <f>SUMIFS('1'!$AP$9:$AP$4963,'1'!$C$9:$C$4963,$H55,'1'!$AU$9:$AU$4963,$C$8,'1'!$A$9:$A$4963,"&gt;="&amp;($Q$3),'1'!$A$9:$A$4963,"&lt;="&amp;($AD$3))</f>
        <v>0</v>
      </c>
      <c r="AP55" s="78">
        <f>SUMIFS('1'!$AQ$9:$AQ$4963,'1'!$C$9:$C$4963,$H55,'1'!$AU$9:$AU$4963,$C$8,'1'!$A$9:$A$4963,"&gt;="&amp;($Q$3),'1'!$A$9:$A$4963,"&lt;="&amp;($AD$3))</f>
        <v>0</v>
      </c>
      <c r="AQ55" s="78">
        <f>MOD(SUMIFS('1'!$AR$9:$AR$4963,'1'!$C$9:$C$4963,$H55,'1'!$AU$9:$AU$4963,$C$8,'1'!$A$9:$A$4963,"&gt;="&amp;($Q$3),'1'!$A$9:$A$4963,"&lt;="&amp;($AD$3)),$AQ$7)</f>
        <v>0</v>
      </c>
      <c r="AR55" s="78">
        <f>TRUNC((SUMIFS('1'!$AS$9:$AS$4963,'1'!$C$9:$C$4963,$H55,'1'!$AU$9:$AU$4963,$C$8,'1'!$A$9:$A$4963,"&gt;="&amp;($Q$3),'1'!$A$9:$A$4963,"&lt;="&amp;($AD$3))+(SUMIFS('1'!$AR$9:$AR$4963,'1'!$C$9:$C$4963,$H55,'1'!$AU$9:$AU$4963,$C$8,'1'!$A$9:$A$4963,"&gt;="&amp;($Q$3),'1'!$A$9:$A$4963,"&lt;="&amp;($AD$3))/AQ$7)))</f>
        <v>0</v>
      </c>
      <c r="AS55" s="78">
        <f>SUMIFS('1'!AY:AY,'1'!C:C,$H55,'1'!AU:AU,$C$8,'1'!A:A,"&lt;"&amp;($Q$3))+SUMIFS('1'!AX:AX,'1'!C:C,$H55,'1'!AU:AU,$C$8,'1'!A:A,"&lt;"&amp;($Q$3))-(SUMIFS('1'!BA:BA,'1'!C:C,$H55,'1'!AU:AU,$C$8,'1'!A:A,"&lt;"&amp;($Q$3)))-(SUMIFS('1'!AZ:AZ,'1'!C:C,$H55,'1'!AU:AU,$C$8,'1'!A:A,"&lt;"&amp;($Q$3)))-(SUMIFS('1'!I:I,'1'!C:C,$H55,'1'!AU:AU,$C$8,'1'!A:A,"&lt;"&amp;($Q$3)))</f>
        <v>0</v>
      </c>
      <c r="AT55" s="78">
        <f>SUMIFS('1'!AY:AY,'1'!C:C,$H55,'1'!AU:AU,$C$8,'1'!A:A,"&gt;="&amp;($Q$3),'1'!A:A,"&lt;="&amp;($AD$3))-SUMIFS('1'!I:I,'1'!C:C,$H55,'1'!AU:AU,$C$8,'1'!A:A,"&gt;="&amp;($Q$3),'1'!A:A,"&lt;="&amp;($AD$3))</f>
        <v>0</v>
      </c>
      <c r="AU55" s="78">
        <f>SUMIFS('1'!AX:AX,'1'!C:C,$H55,'1'!AU:AU,$C$8,'1'!A:A,"&gt;="&amp;($Q$3),'1'!A:A,"&lt;="&amp;($AD$3))</f>
        <v>0</v>
      </c>
      <c r="AV55" s="78">
        <f>SUMIFS('1'!AZ:AZ,'1'!C:C,$H55,'1'!AU:AU,$C$8,'1'!A:A,"&gt;="&amp;($Q$3),'1'!A:A,"&lt;="&amp;($AD$3))</f>
        <v>0</v>
      </c>
      <c r="AW55" s="78">
        <f>SUMIFS('1'!BA:BA,'1'!C:C,$H55,'1'!AU:AU,$C$8,'1'!A:A,"&gt;="&amp;($Q$3),'1'!A:A,"&lt;="&amp;($AD$3))</f>
        <v>0</v>
      </c>
      <c r="AX55" s="78">
        <f t="shared" si="0"/>
        <v>0</v>
      </c>
      <c r="AY55" s="696"/>
      <c r="AZ55" s="80">
        <f>SUMPRODUCT(--(MAX(('1'!$C$9:$C$4963='3'!$H55)*('1'!$A$9:$A$4963))))</f>
        <v>0</v>
      </c>
      <c r="BA55" s="675"/>
      <c r="BB55" s="100">
        <f>SUMPRODUCT(--(MAX(('1'!$C$9:$C$4963='3'!$H55)*('1'!$AT$9:$AT$4963='3'!$AZ$3)*('1'!$AV$9:$AV$4963))))</f>
        <v>0</v>
      </c>
      <c r="BC55" s="666"/>
    </row>
    <row r="56" spans="4:55" ht="16.5" customHeight="1">
      <c r="D56" s="641"/>
      <c r="E56" s="38"/>
      <c r="F56" s="27">
        <v>9</v>
      </c>
      <c r="G56" s="27">
        <v>510</v>
      </c>
      <c r="H56" s="28"/>
      <c r="I56" s="78">
        <f>MOD(SUMIFS('1'!J:$J,'1'!C:C,$H56,'1'!AU:AU,$C$8,'1'!A:A,"&gt;="&amp;($Q$3),'1'!A:A,"&lt;="&amp;($AD$3)),$I$7)</f>
        <v>0</v>
      </c>
      <c r="J56" s="79">
        <f>TRUNC((SUMIFS('1'!K:K,'1'!C:C,$H56,'1'!AU:AU,$C$8,'1'!A:A,"&gt;="&amp;($Q$3),'1'!A:A,"&lt;="&amp;($AD$3))+(SUMIFS('1'!J:J,'1'!C:C,$H56,'1'!AU:AU,$C$8,'1'!A:A,"&gt;="&amp;($Q$3),'1'!A:A,"&lt;="&amp;($AD$3))/I$7)))</f>
        <v>0</v>
      </c>
      <c r="K56" s="78">
        <f>MOD(SUMIFS('1'!L:L,'1'!C:C,$H56,'1'!AU:AU,$C$8,'1'!A:A,"&gt;="&amp;($Q$3),'1'!A:A,"&lt;="&amp;($AD$3)),$K$7)</f>
        <v>0</v>
      </c>
      <c r="L56" s="79">
        <f>TRUNC((SUMIFS('1'!M:M,'1'!C:C,$H56,'1'!AU:AU,$C$8,'1'!A:A,"&gt;="&amp;($Q$3),'1'!A:A,"&lt;="&amp;($AD$3))+(SUMIFS('1'!L:L,'1'!C:C,$H56,'1'!AU:AU,$C$8,'1'!A:A,"&gt;="&amp;($Q$3),'1'!A:A,"&lt;="&amp;($AD$3))/K$7)))</f>
        <v>0</v>
      </c>
      <c r="M56" s="78">
        <f>MOD(SUMIFS('1'!N:N,'1'!C:C,$H56,'1'!AU:AU,$C$8,'1'!A:A,"&gt;="&amp;($Q$3),'1'!A:A,"&lt;="&amp;($AD$3)),$M$7)</f>
        <v>0</v>
      </c>
      <c r="N56" s="79">
        <f>TRUNC((SUMIFS('1'!O:O,'1'!C:C,$H56,'1'!AU:AU,$C$8,'1'!A:A,"&gt;="&amp;($Q$3),'1'!A:A,"&lt;="&amp;($AD$3))+(SUMIFS('1'!N:N,'1'!C:C,$H56,'1'!AU:AU,$C$8,'1'!A:A,"&gt;="&amp;($Q$3),'1'!A:A,"&lt;="&amp;($AD$3))/$M$7)))</f>
        <v>0</v>
      </c>
      <c r="O56" s="78">
        <f>MOD(SUMIFS('1'!P:P,'1'!C:C,$H56,'1'!AU:AU,$C$8,'1'!A:A,"&gt;="&amp;($Q$3),'1'!A:A,"&lt;="&amp;($AD$3)),$O$7)</f>
        <v>0</v>
      </c>
      <c r="P56" s="79">
        <f>TRUNC((SUMIFS('1'!Q:Q,'1'!C:C,$H56,'1'!AU:AU,$C$8,'1'!A:A,"&gt;="&amp;($Q$3),'1'!A:A,"&lt;="&amp;($AD$3))+(SUMIFS('1'!P:P,'1'!C:C,$H56,'1'!AU:AU,$C$8,'1'!A:A,"&gt;="&amp;($Q$3),'1'!A:A,"&lt;="&amp;($AD$3))/O$7)))</f>
        <v>0</v>
      </c>
      <c r="Q56" s="78">
        <f>MOD(SUMIFS('1'!R:R,'1'!C:C,$H56,'1'!AU:AU,$C$8,'1'!A:A,"&gt;="&amp;($Q$3),'1'!A:A,"&lt;="&amp;($AD$3)),$Q$7)</f>
        <v>0</v>
      </c>
      <c r="R56" s="79">
        <f>TRUNC((SUMIFS('1'!S:S,'1'!C:C,$H56,'1'!AU:AU,$C$8,'1'!A:A,"&gt;="&amp;($Q$3),'1'!A:A,"&lt;="&amp;($AD$3))+(SUMIFS('1'!R:R,'1'!C:C,$H56,'1'!AU:AU,$C$8,'1'!A:A,"&gt;="&amp;($Q$3),'1'!A:A,"&lt;="&amp;($AD$3))/Q$7)))</f>
        <v>0</v>
      </c>
      <c r="S56" s="78">
        <f>MOD(SUMIFS('1'!T:T,'1'!C:C,$H56,'1'!AU:AU,$C$8,'1'!A:A,"&gt;="&amp;($Q$3),'1'!A:A,"&lt;="&amp;($AD$3)),$S$7)</f>
        <v>0</v>
      </c>
      <c r="T56" s="79">
        <f>TRUNC((SUMIFS('1'!U:U,'1'!C:C,$H56,'1'!AU:AU,$C$8,'1'!A:A,"&gt;="&amp;($Q$3),'1'!A:A,"&lt;="&amp;($AD$3))+(SUMIFS('1'!T:T,'1'!C:C,$H56,'1'!AU:AU,$C$8,'1'!A:A,"&gt;="&amp;($Q$3),'1'!A:A,"&lt;="&amp;($AD$3))/S$7)))</f>
        <v>0</v>
      </c>
      <c r="U56" s="78">
        <f>MOD(SUMIFS('1'!V:V,'1'!C:C,$H56,'1'!AU:AU,$C$8,'1'!A:A,"&gt;="&amp;($Q$3),'1'!A:A,"&lt;="&amp;($AD$3)),$U$7)</f>
        <v>0</v>
      </c>
      <c r="V56" s="79">
        <f>TRUNC((SUMIFS('1'!W:W,'1'!C:C,$H56,'1'!AU:AU,$C$8,'1'!A:A,"&gt;="&amp;($Q$3),'1'!A:A,"&lt;="&amp;($AD$3))+(SUMIFS('1'!V:V,'1'!C:C,$H56,'1'!AU:AU,$C$8,'1'!A:A,"&gt;="&amp;($Q$3),'1'!A:A,"&lt;="&amp;($AD$3))/U$7)))</f>
        <v>0</v>
      </c>
      <c r="W56" s="78">
        <f>MOD(SUMIFS('1'!X:X,'1'!C:C,$H56,'1'!AU:AU,$C$8,'1'!A:A,"&gt;="&amp;($Q$3),'1'!A:A,"&lt;="&amp;($AD$3)),$W$7)</f>
        <v>0</v>
      </c>
      <c r="X56" s="79">
        <f>TRUNC((SUMIFS('1'!Y:Y,'1'!C:C,$H56,'1'!AU:AU,$C$8,'1'!A:A,"&gt;="&amp;($Q$3),'1'!A:A,"&lt;="&amp;($AD$3))+(SUMIFS('1'!X:X,'1'!C:C,$H56,'1'!AU:AU,$C$8,'1'!A:A,"&gt;="&amp;($Q$3),'1'!A:A,"&lt;="&amp;($AD$3))/W$7)))</f>
        <v>0</v>
      </c>
      <c r="Y56" s="78">
        <f>MOD(SUMIFS('1'!Z:Z,'1'!C:C,$H56,'1'!AU:AU,$C$8,'1'!A:A,"&gt;="&amp;($Q$3),'1'!A:A,"&lt;="&amp;($AD$3)),$Y$7)</f>
        <v>0</v>
      </c>
      <c r="Z56" s="79">
        <f>TRUNC((SUMIFS('1'!AA:AA,'1'!C:C,$H56,'1'!AU:AU,$C$8,'1'!A:A,"&gt;="&amp;($Q$3),'1'!A:A,"&lt;="&amp;($AD$3))+(SUMIFS('1'!Z:Z,'1'!C:C,$H56,'1'!AU:AU,$C$8,'1'!A:A,"&gt;="&amp;($Q$3),'1'!A:A,"&lt;="&amp;($AD$3))/Y$7)))</f>
        <v>0</v>
      </c>
      <c r="AA56" s="78">
        <f>MOD(SUMIFS('1'!AB:AB,'1'!C:C,$H56,'1'!AU:AU,$C$8,'1'!A:A,"&gt;="&amp;($Q$3),'1'!A:A,"&lt;="&amp;($AD$3)),$AA$7)</f>
        <v>0</v>
      </c>
      <c r="AB56" s="79">
        <f>TRUNC((SUMIFS('1'!AC:AC,'1'!C:C,$H56,'1'!AU:AU,$C$8,'1'!A:A,"&gt;="&amp;($Q$3),'1'!A:A,"&lt;="&amp;($AD$3))+(SUMIFS('1'!AB:AB,'1'!C:C,$H56,'1'!AU:AU,$C$8,'1'!A:A,"&gt;="&amp;($Q$3),'1'!A:A,"&lt;="&amp;($AD$3))/AA$7)))</f>
        <v>0</v>
      </c>
      <c r="AC56" s="78">
        <f>MOD(SUMIFS('1'!AD:AD,'1'!C:C,$H56,'1'!AU:AU,$C$8,'1'!A:A,"&gt;="&amp;($Q$3),'1'!A:A,"&lt;="&amp;($AD$3)),$AC$7)</f>
        <v>0</v>
      </c>
      <c r="AD56" s="79">
        <f>TRUNC((SUMIFS('1'!AE:AE,'1'!C:C,$H56,'1'!AU:AU,$C$8,'1'!A:A,"&gt;="&amp;($Q$3),'1'!A:A,"&lt;="&amp;($AD$3))+(SUMIFS('1'!AD:AD,'1'!C:C,$H56,'1'!AU:AU,$C$8,'1'!A:A,"&gt;="&amp;($Q$3),'1'!A:A,"&lt;="&amp;($AD$3))/AC$7)))</f>
        <v>0</v>
      </c>
      <c r="AE56" s="78">
        <f>MOD(SUMIFS('1'!$AF$9:$AF$4963,'1'!$C$9:$C$4963,$H56,'1'!$AU$9:$AU$4963,$C$8,'1'!$A$9:$A$4963,"&gt;="&amp;($Q$3),'1'!$A$9:$A$4963,"&lt;="&amp;($AD$3)),$AE$7)</f>
        <v>0</v>
      </c>
      <c r="AF56" s="78">
        <f>TRUNC((SUMIFS('1'!$AG$9:$AG$4963,'1'!$C$9:$C$4963,$H56,'1'!$AU$9:$AU$4963,$C$8,'1'!$A$9:$A$4963,"&gt;="&amp;($Q$3),'1'!$A$9:$A$4963,"&lt;="&amp;($AD$3))+(SUMIFS('1'!$AF$9:$AF$4963,'1'!$C$9:$C$4963,$H56,'1'!$AU$9:$AU$4963,$C$8,'1'!$A$9:$A$4963,"&gt;="&amp;($Q$3),'1'!$A$9:$A$4963,"&lt;="&amp;($AD$3))/AE$7)))</f>
        <v>0</v>
      </c>
      <c r="AG56" s="78">
        <f>SUMIFS('1'!$AH$9:$AH$4963,'1'!$C$9:$C$4963,$H56,'1'!$AU$9:$AU$4963,$C$8,'1'!$A$9:$A$4963,"&gt;="&amp;($Q$3),'1'!$A$9:$A$4963,"&lt;="&amp;($AD$3))</f>
        <v>0</v>
      </c>
      <c r="AH56" s="78">
        <f>SUMIFS('1'!$AI$9:$AI$4963,'1'!$C$9:$C$4963,$H56,'1'!$AU$9:$AU$4963,$C$8,'1'!$A$9:$A$4963,"&gt;="&amp;($Q$3),'1'!$A$9:$A$4963,"&lt;="&amp;($AD$3))</f>
        <v>0</v>
      </c>
      <c r="AI56" s="78">
        <f>SUMIFS('1'!$AJ$9:$AJ$4963,'1'!$C$9:$C$4963,$H56,'1'!$AU$9:$AU$4963,$C$8,'1'!$A$9:$A$4963,"&gt;="&amp;($Q$3),'1'!$A$9:$A$4963,"&lt;="&amp;($AD$3))</f>
        <v>0</v>
      </c>
      <c r="AJ56" s="78">
        <f>SUMIFS('1'!$AK$9:$AK$4963,'1'!$C$9:$C$4963,$H56,'1'!$AU$9:$AU$4963,$C$8,'1'!$A$9:$A$4963,"&gt;="&amp;($Q$3),'1'!$A$9:$A$4963,"&lt;="&amp;($AD$3))</f>
        <v>0</v>
      </c>
      <c r="AK56" s="78">
        <f>SUMIFS('1'!$AL$9:$AL$4963,'1'!$C$9:$C$4963,$H56,'1'!$AU$9:$AU$4963,$C$8,'1'!$A$9:$A$4963,"&gt;="&amp;($Q$3),'1'!$A$9:$A$4963,"&lt;="&amp;($AD$3))</f>
        <v>0</v>
      </c>
      <c r="AL56" s="78">
        <f>SUMIFS('1'!$AM$9:$AM$4963,'1'!$C$9:$C$4963,$H56,'1'!$AU$9:$AU$4963,$C$8,'1'!$A$9:$A$4963,"&gt;="&amp;($Q$3),'1'!$A$9:$A$4963,"&lt;="&amp;($AD$3))</f>
        <v>0</v>
      </c>
      <c r="AM56" s="78">
        <f>SUMIFS('1'!$AN$9:$AN$4963,'1'!$C$9:$C$4963,$H56,'1'!$AU$9:$AU$4963,$C$8,'1'!$A$9:$A$4963,"&gt;="&amp;($Q$3),'1'!$A$9:$A$4963,"&lt;="&amp;($AD$3))</f>
        <v>0</v>
      </c>
      <c r="AN56" s="78">
        <f>SUMIFS('1'!$AO$9:$AO$4963,'1'!$C$9:$C$4963,$H56,'1'!$AU$9:$AU$4963,$C$8,'1'!$A$9:$A$4963,"&gt;="&amp;($Q$3),'1'!$A$9:$A$4963,"&lt;="&amp;($AD$3))</f>
        <v>0</v>
      </c>
      <c r="AO56" s="78">
        <f>SUMIFS('1'!$AP$9:$AP$4963,'1'!$C$9:$C$4963,$H56,'1'!$AU$9:$AU$4963,$C$8,'1'!$A$9:$A$4963,"&gt;="&amp;($Q$3),'1'!$A$9:$A$4963,"&lt;="&amp;($AD$3))</f>
        <v>0</v>
      </c>
      <c r="AP56" s="78">
        <f>SUMIFS('1'!$AQ$9:$AQ$4963,'1'!$C$9:$C$4963,$H56,'1'!$AU$9:$AU$4963,$C$8,'1'!$A$9:$A$4963,"&gt;="&amp;($Q$3),'1'!$A$9:$A$4963,"&lt;="&amp;($AD$3))</f>
        <v>0</v>
      </c>
      <c r="AQ56" s="78">
        <f>MOD(SUMIFS('1'!$AR$9:$AR$4963,'1'!$C$9:$C$4963,$H56,'1'!$AU$9:$AU$4963,$C$8,'1'!$A$9:$A$4963,"&gt;="&amp;($Q$3),'1'!$A$9:$A$4963,"&lt;="&amp;($AD$3)),$AQ$7)</f>
        <v>0</v>
      </c>
      <c r="AR56" s="78">
        <f>TRUNC((SUMIFS('1'!$AS$9:$AS$4963,'1'!$C$9:$C$4963,$H56,'1'!$AU$9:$AU$4963,$C$8,'1'!$A$9:$A$4963,"&gt;="&amp;($Q$3),'1'!$A$9:$A$4963,"&lt;="&amp;($AD$3))+(SUMIFS('1'!$AR$9:$AR$4963,'1'!$C$9:$C$4963,$H56,'1'!$AU$9:$AU$4963,$C$8,'1'!$A$9:$A$4963,"&gt;="&amp;($Q$3),'1'!$A$9:$A$4963,"&lt;="&amp;($AD$3))/AQ$7)))</f>
        <v>0</v>
      </c>
      <c r="AS56" s="78">
        <f>SUMIFS('1'!AY:AY,'1'!C:C,$H56,'1'!AU:AU,$C$8,'1'!A:A,"&lt;"&amp;($Q$3))+SUMIFS('1'!AX:AX,'1'!C:C,$H56,'1'!AU:AU,$C$8,'1'!A:A,"&lt;"&amp;($Q$3))-(SUMIFS('1'!BA:BA,'1'!C:C,$H56,'1'!AU:AU,$C$8,'1'!A:A,"&lt;"&amp;($Q$3)))-(SUMIFS('1'!AZ:AZ,'1'!C:C,$H56,'1'!AU:AU,$C$8,'1'!A:A,"&lt;"&amp;($Q$3)))-(SUMIFS('1'!I:I,'1'!C:C,$H56,'1'!AU:AU,$C$8,'1'!A:A,"&lt;"&amp;($Q$3)))</f>
        <v>0</v>
      </c>
      <c r="AT56" s="78">
        <f>SUMIFS('1'!AY:AY,'1'!C:C,$H56,'1'!AU:AU,$C$8,'1'!A:A,"&gt;="&amp;($Q$3),'1'!A:A,"&lt;="&amp;($AD$3))-SUMIFS('1'!I:I,'1'!C:C,$H56,'1'!AU:AU,$C$8,'1'!A:A,"&gt;="&amp;($Q$3),'1'!A:A,"&lt;="&amp;($AD$3))</f>
        <v>0</v>
      </c>
      <c r="AU56" s="78">
        <f>SUMIFS('1'!AX:AX,'1'!C:C,$H56,'1'!AU:AU,$C$8,'1'!A:A,"&gt;="&amp;($Q$3),'1'!A:A,"&lt;="&amp;($AD$3))</f>
        <v>0</v>
      </c>
      <c r="AV56" s="78">
        <f>SUMIFS('1'!AZ:AZ,'1'!C:C,$H56,'1'!AU:AU,$C$8,'1'!A:A,"&gt;="&amp;($Q$3),'1'!A:A,"&lt;="&amp;($AD$3))</f>
        <v>0</v>
      </c>
      <c r="AW56" s="78">
        <f>SUMIFS('1'!BA:BA,'1'!C:C,$H56,'1'!AU:AU,$C$8,'1'!A:A,"&gt;="&amp;($Q$3),'1'!A:A,"&lt;="&amp;($AD$3))</f>
        <v>0</v>
      </c>
      <c r="AX56" s="78">
        <f t="shared" si="0"/>
        <v>0</v>
      </c>
      <c r="AY56" s="696"/>
      <c r="AZ56" s="80">
        <f>SUMPRODUCT(--(MAX(('1'!$C$9:$C$4963='3'!$H56)*('1'!$A$9:$A$4963))))</f>
        <v>0</v>
      </c>
      <c r="BA56" s="675"/>
      <c r="BB56" s="100">
        <f>SUMPRODUCT(--(MAX(('1'!$C$9:$C$4963='3'!$H56)*('1'!$AT$9:$AT$4963='3'!$AZ$3)*('1'!$AV$9:$AV$4963))))</f>
        <v>0</v>
      </c>
      <c r="BC56" s="666"/>
    </row>
    <row r="57" spans="4:55" ht="16.5" customHeight="1">
      <c r="D57" s="641"/>
      <c r="E57" s="38"/>
      <c r="F57" s="27">
        <v>10</v>
      </c>
      <c r="G57" s="27">
        <v>520</v>
      </c>
      <c r="H57" s="28"/>
      <c r="I57" s="78">
        <f>MOD(SUMIFS('1'!J:$J,'1'!C:C,$H57,'1'!AU:AU,$C$8,'1'!A:A,"&gt;="&amp;($Q$3),'1'!A:A,"&lt;="&amp;($AD$3)),$I$7)</f>
        <v>0</v>
      </c>
      <c r="J57" s="79">
        <f>TRUNC((SUMIFS('1'!K:K,'1'!C:C,$H57,'1'!AU:AU,$C$8,'1'!A:A,"&gt;="&amp;($Q$3),'1'!A:A,"&lt;="&amp;($AD$3))+(SUMIFS('1'!J:J,'1'!C:C,$H57,'1'!AU:AU,$C$8,'1'!A:A,"&gt;="&amp;($Q$3),'1'!A:A,"&lt;="&amp;($AD$3))/I$7)))</f>
        <v>0</v>
      </c>
      <c r="K57" s="78">
        <f>MOD(SUMIFS('1'!L:L,'1'!C:C,$H57,'1'!AU:AU,$C$8,'1'!A:A,"&gt;="&amp;($Q$3),'1'!A:A,"&lt;="&amp;($AD$3)),$K$7)</f>
        <v>0</v>
      </c>
      <c r="L57" s="79">
        <f>TRUNC((SUMIFS('1'!M:M,'1'!C:C,$H57,'1'!AU:AU,$C$8,'1'!A:A,"&gt;="&amp;($Q$3),'1'!A:A,"&lt;="&amp;($AD$3))+(SUMIFS('1'!L:L,'1'!C:C,$H57,'1'!AU:AU,$C$8,'1'!A:A,"&gt;="&amp;($Q$3),'1'!A:A,"&lt;="&amp;($AD$3))/K$7)))</f>
        <v>0</v>
      </c>
      <c r="M57" s="78">
        <f>MOD(SUMIFS('1'!N:N,'1'!C:C,$H57,'1'!AU:AU,$C$8,'1'!A:A,"&gt;="&amp;($Q$3),'1'!A:A,"&lt;="&amp;($AD$3)),$M$7)</f>
        <v>0</v>
      </c>
      <c r="N57" s="79">
        <f>TRUNC((SUMIFS('1'!O:O,'1'!C:C,$H57,'1'!AU:AU,$C$8,'1'!A:A,"&gt;="&amp;($Q$3),'1'!A:A,"&lt;="&amp;($AD$3))+(SUMIFS('1'!N:N,'1'!C:C,$H57,'1'!AU:AU,$C$8,'1'!A:A,"&gt;="&amp;($Q$3),'1'!A:A,"&lt;="&amp;($AD$3))/$M$7)))</f>
        <v>0</v>
      </c>
      <c r="O57" s="78">
        <f>MOD(SUMIFS('1'!P:P,'1'!C:C,$H57,'1'!AU:AU,$C$8,'1'!A:A,"&gt;="&amp;($Q$3),'1'!A:A,"&lt;="&amp;($AD$3)),$O$7)</f>
        <v>0</v>
      </c>
      <c r="P57" s="79">
        <f>TRUNC((SUMIFS('1'!Q:Q,'1'!C:C,$H57,'1'!AU:AU,$C$8,'1'!A:A,"&gt;="&amp;($Q$3),'1'!A:A,"&lt;="&amp;($AD$3))+(SUMIFS('1'!P:P,'1'!C:C,$H57,'1'!AU:AU,$C$8,'1'!A:A,"&gt;="&amp;($Q$3),'1'!A:A,"&lt;="&amp;($AD$3))/O$7)))</f>
        <v>0</v>
      </c>
      <c r="Q57" s="78">
        <f>MOD(SUMIFS('1'!R:R,'1'!C:C,$H57,'1'!AU:AU,$C$8,'1'!A:A,"&gt;="&amp;($Q$3),'1'!A:A,"&lt;="&amp;($AD$3)),$Q$7)</f>
        <v>0</v>
      </c>
      <c r="R57" s="79">
        <f>TRUNC((SUMIFS('1'!S:S,'1'!C:C,$H57,'1'!AU:AU,$C$8,'1'!A:A,"&gt;="&amp;($Q$3),'1'!A:A,"&lt;="&amp;($AD$3))+(SUMIFS('1'!R:R,'1'!C:C,$H57,'1'!AU:AU,$C$8,'1'!A:A,"&gt;="&amp;($Q$3),'1'!A:A,"&lt;="&amp;($AD$3))/Q$7)))</f>
        <v>0</v>
      </c>
      <c r="S57" s="78">
        <f>MOD(SUMIFS('1'!T:T,'1'!C:C,$H57,'1'!AU:AU,$C$8,'1'!A:A,"&gt;="&amp;($Q$3),'1'!A:A,"&lt;="&amp;($AD$3)),$S$7)</f>
        <v>0</v>
      </c>
      <c r="T57" s="79">
        <f>TRUNC((SUMIFS('1'!U:U,'1'!C:C,$H57,'1'!AU:AU,$C$8,'1'!A:A,"&gt;="&amp;($Q$3),'1'!A:A,"&lt;="&amp;($AD$3))+(SUMIFS('1'!T:T,'1'!C:C,$H57,'1'!AU:AU,$C$8,'1'!A:A,"&gt;="&amp;($Q$3),'1'!A:A,"&lt;="&amp;($AD$3))/S$7)))</f>
        <v>0</v>
      </c>
      <c r="U57" s="78">
        <f>MOD(SUMIFS('1'!V:V,'1'!C:C,$H57,'1'!AU:AU,$C$8,'1'!A:A,"&gt;="&amp;($Q$3),'1'!A:A,"&lt;="&amp;($AD$3)),$U$7)</f>
        <v>0</v>
      </c>
      <c r="V57" s="79">
        <f>TRUNC((SUMIFS('1'!W:W,'1'!C:C,$H57,'1'!AU:AU,$C$8,'1'!A:A,"&gt;="&amp;($Q$3),'1'!A:A,"&lt;="&amp;($AD$3))+(SUMIFS('1'!V:V,'1'!C:C,$H57,'1'!AU:AU,$C$8,'1'!A:A,"&gt;="&amp;($Q$3),'1'!A:A,"&lt;="&amp;($AD$3))/U$7)))</f>
        <v>0</v>
      </c>
      <c r="W57" s="78">
        <f>MOD(SUMIFS('1'!X:X,'1'!C:C,$H57,'1'!AU:AU,$C$8,'1'!A:A,"&gt;="&amp;($Q$3),'1'!A:A,"&lt;="&amp;($AD$3)),$W$7)</f>
        <v>0</v>
      </c>
      <c r="X57" s="79">
        <f>TRUNC((SUMIFS('1'!Y:Y,'1'!C:C,$H57,'1'!AU:AU,$C$8,'1'!A:A,"&gt;="&amp;($Q$3),'1'!A:A,"&lt;="&amp;($AD$3))+(SUMIFS('1'!X:X,'1'!C:C,$H57,'1'!AU:AU,$C$8,'1'!A:A,"&gt;="&amp;($Q$3),'1'!A:A,"&lt;="&amp;($AD$3))/W$7)))</f>
        <v>0</v>
      </c>
      <c r="Y57" s="78">
        <f>MOD(SUMIFS('1'!Z:Z,'1'!C:C,$H57,'1'!AU:AU,$C$8,'1'!A:A,"&gt;="&amp;($Q$3),'1'!A:A,"&lt;="&amp;($AD$3)),$Y$7)</f>
        <v>0</v>
      </c>
      <c r="Z57" s="79">
        <f>TRUNC((SUMIFS('1'!AA:AA,'1'!C:C,$H57,'1'!AU:AU,$C$8,'1'!A:A,"&gt;="&amp;($Q$3),'1'!A:A,"&lt;="&amp;($AD$3))+(SUMIFS('1'!Z:Z,'1'!C:C,$H57,'1'!AU:AU,$C$8,'1'!A:A,"&gt;="&amp;($Q$3),'1'!A:A,"&lt;="&amp;($AD$3))/Y$7)))</f>
        <v>0</v>
      </c>
      <c r="AA57" s="78">
        <f>MOD(SUMIFS('1'!AB:AB,'1'!C:C,$H57,'1'!AU:AU,$C$8,'1'!A:A,"&gt;="&amp;($Q$3),'1'!A:A,"&lt;="&amp;($AD$3)),$AA$7)</f>
        <v>0</v>
      </c>
      <c r="AB57" s="79">
        <f>TRUNC((SUMIFS('1'!AC:AC,'1'!C:C,$H57,'1'!AU:AU,$C$8,'1'!A:A,"&gt;="&amp;($Q$3),'1'!A:A,"&lt;="&amp;($AD$3))+(SUMIFS('1'!AB:AB,'1'!C:C,$H57,'1'!AU:AU,$C$8,'1'!A:A,"&gt;="&amp;($Q$3),'1'!A:A,"&lt;="&amp;($AD$3))/AA$7)))</f>
        <v>0</v>
      </c>
      <c r="AC57" s="78">
        <f>MOD(SUMIFS('1'!AD:AD,'1'!C:C,$H57,'1'!AU:AU,$C$8,'1'!A:A,"&gt;="&amp;($Q$3),'1'!A:A,"&lt;="&amp;($AD$3)),$AC$7)</f>
        <v>0</v>
      </c>
      <c r="AD57" s="79">
        <f>TRUNC((SUMIFS('1'!AE:AE,'1'!C:C,$H57,'1'!AU:AU,$C$8,'1'!A:A,"&gt;="&amp;($Q$3),'1'!A:A,"&lt;="&amp;($AD$3))+(SUMIFS('1'!AD:AD,'1'!C:C,$H57,'1'!AU:AU,$C$8,'1'!A:A,"&gt;="&amp;($Q$3),'1'!A:A,"&lt;="&amp;($AD$3))/AC$7)))</f>
        <v>0</v>
      </c>
      <c r="AE57" s="78">
        <f>MOD(SUMIFS('1'!$AF$9:$AF$4963,'1'!$C$9:$C$4963,$H57,'1'!$AU$9:$AU$4963,$C$8,'1'!$A$9:$A$4963,"&gt;="&amp;($Q$3),'1'!$A$9:$A$4963,"&lt;="&amp;($AD$3)),$AE$7)</f>
        <v>0</v>
      </c>
      <c r="AF57" s="78">
        <f>TRUNC((SUMIFS('1'!$AG$9:$AG$4963,'1'!$C$9:$C$4963,$H57,'1'!$AU$9:$AU$4963,$C$8,'1'!$A$9:$A$4963,"&gt;="&amp;($Q$3),'1'!$A$9:$A$4963,"&lt;="&amp;($AD$3))+(SUMIFS('1'!$AF$9:$AF$4963,'1'!$C$9:$C$4963,$H57,'1'!$AU$9:$AU$4963,$C$8,'1'!$A$9:$A$4963,"&gt;="&amp;($Q$3),'1'!$A$9:$A$4963,"&lt;="&amp;($AD$3))/AE$7)))</f>
        <v>0</v>
      </c>
      <c r="AG57" s="78">
        <f>SUMIFS('1'!$AH$9:$AH$4963,'1'!$C$9:$C$4963,$H57,'1'!$AU$9:$AU$4963,$C$8,'1'!$A$9:$A$4963,"&gt;="&amp;($Q$3),'1'!$A$9:$A$4963,"&lt;="&amp;($AD$3))</f>
        <v>0</v>
      </c>
      <c r="AH57" s="78">
        <f>SUMIFS('1'!$AI$9:$AI$4963,'1'!$C$9:$C$4963,$H57,'1'!$AU$9:$AU$4963,$C$8,'1'!$A$9:$A$4963,"&gt;="&amp;($Q$3),'1'!$A$9:$A$4963,"&lt;="&amp;($AD$3))</f>
        <v>0</v>
      </c>
      <c r="AI57" s="78">
        <f>SUMIFS('1'!$AJ$9:$AJ$4963,'1'!$C$9:$C$4963,$H57,'1'!$AU$9:$AU$4963,$C$8,'1'!$A$9:$A$4963,"&gt;="&amp;($Q$3),'1'!$A$9:$A$4963,"&lt;="&amp;($AD$3))</f>
        <v>0</v>
      </c>
      <c r="AJ57" s="78">
        <f>SUMIFS('1'!$AK$9:$AK$4963,'1'!$C$9:$C$4963,$H57,'1'!$AU$9:$AU$4963,$C$8,'1'!$A$9:$A$4963,"&gt;="&amp;($Q$3),'1'!$A$9:$A$4963,"&lt;="&amp;($AD$3))</f>
        <v>0</v>
      </c>
      <c r="AK57" s="78">
        <f>SUMIFS('1'!$AL$9:$AL$4963,'1'!$C$9:$C$4963,$H57,'1'!$AU$9:$AU$4963,$C$8,'1'!$A$9:$A$4963,"&gt;="&amp;($Q$3),'1'!$A$9:$A$4963,"&lt;="&amp;($AD$3))</f>
        <v>0</v>
      </c>
      <c r="AL57" s="78">
        <f>SUMIFS('1'!$AM$9:$AM$4963,'1'!$C$9:$C$4963,$H57,'1'!$AU$9:$AU$4963,$C$8,'1'!$A$9:$A$4963,"&gt;="&amp;($Q$3),'1'!$A$9:$A$4963,"&lt;="&amp;($AD$3))</f>
        <v>0</v>
      </c>
      <c r="AM57" s="78">
        <f>SUMIFS('1'!$AN$9:$AN$4963,'1'!$C$9:$C$4963,$H57,'1'!$AU$9:$AU$4963,$C$8,'1'!$A$9:$A$4963,"&gt;="&amp;($Q$3),'1'!$A$9:$A$4963,"&lt;="&amp;($AD$3))</f>
        <v>0</v>
      </c>
      <c r="AN57" s="78">
        <f>SUMIFS('1'!$AO$9:$AO$4963,'1'!$C$9:$C$4963,$H57,'1'!$AU$9:$AU$4963,$C$8,'1'!$A$9:$A$4963,"&gt;="&amp;($Q$3),'1'!$A$9:$A$4963,"&lt;="&amp;($AD$3))</f>
        <v>0</v>
      </c>
      <c r="AO57" s="78">
        <f>SUMIFS('1'!$AP$9:$AP$4963,'1'!$C$9:$C$4963,$H57,'1'!$AU$9:$AU$4963,$C$8,'1'!$A$9:$A$4963,"&gt;="&amp;($Q$3),'1'!$A$9:$A$4963,"&lt;="&amp;($AD$3))</f>
        <v>0</v>
      </c>
      <c r="AP57" s="78">
        <f>SUMIFS('1'!$AQ$9:$AQ$4963,'1'!$C$9:$C$4963,$H57,'1'!$AU$9:$AU$4963,$C$8,'1'!$A$9:$A$4963,"&gt;="&amp;($Q$3),'1'!$A$9:$A$4963,"&lt;="&amp;($AD$3))</f>
        <v>0</v>
      </c>
      <c r="AQ57" s="78">
        <f>MOD(SUMIFS('1'!$AR$9:$AR$4963,'1'!$C$9:$C$4963,$H57,'1'!$AU$9:$AU$4963,$C$8,'1'!$A$9:$A$4963,"&gt;="&amp;($Q$3),'1'!$A$9:$A$4963,"&lt;="&amp;($AD$3)),$AQ$7)</f>
        <v>0</v>
      </c>
      <c r="AR57" s="78">
        <f>TRUNC((SUMIFS('1'!$AS$9:$AS$4963,'1'!$C$9:$C$4963,$H57,'1'!$AU$9:$AU$4963,$C$8,'1'!$A$9:$A$4963,"&gt;="&amp;($Q$3),'1'!$A$9:$A$4963,"&lt;="&amp;($AD$3))+(SUMIFS('1'!$AR$9:$AR$4963,'1'!$C$9:$C$4963,$H57,'1'!$AU$9:$AU$4963,$C$8,'1'!$A$9:$A$4963,"&gt;="&amp;($Q$3),'1'!$A$9:$A$4963,"&lt;="&amp;($AD$3))/AQ$7)))</f>
        <v>0</v>
      </c>
      <c r="AS57" s="78">
        <f>SUMIFS('1'!AY:AY,'1'!C:C,$H57,'1'!AU:AU,$C$8,'1'!A:A,"&lt;"&amp;($Q$3))+SUMIFS('1'!AX:AX,'1'!C:C,$H57,'1'!AU:AU,$C$8,'1'!A:A,"&lt;"&amp;($Q$3))-(SUMIFS('1'!BA:BA,'1'!C:C,$H57,'1'!AU:AU,$C$8,'1'!A:A,"&lt;"&amp;($Q$3)))-(SUMIFS('1'!AZ:AZ,'1'!C:C,$H57,'1'!AU:AU,$C$8,'1'!A:A,"&lt;"&amp;($Q$3)))-(SUMIFS('1'!I:I,'1'!C:C,$H57,'1'!AU:AU,$C$8,'1'!A:A,"&lt;"&amp;($Q$3)))</f>
        <v>0</v>
      </c>
      <c r="AT57" s="78">
        <f>SUMIFS('1'!AY:AY,'1'!C:C,$H57,'1'!AU:AU,$C$8,'1'!A:A,"&gt;="&amp;($Q$3),'1'!A:A,"&lt;="&amp;($AD$3))-SUMIFS('1'!I:I,'1'!C:C,$H57,'1'!AU:AU,$C$8,'1'!A:A,"&gt;="&amp;($Q$3),'1'!A:A,"&lt;="&amp;($AD$3))</f>
        <v>0</v>
      </c>
      <c r="AU57" s="78">
        <f>SUMIFS('1'!AX:AX,'1'!C:C,$H57,'1'!AU:AU,$C$8,'1'!A:A,"&gt;="&amp;($Q$3),'1'!A:A,"&lt;="&amp;($AD$3))</f>
        <v>0</v>
      </c>
      <c r="AV57" s="78">
        <f>SUMIFS('1'!AZ:AZ,'1'!C:C,$H57,'1'!AU:AU,$C$8,'1'!A:A,"&gt;="&amp;($Q$3),'1'!A:A,"&lt;="&amp;($AD$3))</f>
        <v>0</v>
      </c>
      <c r="AW57" s="78">
        <f>SUMIFS('1'!BA:BA,'1'!C:C,$H57,'1'!AU:AU,$C$8,'1'!A:A,"&gt;="&amp;($Q$3),'1'!A:A,"&lt;="&amp;($AD$3))</f>
        <v>0</v>
      </c>
      <c r="AX57" s="78">
        <f t="shared" si="0"/>
        <v>0</v>
      </c>
      <c r="AY57" s="696"/>
      <c r="AZ57" s="80">
        <f>SUMPRODUCT(--(MAX(('1'!$C$9:$C$4963='3'!$H57)*('1'!$A$9:$A$4963))))</f>
        <v>0</v>
      </c>
      <c r="BA57" s="675"/>
      <c r="BB57" s="100">
        <f>SUMPRODUCT(--(MAX(('1'!$C$9:$C$4963='3'!$H57)*('1'!$AT$9:$AT$4963='3'!$AZ$3)*('1'!$AV$9:$AV$4963))))</f>
        <v>0</v>
      </c>
      <c r="BC57" s="666"/>
    </row>
    <row r="58" spans="4:55" ht="16.5" customHeight="1">
      <c r="D58" s="641"/>
      <c r="E58" s="38"/>
      <c r="F58" s="27">
        <v>11</v>
      </c>
      <c r="G58" s="27">
        <v>519</v>
      </c>
      <c r="H58" s="28"/>
      <c r="I58" s="78">
        <f>MOD(SUMIFS('1'!J:$J,'1'!C:C,$H58,'1'!AU:AU,$C$8,'1'!A:A,"&gt;="&amp;($Q$3),'1'!A:A,"&lt;="&amp;($AD$3)),$I$7)</f>
        <v>0</v>
      </c>
      <c r="J58" s="79">
        <f>TRUNC((SUMIFS('1'!K:K,'1'!C:C,$H58,'1'!AU:AU,$C$8,'1'!A:A,"&gt;="&amp;($Q$3),'1'!A:A,"&lt;="&amp;($AD$3))+(SUMIFS('1'!J:J,'1'!C:C,$H58,'1'!AU:AU,$C$8,'1'!A:A,"&gt;="&amp;($Q$3),'1'!A:A,"&lt;="&amp;($AD$3))/I$7)))</f>
        <v>0</v>
      </c>
      <c r="K58" s="78">
        <f>MOD(SUMIFS('1'!L:L,'1'!C:C,$H58,'1'!AU:AU,$C$8,'1'!A:A,"&gt;="&amp;($Q$3),'1'!A:A,"&lt;="&amp;($AD$3)),$K$7)</f>
        <v>0</v>
      </c>
      <c r="L58" s="79">
        <f>TRUNC((SUMIFS('1'!M:M,'1'!C:C,$H58,'1'!AU:AU,$C$8,'1'!A:A,"&gt;="&amp;($Q$3),'1'!A:A,"&lt;="&amp;($AD$3))+(SUMIFS('1'!L:L,'1'!C:C,$H58,'1'!AU:AU,$C$8,'1'!A:A,"&gt;="&amp;($Q$3),'1'!A:A,"&lt;="&amp;($AD$3))/K$7)))</f>
        <v>0</v>
      </c>
      <c r="M58" s="78">
        <f>MOD(SUMIFS('1'!N:N,'1'!C:C,$H58,'1'!AU:AU,$C$8,'1'!A:A,"&gt;="&amp;($Q$3),'1'!A:A,"&lt;="&amp;($AD$3)),$M$7)</f>
        <v>0</v>
      </c>
      <c r="N58" s="79">
        <f>TRUNC((SUMIFS('1'!O:O,'1'!C:C,$H58,'1'!AU:AU,$C$8,'1'!A:A,"&gt;="&amp;($Q$3),'1'!A:A,"&lt;="&amp;($AD$3))+(SUMIFS('1'!N:N,'1'!C:C,$H58,'1'!AU:AU,$C$8,'1'!A:A,"&gt;="&amp;($Q$3),'1'!A:A,"&lt;="&amp;($AD$3))/$M$7)))</f>
        <v>0</v>
      </c>
      <c r="O58" s="78">
        <f>MOD(SUMIFS('1'!P:P,'1'!C:C,$H58,'1'!AU:AU,$C$8,'1'!A:A,"&gt;="&amp;($Q$3),'1'!A:A,"&lt;="&amp;($AD$3)),$O$7)</f>
        <v>0</v>
      </c>
      <c r="P58" s="79">
        <f>TRUNC((SUMIFS('1'!Q:Q,'1'!C:C,$H58,'1'!AU:AU,$C$8,'1'!A:A,"&gt;="&amp;($Q$3),'1'!A:A,"&lt;="&amp;($AD$3))+(SUMIFS('1'!P:P,'1'!C:C,$H58,'1'!AU:AU,$C$8,'1'!A:A,"&gt;="&amp;($Q$3),'1'!A:A,"&lt;="&amp;($AD$3))/O$7)))</f>
        <v>0</v>
      </c>
      <c r="Q58" s="78">
        <f>MOD(SUMIFS('1'!R:R,'1'!C:C,$H58,'1'!AU:AU,$C$8,'1'!A:A,"&gt;="&amp;($Q$3),'1'!A:A,"&lt;="&amp;($AD$3)),$Q$7)</f>
        <v>0</v>
      </c>
      <c r="R58" s="79">
        <f>TRUNC((SUMIFS('1'!S:S,'1'!C:C,$H58,'1'!AU:AU,$C$8,'1'!A:A,"&gt;="&amp;($Q$3),'1'!A:A,"&lt;="&amp;($AD$3))+(SUMIFS('1'!R:R,'1'!C:C,$H58,'1'!AU:AU,$C$8,'1'!A:A,"&gt;="&amp;($Q$3),'1'!A:A,"&lt;="&amp;($AD$3))/Q$7)))</f>
        <v>0</v>
      </c>
      <c r="S58" s="78">
        <f>MOD(SUMIFS('1'!T:T,'1'!C:C,$H58,'1'!AU:AU,$C$8,'1'!A:A,"&gt;="&amp;($Q$3),'1'!A:A,"&lt;="&amp;($AD$3)),$S$7)</f>
        <v>0</v>
      </c>
      <c r="T58" s="79">
        <f>TRUNC((SUMIFS('1'!U:U,'1'!C:C,$H58,'1'!AU:AU,$C$8,'1'!A:A,"&gt;="&amp;($Q$3),'1'!A:A,"&lt;="&amp;($AD$3))+(SUMIFS('1'!T:T,'1'!C:C,$H58,'1'!AU:AU,$C$8,'1'!A:A,"&gt;="&amp;($Q$3),'1'!A:A,"&lt;="&amp;($AD$3))/S$7)))</f>
        <v>0</v>
      </c>
      <c r="U58" s="78">
        <f>MOD(SUMIFS('1'!V:V,'1'!C:C,$H58,'1'!AU:AU,$C$8,'1'!A:A,"&gt;="&amp;($Q$3),'1'!A:A,"&lt;="&amp;($AD$3)),$U$7)</f>
        <v>0</v>
      </c>
      <c r="V58" s="79">
        <f>TRUNC((SUMIFS('1'!W:W,'1'!C:C,$H58,'1'!AU:AU,$C$8,'1'!A:A,"&gt;="&amp;($Q$3),'1'!A:A,"&lt;="&amp;($AD$3))+(SUMIFS('1'!V:V,'1'!C:C,$H58,'1'!AU:AU,$C$8,'1'!A:A,"&gt;="&amp;($Q$3),'1'!A:A,"&lt;="&amp;($AD$3))/U$7)))</f>
        <v>0</v>
      </c>
      <c r="W58" s="78">
        <f>MOD(SUMIFS('1'!X:X,'1'!C:C,$H58,'1'!AU:AU,$C$8,'1'!A:A,"&gt;="&amp;($Q$3),'1'!A:A,"&lt;="&amp;($AD$3)),$W$7)</f>
        <v>0</v>
      </c>
      <c r="X58" s="79">
        <f>TRUNC((SUMIFS('1'!Y:Y,'1'!C:C,$H58,'1'!AU:AU,$C$8,'1'!A:A,"&gt;="&amp;($Q$3),'1'!A:A,"&lt;="&amp;($AD$3))+(SUMIFS('1'!X:X,'1'!C:C,$H58,'1'!AU:AU,$C$8,'1'!A:A,"&gt;="&amp;($Q$3),'1'!A:A,"&lt;="&amp;($AD$3))/W$7)))</f>
        <v>0</v>
      </c>
      <c r="Y58" s="78">
        <f>MOD(SUMIFS('1'!Z:Z,'1'!C:C,$H58,'1'!AU:AU,$C$8,'1'!A:A,"&gt;="&amp;($Q$3),'1'!A:A,"&lt;="&amp;($AD$3)),$Y$7)</f>
        <v>0</v>
      </c>
      <c r="Z58" s="79">
        <f>TRUNC((SUMIFS('1'!AA:AA,'1'!C:C,$H58,'1'!AU:AU,$C$8,'1'!A:A,"&gt;="&amp;($Q$3),'1'!A:A,"&lt;="&amp;($AD$3))+(SUMIFS('1'!Z:Z,'1'!C:C,$H58,'1'!AU:AU,$C$8,'1'!A:A,"&gt;="&amp;($Q$3),'1'!A:A,"&lt;="&amp;($AD$3))/Y$7)))</f>
        <v>0</v>
      </c>
      <c r="AA58" s="78">
        <f>MOD(SUMIFS('1'!AB:AB,'1'!C:C,$H58,'1'!AU:AU,$C$8,'1'!A:A,"&gt;="&amp;($Q$3),'1'!A:A,"&lt;="&amp;($AD$3)),$AA$7)</f>
        <v>0</v>
      </c>
      <c r="AB58" s="79">
        <f>TRUNC((SUMIFS('1'!AC:AC,'1'!C:C,$H58,'1'!AU:AU,$C$8,'1'!A:A,"&gt;="&amp;($Q$3),'1'!A:A,"&lt;="&amp;($AD$3))+(SUMIFS('1'!AB:AB,'1'!C:C,$H58,'1'!AU:AU,$C$8,'1'!A:A,"&gt;="&amp;($Q$3),'1'!A:A,"&lt;="&amp;($AD$3))/AA$7)))</f>
        <v>0</v>
      </c>
      <c r="AC58" s="78">
        <f>MOD(SUMIFS('1'!AD:AD,'1'!C:C,$H58,'1'!AU:AU,$C$8,'1'!A:A,"&gt;="&amp;($Q$3),'1'!A:A,"&lt;="&amp;($AD$3)),$AC$7)</f>
        <v>0</v>
      </c>
      <c r="AD58" s="79">
        <f>TRUNC((SUMIFS('1'!AE:AE,'1'!C:C,$H58,'1'!AU:AU,$C$8,'1'!A:A,"&gt;="&amp;($Q$3),'1'!A:A,"&lt;="&amp;($AD$3))+(SUMIFS('1'!AD:AD,'1'!C:C,$H58,'1'!AU:AU,$C$8,'1'!A:A,"&gt;="&amp;($Q$3),'1'!A:A,"&lt;="&amp;($AD$3))/AC$7)))</f>
        <v>0</v>
      </c>
      <c r="AE58" s="78">
        <f>MOD(SUMIFS('1'!$AF$9:$AF$4963,'1'!$C$9:$C$4963,$H58,'1'!$AU$9:$AU$4963,$C$8,'1'!$A$9:$A$4963,"&gt;="&amp;($Q$3),'1'!$A$9:$A$4963,"&lt;="&amp;($AD$3)),$AE$7)</f>
        <v>0</v>
      </c>
      <c r="AF58" s="78">
        <f>TRUNC((SUMIFS('1'!$AG$9:$AG$4963,'1'!$C$9:$C$4963,$H58,'1'!$AU$9:$AU$4963,$C$8,'1'!$A$9:$A$4963,"&gt;="&amp;($Q$3),'1'!$A$9:$A$4963,"&lt;="&amp;($AD$3))+(SUMIFS('1'!$AF$9:$AF$4963,'1'!$C$9:$C$4963,$H58,'1'!$AU$9:$AU$4963,$C$8,'1'!$A$9:$A$4963,"&gt;="&amp;($Q$3),'1'!$A$9:$A$4963,"&lt;="&amp;($AD$3))/AE$7)))</f>
        <v>0</v>
      </c>
      <c r="AG58" s="78">
        <f>SUMIFS('1'!$AH$9:$AH$4963,'1'!$C$9:$C$4963,$H58,'1'!$AU$9:$AU$4963,$C$8,'1'!$A$9:$A$4963,"&gt;="&amp;($Q$3),'1'!$A$9:$A$4963,"&lt;="&amp;($AD$3))</f>
        <v>0</v>
      </c>
      <c r="AH58" s="78">
        <f>SUMIFS('1'!$AI$9:$AI$4963,'1'!$C$9:$C$4963,$H58,'1'!$AU$9:$AU$4963,$C$8,'1'!$A$9:$A$4963,"&gt;="&amp;($Q$3),'1'!$A$9:$A$4963,"&lt;="&amp;($AD$3))</f>
        <v>0</v>
      </c>
      <c r="AI58" s="78">
        <f>SUMIFS('1'!$AJ$9:$AJ$4963,'1'!$C$9:$C$4963,$H58,'1'!$AU$9:$AU$4963,$C$8,'1'!$A$9:$A$4963,"&gt;="&amp;($Q$3),'1'!$A$9:$A$4963,"&lt;="&amp;($AD$3))</f>
        <v>0</v>
      </c>
      <c r="AJ58" s="78">
        <f>SUMIFS('1'!$AK$9:$AK$4963,'1'!$C$9:$C$4963,$H58,'1'!$AU$9:$AU$4963,$C$8,'1'!$A$9:$A$4963,"&gt;="&amp;($Q$3),'1'!$A$9:$A$4963,"&lt;="&amp;($AD$3))</f>
        <v>0</v>
      </c>
      <c r="AK58" s="78">
        <f>SUMIFS('1'!$AL$9:$AL$4963,'1'!$C$9:$C$4963,$H58,'1'!$AU$9:$AU$4963,$C$8,'1'!$A$9:$A$4963,"&gt;="&amp;($Q$3),'1'!$A$9:$A$4963,"&lt;="&amp;($AD$3))</f>
        <v>0</v>
      </c>
      <c r="AL58" s="78">
        <f>SUMIFS('1'!$AM$9:$AM$4963,'1'!$C$9:$C$4963,$H58,'1'!$AU$9:$AU$4963,$C$8,'1'!$A$9:$A$4963,"&gt;="&amp;($Q$3),'1'!$A$9:$A$4963,"&lt;="&amp;($AD$3))</f>
        <v>0</v>
      </c>
      <c r="AM58" s="78">
        <f>SUMIFS('1'!$AN$9:$AN$4963,'1'!$C$9:$C$4963,$H58,'1'!$AU$9:$AU$4963,$C$8,'1'!$A$9:$A$4963,"&gt;="&amp;($Q$3),'1'!$A$9:$A$4963,"&lt;="&amp;($AD$3))</f>
        <v>0</v>
      </c>
      <c r="AN58" s="78">
        <f>SUMIFS('1'!$AO$9:$AO$4963,'1'!$C$9:$C$4963,$H58,'1'!$AU$9:$AU$4963,$C$8,'1'!$A$9:$A$4963,"&gt;="&amp;($Q$3),'1'!$A$9:$A$4963,"&lt;="&amp;($AD$3))</f>
        <v>0</v>
      </c>
      <c r="AO58" s="78">
        <f>SUMIFS('1'!$AP$9:$AP$4963,'1'!$C$9:$C$4963,$H58,'1'!$AU$9:$AU$4963,$C$8,'1'!$A$9:$A$4963,"&gt;="&amp;($Q$3),'1'!$A$9:$A$4963,"&lt;="&amp;($AD$3))</f>
        <v>0</v>
      </c>
      <c r="AP58" s="78">
        <f>SUMIFS('1'!$AQ$9:$AQ$4963,'1'!$C$9:$C$4963,$H58,'1'!$AU$9:$AU$4963,$C$8,'1'!$A$9:$A$4963,"&gt;="&amp;($Q$3),'1'!$A$9:$A$4963,"&lt;="&amp;($AD$3))</f>
        <v>0</v>
      </c>
      <c r="AQ58" s="78">
        <f>MOD(SUMIFS('1'!$AR$9:$AR$4963,'1'!$C$9:$C$4963,$H58,'1'!$AU$9:$AU$4963,$C$8,'1'!$A$9:$A$4963,"&gt;="&amp;($Q$3),'1'!$A$9:$A$4963,"&lt;="&amp;($AD$3)),$AQ$7)</f>
        <v>0</v>
      </c>
      <c r="AR58" s="78">
        <f>TRUNC((SUMIFS('1'!$AS$9:$AS$4963,'1'!$C$9:$C$4963,$H58,'1'!$AU$9:$AU$4963,$C$8,'1'!$A$9:$A$4963,"&gt;="&amp;($Q$3),'1'!$A$9:$A$4963,"&lt;="&amp;($AD$3))+(SUMIFS('1'!$AR$9:$AR$4963,'1'!$C$9:$C$4963,$H58,'1'!$AU$9:$AU$4963,$C$8,'1'!$A$9:$A$4963,"&gt;="&amp;($Q$3),'1'!$A$9:$A$4963,"&lt;="&amp;($AD$3))/AQ$7)))</f>
        <v>0</v>
      </c>
      <c r="AS58" s="78">
        <f>SUMIFS('1'!AY:AY,'1'!C:C,$H58,'1'!AU:AU,$C$8,'1'!A:A,"&lt;"&amp;($Q$3))+SUMIFS('1'!AX:AX,'1'!C:C,$H58,'1'!AU:AU,$C$8,'1'!A:A,"&lt;"&amp;($Q$3))-(SUMIFS('1'!BA:BA,'1'!C:C,$H58,'1'!AU:AU,$C$8,'1'!A:A,"&lt;"&amp;($Q$3)))-(SUMIFS('1'!AZ:AZ,'1'!C:C,$H58,'1'!AU:AU,$C$8,'1'!A:A,"&lt;"&amp;($Q$3)))-(SUMIFS('1'!I:I,'1'!C:C,$H58,'1'!AU:AU,$C$8,'1'!A:A,"&lt;"&amp;($Q$3)))</f>
        <v>0</v>
      </c>
      <c r="AT58" s="78">
        <f>SUMIFS('1'!AY:AY,'1'!C:C,$H58,'1'!AU:AU,$C$8,'1'!A:A,"&gt;="&amp;($Q$3),'1'!A:A,"&lt;="&amp;($AD$3))-SUMIFS('1'!I:I,'1'!C:C,$H58,'1'!AU:AU,$C$8,'1'!A:A,"&gt;="&amp;($Q$3),'1'!A:A,"&lt;="&amp;($AD$3))</f>
        <v>0</v>
      </c>
      <c r="AU58" s="78">
        <f>SUMIFS('1'!AX:AX,'1'!C:C,$H58,'1'!AU:AU,$C$8,'1'!A:A,"&gt;="&amp;($Q$3),'1'!A:A,"&lt;="&amp;($AD$3))</f>
        <v>0</v>
      </c>
      <c r="AV58" s="78">
        <f>SUMIFS('1'!AZ:AZ,'1'!C:C,$H58,'1'!AU:AU,$C$8,'1'!A:A,"&gt;="&amp;($Q$3),'1'!A:A,"&lt;="&amp;($AD$3))</f>
        <v>0</v>
      </c>
      <c r="AW58" s="78">
        <f>SUMIFS('1'!BA:BA,'1'!C:C,$H58,'1'!AU:AU,$C$8,'1'!A:A,"&gt;="&amp;($Q$3),'1'!A:A,"&lt;="&amp;($AD$3))</f>
        <v>0</v>
      </c>
      <c r="AX58" s="78">
        <f t="shared" si="0"/>
        <v>0</v>
      </c>
      <c r="AY58" s="696"/>
      <c r="AZ58" s="80">
        <f>SUMPRODUCT(--(MAX(('1'!$C$9:$C$4963='3'!$H58)*('1'!$A$9:$A$4963))))</f>
        <v>0</v>
      </c>
      <c r="BA58" s="675"/>
      <c r="BB58" s="100">
        <f>SUMPRODUCT(--(MAX(('1'!$C$9:$C$4963='3'!$H58)*('1'!$AT$9:$AT$4963='3'!$AZ$3)*('1'!$AV$9:$AV$4963))))</f>
        <v>0</v>
      </c>
      <c r="BC58" s="666"/>
    </row>
    <row r="59" spans="4:55" ht="16.5" customHeight="1">
      <c r="D59" s="641"/>
      <c r="E59" s="38"/>
      <c r="F59" s="27">
        <v>15</v>
      </c>
      <c r="G59" s="27">
        <v>513</v>
      </c>
      <c r="H59" s="28"/>
      <c r="I59" s="78">
        <f>MOD(SUMIFS('1'!J:$J,'1'!C:C,$H59,'1'!AU:AU,$C$8,'1'!A:A,"&gt;="&amp;($Q$3),'1'!A:A,"&lt;="&amp;($AD$3)),$I$7)</f>
        <v>0</v>
      </c>
      <c r="J59" s="79">
        <f>TRUNC((SUMIFS('1'!K:K,'1'!C:C,$H59,'1'!AU:AU,$C$8,'1'!A:A,"&gt;="&amp;($Q$3),'1'!A:A,"&lt;="&amp;($AD$3))+(SUMIFS('1'!J:J,'1'!C:C,$H59,'1'!AU:AU,$C$8,'1'!A:A,"&gt;="&amp;($Q$3),'1'!A:A,"&lt;="&amp;($AD$3))/I$7)))</f>
        <v>0</v>
      </c>
      <c r="K59" s="78">
        <f>MOD(SUMIFS('1'!L:L,'1'!C:C,$H59,'1'!AU:AU,$C$8,'1'!A:A,"&gt;="&amp;($Q$3),'1'!A:A,"&lt;="&amp;($AD$3)),$K$7)</f>
        <v>0</v>
      </c>
      <c r="L59" s="79">
        <f>TRUNC((SUMIFS('1'!M:M,'1'!C:C,$H59,'1'!AU:AU,$C$8,'1'!A:A,"&gt;="&amp;($Q$3),'1'!A:A,"&lt;="&amp;($AD$3))+(SUMIFS('1'!L:L,'1'!C:C,$H59,'1'!AU:AU,$C$8,'1'!A:A,"&gt;="&amp;($Q$3),'1'!A:A,"&lt;="&amp;($AD$3))/K$7)))</f>
        <v>0</v>
      </c>
      <c r="M59" s="78">
        <f>MOD(SUMIFS('1'!N:N,'1'!C:C,$H59,'1'!AU:AU,$C$8,'1'!A:A,"&gt;="&amp;($Q$3),'1'!A:A,"&lt;="&amp;($AD$3)),$M$7)</f>
        <v>0</v>
      </c>
      <c r="N59" s="79">
        <f>TRUNC((SUMIFS('1'!O:O,'1'!C:C,$H59,'1'!AU:AU,$C$8,'1'!A:A,"&gt;="&amp;($Q$3),'1'!A:A,"&lt;="&amp;($AD$3))+(SUMIFS('1'!N:N,'1'!C:C,$H59,'1'!AU:AU,$C$8,'1'!A:A,"&gt;="&amp;($Q$3),'1'!A:A,"&lt;="&amp;($AD$3))/$M$7)))</f>
        <v>0</v>
      </c>
      <c r="O59" s="78">
        <f>MOD(SUMIFS('1'!P:P,'1'!C:C,$H59,'1'!AU:AU,$C$8,'1'!A:A,"&gt;="&amp;($Q$3),'1'!A:A,"&lt;="&amp;($AD$3)),$O$7)</f>
        <v>0</v>
      </c>
      <c r="P59" s="79">
        <f>TRUNC((SUMIFS('1'!Q:Q,'1'!C:C,$H59,'1'!AU:AU,$C$8,'1'!A:A,"&gt;="&amp;($Q$3),'1'!A:A,"&lt;="&amp;($AD$3))+(SUMIFS('1'!P:P,'1'!C:C,$H59,'1'!AU:AU,$C$8,'1'!A:A,"&gt;="&amp;($Q$3),'1'!A:A,"&lt;="&amp;($AD$3))/O$7)))</f>
        <v>0</v>
      </c>
      <c r="Q59" s="78">
        <f>MOD(SUMIFS('1'!R:R,'1'!C:C,$H59,'1'!AU:AU,$C$8,'1'!A:A,"&gt;="&amp;($Q$3),'1'!A:A,"&lt;="&amp;($AD$3)),$Q$7)</f>
        <v>0</v>
      </c>
      <c r="R59" s="79">
        <f>TRUNC((SUMIFS('1'!S:S,'1'!C:C,$H59,'1'!AU:AU,$C$8,'1'!A:A,"&gt;="&amp;($Q$3),'1'!A:A,"&lt;="&amp;($AD$3))+(SUMIFS('1'!R:R,'1'!C:C,$H59,'1'!AU:AU,$C$8,'1'!A:A,"&gt;="&amp;($Q$3),'1'!A:A,"&lt;="&amp;($AD$3))/Q$7)))</f>
        <v>0</v>
      </c>
      <c r="S59" s="78">
        <f>MOD(SUMIFS('1'!T:T,'1'!C:C,$H59,'1'!AU:AU,$C$8,'1'!A:A,"&gt;="&amp;($Q$3),'1'!A:A,"&lt;="&amp;($AD$3)),$S$7)</f>
        <v>0</v>
      </c>
      <c r="T59" s="79">
        <f>TRUNC((SUMIFS('1'!U:U,'1'!C:C,$H59,'1'!AU:AU,$C$8,'1'!A:A,"&gt;="&amp;($Q$3),'1'!A:A,"&lt;="&amp;($AD$3))+(SUMIFS('1'!T:T,'1'!C:C,$H59,'1'!AU:AU,$C$8,'1'!A:A,"&gt;="&amp;($Q$3),'1'!A:A,"&lt;="&amp;($AD$3))/S$7)))</f>
        <v>0</v>
      </c>
      <c r="U59" s="78">
        <f>MOD(SUMIFS('1'!V:V,'1'!C:C,$H59,'1'!AU:AU,$C$8,'1'!A:A,"&gt;="&amp;($Q$3),'1'!A:A,"&lt;="&amp;($AD$3)),$U$7)</f>
        <v>0</v>
      </c>
      <c r="V59" s="79">
        <f>TRUNC((SUMIFS('1'!W:W,'1'!C:C,$H59,'1'!AU:AU,$C$8,'1'!A:A,"&gt;="&amp;($Q$3),'1'!A:A,"&lt;="&amp;($AD$3))+(SUMIFS('1'!V:V,'1'!C:C,$H59,'1'!AU:AU,$C$8,'1'!A:A,"&gt;="&amp;($Q$3),'1'!A:A,"&lt;="&amp;($AD$3))/U$7)))</f>
        <v>0</v>
      </c>
      <c r="W59" s="78">
        <f>MOD(SUMIFS('1'!X:X,'1'!C:C,$H59,'1'!AU:AU,$C$8,'1'!A:A,"&gt;="&amp;($Q$3),'1'!A:A,"&lt;="&amp;($AD$3)),$W$7)</f>
        <v>0</v>
      </c>
      <c r="X59" s="79">
        <f>TRUNC((SUMIFS('1'!Y:Y,'1'!C:C,$H59,'1'!AU:AU,$C$8,'1'!A:A,"&gt;="&amp;($Q$3),'1'!A:A,"&lt;="&amp;($AD$3))+(SUMIFS('1'!X:X,'1'!C:C,$H59,'1'!AU:AU,$C$8,'1'!A:A,"&gt;="&amp;($Q$3),'1'!A:A,"&lt;="&amp;($AD$3))/W$7)))</f>
        <v>0</v>
      </c>
      <c r="Y59" s="78">
        <f>MOD(SUMIFS('1'!Z:Z,'1'!C:C,$H59,'1'!AU:AU,$C$8,'1'!A:A,"&gt;="&amp;($Q$3),'1'!A:A,"&lt;="&amp;($AD$3)),$Y$7)</f>
        <v>0</v>
      </c>
      <c r="Z59" s="79">
        <f>TRUNC((SUMIFS('1'!AA:AA,'1'!C:C,$H59,'1'!AU:AU,$C$8,'1'!A:A,"&gt;="&amp;($Q$3),'1'!A:A,"&lt;="&amp;($AD$3))+(SUMIFS('1'!Z:Z,'1'!C:C,$H59,'1'!AU:AU,$C$8,'1'!A:A,"&gt;="&amp;($Q$3),'1'!A:A,"&lt;="&amp;($AD$3))/Y$7)))</f>
        <v>0</v>
      </c>
      <c r="AA59" s="78">
        <f>MOD(SUMIFS('1'!AB:AB,'1'!C:C,$H59,'1'!AU:AU,$C$8,'1'!A:A,"&gt;="&amp;($Q$3),'1'!A:A,"&lt;="&amp;($AD$3)),$AA$7)</f>
        <v>0</v>
      </c>
      <c r="AB59" s="79">
        <f>TRUNC((SUMIFS('1'!AC:AC,'1'!C:C,$H59,'1'!AU:AU,$C$8,'1'!A:A,"&gt;="&amp;($Q$3),'1'!A:A,"&lt;="&amp;($AD$3))+(SUMIFS('1'!AB:AB,'1'!C:C,$H59,'1'!AU:AU,$C$8,'1'!A:A,"&gt;="&amp;($Q$3),'1'!A:A,"&lt;="&amp;($AD$3))/AA$7)))</f>
        <v>0</v>
      </c>
      <c r="AC59" s="78">
        <f>MOD(SUMIFS('1'!AD:AD,'1'!C:C,$H59,'1'!AU:AU,$C$8,'1'!A:A,"&gt;="&amp;($Q$3),'1'!A:A,"&lt;="&amp;($AD$3)),$AC$7)</f>
        <v>0</v>
      </c>
      <c r="AD59" s="79">
        <f>TRUNC((SUMIFS('1'!AE:AE,'1'!C:C,$H59,'1'!AU:AU,$C$8,'1'!A:A,"&gt;="&amp;($Q$3),'1'!A:A,"&lt;="&amp;($AD$3))+(SUMIFS('1'!AD:AD,'1'!C:C,$H59,'1'!AU:AU,$C$8,'1'!A:A,"&gt;="&amp;($Q$3),'1'!A:A,"&lt;="&amp;($AD$3))/AC$7)))</f>
        <v>0</v>
      </c>
      <c r="AE59" s="78">
        <f>MOD(SUMIFS('1'!$AF$9:$AF$4963,'1'!$C$9:$C$4963,$H59,'1'!$AU$9:$AU$4963,$C$8,'1'!$A$9:$A$4963,"&gt;="&amp;($Q$3),'1'!$A$9:$A$4963,"&lt;="&amp;($AD$3)),$AE$7)</f>
        <v>0</v>
      </c>
      <c r="AF59" s="78">
        <f>TRUNC((SUMIFS('1'!$AG$9:$AG$4963,'1'!$C$9:$C$4963,$H59,'1'!$AU$9:$AU$4963,$C$8,'1'!$A$9:$A$4963,"&gt;="&amp;($Q$3),'1'!$A$9:$A$4963,"&lt;="&amp;($AD$3))+(SUMIFS('1'!$AF$9:$AF$4963,'1'!$C$9:$C$4963,$H59,'1'!$AU$9:$AU$4963,$C$8,'1'!$A$9:$A$4963,"&gt;="&amp;($Q$3),'1'!$A$9:$A$4963,"&lt;="&amp;($AD$3))/AE$7)))</f>
        <v>0</v>
      </c>
      <c r="AG59" s="78">
        <f>SUMIFS('1'!$AH$9:$AH$4963,'1'!$C$9:$C$4963,$H59,'1'!$AU$9:$AU$4963,$C$8,'1'!$A$9:$A$4963,"&gt;="&amp;($Q$3),'1'!$A$9:$A$4963,"&lt;="&amp;($AD$3))</f>
        <v>0</v>
      </c>
      <c r="AH59" s="78">
        <f>SUMIFS('1'!$AI$9:$AI$4963,'1'!$C$9:$C$4963,$H59,'1'!$AU$9:$AU$4963,$C$8,'1'!$A$9:$A$4963,"&gt;="&amp;($Q$3),'1'!$A$9:$A$4963,"&lt;="&amp;($AD$3))</f>
        <v>0</v>
      </c>
      <c r="AI59" s="78">
        <f>SUMIFS('1'!$AJ$9:$AJ$4963,'1'!$C$9:$C$4963,$H59,'1'!$AU$9:$AU$4963,$C$8,'1'!$A$9:$A$4963,"&gt;="&amp;($Q$3),'1'!$A$9:$A$4963,"&lt;="&amp;($AD$3))</f>
        <v>0</v>
      </c>
      <c r="AJ59" s="78">
        <f>SUMIFS('1'!$AK$9:$AK$4963,'1'!$C$9:$C$4963,$H59,'1'!$AU$9:$AU$4963,$C$8,'1'!$A$9:$A$4963,"&gt;="&amp;($Q$3),'1'!$A$9:$A$4963,"&lt;="&amp;($AD$3))</f>
        <v>0</v>
      </c>
      <c r="AK59" s="78">
        <f>SUMIFS('1'!$AL$9:$AL$4963,'1'!$C$9:$C$4963,$H59,'1'!$AU$9:$AU$4963,$C$8,'1'!$A$9:$A$4963,"&gt;="&amp;($Q$3),'1'!$A$9:$A$4963,"&lt;="&amp;($AD$3))</f>
        <v>0</v>
      </c>
      <c r="AL59" s="78">
        <f>SUMIFS('1'!$AM$9:$AM$4963,'1'!$C$9:$C$4963,$H59,'1'!$AU$9:$AU$4963,$C$8,'1'!$A$9:$A$4963,"&gt;="&amp;($Q$3),'1'!$A$9:$A$4963,"&lt;="&amp;($AD$3))</f>
        <v>0</v>
      </c>
      <c r="AM59" s="78">
        <f>SUMIFS('1'!$AN$9:$AN$4963,'1'!$C$9:$C$4963,$H59,'1'!$AU$9:$AU$4963,$C$8,'1'!$A$9:$A$4963,"&gt;="&amp;($Q$3),'1'!$A$9:$A$4963,"&lt;="&amp;($AD$3))</f>
        <v>0</v>
      </c>
      <c r="AN59" s="78">
        <f>SUMIFS('1'!$AO$9:$AO$4963,'1'!$C$9:$C$4963,$H59,'1'!$AU$9:$AU$4963,$C$8,'1'!$A$9:$A$4963,"&gt;="&amp;($Q$3),'1'!$A$9:$A$4963,"&lt;="&amp;($AD$3))</f>
        <v>0</v>
      </c>
      <c r="AO59" s="78">
        <f>SUMIFS('1'!$AP$9:$AP$4963,'1'!$C$9:$C$4963,$H59,'1'!$AU$9:$AU$4963,$C$8,'1'!$A$9:$A$4963,"&gt;="&amp;($Q$3),'1'!$A$9:$A$4963,"&lt;="&amp;($AD$3))</f>
        <v>0</v>
      </c>
      <c r="AP59" s="78">
        <f>SUMIFS('1'!$AQ$9:$AQ$4963,'1'!$C$9:$C$4963,$H59,'1'!$AU$9:$AU$4963,$C$8,'1'!$A$9:$A$4963,"&gt;="&amp;($Q$3),'1'!$A$9:$A$4963,"&lt;="&amp;($AD$3))</f>
        <v>0</v>
      </c>
      <c r="AQ59" s="78">
        <f>MOD(SUMIFS('1'!$AR$9:$AR$4963,'1'!$C$9:$C$4963,$H59,'1'!$AU$9:$AU$4963,$C$8,'1'!$A$9:$A$4963,"&gt;="&amp;($Q$3),'1'!$A$9:$A$4963,"&lt;="&amp;($AD$3)),$AQ$7)</f>
        <v>0</v>
      </c>
      <c r="AR59" s="78">
        <f>TRUNC((SUMIFS('1'!$AS$9:$AS$4963,'1'!$C$9:$C$4963,$H59,'1'!$AU$9:$AU$4963,$C$8,'1'!$A$9:$A$4963,"&gt;="&amp;($Q$3),'1'!$A$9:$A$4963,"&lt;="&amp;($AD$3))+(SUMIFS('1'!$AR$9:$AR$4963,'1'!$C$9:$C$4963,$H59,'1'!$AU$9:$AU$4963,$C$8,'1'!$A$9:$A$4963,"&gt;="&amp;($Q$3),'1'!$A$9:$A$4963,"&lt;="&amp;($AD$3))/AQ$7)))</f>
        <v>0</v>
      </c>
      <c r="AS59" s="78">
        <f>SUMIFS('1'!AY:AY,'1'!C:C,$H59,'1'!AU:AU,$C$8,'1'!A:A,"&lt;"&amp;($Q$3))+SUMIFS('1'!AX:AX,'1'!C:C,$H59,'1'!AU:AU,$C$8,'1'!A:A,"&lt;"&amp;($Q$3))-(SUMIFS('1'!BA:BA,'1'!C:C,$H59,'1'!AU:AU,$C$8,'1'!A:A,"&lt;"&amp;($Q$3)))-(SUMIFS('1'!AZ:AZ,'1'!C:C,$H59,'1'!AU:AU,$C$8,'1'!A:A,"&lt;"&amp;($Q$3)))-(SUMIFS('1'!I:I,'1'!C:C,$H59,'1'!AU:AU,$C$8,'1'!A:A,"&lt;"&amp;($Q$3)))</f>
        <v>0</v>
      </c>
      <c r="AT59" s="78">
        <f>SUMIFS('1'!AY:AY,'1'!C:C,$H59,'1'!AU:AU,$C$8,'1'!A:A,"&gt;="&amp;($Q$3),'1'!A:A,"&lt;="&amp;($AD$3))-SUMIFS('1'!I:I,'1'!C:C,$H59,'1'!AU:AU,$C$8,'1'!A:A,"&gt;="&amp;($Q$3),'1'!A:A,"&lt;="&amp;($AD$3))</f>
        <v>0</v>
      </c>
      <c r="AU59" s="78">
        <f>SUMIFS('1'!AX:AX,'1'!C:C,$H59,'1'!AU:AU,$C$8,'1'!A:A,"&gt;="&amp;($Q$3),'1'!A:A,"&lt;="&amp;($AD$3))</f>
        <v>0</v>
      </c>
      <c r="AV59" s="78">
        <f>SUMIFS('1'!AZ:AZ,'1'!C:C,$H59,'1'!AU:AU,$C$8,'1'!A:A,"&gt;="&amp;($Q$3),'1'!A:A,"&lt;="&amp;($AD$3))</f>
        <v>0</v>
      </c>
      <c r="AW59" s="78">
        <f>SUMIFS('1'!BA:BA,'1'!C:C,$H59,'1'!AU:AU,$C$8,'1'!A:A,"&gt;="&amp;($Q$3),'1'!A:A,"&lt;="&amp;($AD$3))</f>
        <v>0</v>
      </c>
      <c r="AX59" s="78">
        <f t="shared" si="0"/>
        <v>0</v>
      </c>
      <c r="AY59" s="696"/>
      <c r="AZ59" s="80">
        <f>SUMPRODUCT(--(MAX(('1'!$C$9:$C$4963='3'!$H59)*('1'!$A$9:$A$4963))))</f>
        <v>0</v>
      </c>
      <c r="BA59" s="675"/>
      <c r="BB59" s="100">
        <f>SUMPRODUCT(--(MAX(('1'!$C$9:$C$4963='3'!$H59)*('1'!$AT$9:$AT$4963='3'!$AZ$3)*('1'!$AV$9:$AV$4963))))</f>
        <v>0</v>
      </c>
      <c r="BC59" s="666"/>
    </row>
    <row r="60" spans="4:55" ht="16.5" customHeight="1">
      <c r="D60" s="641"/>
      <c r="E60" s="38"/>
      <c r="F60" s="27">
        <v>16</v>
      </c>
      <c r="G60" s="27">
        <v>522</v>
      </c>
      <c r="H60" s="28"/>
      <c r="I60" s="78">
        <f>MOD(SUMIFS('1'!J:$J,'1'!C:C,$H60,'1'!AU:AU,$C$8,'1'!A:A,"&gt;="&amp;($Q$3),'1'!A:A,"&lt;="&amp;($AD$3)),$I$7)</f>
        <v>0</v>
      </c>
      <c r="J60" s="79">
        <f>TRUNC((SUMIFS('1'!K:K,'1'!C:C,$H60,'1'!AU:AU,$C$8,'1'!A:A,"&gt;="&amp;($Q$3),'1'!A:A,"&lt;="&amp;($AD$3))+(SUMIFS('1'!J:J,'1'!C:C,$H60,'1'!AU:AU,$C$8,'1'!A:A,"&gt;="&amp;($Q$3),'1'!A:A,"&lt;="&amp;($AD$3))/I$7)))</f>
        <v>0</v>
      </c>
      <c r="K60" s="78">
        <f>MOD(SUMIFS('1'!L:L,'1'!C:C,$H60,'1'!AU:AU,$C$8,'1'!A:A,"&gt;="&amp;($Q$3),'1'!A:A,"&lt;="&amp;($AD$3)),$K$7)</f>
        <v>0</v>
      </c>
      <c r="L60" s="79">
        <f>TRUNC((SUMIFS('1'!M:M,'1'!C:C,$H60,'1'!AU:AU,$C$8,'1'!A:A,"&gt;="&amp;($Q$3),'1'!A:A,"&lt;="&amp;($AD$3))+(SUMIFS('1'!L:L,'1'!C:C,$H60,'1'!AU:AU,$C$8,'1'!A:A,"&gt;="&amp;($Q$3),'1'!A:A,"&lt;="&amp;($AD$3))/K$7)))</f>
        <v>0</v>
      </c>
      <c r="M60" s="78">
        <f>MOD(SUMIFS('1'!N:N,'1'!C:C,$H60,'1'!AU:AU,$C$8,'1'!A:A,"&gt;="&amp;($Q$3),'1'!A:A,"&lt;="&amp;($AD$3)),$M$7)</f>
        <v>0</v>
      </c>
      <c r="N60" s="79">
        <f>TRUNC((SUMIFS('1'!O:O,'1'!C:C,$H60,'1'!AU:AU,$C$8,'1'!A:A,"&gt;="&amp;($Q$3),'1'!A:A,"&lt;="&amp;($AD$3))+(SUMIFS('1'!N:N,'1'!C:C,$H60,'1'!AU:AU,$C$8,'1'!A:A,"&gt;="&amp;($Q$3),'1'!A:A,"&lt;="&amp;($AD$3))/$M$7)))</f>
        <v>0</v>
      </c>
      <c r="O60" s="78">
        <f>MOD(SUMIFS('1'!P:P,'1'!C:C,$H60,'1'!AU:AU,$C$8,'1'!A:A,"&gt;="&amp;($Q$3),'1'!A:A,"&lt;="&amp;($AD$3)),$O$7)</f>
        <v>0</v>
      </c>
      <c r="P60" s="79">
        <f>TRUNC((SUMIFS('1'!Q:Q,'1'!C:C,$H60,'1'!AU:AU,$C$8,'1'!A:A,"&gt;="&amp;($Q$3),'1'!A:A,"&lt;="&amp;($AD$3))+(SUMIFS('1'!P:P,'1'!C:C,$H60,'1'!AU:AU,$C$8,'1'!A:A,"&gt;="&amp;($Q$3),'1'!A:A,"&lt;="&amp;($AD$3))/O$7)))</f>
        <v>0</v>
      </c>
      <c r="Q60" s="78">
        <f>MOD(SUMIFS('1'!R:R,'1'!C:C,$H60,'1'!AU:AU,$C$8,'1'!A:A,"&gt;="&amp;($Q$3),'1'!A:A,"&lt;="&amp;($AD$3)),$Q$7)</f>
        <v>0</v>
      </c>
      <c r="R60" s="79">
        <f>TRUNC((SUMIFS('1'!S:S,'1'!C:C,$H60,'1'!AU:AU,$C$8,'1'!A:A,"&gt;="&amp;($Q$3),'1'!A:A,"&lt;="&amp;($AD$3))+(SUMIFS('1'!R:R,'1'!C:C,$H60,'1'!AU:AU,$C$8,'1'!A:A,"&gt;="&amp;($Q$3),'1'!A:A,"&lt;="&amp;($AD$3))/Q$7)))</f>
        <v>0</v>
      </c>
      <c r="S60" s="78">
        <f>MOD(SUMIFS('1'!T:T,'1'!C:C,$H60,'1'!AU:AU,$C$8,'1'!A:A,"&gt;="&amp;($Q$3),'1'!A:A,"&lt;="&amp;($AD$3)),$S$7)</f>
        <v>0</v>
      </c>
      <c r="T60" s="79">
        <f>TRUNC((SUMIFS('1'!U:U,'1'!C:C,$H60,'1'!AU:AU,$C$8,'1'!A:A,"&gt;="&amp;($Q$3),'1'!A:A,"&lt;="&amp;($AD$3))+(SUMIFS('1'!T:T,'1'!C:C,$H60,'1'!AU:AU,$C$8,'1'!A:A,"&gt;="&amp;($Q$3),'1'!A:A,"&lt;="&amp;($AD$3))/S$7)))</f>
        <v>0</v>
      </c>
      <c r="U60" s="78">
        <f>MOD(SUMIFS('1'!V:V,'1'!C:C,$H60,'1'!AU:AU,$C$8,'1'!A:A,"&gt;="&amp;($Q$3),'1'!A:A,"&lt;="&amp;($AD$3)),$U$7)</f>
        <v>0</v>
      </c>
      <c r="V60" s="79">
        <f>TRUNC((SUMIFS('1'!W:W,'1'!C:C,$H60,'1'!AU:AU,$C$8,'1'!A:A,"&gt;="&amp;($Q$3),'1'!A:A,"&lt;="&amp;($AD$3))+(SUMIFS('1'!V:V,'1'!C:C,$H60,'1'!AU:AU,$C$8,'1'!A:A,"&gt;="&amp;($Q$3),'1'!A:A,"&lt;="&amp;($AD$3))/U$7)))</f>
        <v>0</v>
      </c>
      <c r="W60" s="78">
        <f>MOD(SUMIFS('1'!X:X,'1'!C:C,$H60,'1'!AU:AU,$C$8,'1'!A:A,"&gt;="&amp;($Q$3),'1'!A:A,"&lt;="&amp;($AD$3)),$W$7)</f>
        <v>0</v>
      </c>
      <c r="X60" s="79">
        <f>TRUNC((SUMIFS('1'!Y:Y,'1'!C:C,$H60,'1'!AU:AU,$C$8,'1'!A:A,"&gt;="&amp;($Q$3),'1'!A:A,"&lt;="&amp;($AD$3))+(SUMIFS('1'!X:X,'1'!C:C,$H60,'1'!AU:AU,$C$8,'1'!A:A,"&gt;="&amp;($Q$3),'1'!A:A,"&lt;="&amp;($AD$3))/W$7)))</f>
        <v>0</v>
      </c>
      <c r="Y60" s="78">
        <f>MOD(SUMIFS('1'!Z:Z,'1'!C:C,$H60,'1'!AU:AU,$C$8,'1'!A:A,"&gt;="&amp;($Q$3),'1'!A:A,"&lt;="&amp;($AD$3)),$Y$7)</f>
        <v>0</v>
      </c>
      <c r="Z60" s="79">
        <f>TRUNC((SUMIFS('1'!AA:AA,'1'!C:C,$H60,'1'!AU:AU,$C$8,'1'!A:A,"&gt;="&amp;($Q$3),'1'!A:A,"&lt;="&amp;($AD$3))+(SUMIFS('1'!Z:Z,'1'!C:C,$H60,'1'!AU:AU,$C$8,'1'!A:A,"&gt;="&amp;($Q$3),'1'!A:A,"&lt;="&amp;($AD$3))/Y$7)))</f>
        <v>0</v>
      </c>
      <c r="AA60" s="78">
        <f>MOD(SUMIFS('1'!AB:AB,'1'!C:C,$H60,'1'!AU:AU,$C$8,'1'!A:A,"&gt;="&amp;($Q$3),'1'!A:A,"&lt;="&amp;($AD$3)),$AA$7)</f>
        <v>0</v>
      </c>
      <c r="AB60" s="79">
        <f>TRUNC((SUMIFS('1'!AC:AC,'1'!C:C,$H60,'1'!AU:AU,$C$8,'1'!A:A,"&gt;="&amp;($Q$3),'1'!A:A,"&lt;="&amp;($AD$3))+(SUMIFS('1'!AB:AB,'1'!C:C,$H60,'1'!AU:AU,$C$8,'1'!A:A,"&gt;="&amp;($Q$3),'1'!A:A,"&lt;="&amp;($AD$3))/AA$7)))</f>
        <v>0</v>
      </c>
      <c r="AC60" s="78">
        <f>MOD(SUMIFS('1'!AD:AD,'1'!C:C,$H60,'1'!AU:AU,$C$8,'1'!A:A,"&gt;="&amp;($Q$3),'1'!A:A,"&lt;="&amp;($AD$3)),$AC$7)</f>
        <v>0</v>
      </c>
      <c r="AD60" s="79">
        <f>TRUNC((SUMIFS('1'!AE:AE,'1'!C:C,$H60,'1'!AU:AU,$C$8,'1'!A:A,"&gt;="&amp;($Q$3),'1'!A:A,"&lt;="&amp;($AD$3))+(SUMIFS('1'!AD:AD,'1'!C:C,$H60,'1'!AU:AU,$C$8,'1'!A:A,"&gt;="&amp;($Q$3),'1'!A:A,"&lt;="&amp;($AD$3))/AC$7)))</f>
        <v>0</v>
      </c>
      <c r="AE60" s="78">
        <f>MOD(SUMIFS('1'!$AF$9:$AF$4963,'1'!$C$9:$C$4963,$H60,'1'!$AU$9:$AU$4963,$C$8,'1'!$A$9:$A$4963,"&gt;="&amp;($Q$3),'1'!$A$9:$A$4963,"&lt;="&amp;($AD$3)),$AE$7)</f>
        <v>0</v>
      </c>
      <c r="AF60" s="78">
        <f>TRUNC((SUMIFS('1'!$AG$9:$AG$4963,'1'!$C$9:$C$4963,$H60,'1'!$AU$9:$AU$4963,$C$8,'1'!$A$9:$A$4963,"&gt;="&amp;($Q$3),'1'!$A$9:$A$4963,"&lt;="&amp;($AD$3))+(SUMIFS('1'!$AF$9:$AF$4963,'1'!$C$9:$C$4963,$H60,'1'!$AU$9:$AU$4963,$C$8,'1'!$A$9:$A$4963,"&gt;="&amp;($Q$3),'1'!$A$9:$A$4963,"&lt;="&amp;($AD$3))/AE$7)))</f>
        <v>0</v>
      </c>
      <c r="AG60" s="78">
        <f>SUMIFS('1'!$AH$9:$AH$4963,'1'!$C$9:$C$4963,$H60,'1'!$AU$9:$AU$4963,$C$8,'1'!$A$9:$A$4963,"&gt;="&amp;($Q$3),'1'!$A$9:$A$4963,"&lt;="&amp;($AD$3))</f>
        <v>0</v>
      </c>
      <c r="AH60" s="78">
        <f>SUMIFS('1'!$AI$9:$AI$4963,'1'!$C$9:$C$4963,$H60,'1'!$AU$9:$AU$4963,$C$8,'1'!$A$9:$A$4963,"&gt;="&amp;($Q$3),'1'!$A$9:$A$4963,"&lt;="&amp;($AD$3))</f>
        <v>0</v>
      </c>
      <c r="AI60" s="78">
        <f>SUMIFS('1'!$AJ$9:$AJ$4963,'1'!$C$9:$C$4963,$H60,'1'!$AU$9:$AU$4963,$C$8,'1'!$A$9:$A$4963,"&gt;="&amp;($Q$3),'1'!$A$9:$A$4963,"&lt;="&amp;($AD$3))</f>
        <v>0</v>
      </c>
      <c r="AJ60" s="78">
        <f>SUMIFS('1'!$AK$9:$AK$4963,'1'!$C$9:$C$4963,$H60,'1'!$AU$9:$AU$4963,$C$8,'1'!$A$9:$A$4963,"&gt;="&amp;($Q$3),'1'!$A$9:$A$4963,"&lt;="&amp;($AD$3))</f>
        <v>0</v>
      </c>
      <c r="AK60" s="78">
        <f>SUMIFS('1'!$AL$9:$AL$4963,'1'!$C$9:$C$4963,$H60,'1'!$AU$9:$AU$4963,$C$8,'1'!$A$9:$A$4963,"&gt;="&amp;($Q$3),'1'!$A$9:$A$4963,"&lt;="&amp;($AD$3))</f>
        <v>0</v>
      </c>
      <c r="AL60" s="78">
        <f>SUMIFS('1'!$AM$9:$AM$4963,'1'!$C$9:$C$4963,$H60,'1'!$AU$9:$AU$4963,$C$8,'1'!$A$9:$A$4963,"&gt;="&amp;($Q$3),'1'!$A$9:$A$4963,"&lt;="&amp;($AD$3))</f>
        <v>0</v>
      </c>
      <c r="AM60" s="78">
        <f>SUMIFS('1'!$AN$9:$AN$4963,'1'!$C$9:$C$4963,$H60,'1'!$AU$9:$AU$4963,$C$8,'1'!$A$9:$A$4963,"&gt;="&amp;($Q$3),'1'!$A$9:$A$4963,"&lt;="&amp;($AD$3))</f>
        <v>0</v>
      </c>
      <c r="AN60" s="78">
        <f>SUMIFS('1'!$AO$9:$AO$4963,'1'!$C$9:$C$4963,$H60,'1'!$AU$9:$AU$4963,$C$8,'1'!$A$9:$A$4963,"&gt;="&amp;($Q$3),'1'!$A$9:$A$4963,"&lt;="&amp;($AD$3))</f>
        <v>0</v>
      </c>
      <c r="AO60" s="78">
        <f>SUMIFS('1'!$AP$9:$AP$4963,'1'!$C$9:$C$4963,$H60,'1'!$AU$9:$AU$4963,$C$8,'1'!$A$9:$A$4963,"&gt;="&amp;($Q$3),'1'!$A$9:$A$4963,"&lt;="&amp;($AD$3))</f>
        <v>0</v>
      </c>
      <c r="AP60" s="78">
        <f>SUMIFS('1'!$AQ$9:$AQ$4963,'1'!$C$9:$C$4963,$H60,'1'!$AU$9:$AU$4963,$C$8,'1'!$A$9:$A$4963,"&gt;="&amp;($Q$3),'1'!$A$9:$A$4963,"&lt;="&amp;($AD$3))</f>
        <v>0</v>
      </c>
      <c r="AQ60" s="78">
        <f>MOD(SUMIFS('1'!$AR$9:$AR$4963,'1'!$C$9:$C$4963,$H60,'1'!$AU$9:$AU$4963,$C$8,'1'!$A$9:$A$4963,"&gt;="&amp;($Q$3),'1'!$A$9:$A$4963,"&lt;="&amp;($AD$3)),$AQ$7)</f>
        <v>0</v>
      </c>
      <c r="AR60" s="78">
        <f>TRUNC((SUMIFS('1'!$AS$9:$AS$4963,'1'!$C$9:$C$4963,$H60,'1'!$AU$9:$AU$4963,$C$8,'1'!$A$9:$A$4963,"&gt;="&amp;($Q$3),'1'!$A$9:$A$4963,"&lt;="&amp;($AD$3))+(SUMIFS('1'!$AR$9:$AR$4963,'1'!$C$9:$C$4963,$H60,'1'!$AU$9:$AU$4963,$C$8,'1'!$A$9:$A$4963,"&gt;="&amp;($Q$3),'1'!$A$9:$A$4963,"&lt;="&amp;($AD$3))/AQ$7)))</f>
        <v>0</v>
      </c>
      <c r="AS60" s="78">
        <f>SUMIFS('1'!AY:AY,'1'!C:C,$H60,'1'!AU:AU,$C$8,'1'!A:A,"&lt;"&amp;($Q$3))+SUMIFS('1'!AX:AX,'1'!C:C,$H60,'1'!AU:AU,$C$8,'1'!A:A,"&lt;"&amp;($Q$3))-(SUMIFS('1'!BA:BA,'1'!C:C,$H60,'1'!AU:AU,$C$8,'1'!A:A,"&lt;"&amp;($Q$3)))-(SUMIFS('1'!AZ:AZ,'1'!C:C,$H60,'1'!AU:AU,$C$8,'1'!A:A,"&lt;"&amp;($Q$3)))-(SUMIFS('1'!I:I,'1'!C:C,$H60,'1'!AU:AU,$C$8,'1'!A:A,"&lt;"&amp;($Q$3)))</f>
        <v>0</v>
      </c>
      <c r="AT60" s="78">
        <f>SUMIFS('1'!AY:AY,'1'!C:C,$H60,'1'!AU:AU,$C$8,'1'!A:A,"&gt;="&amp;($Q$3),'1'!A:A,"&lt;="&amp;($AD$3))-SUMIFS('1'!I:I,'1'!C:C,$H60,'1'!AU:AU,$C$8,'1'!A:A,"&gt;="&amp;($Q$3),'1'!A:A,"&lt;="&amp;($AD$3))</f>
        <v>0</v>
      </c>
      <c r="AU60" s="78">
        <f>SUMIFS('1'!AX:AX,'1'!C:C,$H60,'1'!AU:AU,$C$8,'1'!A:A,"&gt;="&amp;($Q$3),'1'!A:A,"&lt;="&amp;($AD$3))</f>
        <v>0</v>
      </c>
      <c r="AV60" s="78">
        <f>SUMIFS('1'!AZ:AZ,'1'!C:C,$H60,'1'!AU:AU,$C$8,'1'!A:A,"&gt;="&amp;($Q$3),'1'!A:A,"&lt;="&amp;($AD$3))</f>
        <v>0</v>
      </c>
      <c r="AW60" s="78">
        <f>SUMIFS('1'!BA:BA,'1'!C:C,$H60,'1'!AU:AU,$C$8,'1'!A:A,"&gt;="&amp;($Q$3),'1'!A:A,"&lt;="&amp;($AD$3))</f>
        <v>0</v>
      </c>
      <c r="AX60" s="78">
        <f t="shared" si="0"/>
        <v>0</v>
      </c>
      <c r="AY60" s="696"/>
      <c r="AZ60" s="80">
        <f>SUMPRODUCT(--(MAX(('1'!$C$9:$C$4963='3'!$H60)*('1'!$A$9:$A$4963))))</f>
        <v>0</v>
      </c>
      <c r="BA60" s="675"/>
      <c r="BB60" s="100">
        <f>SUMPRODUCT(--(MAX(('1'!$C$9:$C$4963='3'!$H60)*('1'!$AT$9:$AT$4963='3'!$AZ$3)*('1'!$AV$9:$AV$4963))))</f>
        <v>0</v>
      </c>
      <c r="BC60" s="666"/>
    </row>
    <row r="61" spans="4:55" ht="16.5" customHeight="1">
      <c r="D61" s="641"/>
      <c r="E61" s="35"/>
      <c r="F61" s="27">
        <v>17</v>
      </c>
      <c r="G61" s="27">
        <v>534</v>
      </c>
      <c r="H61" s="28"/>
      <c r="I61" s="78">
        <f>MOD(SUMIFS('1'!J:$J,'1'!C:C,$H61,'1'!AU:AU,$C$8,'1'!A:A,"&gt;="&amp;($Q$3),'1'!A:A,"&lt;="&amp;($AD$3)),$I$7)</f>
        <v>0</v>
      </c>
      <c r="J61" s="79">
        <f>TRUNC((SUMIFS('1'!K:K,'1'!C:C,$H61,'1'!AU:AU,$C$8,'1'!A:A,"&gt;="&amp;($Q$3),'1'!A:A,"&lt;="&amp;($AD$3))+(SUMIFS('1'!J:J,'1'!C:C,$H61,'1'!AU:AU,$C$8,'1'!A:A,"&gt;="&amp;($Q$3),'1'!A:A,"&lt;="&amp;($AD$3))/I$7)))</f>
        <v>0</v>
      </c>
      <c r="K61" s="78">
        <f>MOD(SUMIFS('1'!L:L,'1'!C:C,$H61,'1'!AU:AU,$C$8,'1'!A:A,"&gt;="&amp;($Q$3),'1'!A:A,"&lt;="&amp;($AD$3)),$K$7)</f>
        <v>0</v>
      </c>
      <c r="L61" s="79">
        <f>TRUNC((SUMIFS('1'!M:M,'1'!C:C,$H61,'1'!AU:AU,$C$8,'1'!A:A,"&gt;="&amp;($Q$3),'1'!A:A,"&lt;="&amp;($AD$3))+(SUMIFS('1'!L:L,'1'!C:C,$H61,'1'!AU:AU,$C$8,'1'!A:A,"&gt;="&amp;($Q$3),'1'!A:A,"&lt;="&amp;($AD$3))/K$7)))</f>
        <v>0</v>
      </c>
      <c r="M61" s="78">
        <f>MOD(SUMIFS('1'!N:N,'1'!C:C,$H61,'1'!AU:AU,$C$8,'1'!A:A,"&gt;="&amp;($Q$3),'1'!A:A,"&lt;="&amp;($AD$3)),$M$7)</f>
        <v>0</v>
      </c>
      <c r="N61" s="79">
        <f>TRUNC((SUMIFS('1'!O:O,'1'!C:C,$H61,'1'!AU:AU,$C$8,'1'!A:A,"&gt;="&amp;($Q$3),'1'!A:A,"&lt;="&amp;($AD$3))+(SUMIFS('1'!N:N,'1'!C:C,$H61,'1'!AU:AU,$C$8,'1'!A:A,"&gt;="&amp;($Q$3),'1'!A:A,"&lt;="&amp;($AD$3))/$M$7)))</f>
        <v>0</v>
      </c>
      <c r="O61" s="78">
        <f>MOD(SUMIFS('1'!P:P,'1'!C:C,$H61,'1'!AU:AU,$C$8,'1'!A:A,"&gt;="&amp;($Q$3),'1'!A:A,"&lt;="&amp;($AD$3)),$O$7)</f>
        <v>0</v>
      </c>
      <c r="P61" s="79">
        <f>TRUNC((SUMIFS('1'!Q:Q,'1'!C:C,$H61,'1'!AU:AU,$C$8,'1'!A:A,"&gt;="&amp;($Q$3),'1'!A:A,"&lt;="&amp;($AD$3))+(SUMIFS('1'!P:P,'1'!C:C,$H61,'1'!AU:AU,$C$8,'1'!A:A,"&gt;="&amp;($Q$3),'1'!A:A,"&lt;="&amp;($AD$3))/O$7)))</f>
        <v>0</v>
      </c>
      <c r="Q61" s="78">
        <f>MOD(SUMIFS('1'!R:R,'1'!C:C,$H61,'1'!AU:AU,$C$8,'1'!A:A,"&gt;="&amp;($Q$3),'1'!A:A,"&lt;="&amp;($AD$3)),$Q$7)</f>
        <v>0</v>
      </c>
      <c r="R61" s="79">
        <f>TRUNC((SUMIFS('1'!S:S,'1'!C:C,$H61,'1'!AU:AU,$C$8,'1'!A:A,"&gt;="&amp;($Q$3),'1'!A:A,"&lt;="&amp;($AD$3))+(SUMIFS('1'!R:R,'1'!C:C,$H61,'1'!AU:AU,$C$8,'1'!A:A,"&gt;="&amp;($Q$3),'1'!A:A,"&lt;="&amp;($AD$3))/Q$7)))</f>
        <v>0</v>
      </c>
      <c r="S61" s="78">
        <f>MOD(SUMIFS('1'!T:T,'1'!C:C,$H61,'1'!AU:AU,$C$8,'1'!A:A,"&gt;="&amp;($Q$3),'1'!A:A,"&lt;="&amp;($AD$3)),$S$7)</f>
        <v>0</v>
      </c>
      <c r="T61" s="79">
        <f>TRUNC((SUMIFS('1'!U:U,'1'!C:C,$H61,'1'!AU:AU,$C$8,'1'!A:A,"&gt;="&amp;($Q$3),'1'!A:A,"&lt;="&amp;($AD$3))+(SUMIFS('1'!T:T,'1'!C:C,$H61,'1'!AU:AU,$C$8,'1'!A:A,"&gt;="&amp;($Q$3),'1'!A:A,"&lt;="&amp;($AD$3))/S$7)))</f>
        <v>0</v>
      </c>
      <c r="U61" s="78">
        <f>MOD(SUMIFS('1'!V:V,'1'!C:C,$H61,'1'!AU:AU,$C$8,'1'!A:A,"&gt;="&amp;($Q$3),'1'!A:A,"&lt;="&amp;($AD$3)),$U$7)</f>
        <v>0</v>
      </c>
      <c r="V61" s="79">
        <f>TRUNC((SUMIFS('1'!W:W,'1'!C:C,$H61,'1'!AU:AU,$C$8,'1'!A:A,"&gt;="&amp;($Q$3),'1'!A:A,"&lt;="&amp;($AD$3))+(SUMIFS('1'!V:V,'1'!C:C,$H61,'1'!AU:AU,$C$8,'1'!A:A,"&gt;="&amp;($Q$3),'1'!A:A,"&lt;="&amp;($AD$3))/U$7)))</f>
        <v>0</v>
      </c>
      <c r="W61" s="78">
        <f>MOD(SUMIFS('1'!X:X,'1'!C:C,$H61,'1'!AU:AU,$C$8,'1'!A:A,"&gt;="&amp;($Q$3),'1'!A:A,"&lt;="&amp;($AD$3)),$W$7)</f>
        <v>0</v>
      </c>
      <c r="X61" s="79">
        <f>TRUNC((SUMIFS('1'!Y:Y,'1'!C:C,$H61,'1'!AU:AU,$C$8,'1'!A:A,"&gt;="&amp;($Q$3),'1'!A:A,"&lt;="&amp;($AD$3))+(SUMIFS('1'!X:X,'1'!C:C,$H61,'1'!AU:AU,$C$8,'1'!A:A,"&gt;="&amp;($Q$3),'1'!A:A,"&lt;="&amp;($AD$3))/W$7)))</f>
        <v>0</v>
      </c>
      <c r="Y61" s="78">
        <f>MOD(SUMIFS('1'!Z:Z,'1'!C:C,$H61,'1'!AU:AU,$C$8,'1'!A:A,"&gt;="&amp;($Q$3),'1'!A:A,"&lt;="&amp;($AD$3)),$Y$7)</f>
        <v>0</v>
      </c>
      <c r="Z61" s="79">
        <f>TRUNC((SUMIFS('1'!AA:AA,'1'!C:C,$H61,'1'!AU:AU,$C$8,'1'!A:A,"&gt;="&amp;($Q$3),'1'!A:A,"&lt;="&amp;($AD$3))+(SUMIFS('1'!Z:Z,'1'!C:C,$H61,'1'!AU:AU,$C$8,'1'!A:A,"&gt;="&amp;($Q$3),'1'!A:A,"&lt;="&amp;($AD$3))/Y$7)))</f>
        <v>0</v>
      </c>
      <c r="AA61" s="78">
        <f>MOD(SUMIFS('1'!AB:AB,'1'!C:C,$H61,'1'!AU:AU,$C$8,'1'!A:A,"&gt;="&amp;($Q$3),'1'!A:A,"&lt;="&amp;($AD$3)),$AA$7)</f>
        <v>0</v>
      </c>
      <c r="AB61" s="79">
        <f>TRUNC((SUMIFS('1'!AC:AC,'1'!C:C,$H61,'1'!AU:AU,$C$8,'1'!A:A,"&gt;="&amp;($Q$3),'1'!A:A,"&lt;="&amp;($AD$3))+(SUMIFS('1'!AB:AB,'1'!C:C,$H61,'1'!AU:AU,$C$8,'1'!A:A,"&gt;="&amp;($Q$3),'1'!A:A,"&lt;="&amp;($AD$3))/AA$7)))</f>
        <v>0</v>
      </c>
      <c r="AC61" s="78">
        <f>MOD(SUMIFS('1'!AD:AD,'1'!C:C,$H61,'1'!AU:AU,$C$8,'1'!A:A,"&gt;="&amp;($Q$3),'1'!A:A,"&lt;="&amp;($AD$3)),$AC$7)</f>
        <v>0</v>
      </c>
      <c r="AD61" s="79">
        <f>TRUNC((SUMIFS('1'!AE:AE,'1'!C:C,$H61,'1'!AU:AU,$C$8,'1'!A:A,"&gt;="&amp;($Q$3),'1'!A:A,"&lt;="&amp;($AD$3))+(SUMIFS('1'!AD:AD,'1'!C:C,$H61,'1'!AU:AU,$C$8,'1'!A:A,"&gt;="&amp;($Q$3),'1'!A:A,"&lt;="&amp;($AD$3))/AC$7)))</f>
        <v>0</v>
      </c>
      <c r="AE61" s="78">
        <f>MOD(SUMIFS('1'!$AF$9:$AF$4963,'1'!$C$9:$C$4963,$H61,'1'!$AU$9:$AU$4963,$C$8,'1'!$A$9:$A$4963,"&gt;="&amp;($Q$3),'1'!$A$9:$A$4963,"&lt;="&amp;($AD$3)),$AE$7)</f>
        <v>0</v>
      </c>
      <c r="AF61" s="78">
        <f>TRUNC((SUMIFS('1'!$AG$9:$AG$4963,'1'!$C$9:$C$4963,$H61,'1'!$AU$9:$AU$4963,$C$8,'1'!$A$9:$A$4963,"&gt;="&amp;($Q$3),'1'!$A$9:$A$4963,"&lt;="&amp;($AD$3))+(SUMIFS('1'!$AF$9:$AF$4963,'1'!$C$9:$C$4963,$H61,'1'!$AU$9:$AU$4963,$C$8,'1'!$A$9:$A$4963,"&gt;="&amp;($Q$3),'1'!$A$9:$A$4963,"&lt;="&amp;($AD$3))/AE$7)))</f>
        <v>0</v>
      </c>
      <c r="AG61" s="78">
        <f>SUMIFS('1'!$AH$9:$AH$4963,'1'!$C$9:$C$4963,$H61,'1'!$AU$9:$AU$4963,$C$8,'1'!$A$9:$A$4963,"&gt;="&amp;($Q$3),'1'!$A$9:$A$4963,"&lt;="&amp;($AD$3))</f>
        <v>0</v>
      </c>
      <c r="AH61" s="78">
        <f>SUMIFS('1'!$AI$9:$AI$4963,'1'!$C$9:$C$4963,$H61,'1'!$AU$9:$AU$4963,$C$8,'1'!$A$9:$A$4963,"&gt;="&amp;($Q$3),'1'!$A$9:$A$4963,"&lt;="&amp;($AD$3))</f>
        <v>0</v>
      </c>
      <c r="AI61" s="78">
        <f>SUMIFS('1'!$AJ$9:$AJ$4963,'1'!$C$9:$C$4963,$H61,'1'!$AU$9:$AU$4963,$C$8,'1'!$A$9:$A$4963,"&gt;="&amp;($Q$3),'1'!$A$9:$A$4963,"&lt;="&amp;($AD$3))</f>
        <v>0</v>
      </c>
      <c r="AJ61" s="78">
        <f>SUMIFS('1'!$AK$9:$AK$4963,'1'!$C$9:$C$4963,$H61,'1'!$AU$9:$AU$4963,$C$8,'1'!$A$9:$A$4963,"&gt;="&amp;($Q$3),'1'!$A$9:$A$4963,"&lt;="&amp;($AD$3))</f>
        <v>0</v>
      </c>
      <c r="AK61" s="78">
        <f>SUMIFS('1'!$AL$9:$AL$4963,'1'!$C$9:$C$4963,$H61,'1'!$AU$9:$AU$4963,$C$8,'1'!$A$9:$A$4963,"&gt;="&amp;($Q$3),'1'!$A$9:$A$4963,"&lt;="&amp;($AD$3))</f>
        <v>0</v>
      </c>
      <c r="AL61" s="78">
        <f>SUMIFS('1'!$AM$9:$AM$4963,'1'!$C$9:$C$4963,$H61,'1'!$AU$9:$AU$4963,$C$8,'1'!$A$9:$A$4963,"&gt;="&amp;($Q$3),'1'!$A$9:$A$4963,"&lt;="&amp;($AD$3))</f>
        <v>0</v>
      </c>
      <c r="AM61" s="78">
        <f>SUMIFS('1'!$AN$9:$AN$4963,'1'!$C$9:$C$4963,$H61,'1'!$AU$9:$AU$4963,$C$8,'1'!$A$9:$A$4963,"&gt;="&amp;($Q$3),'1'!$A$9:$A$4963,"&lt;="&amp;($AD$3))</f>
        <v>0</v>
      </c>
      <c r="AN61" s="78">
        <f>SUMIFS('1'!$AO$9:$AO$4963,'1'!$C$9:$C$4963,$H61,'1'!$AU$9:$AU$4963,$C$8,'1'!$A$9:$A$4963,"&gt;="&amp;($Q$3),'1'!$A$9:$A$4963,"&lt;="&amp;($AD$3))</f>
        <v>0</v>
      </c>
      <c r="AO61" s="78">
        <f>SUMIFS('1'!$AP$9:$AP$4963,'1'!$C$9:$C$4963,$H61,'1'!$AU$9:$AU$4963,$C$8,'1'!$A$9:$A$4963,"&gt;="&amp;($Q$3),'1'!$A$9:$A$4963,"&lt;="&amp;($AD$3))</f>
        <v>0</v>
      </c>
      <c r="AP61" s="78">
        <f>SUMIFS('1'!$AQ$9:$AQ$4963,'1'!$C$9:$C$4963,$H61,'1'!$AU$9:$AU$4963,$C$8,'1'!$A$9:$A$4963,"&gt;="&amp;($Q$3),'1'!$A$9:$A$4963,"&lt;="&amp;($AD$3))</f>
        <v>0</v>
      </c>
      <c r="AQ61" s="78">
        <f>MOD(SUMIFS('1'!$AR$9:$AR$4963,'1'!$C$9:$C$4963,$H61,'1'!$AU$9:$AU$4963,$C$8,'1'!$A$9:$A$4963,"&gt;="&amp;($Q$3),'1'!$A$9:$A$4963,"&lt;="&amp;($AD$3)),$AQ$7)</f>
        <v>0</v>
      </c>
      <c r="AR61" s="78">
        <f>TRUNC((SUMIFS('1'!$AS$9:$AS$4963,'1'!$C$9:$C$4963,$H61,'1'!$AU$9:$AU$4963,$C$8,'1'!$A$9:$A$4963,"&gt;="&amp;($Q$3),'1'!$A$9:$A$4963,"&lt;="&amp;($AD$3))+(SUMIFS('1'!$AR$9:$AR$4963,'1'!$C$9:$C$4963,$H61,'1'!$AU$9:$AU$4963,$C$8,'1'!$A$9:$A$4963,"&gt;="&amp;($Q$3),'1'!$A$9:$A$4963,"&lt;="&amp;($AD$3))/AQ$7)))</f>
        <v>0</v>
      </c>
      <c r="AS61" s="78">
        <f>SUMIFS('1'!AY:AY,'1'!C:C,$H61,'1'!AU:AU,$C$8,'1'!A:A,"&lt;"&amp;($Q$3))+SUMIFS('1'!AX:AX,'1'!C:C,$H61,'1'!AU:AU,$C$8,'1'!A:A,"&lt;"&amp;($Q$3))-(SUMIFS('1'!BA:BA,'1'!C:C,$H61,'1'!AU:AU,$C$8,'1'!A:A,"&lt;"&amp;($Q$3)))-(SUMIFS('1'!AZ:AZ,'1'!C:C,$H61,'1'!AU:AU,$C$8,'1'!A:A,"&lt;"&amp;($Q$3)))-(SUMIFS('1'!I:I,'1'!C:C,$H61,'1'!AU:AU,$C$8,'1'!A:A,"&lt;"&amp;($Q$3)))</f>
        <v>0</v>
      </c>
      <c r="AT61" s="78">
        <f>SUMIFS('1'!AY:AY,'1'!C:C,$H61,'1'!AU:AU,$C$8,'1'!A:A,"&gt;="&amp;($Q$3),'1'!A:A,"&lt;="&amp;($AD$3))-SUMIFS('1'!I:I,'1'!C:C,$H61,'1'!AU:AU,$C$8,'1'!A:A,"&gt;="&amp;($Q$3),'1'!A:A,"&lt;="&amp;($AD$3))</f>
        <v>0</v>
      </c>
      <c r="AU61" s="78">
        <f>SUMIFS('1'!AX:AX,'1'!C:C,$H61,'1'!AU:AU,$C$8,'1'!A:A,"&gt;="&amp;($Q$3),'1'!A:A,"&lt;="&amp;($AD$3))</f>
        <v>0</v>
      </c>
      <c r="AV61" s="78">
        <f>SUMIFS('1'!AZ:AZ,'1'!C:C,$H61,'1'!AU:AU,$C$8,'1'!A:A,"&gt;="&amp;($Q$3),'1'!A:A,"&lt;="&amp;($AD$3))</f>
        <v>0</v>
      </c>
      <c r="AW61" s="78">
        <f>SUMIFS('1'!BA:BA,'1'!C:C,$H61,'1'!AU:AU,$C$8,'1'!A:A,"&gt;="&amp;($Q$3),'1'!A:A,"&lt;="&amp;($AD$3))</f>
        <v>0</v>
      </c>
      <c r="AX61" s="78">
        <f t="shared" si="0"/>
        <v>0</v>
      </c>
      <c r="AY61" s="696">
        <f>SUM(I48:AR65)</f>
        <v>0</v>
      </c>
      <c r="AZ61" s="80">
        <f>SUMPRODUCT(--(MAX(('1'!$C$9:$C$4963='3'!$H61)*('1'!$A$9:$A$4963))))</f>
        <v>0</v>
      </c>
      <c r="BA61" s="675"/>
      <c r="BB61" s="100">
        <f>SUMPRODUCT(--(MAX(('1'!$C$9:$C$4963='3'!$H61)*('1'!$AT$9:$AT$4963='3'!$AZ$3)*('1'!$AV$9:$AV$4963))))</f>
        <v>0</v>
      </c>
      <c r="BC61" s="666"/>
    </row>
    <row r="62" spans="4:55" ht="16.5" customHeight="1">
      <c r="D62" s="641"/>
      <c r="E62" s="36"/>
      <c r="F62" s="27">
        <v>18</v>
      </c>
      <c r="G62" s="27">
        <v>511</v>
      </c>
      <c r="H62" s="28"/>
      <c r="I62" s="78">
        <f>MOD(SUMIFS('1'!J:$J,'1'!C:C,$H62,'1'!AU:AU,$C$8,'1'!A:A,"&gt;="&amp;($Q$3),'1'!A:A,"&lt;="&amp;($AD$3)),$I$7)</f>
        <v>0</v>
      </c>
      <c r="J62" s="79">
        <f>TRUNC((SUMIFS('1'!K:K,'1'!C:C,$H62,'1'!AU:AU,$C$8,'1'!A:A,"&gt;="&amp;($Q$3),'1'!A:A,"&lt;="&amp;($AD$3))+(SUMIFS('1'!J:J,'1'!C:C,$H62,'1'!AU:AU,$C$8,'1'!A:A,"&gt;="&amp;($Q$3),'1'!A:A,"&lt;="&amp;($AD$3))/I$7)))</f>
        <v>0</v>
      </c>
      <c r="K62" s="78">
        <f>MOD(SUMIFS('1'!L:L,'1'!C:C,$H62,'1'!AU:AU,$C$8,'1'!A:A,"&gt;="&amp;($Q$3),'1'!A:A,"&lt;="&amp;($AD$3)),$K$7)</f>
        <v>0</v>
      </c>
      <c r="L62" s="79">
        <f>TRUNC((SUMIFS('1'!M:M,'1'!C:C,$H62,'1'!AU:AU,$C$8,'1'!A:A,"&gt;="&amp;($Q$3),'1'!A:A,"&lt;="&amp;($AD$3))+(SUMIFS('1'!L:L,'1'!C:C,$H62,'1'!AU:AU,$C$8,'1'!A:A,"&gt;="&amp;($Q$3),'1'!A:A,"&lt;="&amp;($AD$3))/K$7)))</f>
        <v>0</v>
      </c>
      <c r="M62" s="78">
        <f>MOD(SUMIFS('1'!N:N,'1'!C:C,$H62,'1'!AU:AU,$C$8,'1'!A:A,"&gt;="&amp;($Q$3),'1'!A:A,"&lt;="&amp;($AD$3)),$M$7)</f>
        <v>0</v>
      </c>
      <c r="N62" s="79">
        <f>TRUNC((SUMIFS('1'!O:O,'1'!C:C,$H62,'1'!AU:AU,$C$8,'1'!A:A,"&gt;="&amp;($Q$3),'1'!A:A,"&lt;="&amp;($AD$3))+(SUMIFS('1'!N:N,'1'!C:C,$H62,'1'!AU:AU,$C$8,'1'!A:A,"&gt;="&amp;($Q$3),'1'!A:A,"&lt;="&amp;($AD$3))/$M$7)))</f>
        <v>0</v>
      </c>
      <c r="O62" s="78">
        <f>MOD(SUMIFS('1'!P:P,'1'!C:C,$H62,'1'!AU:AU,$C$8,'1'!A:A,"&gt;="&amp;($Q$3),'1'!A:A,"&lt;="&amp;($AD$3)),$O$7)</f>
        <v>0</v>
      </c>
      <c r="P62" s="79">
        <f>TRUNC((SUMIFS('1'!Q:Q,'1'!C:C,$H62,'1'!AU:AU,$C$8,'1'!A:A,"&gt;="&amp;($Q$3),'1'!A:A,"&lt;="&amp;($AD$3))+(SUMIFS('1'!P:P,'1'!C:C,$H62,'1'!AU:AU,$C$8,'1'!A:A,"&gt;="&amp;($Q$3),'1'!A:A,"&lt;="&amp;($AD$3))/O$7)))</f>
        <v>0</v>
      </c>
      <c r="Q62" s="78">
        <f>MOD(SUMIFS('1'!R:R,'1'!C:C,$H62,'1'!AU:AU,$C$8,'1'!A:A,"&gt;="&amp;($Q$3),'1'!A:A,"&lt;="&amp;($AD$3)),$Q$7)</f>
        <v>0</v>
      </c>
      <c r="R62" s="79">
        <f>TRUNC((SUMIFS('1'!S:S,'1'!C:C,$H62,'1'!AU:AU,$C$8,'1'!A:A,"&gt;="&amp;($Q$3),'1'!A:A,"&lt;="&amp;($AD$3))+(SUMIFS('1'!R:R,'1'!C:C,$H62,'1'!AU:AU,$C$8,'1'!A:A,"&gt;="&amp;($Q$3),'1'!A:A,"&lt;="&amp;($AD$3))/Q$7)))</f>
        <v>0</v>
      </c>
      <c r="S62" s="78">
        <f>MOD(SUMIFS('1'!T:T,'1'!C:C,$H62,'1'!AU:AU,$C$8,'1'!A:A,"&gt;="&amp;($Q$3),'1'!A:A,"&lt;="&amp;($AD$3)),$S$7)</f>
        <v>0</v>
      </c>
      <c r="T62" s="79">
        <f>TRUNC((SUMIFS('1'!U:U,'1'!C:C,$H62,'1'!AU:AU,$C$8,'1'!A:A,"&gt;="&amp;($Q$3),'1'!A:A,"&lt;="&amp;($AD$3))+(SUMIFS('1'!T:T,'1'!C:C,$H62,'1'!AU:AU,$C$8,'1'!A:A,"&gt;="&amp;($Q$3),'1'!A:A,"&lt;="&amp;($AD$3))/S$7)))</f>
        <v>0</v>
      </c>
      <c r="U62" s="78">
        <f>MOD(SUMIFS('1'!V:V,'1'!C:C,$H62,'1'!AU:AU,$C$8,'1'!A:A,"&gt;="&amp;($Q$3),'1'!A:A,"&lt;="&amp;($AD$3)),$U$7)</f>
        <v>0</v>
      </c>
      <c r="V62" s="79">
        <f>TRUNC((SUMIFS('1'!W:W,'1'!C:C,$H62,'1'!AU:AU,$C$8,'1'!A:A,"&gt;="&amp;($Q$3),'1'!A:A,"&lt;="&amp;($AD$3))+(SUMIFS('1'!V:V,'1'!C:C,$H62,'1'!AU:AU,$C$8,'1'!A:A,"&gt;="&amp;($Q$3),'1'!A:A,"&lt;="&amp;($AD$3))/U$7)))</f>
        <v>0</v>
      </c>
      <c r="W62" s="78">
        <f>MOD(SUMIFS('1'!X:X,'1'!C:C,$H62,'1'!AU:AU,$C$8,'1'!A:A,"&gt;="&amp;($Q$3),'1'!A:A,"&lt;="&amp;($AD$3)),$W$7)</f>
        <v>0</v>
      </c>
      <c r="X62" s="79">
        <f>TRUNC((SUMIFS('1'!Y:Y,'1'!C:C,$H62,'1'!AU:AU,$C$8,'1'!A:A,"&gt;="&amp;($Q$3),'1'!A:A,"&lt;="&amp;($AD$3))+(SUMIFS('1'!X:X,'1'!C:C,$H62,'1'!AU:AU,$C$8,'1'!A:A,"&gt;="&amp;($Q$3),'1'!A:A,"&lt;="&amp;($AD$3))/W$7)))</f>
        <v>0</v>
      </c>
      <c r="Y62" s="78">
        <f>MOD(SUMIFS('1'!Z:Z,'1'!C:C,$H62,'1'!AU:AU,$C$8,'1'!A:A,"&gt;="&amp;($Q$3),'1'!A:A,"&lt;="&amp;($AD$3)),$Y$7)</f>
        <v>0</v>
      </c>
      <c r="Z62" s="79">
        <f>TRUNC((SUMIFS('1'!AA:AA,'1'!C:C,$H62,'1'!AU:AU,$C$8,'1'!A:A,"&gt;="&amp;($Q$3),'1'!A:A,"&lt;="&amp;($AD$3))+(SUMIFS('1'!Z:Z,'1'!C:C,$H62,'1'!AU:AU,$C$8,'1'!A:A,"&gt;="&amp;($Q$3),'1'!A:A,"&lt;="&amp;($AD$3))/Y$7)))</f>
        <v>0</v>
      </c>
      <c r="AA62" s="78">
        <f>MOD(SUMIFS('1'!AB:AB,'1'!C:C,$H62,'1'!AU:AU,$C$8,'1'!A:A,"&gt;="&amp;($Q$3),'1'!A:A,"&lt;="&amp;($AD$3)),$AA$7)</f>
        <v>0</v>
      </c>
      <c r="AB62" s="79">
        <f>TRUNC((SUMIFS('1'!AC:AC,'1'!C:C,$H62,'1'!AU:AU,$C$8,'1'!A:A,"&gt;="&amp;($Q$3),'1'!A:A,"&lt;="&amp;($AD$3))+(SUMIFS('1'!AB:AB,'1'!C:C,$H62,'1'!AU:AU,$C$8,'1'!A:A,"&gt;="&amp;($Q$3),'1'!A:A,"&lt;="&amp;($AD$3))/AA$7)))</f>
        <v>0</v>
      </c>
      <c r="AC62" s="78">
        <f>MOD(SUMIFS('1'!AD:AD,'1'!C:C,$H62,'1'!AU:AU,$C$8,'1'!A:A,"&gt;="&amp;($Q$3),'1'!A:A,"&lt;="&amp;($AD$3)),$AC$7)</f>
        <v>0</v>
      </c>
      <c r="AD62" s="79">
        <f>TRUNC((SUMIFS('1'!AE:AE,'1'!C:C,$H62,'1'!AU:AU,$C$8,'1'!A:A,"&gt;="&amp;($Q$3),'1'!A:A,"&lt;="&amp;($AD$3))+(SUMIFS('1'!AD:AD,'1'!C:C,$H62,'1'!AU:AU,$C$8,'1'!A:A,"&gt;="&amp;($Q$3),'1'!A:A,"&lt;="&amp;($AD$3))/AC$7)))</f>
        <v>0</v>
      </c>
      <c r="AE62" s="78">
        <f>MOD(SUMIFS('1'!$AF$9:$AF$4963,'1'!$C$9:$C$4963,$H62,'1'!$AU$9:$AU$4963,$C$8,'1'!$A$9:$A$4963,"&gt;="&amp;($Q$3),'1'!$A$9:$A$4963,"&lt;="&amp;($AD$3)),$AE$7)</f>
        <v>0</v>
      </c>
      <c r="AF62" s="78">
        <f>TRUNC((SUMIFS('1'!$AG$9:$AG$4963,'1'!$C$9:$C$4963,$H62,'1'!$AU$9:$AU$4963,$C$8,'1'!$A$9:$A$4963,"&gt;="&amp;($Q$3),'1'!$A$9:$A$4963,"&lt;="&amp;($AD$3))+(SUMIFS('1'!$AF$9:$AF$4963,'1'!$C$9:$C$4963,$H62,'1'!$AU$9:$AU$4963,$C$8,'1'!$A$9:$A$4963,"&gt;="&amp;($Q$3),'1'!$A$9:$A$4963,"&lt;="&amp;($AD$3))/AE$7)))</f>
        <v>0</v>
      </c>
      <c r="AG62" s="78">
        <f>SUMIFS('1'!$AH$9:$AH$4963,'1'!$C$9:$C$4963,$H62,'1'!$AU$9:$AU$4963,$C$8,'1'!$A$9:$A$4963,"&gt;="&amp;($Q$3),'1'!$A$9:$A$4963,"&lt;="&amp;($AD$3))</f>
        <v>0</v>
      </c>
      <c r="AH62" s="78">
        <f>SUMIFS('1'!$AI$9:$AI$4963,'1'!$C$9:$C$4963,$H62,'1'!$AU$9:$AU$4963,$C$8,'1'!$A$9:$A$4963,"&gt;="&amp;($Q$3),'1'!$A$9:$A$4963,"&lt;="&amp;($AD$3))</f>
        <v>0</v>
      </c>
      <c r="AI62" s="78">
        <f>SUMIFS('1'!$AJ$9:$AJ$4963,'1'!$C$9:$C$4963,$H62,'1'!$AU$9:$AU$4963,$C$8,'1'!$A$9:$A$4963,"&gt;="&amp;($Q$3),'1'!$A$9:$A$4963,"&lt;="&amp;($AD$3))</f>
        <v>0</v>
      </c>
      <c r="AJ62" s="78">
        <f>SUMIFS('1'!$AK$9:$AK$4963,'1'!$C$9:$C$4963,$H62,'1'!$AU$9:$AU$4963,$C$8,'1'!$A$9:$A$4963,"&gt;="&amp;($Q$3),'1'!$A$9:$A$4963,"&lt;="&amp;($AD$3))</f>
        <v>0</v>
      </c>
      <c r="AK62" s="78">
        <f>SUMIFS('1'!$AL$9:$AL$4963,'1'!$C$9:$C$4963,$H62,'1'!$AU$9:$AU$4963,$C$8,'1'!$A$9:$A$4963,"&gt;="&amp;($Q$3),'1'!$A$9:$A$4963,"&lt;="&amp;($AD$3))</f>
        <v>0</v>
      </c>
      <c r="AL62" s="78">
        <f>SUMIFS('1'!$AM$9:$AM$4963,'1'!$C$9:$C$4963,$H62,'1'!$AU$9:$AU$4963,$C$8,'1'!$A$9:$A$4963,"&gt;="&amp;($Q$3),'1'!$A$9:$A$4963,"&lt;="&amp;($AD$3))</f>
        <v>0</v>
      </c>
      <c r="AM62" s="78">
        <f>SUMIFS('1'!$AN$9:$AN$4963,'1'!$C$9:$C$4963,$H62,'1'!$AU$9:$AU$4963,$C$8,'1'!$A$9:$A$4963,"&gt;="&amp;($Q$3),'1'!$A$9:$A$4963,"&lt;="&amp;($AD$3))</f>
        <v>0</v>
      </c>
      <c r="AN62" s="78">
        <f>SUMIFS('1'!$AO$9:$AO$4963,'1'!$C$9:$C$4963,$H62,'1'!$AU$9:$AU$4963,$C$8,'1'!$A$9:$A$4963,"&gt;="&amp;($Q$3),'1'!$A$9:$A$4963,"&lt;="&amp;($AD$3))</f>
        <v>0</v>
      </c>
      <c r="AO62" s="78">
        <f>SUMIFS('1'!$AP$9:$AP$4963,'1'!$C$9:$C$4963,$H62,'1'!$AU$9:$AU$4963,$C$8,'1'!$A$9:$A$4963,"&gt;="&amp;($Q$3),'1'!$A$9:$A$4963,"&lt;="&amp;($AD$3))</f>
        <v>0</v>
      </c>
      <c r="AP62" s="78">
        <f>SUMIFS('1'!$AQ$9:$AQ$4963,'1'!$C$9:$C$4963,$H62,'1'!$AU$9:$AU$4963,$C$8,'1'!$A$9:$A$4963,"&gt;="&amp;($Q$3),'1'!$A$9:$A$4963,"&lt;="&amp;($AD$3))</f>
        <v>0</v>
      </c>
      <c r="AQ62" s="78">
        <f>MOD(SUMIFS('1'!$AR$9:$AR$4963,'1'!$C$9:$C$4963,$H62,'1'!$AU$9:$AU$4963,$C$8,'1'!$A$9:$A$4963,"&gt;="&amp;($Q$3),'1'!$A$9:$A$4963,"&lt;="&amp;($AD$3)),$AQ$7)</f>
        <v>0</v>
      </c>
      <c r="AR62" s="78">
        <f>TRUNC((SUMIFS('1'!$AS$9:$AS$4963,'1'!$C$9:$C$4963,$H62,'1'!$AU$9:$AU$4963,$C$8,'1'!$A$9:$A$4963,"&gt;="&amp;($Q$3),'1'!$A$9:$A$4963,"&lt;="&amp;($AD$3))+(SUMIFS('1'!$AR$9:$AR$4963,'1'!$C$9:$C$4963,$H62,'1'!$AU$9:$AU$4963,$C$8,'1'!$A$9:$A$4963,"&gt;="&amp;($Q$3),'1'!$A$9:$A$4963,"&lt;="&amp;($AD$3))/AQ$7)))</f>
        <v>0</v>
      </c>
      <c r="AS62" s="78">
        <f>SUMIFS('1'!AY:AY,'1'!C:C,$H62,'1'!AU:AU,$C$8,'1'!A:A,"&lt;"&amp;($Q$3))+SUMIFS('1'!AX:AX,'1'!C:C,$H62,'1'!AU:AU,$C$8,'1'!A:A,"&lt;"&amp;($Q$3))-(SUMIFS('1'!BA:BA,'1'!C:C,$H62,'1'!AU:AU,$C$8,'1'!A:A,"&lt;"&amp;($Q$3)))-(SUMIFS('1'!AZ:AZ,'1'!C:C,$H62,'1'!AU:AU,$C$8,'1'!A:A,"&lt;"&amp;($Q$3)))-(SUMIFS('1'!I:I,'1'!C:C,$H62,'1'!AU:AU,$C$8,'1'!A:A,"&lt;"&amp;($Q$3)))</f>
        <v>0</v>
      </c>
      <c r="AT62" s="78">
        <f>SUMIFS('1'!AY:AY,'1'!C:C,$H62,'1'!AU:AU,$C$8,'1'!A:A,"&gt;="&amp;($Q$3),'1'!A:A,"&lt;="&amp;($AD$3))-SUMIFS('1'!I:I,'1'!C:C,$H62,'1'!AU:AU,$C$8,'1'!A:A,"&gt;="&amp;($Q$3),'1'!A:A,"&lt;="&amp;($AD$3))</f>
        <v>0</v>
      </c>
      <c r="AU62" s="78">
        <f>SUMIFS('1'!AX:AX,'1'!C:C,$H62,'1'!AU:AU,$C$8,'1'!A:A,"&gt;="&amp;($Q$3),'1'!A:A,"&lt;="&amp;($AD$3))</f>
        <v>0</v>
      </c>
      <c r="AV62" s="78">
        <f>SUMIFS('1'!AZ:AZ,'1'!C:C,$H62,'1'!AU:AU,$C$8,'1'!A:A,"&gt;="&amp;($Q$3),'1'!A:A,"&lt;="&amp;($AD$3))</f>
        <v>0</v>
      </c>
      <c r="AW62" s="78">
        <f>SUMIFS('1'!BA:BA,'1'!C:C,$H62,'1'!AU:AU,$C$8,'1'!A:A,"&gt;="&amp;($Q$3),'1'!A:A,"&lt;="&amp;($AD$3))</f>
        <v>0</v>
      </c>
      <c r="AX62" s="78">
        <f t="shared" ref="AX62" si="4">AS62+AT62+AU62-AW62-AV62</f>
        <v>0</v>
      </c>
      <c r="AY62" s="696"/>
      <c r="AZ62" s="80">
        <f>SUMPRODUCT(--(MAX(('1'!$C$9:$C$4963='3'!$H62)*('1'!$A$9:$A$4963))))</f>
        <v>0</v>
      </c>
      <c r="BA62" s="675"/>
      <c r="BB62" s="100">
        <f>SUMPRODUCT(--(MAX(('1'!$C$9:$C$4963='3'!$H62)*('1'!$AT$9:$AT$4963='3'!$AZ$3)*('1'!$AV$9:$AV$4963))))</f>
        <v>0</v>
      </c>
      <c r="BC62" s="666"/>
    </row>
    <row r="63" spans="4:55" ht="16.5" customHeight="1">
      <c r="D63" s="641"/>
      <c r="E63" s="36"/>
      <c r="F63" s="27">
        <v>19</v>
      </c>
      <c r="G63" s="27">
        <v>505</v>
      </c>
      <c r="H63" s="28"/>
      <c r="I63" s="78">
        <f>MOD(SUMIFS('1'!J:$J,'1'!C:C,$H63,'1'!AU:AU,$C$8,'1'!A:A,"&gt;="&amp;($Q$3),'1'!A:A,"&lt;="&amp;($AD$3)),$I$7)</f>
        <v>0</v>
      </c>
      <c r="J63" s="79">
        <f>TRUNC((SUMIFS('1'!K:K,'1'!C:C,$H63,'1'!AU:AU,$C$8,'1'!A:A,"&gt;="&amp;($Q$3),'1'!A:A,"&lt;="&amp;($AD$3))+(SUMIFS('1'!J:J,'1'!C:C,$H63,'1'!AU:AU,$C$8,'1'!A:A,"&gt;="&amp;($Q$3),'1'!A:A,"&lt;="&amp;($AD$3))/I$7)))</f>
        <v>0</v>
      </c>
      <c r="K63" s="78">
        <f>MOD(SUMIFS('1'!L:L,'1'!C:C,$H63,'1'!AU:AU,$C$8,'1'!A:A,"&gt;="&amp;($Q$3),'1'!A:A,"&lt;="&amp;($AD$3)),$K$7)</f>
        <v>0</v>
      </c>
      <c r="L63" s="79">
        <f>TRUNC((SUMIFS('1'!M:M,'1'!C:C,$H63,'1'!AU:AU,$C$8,'1'!A:A,"&gt;="&amp;($Q$3),'1'!A:A,"&lt;="&amp;($AD$3))+(SUMIFS('1'!L:L,'1'!C:C,$H63,'1'!AU:AU,$C$8,'1'!A:A,"&gt;="&amp;($Q$3),'1'!A:A,"&lt;="&amp;($AD$3))/K$7)))</f>
        <v>0</v>
      </c>
      <c r="M63" s="78">
        <f>MOD(SUMIFS('1'!N:N,'1'!C:C,$H63,'1'!AU:AU,$C$8,'1'!A:A,"&gt;="&amp;($Q$3),'1'!A:A,"&lt;="&amp;($AD$3)),$M$7)</f>
        <v>0</v>
      </c>
      <c r="N63" s="79">
        <f>TRUNC((SUMIFS('1'!O:O,'1'!C:C,$H63,'1'!AU:AU,$C$8,'1'!A:A,"&gt;="&amp;($Q$3),'1'!A:A,"&lt;="&amp;($AD$3))+(SUMIFS('1'!N:N,'1'!C:C,$H63,'1'!AU:AU,$C$8,'1'!A:A,"&gt;="&amp;($Q$3),'1'!A:A,"&lt;="&amp;($AD$3))/$M$7)))</f>
        <v>0</v>
      </c>
      <c r="O63" s="78">
        <f>MOD(SUMIFS('1'!P:P,'1'!C:C,$H63,'1'!AU:AU,$C$8,'1'!A:A,"&gt;="&amp;($Q$3),'1'!A:A,"&lt;="&amp;($AD$3)),$O$7)</f>
        <v>0</v>
      </c>
      <c r="P63" s="79">
        <f>TRUNC((SUMIFS('1'!Q:Q,'1'!C:C,$H63,'1'!AU:AU,$C$8,'1'!A:A,"&gt;="&amp;($Q$3),'1'!A:A,"&lt;="&amp;($AD$3))+(SUMIFS('1'!P:P,'1'!C:C,$H63,'1'!AU:AU,$C$8,'1'!A:A,"&gt;="&amp;($Q$3),'1'!A:A,"&lt;="&amp;($AD$3))/O$7)))</f>
        <v>0</v>
      </c>
      <c r="Q63" s="78">
        <f>MOD(SUMIFS('1'!R:R,'1'!C:C,$H63,'1'!AU:AU,$C$8,'1'!A:A,"&gt;="&amp;($Q$3),'1'!A:A,"&lt;="&amp;($AD$3)),$Q$7)</f>
        <v>0</v>
      </c>
      <c r="R63" s="79">
        <f>TRUNC((SUMIFS('1'!S:S,'1'!C:C,$H63,'1'!AU:AU,$C$8,'1'!A:A,"&gt;="&amp;($Q$3),'1'!A:A,"&lt;="&amp;($AD$3))+(SUMIFS('1'!R:R,'1'!C:C,$H63,'1'!AU:AU,$C$8,'1'!A:A,"&gt;="&amp;($Q$3),'1'!A:A,"&lt;="&amp;($AD$3))/Q$7)))</f>
        <v>0</v>
      </c>
      <c r="S63" s="78">
        <f>MOD(SUMIFS('1'!T:T,'1'!C:C,$H63,'1'!AU:AU,$C$8,'1'!A:A,"&gt;="&amp;($Q$3),'1'!A:A,"&lt;="&amp;($AD$3)),$S$7)</f>
        <v>0</v>
      </c>
      <c r="T63" s="79">
        <f>TRUNC((SUMIFS('1'!U:U,'1'!C:C,$H63,'1'!AU:AU,$C$8,'1'!A:A,"&gt;="&amp;($Q$3),'1'!A:A,"&lt;="&amp;($AD$3))+(SUMIFS('1'!T:T,'1'!C:C,$H63,'1'!AU:AU,$C$8,'1'!A:A,"&gt;="&amp;($Q$3),'1'!A:A,"&lt;="&amp;($AD$3))/S$7)))</f>
        <v>0</v>
      </c>
      <c r="U63" s="78">
        <f>MOD(SUMIFS('1'!V:V,'1'!C:C,$H63,'1'!AU:AU,$C$8,'1'!A:A,"&gt;="&amp;($Q$3),'1'!A:A,"&lt;="&amp;($AD$3)),$U$7)</f>
        <v>0</v>
      </c>
      <c r="V63" s="79">
        <f>TRUNC((SUMIFS('1'!W:W,'1'!C:C,$H63,'1'!AU:AU,$C$8,'1'!A:A,"&gt;="&amp;($Q$3),'1'!A:A,"&lt;="&amp;($AD$3))+(SUMIFS('1'!V:V,'1'!C:C,$H63,'1'!AU:AU,$C$8,'1'!A:A,"&gt;="&amp;($Q$3),'1'!A:A,"&lt;="&amp;($AD$3))/U$7)))</f>
        <v>0</v>
      </c>
      <c r="W63" s="78">
        <f>MOD(SUMIFS('1'!X:X,'1'!C:C,$H63,'1'!AU:AU,$C$8,'1'!A:A,"&gt;="&amp;($Q$3),'1'!A:A,"&lt;="&amp;($AD$3)),$W$7)</f>
        <v>0</v>
      </c>
      <c r="X63" s="79">
        <f>TRUNC((SUMIFS('1'!Y:Y,'1'!C:C,$H63,'1'!AU:AU,$C$8,'1'!A:A,"&gt;="&amp;($Q$3),'1'!A:A,"&lt;="&amp;($AD$3))+(SUMIFS('1'!X:X,'1'!C:C,$H63,'1'!AU:AU,$C$8,'1'!A:A,"&gt;="&amp;($Q$3),'1'!A:A,"&lt;="&amp;($AD$3))/W$7)))</f>
        <v>0</v>
      </c>
      <c r="Y63" s="78">
        <f>MOD(SUMIFS('1'!Z:Z,'1'!C:C,$H63,'1'!AU:AU,$C$8,'1'!A:A,"&gt;="&amp;($Q$3),'1'!A:A,"&lt;="&amp;($AD$3)),$Y$7)</f>
        <v>0</v>
      </c>
      <c r="Z63" s="79">
        <f>TRUNC((SUMIFS('1'!AA:AA,'1'!C:C,$H63,'1'!AU:AU,$C$8,'1'!A:A,"&gt;="&amp;($Q$3),'1'!A:A,"&lt;="&amp;($AD$3))+(SUMIFS('1'!Z:Z,'1'!C:C,$H63,'1'!AU:AU,$C$8,'1'!A:A,"&gt;="&amp;($Q$3),'1'!A:A,"&lt;="&amp;($AD$3))/Y$7)))</f>
        <v>0</v>
      </c>
      <c r="AA63" s="78">
        <f>MOD(SUMIFS('1'!AB:AB,'1'!C:C,$H63,'1'!AU:AU,$C$8,'1'!A:A,"&gt;="&amp;($Q$3),'1'!A:A,"&lt;="&amp;($AD$3)),$AA$7)</f>
        <v>0</v>
      </c>
      <c r="AB63" s="79">
        <f>TRUNC((SUMIFS('1'!AC:AC,'1'!C:C,$H63,'1'!AU:AU,$C$8,'1'!A:A,"&gt;="&amp;($Q$3),'1'!A:A,"&lt;="&amp;($AD$3))+(SUMIFS('1'!AB:AB,'1'!C:C,$H63,'1'!AU:AU,$C$8,'1'!A:A,"&gt;="&amp;($Q$3),'1'!A:A,"&lt;="&amp;($AD$3))/AA$7)))</f>
        <v>0</v>
      </c>
      <c r="AC63" s="78">
        <f>MOD(SUMIFS('1'!AD:AD,'1'!C:C,$H63,'1'!AU:AU,$C$8,'1'!A:A,"&gt;="&amp;($Q$3),'1'!A:A,"&lt;="&amp;($AD$3)),$AC$7)</f>
        <v>0</v>
      </c>
      <c r="AD63" s="79">
        <f>TRUNC((SUMIFS('1'!AE:AE,'1'!C:C,$H63,'1'!AU:AU,$C$8,'1'!A:A,"&gt;="&amp;($Q$3),'1'!A:A,"&lt;="&amp;($AD$3))+(SUMIFS('1'!AD:AD,'1'!C:C,$H63,'1'!AU:AU,$C$8,'1'!A:A,"&gt;="&amp;($Q$3),'1'!A:A,"&lt;="&amp;($AD$3))/AC$7)))</f>
        <v>0</v>
      </c>
      <c r="AE63" s="78">
        <f>MOD(SUMIFS('1'!$AF$9:$AF$4963,'1'!$C$9:$C$4963,$H63,'1'!$AU$9:$AU$4963,$C$8,'1'!$A$9:$A$4963,"&gt;="&amp;($Q$3),'1'!$A$9:$A$4963,"&lt;="&amp;($AD$3)),$AE$7)</f>
        <v>0</v>
      </c>
      <c r="AF63" s="78">
        <f>TRUNC((SUMIFS('1'!$AG$9:$AG$4963,'1'!$C$9:$C$4963,$H63,'1'!$AU$9:$AU$4963,$C$8,'1'!$A$9:$A$4963,"&gt;="&amp;($Q$3),'1'!$A$9:$A$4963,"&lt;="&amp;($AD$3))+(SUMIFS('1'!$AF$9:$AF$4963,'1'!$C$9:$C$4963,$H63,'1'!$AU$9:$AU$4963,$C$8,'1'!$A$9:$A$4963,"&gt;="&amp;($Q$3),'1'!$A$9:$A$4963,"&lt;="&amp;($AD$3))/AE$7)))</f>
        <v>0</v>
      </c>
      <c r="AG63" s="78">
        <f>SUMIFS('1'!$AH$9:$AH$4963,'1'!$C$9:$C$4963,$H63,'1'!$AU$9:$AU$4963,$C$8,'1'!$A$9:$A$4963,"&gt;="&amp;($Q$3),'1'!$A$9:$A$4963,"&lt;="&amp;($AD$3))</f>
        <v>0</v>
      </c>
      <c r="AH63" s="78">
        <f>SUMIFS('1'!$AI$9:$AI$4963,'1'!$C$9:$C$4963,$H63,'1'!$AU$9:$AU$4963,$C$8,'1'!$A$9:$A$4963,"&gt;="&amp;($Q$3),'1'!$A$9:$A$4963,"&lt;="&amp;($AD$3))</f>
        <v>0</v>
      </c>
      <c r="AI63" s="78">
        <f>SUMIFS('1'!$AJ$9:$AJ$4963,'1'!$C$9:$C$4963,$H63,'1'!$AU$9:$AU$4963,$C$8,'1'!$A$9:$A$4963,"&gt;="&amp;($Q$3),'1'!$A$9:$A$4963,"&lt;="&amp;($AD$3))</f>
        <v>0</v>
      </c>
      <c r="AJ63" s="78">
        <f>SUMIFS('1'!$AK$9:$AK$4963,'1'!$C$9:$C$4963,$H63,'1'!$AU$9:$AU$4963,$C$8,'1'!$A$9:$A$4963,"&gt;="&amp;($Q$3),'1'!$A$9:$A$4963,"&lt;="&amp;($AD$3))</f>
        <v>0</v>
      </c>
      <c r="AK63" s="78">
        <f>SUMIFS('1'!$AL$9:$AL$4963,'1'!$C$9:$C$4963,$H63,'1'!$AU$9:$AU$4963,$C$8,'1'!$A$9:$A$4963,"&gt;="&amp;($Q$3),'1'!$A$9:$A$4963,"&lt;="&amp;($AD$3))</f>
        <v>0</v>
      </c>
      <c r="AL63" s="78">
        <f>SUMIFS('1'!$AM$9:$AM$4963,'1'!$C$9:$C$4963,$H63,'1'!$AU$9:$AU$4963,$C$8,'1'!$A$9:$A$4963,"&gt;="&amp;($Q$3),'1'!$A$9:$A$4963,"&lt;="&amp;($AD$3))</f>
        <v>0</v>
      </c>
      <c r="AM63" s="78">
        <f>SUMIFS('1'!$AN$9:$AN$4963,'1'!$C$9:$C$4963,$H63,'1'!$AU$9:$AU$4963,$C$8,'1'!$A$9:$A$4963,"&gt;="&amp;($Q$3),'1'!$A$9:$A$4963,"&lt;="&amp;($AD$3))</f>
        <v>0</v>
      </c>
      <c r="AN63" s="78">
        <f>SUMIFS('1'!$AO$9:$AO$4963,'1'!$C$9:$C$4963,$H63,'1'!$AU$9:$AU$4963,$C$8,'1'!$A$9:$A$4963,"&gt;="&amp;($Q$3),'1'!$A$9:$A$4963,"&lt;="&amp;($AD$3))</f>
        <v>0</v>
      </c>
      <c r="AO63" s="78">
        <f>SUMIFS('1'!$AP$9:$AP$4963,'1'!$C$9:$C$4963,$H63,'1'!$AU$9:$AU$4963,$C$8,'1'!$A$9:$A$4963,"&gt;="&amp;($Q$3),'1'!$A$9:$A$4963,"&lt;="&amp;($AD$3))</f>
        <v>0</v>
      </c>
      <c r="AP63" s="78">
        <f>SUMIFS('1'!$AQ$9:$AQ$4963,'1'!$C$9:$C$4963,$H63,'1'!$AU$9:$AU$4963,$C$8,'1'!$A$9:$A$4963,"&gt;="&amp;($Q$3),'1'!$A$9:$A$4963,"&lt;="&amp;($AD$3))</f>
        <v>0</v>
      </c>
      <c r="AQ63" s="78">
        <f>MOD(SUMIFS('1'!$AR$9:$AR$4963,'1'!$C$9:$C$4963,$H63,'1'!$AU$9:$AU$4963,$C$8,'1'!$A$9:$A$4963,"&gt;="&amp;($Q$3),'1'!$A$9:$A$4963,"&lt;="&amp;($AD$3)),$AQ$7)</f>
        <v>0</v>
      </c>
      <c r="AR63" s="78">
        <f>TRUNC((SUMIFS('1'!$AS$9:$AS$4963,'1'!$C$9:$C$4963,$H63,'1'!$AU$9:$AU$4963,$C$8,'1'!$A$9:$A$4963,"&gt;="&amp;($Q$3),'1'!$A$9:$A$4963,"&lt;="&amp;($AD$3))+(SUMIFS('1'!$AR$9:$AR$4963,'1'!$C$9:$C$4963,$H63,'1'!$AU$9:$AU$4963,$C$8,'1'!$A$9:$A$4963,"&gt;="&amp;($Q$3),'1'!$A$9:$A$4963,"&lt;="&amp;($AD$3))/AQ$7)))</f>
        <v>0</v>
      </c>
      <c r="AS63" s="78">
        <f>SUMIFS('1'!AY:AY,'1'!C:C,$H63,'1'!AU:AU,$C$8,'1'!A:A,"&lt;"&amp;($Q$3))+SUMIFS('1'!AX:AX,'1'!C:C,$H63,'1'!AU:AU,$C$8,'1'!A:A,"&lt;"&amp;($Q$3))-(SUMIFS('1'!BA:BA,'1'!C:C,$H63,'1'!AU:AU,$C$8,'1'!A:A,"&lt;"&amp;($Q$3)))-(SUMIFS('1'!AZ:AZ,'1'!C:C,$H63,'1'!AU:AU,$C$8,'1'!A:A,"&lt;"&amp;($Q$3)))-(SUMIFS('1'!I:I,'1'!C:C,$H63,'1'!AU:AU,$C$8,'1'!A:A,"&lt;"&amp;($Q$3)))</f>
        <v>0</v>
      </c>
      <c r="AT63" s="78">
        <f>SUMIFS('1'!AY:AY,'1'!C:C,$H63,'1'!AU:AU,$C$8,'1'!A:A,"&gt;="&amp;($Q$3),'1'!A:A,"&lt;="&amp;($AD$3))-SUMIFS('1'!I:I,'1'!C:C,$H63,'1'!AU:AU,$C$8,'1'!A:A,"&gt;="&amp;($Q$3),'1'!A:A,"&lt;="&amp;($AD$3))</f>
        <v>0</v>
      </c>
      <c r="AU63" s="78">
        <f>SUMIFS('1'!AX:AX,'1'!C:C,$H63,'1'!AU:AU,$C$8,'1'!A:A,"&gt;="&amp;($Q$3),'1'!A:A,"&lt;="&amp;($AD$3))</f>
        <v>0</v>
      </c>
      <c r="AV63" s="78">
        <f>SUMIFS('1'!AZ:AZ,'1'!C:C,$H63,'1'!AU:AU,$C$8,'1'!A:A,"&gt;="&amp;($Q$3),'1'!A:A,"&lt;="&amp;($AD$3))</f>
        <v>0</v>
      </c>
      <c r="AW63" s="78">
        <f>SUMIFS('1'!BA:BA,'1'!C:C,$H63,'1'!AU:AU,$C$8,'1'!A:A,"&gt;="&amp;($Q$3),'1'!A:A,"&lt;="&amp;($AD$3))</f>
        <v>0</v>
      </c>
      <c r="AX63" s="78">
        <f t="shared" ref="AX63:AX64" si="5">AS63+AT63+AU63-AW63-AV63</f>
        <v>0</v>
      </c>
      <c r="AY63" s="696"/>
      <c r="AZ63" s="80">
        <f>SUMPRODUCT(--(MAX(('1'!$C$9:$C$4963='3'!$H63)*('1'!$A$9:$A$4963))))</f>
        <v>0</v>
      </c>
      <c r="BA63" s="675"/>
      <c r="BB63" s="100">
        <f>SUMPRODUCT(--(MAX(('1'!$C$9:$C$4963='3'!$H63)*('1'!$AT$9:$AT$4963='3'!$AZ$3)*('1'!$AV$9:$AV$4963))))</f>
        <v>0</v>
      </c>
      <c r="BC63" s="666"/>
    </row>
    <row r="64" spans="4:55" ht="16.5" customHeight="1">
      <c r="D64" s="642"/>
      <c r="E64" s="36"/>
      <c r="F64" s="27">
        <v>20</v>
      </c>
      <c r="G64" s="27">
        <v>521</v>
      </c>
      <c r="H64" s="28"/>
      <c r="I64" s="78">
        <f>MOD(SUMIFS('1'!J:$J,'1'!C:C,$H64,'1'!AU:AU,$C$8,'1'!A:A,"&gt;="&amp;($Q$3),'1'!A:A,"&lt;="&amp;($AD$3)),$I$7)</f>
        <v>0</v>
      </c>
      <c r="J64" s="79">
        <f>TRUNC((SUMIFS('1'!K:K,'1'!C:C,$H64,'1'!AU:AU,$C$8,'1'!A:A,"&gt;="&amp;($Q$3),'1'!A:A,"&lt;="&amp;($AD$3))+(SUMIFS('1'!J:J,'1'!C:C,$H64,'1'!AU:AU,$C$8,'1'!A:A,"&gt;="&amp;($Q$3),'1'!A:A,"&lt;="&amp;($AD$3))/I$7)))</f>
        <v>0</v>
      </c>
      <c r="K64" s="78">
        <f>MOD(SUMIFS('1'!L:L,'1'!C:C,$H64,'1'!AU:AU,$C$8,'1'!A:A,"&gt;="&amp;($Q$3),'1'!A:A,"&lt;="&amp;($AD$3)),$K$7)</f>
        <v>0</v>
      </c>
      <c r="L64" s="79">
        <f>TRUNC((SUMIFS('1'!M:M,'1'!C:C,$H64,'1'!AU:AU,$C$8,'1'!A:A,"&gt;="&amp;($Q$3),'1'!A:A,"&lt;="&amp;($AD$3))+(SUMIFS('1'!L:L,'1'!C:C,$H64,'1'!AU:AU,$C$8,'1'!A:A,"&gt;="&amp;($Q$3),'1'!A:A,"&lt;="&amp;($AD$3))/K$7)))</f>
        <v>0</v>
      </c>
      <c r="M64" s="78">
        <f>MOD(SUMIFS('1'!N:N,'1'!C:C,$H64,'1'!AU:AU,$C$8,'1'!A:A,"&gt;="&amp;($Q$3),'1'!A:A,"&lt;="&amp;($AD$3)),$M$7)</f>
        <v>0</v>
      </c>
      <c r="N64" s="79">
        <f>TRUNC((SUMIFS('1'!O:O,'1'!C:C,$H64,'1'!AU:AU,$C$8,'1'!A:A,"&gt;="&amp;($Q$3),'1'!A:A,"&lt;="&amp;($AD$3))+(SUMIFS('1'!N:N,'1'!C:C,$H64,'1'!AU:AU,$C$8,'1'!A:A,"&gt;="&amp;($Q$3),'1'!A:A,"&lt;="&amp;($AD$3))/$M$7)))</f>
        <v>0</v>
      </c>
      <c r="O64" s="78">
        <f>MOD(SUMIFS('1'!P:P,'1'!C:C,$H64,'1'!AU:AU,$C$8,'1'!A:A,"&gt;="&amp;($Q$3),'1'!A:A,"&lt;="&amp;($AD$3)),$O$7)</f>
        <v>0</v>
      </c>
      <c r="P64" s="79">
        <f>TRUNC((SUMIFS('1'!Q:Q,'1'!C:C,$H64,'1'!AU:AU,$C$8,'1'!A:A,"&gt;="&amp;($Q$3),'1'!A:A,"&lt;="&amp;($AD$3))+(SUMIFS('1'!P:P,'1'!C:C,$H64,'1'!AU:AU,$C$8,'1'!A:A,"&gt;="&amp;($Q$3),'1'!A:A,"&lt;="&amp;($AD$3))/O$7)))</f>
        <v>0</v>
      </c>
      <c r="Q64" s="78">
        <f>MOD(SUMIFS('1'!R:R,'1'!C:C,$H64,'1'!AU:AU,$C$8,'1'!A:A,"&gt;="&amp;($Q$3),'1'!A:A,"&lt;="&amp;($AD$3)),$Q$7)</f>
        <v>0</v>
      </c>
      <c r="R64" s="79">
        <f>TRUNC((SUMIFS('1'!S:S,'1'!C:C,$H64,'1'!AU:AU,$C$8,'1'!A:A,"&gt;="&amp;($Q$3),'1'!A:A,"&lt;="&amp;($AD$3))+(SUMIFS('1'!R:R,'1'!C:C,$H64,'1'!AU:AU,$C$8,'1'!A:A,"&gt;="&amp;($Q$3),'1'!A:A,"&lt;="&amp;($AD$3))/Q$7)))</f>
        <v>0</v>
      </c>
      <c r="S64" s="78">
        <f>MOD(SUMIFS('1'!T:T,'1'!C:C,$H64,'1'!AU:AU,$C$8,'1'!A:A,"&gt;="&amp;($Q$3),'1'!A:A,"&lt;="&amp;($AD$3)),$S$7)</f>
        <v>0</v>
      </c>
      <c r="T64" s="79">
        <f>TRUNC((SUMIFS('1'!U:U,'1'!C:C,$H64,'1'!AU:AU,$C$8,'1'!A:A,"&gt;="&amp;($Q$3),'1'!A:A,"&lt;="&amp;($AD$3))+(SUMIFS('1'!T:T,'1'!C:C,$H64,'1'!AU:AU,$C$8,'1'!A:A,"&gt;="&amp;($Q$3),'1'!A:A,"&lt;="&amp;($AD$3))/S$7)))</f>
        <v>0</v>
      </c>
      <c r="U64" s="78">
        <f>MOD(SUMIFS('1'!V:V,'1'!C:C,$H64,'1'!AU:AU,$C$8,'1'!A:A,"&gt;="&amp;($Q$3),'1'!A:A,"&lt;="&amp;($AD$3)),$U$7)</f>
        <v>0</v>
      </c>
      <c r="V64" s="79">
        <f>TRUNC((SUMIFS('1'!W:W,'1'!C:C,$H64,'1'!AU:AU,$C$8,'1'!A:A,"&gt;="&amp;($Q$3),'1'!A:A,"&lt;="&amp;($AD$3))+(SUMIFS('1'!V:V,'1'!C:C,$H64,'1'!AU:AU,$C$8,'1'!A:A,"&gt;="&amp;($Q$3),'1'!A:A,"&lt;="&amp;($AD$3))/U$7)))</f>
        <v>0</v>
      </c>
      <c r="W64" s="78">
        <f>MOD(SUMIFS('1'!X:X,'1'!C:C,$H64,'1'!AU:AU,$C$8,'1'!A:A,"&gt;="&amp;($Q$3),'1'!A:A,"&lt;="&amp;($AD$3)),$W$7)</f>
        <v>0</v>
      </c>
      <c r="X64" s="79">
        <f>TRUNC((SUMIFS('1'!Y:Y,'1'!C:C,$H64,'1'!AU:AU,$C$8,'1'!A:A,"&gt;="&amp;($Q$3),'1'!A:A,"&lt;="&amp;($AD$3))+(SUMIFS('1'!X:X,'1'!C:C,$H64,'1'!AU:AU,$C$8,'1'!A:A,"&gt;="&amp;($Q$3),'1'!A:A,"&lt;="&amp;($AD$3))/W$7)))</f>
        <v>0</v>
      </c>
      <c r="Y64" s="78">
        <f>MOD(SUMIFS('1'!Z:Z,'1'!C:C,$H64,'1'!AU:AU,$C$8,'1'!A:A,"&gt;="&amp;($Q$3),'1'!A:A,"&lt;="&amp;($AD$3)),$Y$7)</f>
        <v>0</v>
      </c>
      <c r="Z64" s="79">
        <f>TRUNC((SUMIFS('1'!AA:AA,'1'!C:C,$H64,'1'!AU:AU,$C$8,'1'!A:A,"&gt;="&amp;($Q$3),'1'!A:A,"&lt;="&amp;($AD$3))+(SUMIFS('1'!Z:Z,'1'!C:C,$H64,'1'!AU:AU,$C$8,'1'!A:A,"&gt;="&amp;($Q$3),'1'!A:A,"&lt;="&amp;($AD$3))/Y$7)))</f>
        <v>0</v>
      </c>
      <c r="AA64" s="78">
        <f>MOD(SUMIFS('1'!AB:AB,'1'!C:C,$H64,'1'!AU:AU,$C$8,'1'!A:A,"&gt;="&amp;($Q$3),'1'!A:A,"&lt;="&amp;($AD$3)),$AA$7)</f>
        <v>0</v>
      </c>
      <c r="AB64" s="79">
        <f>TRUNC((SUMIFS('1'!AC:AC,'1'!C:C,$H64,'1'!AU:AU,$C$8,'1'!A:A,"&gt;="&amp;($Q$3),'1'!A:A,"&lt;="&amp;($AD$3))+(SUMIFS('1'!AB:AB,'1'!C:C,$H64,'1'!AU:AU,$C$8,'1'!A:A,"&gt;="&amp;($Q$3),'1'!A:A,"&lt;="&amp;($AD$3))/AA$7)))</f>
        <v>0</v>
      </c>
      <c r="AC64" s="78">
        <f>MOD(SUMIFS('1'!AD:AD,'1'!C:C,$H64,'1'!AU:AU,$C$8,'1'!A:A,"&gt;="&amp;($Q$3),'1'!A:A,"&lt;="&amp;($AD$3)),$AC$7)</f>
        <v>0</v>
      </c>
      <c r="AD64" s="79">
        <f>TRUNC((SUMIFS('1'!AE:AE,'1'!C:C,$H64,'1'!AU:AU,$C$8,'1'!A:A,"&gt;="&amp;($Q$3),'1'!A:A,"&lt;="&amp;($AD$3))+(SUMIFS('1'!AD:AD,'1'!C:C,$H64,'1'!AU:AU,$C$8,'1'!A:A,"&gt;="&amp;($Q$3),'1'!A:A,"&lt;="&amp;($AD$3))/AC$7)))</f>
        <v>0</v>
      </c>
      <c r="AE64" s="78">
        <f>MOD(SUMIFS('1'!$AF$9:$AF$4963,'1'!$C$9:$C$4963,$H64,'1'!$AU$9:$AU$4963,$C$8,'1'!$A$9:$A$4963,"&gt;="&amp;($Q$3),'1'!$A$9:$A$4963,"&lt;="&amp;($AD$3)),$AE$7)</f>
        <v>0</v>
      </c>
      <c r="AF64" s="78">
        <f>TRUNC((SUMIFS('1'!$AG$9:$AG$4963,'1'!$C$9:$C$4963,$H64,'1'!$AU$9:$AU$4963,$C$8,'1'!$A$9:$A$4963,"&gt;="&amp;($Q$3),'1'!$A$9:$A$4963,"&lt;="&amp;($AD$3))+(SUMIFS('1'!$AF$9:$AF$4963,'1'!$C$9:$C$4963,$H64,'1'!$AU$9:$AU$4963,$C$8,'1'!$A$9:$A$4963,"&gt;="&amp;($Q$3),'1'!$A$9:$A$4963,"&lt;="&amp;($AD$3))/AE$7)))</f>
        <v>0</v>
      </c>
      <c r="AG64" s="78">
        <f>SUMIFS('1'!$AH$9:$AH$4963,'1'!$C$9:$C$4963,$H64,'1'!$AU$9:$AU$4963,$C$8,'1'!$A$9:$A$4963,"&gt;="&amp;($Q$3),'1'!$A$9:$A$4963,"&lt;="&amp;($AD$3))</f>
        <v>0</v>
      </c>
      <c r="AH64" s="78">
        <f>SUMIFS('1'!$AI$9:$AI$4963,'1'!$C$9:$C$4963,$H64,'1'!$AU$9:$AU$4963,$C$8,'1'!$A$9:$A$4963,"&gt;="&amp;($Q$3),'1'!$A$9:$A$4963,"&lt;="&amp;($AD$3))</f>
        <v>0</v>
      </c>
      <c r="AI64" s="78">
        <f>SUMIFS('1'!$AJ$9:$AJ$4963,'1'!$C$9:$C$4963,$H64,'1'!$AU$9:$AU$4963,$C$8,'1'!$A$9:$A$4963,"&gt;="&amp;($Q$3),'1'!$A$9:$A$4963,"&lt;="&amp;($AD$3))</f>
        <v>0</v>
      </c>
      <c r="AJ64" s="78">
        <f>SUMIFS('1'!$AK$9:$AK$4963,'1'!$C$9:$C$4963,$H64,'1'!$AU$9:$AU$4963,$C$8,'1'!$A$9:$A$4963,"&gt;="&amp;($Q$3),'1'!$A$9:$A$4963,"&lt;="&amp;($AD$3))</f>
        <v>0</v>
      </c>
      <c r="AK64" s="78">
        <f>SUMIFS('1'!$AL$9:$AL$4963,'1'!$C$9:$C$4963,$H64,'1'!$AU$9:$AU$4963,$C$8,'1'!$A$9:$A$4963,"&gt;="&amp;($Q$3),'1'!$A$9:$A$4963,"&lt;="&amp;($AD$3))</f>
        <v>0</v>
      </c>
      <c r="AL64" s="78">
        <f>SUMIFS('1'!$AM$9:$AM$4963,'1'!$C$9:$C$4963,$H64,'1'!$AU$9:$AU$4963,$C$8,'1'!$A$9:$A$4963,"&gt;="&amp;($Q$3),'1'!$A$9:$A$4963,"&lt;="&amp;($AD$3))</f>
        <v>0</v>
      </c>
      <c r="AM64" s="78">
        <f>SUMIFS('1'!$AN$9:$AN$4963,'1'!$C$9:$C$4963,$H64,'1'!$AU$9:$AU$4963,$C$8,'1'!$A$9:$A$4963,"&gt;="&amp;($Q$3),'1'!$A$9:$A$4963,"&lt;="&amp;($AD$3))</f>
        <v>0</v>
      </c>
      <c r="AN64" s="78">
        <f>SUMIFS('1'!$AO$9:$AO$4963,'1'!$C$9:$C$4963,$H64,'1'!$AU$9:$AU$4963,$C$8,'1'!$A$9:$A$4963,"&gt;="&amp;($Q$3),'1'!$A$9:$A$4963,"&lt;="&amp;($AD$3))</f>
        <v>0</v>
      </c>
      <c r="AO64" s="78">
        <f>SUMIFS('1'!$AP$9:$AP$4963,'1'!$C$9:$C$4963,$H64,'1'!$AU$9:$AU$4963,$C$8,'1'!$A$9:$A$4963,"&gt;="&amp;($Q$3),'1'!$A$9:$A$4963,"&lt;="&amp;($AD$3))</f>
        <v>0</v>
      </c>
      <c r="AP64" s="78">
        <f>SUMIFS('1'!$AQ$9:$AQ$4963,'1'!$C$9:$C$4963,$H64,'1'!$AU$9:$AU$4963,$C$8,'1'!$A$9:$A$4963,"&gt;="&amp;($Q$3),'1'!$A$9:$A$4963,"&lt;="&amp;($AD$3))</f>
        <v>0</v>
      </c>
      <c r="AQ64" s="78">
        <f>MOD(SUMIFS('1'!$AR$9:$AR$4963,'1'!$C$9:$C$4963,$H64,'1'!$AU$9:$AU$4963,$C$8,'1'!$A$9:$A$4963,"&gt;="&amp;($Q$3),'1'!$A$9:$A$4963,"&lt;="&amp;($AD$3)),$AQ$7)</f>
        <v>0</v>
      </c>
      <c r="AR64" s="78">
        <f>TRUNC((SUMIFS('1'!$AS$9:$AS$4963,'1'!$C$9:$C$4963,$H64,'1'!$AU$9:$AU$4963,$C$8,'1'!$A$9:$A$4963,"&gt;="&amp;($Q$3),'1'!$A$9:$A$4963,"&lt;="&amp;($AD$3))+(SUMIFS('1'!$AR$9:$AR$4963,'1'!$C$9:$C$4963,$H64,'1'!$AU$9:$AU$4963,$C$8,'1'!$A$9:$A$4963,"&gt;="&amp;($Q$3),'1'!$A$9:$A$4963,"&lt;="&amp;($AD$3))/AQ$7)))</f>
        <v>0</v>
      </c>
      <c r="AS64" s="78">
        <f>SUMIFS('1'!AY:AY,'1'!C:C,$H64,'1'!AU:AU,$C$8,'1'!A:A,"&lt;"&amp;($Q$3))+SUMIFS('1'!AX:AX,'1'!C:C,$H64,'1'!AU:AU,$C$8,'1'!A:A,"&lt;"&amp;($Q$3))-(SUMIFS('1'!BA:BA,'1'!C:C,$H64,'1'!AU:AU,$C$8,'1'!A:A,"&lt;"&amp;($Q$3)))-(SUMIFS('1'!AZ:AZ,'1'!C:C,$H64,'1'!AU:AU,$C$8,'1'!A:A,"&lt;"&amp;($Q$3)))-(SUMIFS('1'!I:I,'1'!C:C,$H64,'1'!AU:AU,$C$8,'1'!A:A,"&lt;"&amp;($Q$3)))</f>
        <v>0</v>
      </c>
      <c r="AT64" s="78">
        <f>SUMIFS('1'!AY:AY,'1'!C:C,$H64,'1'!AU:AU,$C$8,'1'!A:A,"&gt;="&amp;($Q$3),'1'!A:A,"&lt;="&amp;($AD$3))-SUMIFS('1'!I:I,'1'!C:C,$H64,'1'!AU:AU,$C$8,'1'!A:A,"&gt;="&amp;($Q$3),'1'!A:A,"&lt;="&amp;($AD$3))</f>
        <v>0</v>
      </c>
      <c r="AU64" s="78">
        <f>SUMIFS('1'!AX:AX,'1'!C:C,$H64,'1'!AU:AU,$C$8,'1'!A:A,"&gt;="&amp;($Q$3),'1'!A:A,"&lt;="&amp;($AD$3))</f>
        <v>0</v>
      </c>
      <c r="AV64" s="78">
        <f>SUMIFS('1'!AZ:AZ,'1'!C:C,$H64,'1'!AU:AU,$C$8,'1'!A:A,"&gt;="&amp;($Q$3),'1'!A:A,"&lt;="&amp;($AD$3))</f>
        <v>0</v>
      </c>
      <c r="AW64" s="78">
        <f>SUMIFS('1'!BA:BA,'1'!C:C,$H64,'1'!AU:AU,$C$8,'1'!A:A,"&gt;="&amp;($Q$3),'1'!A:A,"&lt;="&amp;($AD$3))</f>
        <v>0</v>
      </c>
      <c r="AX64" s="78">
        <f t="shared" si="5"/>
        <v>0</v>
      </c>
      <c r="AY64" s="696"/>
      <c r="AZ64" s="80">
        <f>SUMPRODUCT(--(MAX(('1'!$C$9:$C$4963='3'!$H64)*('1'!$A$9:$A$4963))))</f>
        <v>0</v>
      </c>
      <c r="BA64" s="675"/>
      <c r="BB64" s="100">
        <f>SUMPRODUCT(--(MAX(('1'!$C$9:$C$4963='3'!$H64)*('1'!$AT$9:$AT$4963='3'!$AZ$3)*('1'!$AV$9:$AV$4963))))</f>
        <v>0</v>
      </c>
      <c r="BC64" s="666"/>
    </row>
    <row r="65" spans="3:55" ht="16.5" customHeight="1">
      <c r="D65" s="35"/>
      <c r="E65" s="36"/>
      <c r="F65" s="27">
        <v>21</v>
      </c>
      <c r="G65" s="27"/>
      <c r="H65" s="28" t="s">
        <v>114</v>
      </c>
      <c r="I65" s="78">
        <f>MOD(SUMIFS('1'!J:$J,'1'!C:C,$H65,'1'!AU:AU,$C$9,'1'!A:A,"&gt;="&amp;($Q$3),'1'!A:A,"&lt;="&amp;($AD$3)),$I$7)</f>
        <v>0</v>
      </c>
      <c r="J65" s="79">
        <f>TRUNC((SUMIFS('1'!K:K,'1'!C:C,$H65,'1'!AU:AU,$C$9,'1'!A:A,"&gt;="&amp;($Q$3),'1'!A:A,"&lt;="&amp;($AD$3))+(SUMIFS('1'!J:J,'1'!C:C,$H65,'1'!AU:AU,$C$9,'1'!A:A,"&gt;="&amp;($Q$3),'1'!A:A,"&lt;="&amp;($AD$3))/I$7)))</f>
        <v>0</v>
      </c>
      <c r="K65" s="78">
        <f>MOD(SUMIFS('1'!L:L,'1'!C:C,$H65,'1'!AU:AU,$C$9,'1'!A:A,"&gt;="&amp;($Q$3),'1'!A:A,"&lt;="&amp;($AD$3)),$K$7)</f>
        <v>0</v>
      </c>
      <c r="L65" s="79">
        <f>TRUNC((SUMIFS('1'!M:M,'1'!C:C,$H65,'1'!AU:AU,$C$9,'1'!A:A,"&gt;="&amp;($Q$3),'1'!A:A,"&lt;="&amp;($AD$3))+(SUMIFS('1'!L:L,'1'!C:C,$H65,'1'!AU:AU,$C$9,'1'!A:A,"&gt;="&amp;($Q$3),'1'!A:A,"&lt;="&amp;($AD$3))/K$7)))</f>
        <v>0</v>
      </c>
      <c r="M65" s="78">
        <f>MOD(SUMIFS('1'!N:N,'1'!C:C,$H65,'1'!AU:AU,$C$9,'1'!A:A,"&gt;="&amp;($Q$3),'1'!A:A,"&lt;="&amp;($AD$3)),$M$7)</f>
        <v>0</v>
      </c>
      <c r="N65" s="79">
        <f>TRUNC((SUMIFS('1'!O:O,'1'!C:C,$H65,'1'!AU:AU,$C$9,'1'!A:A,"&gt;="&amp;($Q$3),'1'!A:A,"&lt;="&amp;($AD$3))+(SUMIFS('1'!N:N,'1'!C:C,$H65,'1'!AU:AU,$C$9,'1'!A:A,"&gt;="&amp;($Q$3),'1'!A:A,"&lt;="&amp;($AD$3))/$M$7)))</f>
        <v>0</v>
      </c>
      <c r="O65" s="78">
        <f>MOD(SUMIFS('1'!P:P,'1'!C:C,$H65,'1'!AU:AU,$C$9,'1'!A:A,"&gt;="&amp;($Q$3),'1'!A:A,"&lt;="&amp;($AD$3)),$O$7)</f>
        <v>0</v>
      </c>
      <c r="P65" s="79">
        <f>TRUNC((SUMIFS('1'!Q:Q,'1'!C:C,$H65,'1'!AU:AU,$C$9,'1'!A:A,"&gt;="&amp;($Q$3),'1'!A:A,"&lt;="&amp;($AD$3))+(SUMIFS('1'!P:P,'1'!C:C,$H65,'1'!AU:AU,$C$9,'1'!A:A,"&gt;="&amp;($Q$3),'1'!A:A,"&lt;="&amp;($AD$3))/O$7)))</f>
        <v>0</v>
      </c>
      <c r="Q65" s="78">
        <f>MOD(SUMIFS('1'!R:R,'1'!C:C,$H65,'1'!AU:AU,$C$9,'1'!A:A,"&gt;="&amp;($Q$3),'1'!A:A,"&lt;="&amp;($AD$3)),$Q$7)</f>
        <v>0</v>
      </c>
      <c r="R65" s="79">
        <f>TRUNC((SUMIFS('1'!S:S,'1'!C:C,$H65,'1'!AU:AU,$C$9,'1'!A:A,"&gt;="&amp;($Q$3),'1'!A:A,"&lt;="&amp;($AD$3))+(SUMIFS('1'!R:R,'1'!C:C,$H65,'1'!AU:AU,$C$9,'1'!A:A,"&gt;="&amp;($Q$3),'1'!A:A,"&lt;="&amp;($AD$3))/Q$7)))</f>
        <v>0</v>
      </c>
      <c r="S65" s="78">
        <f>MOD(SUMIFS('1'!T:T,'1'!C:C,$H65,'1'!AU:AU,$C$9,'1'!A:A,"&gt;="&amp;($Q$3),'1'!A:A,"&lt;="&amp;($AD$3)),$S$7)</f>
        <v>0</v>
      </c>
      <c r="T65" s="79">
        <f>TRUNC((SUMIFS('1'!U:U,'1'!C:C,$H65,'1'!AU:AU,$C$9,'1'!A:A,"&gt;="&amp;($Q$3),'1'!A:A,"&lt;="&amp;($AD$3))+(SUMIFS('1'!T:T,'1'!C:C,$H65,'1'!AU:AU,$C$9,'1'!A:A,"&gt;="&amp;($Q$3),'1'!A:A,"&lt;="&amp;($AD$3))/S$7)))</f>
        <v>0</v>
      </c>
      <c r="U65" s="78">
        <f>MOD(SUMIFS('1'!V:V,'1'!C:C,$H65,'1'!AU:AU,$C$9,'1'!A:A,"&gt;="&amp;($Q$3),'1'!A:A,"&lt;="&amp;($AD$3)),$U$7)</f>
        <v>0</v>
      </c>
      <c r="V65" s="79">
        <f>TRUNC((SUMIFS('1'!W:W,'1'!C:C,$H65,'1'!AU:AU,$C$9,'1'!A:A,"&gt;="&amp;($Q$3),'1'!A:A,"&lt;="&amp;($AD$3))+(SUMIFS('1'!V:V,'1'!C:C,$H65,'1'!AU:AU,$C$9,'1'!A:A,"&gt;="&amp;($Q$3),'1'!A:A,"&lt;="&amp;($AD$3))/U$7)))</f>
        <v>0</v>
      </c>
      <c r="W65" s="78">
        <f>MOD(SUMIFS('1'!X:X,'1'!C:C,$H65,'1'!AU:AU,$C$9,'1'!A:A,"&gt;="&amp;($Q$3),'1'!A:A,"&lt;="&amp;($AD$3)),$W$7)</f>
        <v>0</v>
      </c>
      <c r="X65" s="79">
        <f>TRUNC((SUMIFS('1'!Y:Y,'1'!C:C,$H65,'1'!AU:AU,$C$9,'1'!A:A,"&gt;="&amp;($Q$3),'1'!A:A,"&lt;="&amp;($AD$3))+(SUMIFS('1'!X:X,'1'!C:C,$H65,'1'!AU:AU,$C$9,'1'!A:A,"&gt;="&amp;($Q$3),'1'!A:A,"&lt;="&amp;($AD$3))/W$7)))</f>
        <v>0</v>
      </c>
      <c r="Y65" s="78">
        <f>MOD(SUMIFS('1'!Z:Z,'1'!C:C,$H65,'1'!AU:AU,$C$9,'1'!A:A,"&gt;="&amp;($Q$3),'1'!A:A,"&lt;="&amp;($AD$3)),$Y$7)</f>
        <v>0</v>
      </c>
      <c r="Z65" s="79">
        <f>TRUNC((SUMIFS('1'!AA:AA,'1'!C:C,$H65,'1'!AU:AU,$C$9,'1'!A:A,"&gt;="&amp;($Q$3),'1'!A:A,"&lt;="&amp;($AD$3))+(SUMIFS('1'!Z:Z,'1'!C:C,$H65,'1'!AU:AU,$C$9,'1'!A:A,"&gt;="&amp;($Q$3),'1'!A:A,"&lt;="&amp;($AD$3))/Y$7)))</f>
        <v>0</v>
      </c>
      <c r="AA65" s="78">
        <f>MOD(SUMIFS('1'!AB:AB,'1'!C:C,$H65,'1'!AU:AU,$C$9,'1'!A:A,"&gt;="&amp;($Q$3),'1'!A:A,"&lt;="&amp;($AD$3)),$AA$7)</f>
        <v>0</v>
      </c>
      <c r="AB65" s="79">
        <f>TRUNC((SUMIFS('1'!AC:AC,'1'!C:C,$H65,'1'!AU:AU,$C$9,'1'!A:A,"&gt;="&amp;($Q$3),'1'!A:A,"&lt;="&amp;($AD$3))+(SUMIFS('1'!AB:AB,'1'!C:C,$H65,'1'!AU:AU,$C$9,'1'!A:A,"&gt;="&amp;($Q$3),'1'!A:A,"&lt;="&amp;($AD$3))/AA$7)))</f>
        <v>0</v>
      </c>
      <c r="AC65" s="78">
        <f>MOD(SUMIFS('1'!AD:AD,'1'!C:C,$H65,'1'!AU:AU,$C$9,'1'!A:A,"&gt;="&amp;($Q$3),'1'!A:A,"&lt;="&amp;($AD$3)),$AC$7)</f>
        <v>0</v>
      </c>
      <c r="AD65" s="79">
        <f>TRUNC((SUMIFS('1'!AE:AE,'1'!C:C,$H65,'1'!AU:AU,$C$9,'1'!A:A,"&gt;="&amp;($Q$3),'1'!A:A,"&lt;="&amp;($AD$3))+(SUMIFS('1'!AD:AD,'1'!C:C,$H65,'1'!AU:AU,$C$9,'1'!A:A,"&gt;="&amp;($Q$3),'1'!A:A,"&lt;="&amp;($AD$3))/AC$7)))</f>
        <v>0</v>
      </c>
      <c r="AE65" s="78">
        <f>MOD(SUMIFS('1'!$AF$9:$AF$4963,'1'!$C$9:$C$4963,$H65,'1'!$AU$9:$AU$4963,$C$9,'1'!$A$9:$A$4963,"&gt;="&amp;($Q$3),'1'!$A$9:$A$4963,"&lt;="&amp;($AD$3)),$AE$7)</f>
        <v>0</v>
      </c>
      <c r="AF65" s="78">
        <f>TRUNC((SUMIFS('1'!$AG$9:$AG$4963,'1'!$C$9:$C$4963,$H65,'1'!$AU$9:$AU$4963,$C$9,'1'!$A$9:$A$4963,"&gt;="&amp;($Q$3),'1'!$A$9:$A$4963,"&lt;="&amp;($AD$3))+(SUMIFS('1'!$AF$9:$AF$4963,'1'!$C$9:$C$4963,$H65,'1'!$AU$9:$AU$4963,$C$9,'1'!$A$9:$A$4963,"&gt;="&amp;($Q$3),'1'!$A$9:$A$4963,"&lt;="&amp;($AD$3))/AE$7)))</f>
        <v>0</v>
      </c>
      <c r="AG65" s="78">
        <f>SUMIFS('1'!$AH$9:$AH$4963,'1'!$C$9:$C$4963,$H65,'1'!$AU$9:$AU$4963,$C$9,'1'!$A$9:$A$4963,"&gt;="&amp;($Q$3),'1'!$A$9:$A$4963,"&lt;="&amp;($AD$3))</f>
        <v>0</v>
      </c>
      <c r="AH65" s="78">
        <f>SUMIFS('1'!$AI$9:$AI$4963,'1'!$C$9:$C$4963,$H65,'1'!$AU$9:$AU$4963,$C$9,'1'!$A$9:$A$4963,"&gt;="&amp;($Q$3),'1'!$A$9:$A$4963,"&lt;="&amp;($AD$3))</f>
        <v>0</v>
      </c>
      <c r="AI65" s="78">
        <f>SUMIFS('1'!$AJ$9:$AJ$4963,'1'!$C$9:$C$4963,$H65,'1'!$AU$9:$AU$4963,$C$9,'1'!$A$9:$A$4963,"&gt;="&amp;($Q$3),'1'!$A$9:$A$4963,"&lt;="&amp;($AD$3))</f>
        <v>0</v>
      </c>
      <c r="AJ65" s="78">
        <f>SUMIFS('1'!$AK$9:$AK$4963,'1'!$C$9:$C$4963,$H65,'1'!$AU$9:$AU$4963,$C$9,'1'!$A$9:$A$4963,"&gt;="&amp;($Q$3),'1'!$A$9:$A$4963,"&lt;="&amp;($AD$3))</f>
        <v>0</v>
      </c>
      <c r="AK65" s="78">
        <f>SUMIFS('1'!$AL$9:$AL$4963,'1'!$C$9:$C$4963,$H65,'1'!$AU$9:$AU$4963,$C$9,'1'!$A$9:$A$4963,"&gt;="&amp;($Q$3),'1'!$A$9:$A$4963,"&lt;="&amp;($AD$3))</f>
        <v>0</v>
      </c>
      <c r="AL65" s="78">
        <f>SUMIFS('1'!$AM$9:$AM$4963,'1'!$C$9:$C$4963,$H65,'1'!$AU$9:$AU$4963,$C$9,'1'!$A$9:$A$4963,"&gt;="&amp;($Q$3),'1'!$A$9:$A$4963,"&lt;="&amp;($AD$3))</f>
        <v>0</v>
      </c>
      <c r="AM65" s="78">
        <f>SUMIFS('1'!$AN$9:$AN$4963,'1'!$C$9:$C$4963,$H65,'1'!$AU$9:$AU$4963,$C$9,'1'!$A$9:$A$4963,"&gt;="&amp;($Q$3),'1'!$A$9:$A$4963,"&lt;="&amp;($AD$3))</f>
        <v>0</v>
      </c>
      <c r="AN65" s="78">
        <f>SUMIFS('1'!$AO$9:$AO$4963,'1'!$C$9:$C$4963,$H65,'1'!$AU$9:$AU$4963,$C$8,'1'!$A$9:$A$4963,"&gt;="&amp;($Q$3),'1'!$A$9:$A$4963,"&lt;="&amp;($AD$3))</f>
        <v>0</v>
      </c>
      <c r="AO65" s="78">
        <f>SUMIFS('1'!$AP$9:$AP$4963,'1'!$C$9:$C$4963,$H65,'1'!$AU$9:$AU$4963,$C$8,'1'!$A$9:$A$4963,"&gt;="&amp;($Q$3),'1'!$A$9:$A$4963,"&lt;="&amp;($AD$3))</f>
        <v>0</v>
      </c>
      <c r="AP65" s="78">
        <f>SUMIFS('1'!$AQ$9:$AQ$4963,'1'!$C$9:$C$4963,$H65,'1'!$AU$9:$AU$4963,$C$9,'1'!$A$9:$A$4963,"&gt;="&amp;($Q$3),'1'!$A$9:$A$4963,"&lt;="&amp;($AD$3))</f>
        <v>0</v>
      </c>
      <c r="AQ65" s="78">
        <f>MOD(SUMIFS('1'!$AR$9:$AR$4963,'1'!$C$9:$C$4963,$H65,'1'!$AU$9:$AU$4963,$C$9,'1'!$A$9:$A$4963,"&gt;="&amp;($Q$3),'1'!$A$9:$A$4963,"&lt;="&amp;($AD$3)),$AQ$7)</f>
        <v>0</v>
      </c>
      <c r="AR65" s="78">
        <f>TRUNC((SUMIFS('1'!$AS$9:$AS$4963,'1'!$C$9:$C$4963,$H65,'1'!$AU$9:$AU$4963,$C$9,'1'!$A$9:$A$4963,"&gt;="&amp;($Q$3),'1'!$A$9:$A$4963,"&lt;="&amp;($AD$3))+(SUMIFS('1'!$AR$9:$AR$4963,'1'!$C$9:$C$4963,$H65,'1'!$AU$9:$AU$4963,$C$9,'1'!$A$9:$A$4963,"&gt;="&amp;($Q$3),'1'!$A$9:$A$4963,"&lt;="&amp;($AD$3))/AQ$7)))</f>
        <v>0</v>
      </c>
      <c r="AS65" s="78"/>
      <c r="AT65" s="78">
        <f>SUMIFS('1'!AY:AY,'1'!C:C,$H65,'1'!AU:AU,$C$9,'1'!A:A,"&gt;="&amp;($Q$3),'1'!A:A,"&lt;="&amp;($AD$3))-SUMIFS('1'!I:I,'1'!C:C,$H65,'1'!AU:AU,$C$9,'1'!A:A,"&gt;="&amp;($Q$3),'1'!A:A,"&lt;="&amp;($AD$3))</f>
        <v>0</v>
      </c>
      <c r="AU65" s="78">
        <f>SUMIFS('1'!AX:AX,'1'!C:C,$H65,'1'!AU:AU,$C$8,'1'!A:A,"&gt;="&amp;($Q$3),'1'!A:A,"&lt;="&amp;($AD$3))</f>
        <v>0</v>
      </c>
      <c r="AV65" s="78">
        <f>SUMIFS('1'!AZ:AZ,'1'!C:C,$H65,'1'!AU:AU,$C$8,'1'!A:A,"&gt;="&amp;($Q$3),'1'!A:A,"&lt;="&amp;($AD$3))</f>
        <v>0</v>
      </c>
      <c r="AW65" s="78"/>
      <c r="AX65" s="78"/>
      <c r="AY65" s="697"/>
      <c r="AZ65" s="80">
        <f>SUMPRODUCT(--(MAX(('1'!$C$9:$C$4963='3'!$H65)*('1'!$A$9:$A$4963))))</f>
        <v>0</v>
      </c>
      <c r="BA65" s="676"/>
      <c r="BB65" s="100">
        <f>SUMPRODUCT(--(MAX(('1'!$C$9:$C$4963='3'!$H65)*('1'!$AT$9:$AT$4963='3'!$AZ$3)*('1'!$AV$9:$AV$4963))))</f>
        <v>0</v>
      </c>
      <c r="BC65" s="667"/>
    </row>
    <row r="66" spans="3:55" ht="21">
      <c r="D66" s="643" t="s">
        <v>95</v>
      </c>
      <c r="E66" s="644"/>
      <c r="F66" s="644"/>
      <c r="G66" s="644"/>
      <c r="H66" s="645"/>
      <c r="I66" s="81">
        <f>MOD(SUBTOTAL(109,I8:I65),I7)</f>
        <v>0</v>
      </c>
      <c r="J66" s="82">
        <f>TRUNC((SUBTOTAL(109,J8:J65))+(SUBTOTAL(109,I8:I65))/I$7)</f>
        <v>0</v>
      </c>
      <c r="K66" s="81">
        <f>MOD(SUBTOTAL(109,K8:K65),K7)</f>
        <v>0</v>
      </c>
      <c r="L66" s="82">
        <f>TRUNC((SUBTOTAL(109,L8:L65))+(SUBTOTAL(109,K8:K65))/K$7)</f>
        <v>0</v>
      </c>
      <c r="M66" s="81">
        <f>MOD(SUBTOTAL(109,M8:M65),M7)</f>
        <v>0</v>
      </c>
      <c r="N66" s="82">
        <f>TRUNC((SUBTOTAL(109,N8:N65))+(SUBTOTAL(109,M8:M65))/M$7)</f>
        <v>0</v>
      </c>
      <c r="O66" s="81">
        <f>MOD(SUBTOTAL(109,O8:O65),O7)</f>
        <v>0</v>
      </c>
      <c r="P66" s="82">
        <f>TRUNC((SUBTOTAL(109,P8:P65))+(SUBTOTAL(109,O8:O65))/O$7)</f>
        <v>0</v>
      </c>
      <c r="Q66" s="81">
        <f>MOD(SUBTOTAL(109,Q8:Q65),Q7)</f>
        <v>0</v>
      </c>
      <c r="R66" s="82">
        <f>TRUNC((SUBTOTAL(109,R8:R65))+(SUBTOTAL(109,Q8:Q65))/Q$7)</f>
        <v>0</v>
      </c>
      <c r="S66" s="81">
        <f>MOD(SUBTOTAL(109,S8:S65),S7)</f>
        <v>0</v>
      </c>
      <c r="T66" s="82">
        <f>TRUNC((SUBTOTAL(109,T8:T65))+(SUBTOTAL(109,S8:S65))/S$7)</f>
        <v>0</v>
      </c>
      <c r="U66" s="81">
        <f>MOD(SUBTOTAL(109,U8:U65),U7)</f>
        <v>0</v>
      </c>
      <c r="V66" s="82">
        <f>TRUNC((SUBTOTAL(109,V8:V65))+(SUBTOTAL(109,U8:U65))/U$7)</f>
        <v>0</v>
      </c>
      <c r="W66" s="81">
        <f>MOD(SUBTOTAL(109,W8:W65),W7)</f>
        <v>0</v>
      </c>
      <c r="X66" s="82">
        <f>TRUNC((SUBTOTAL(109,X8:X65))+(SUBTOTAL(109,W8:W65))/W$7)</f>
        <v>0</v>
      </c>
      <c r="Y66" s="81">
        <f>MOD(SUBTOTAL(109,Y8:Y65),Y7)</f>
        <v>0</v>
      </c>
      <c r="Z66" s="82">
        <f>TRUNC((SUBTOTAL(109,Z8:Z65))+(SUBTOTAL(109,Y8:Y65))/Y$7)</f>
        <v>0</v>
      </c>
      <c r="AA66" s="81">
        <f>MOD(SUBTOTAL(109,AA8:AA65),AA7)</f>
        <v>0</v>
      </c>
      <c r="AB66" s="82">
        <f>TRUNC((SUBTOTAL(109,AB8:AB65))+(SUBTOTAL(109,AA8:AA65))/AA$7)</f>
        <v>0</v>
      </c>
      <c r="AC66" s="81">
        <f>MOD(SUBTOTAL(109,AC8:AC65),AC7)</f>
        <v>0</v>
      </c>
      <c r="AD66" s="82">
        <f>TRUNC((SUBTOTAL(109,AD8:AD65))+(SUBTOTAL(109,AC8:AC65))/AC$7)</f>
        <v>0</v>
      </c>
      <c r="AE66" s="81">
        <f>MOD(SUBTOTAL(109,AE8:AE65),AE7)</f>
        <v>0</v>
      </c>
      <c r="AF66" s="83">
        <f>TRUNC((SUBTOTAL(109,AF8:AF65))+(SUBTOTAL(109,AE8:AE65))/AE$7)</f>
        <v>0</v>
      </c>
      <c r="AG66" s="83">
        <f>SUBTOTAL(109,AG8:AG65)</f>
        <v>0</v>
      </c>
      <c r="AH66" s="83">
        <f t="shared" ref="AH66:AP66" si="6">SUBTOTAL(109,AH8:AH65)</f>
        <v>0</v>
      </c>
      <c r="AI66" s="83">
        <f t="shared" si="6"/>
        <v>0</v>
      </c>
      <c r="AJ66" s="83">
        <f t="shared" si="6"/>
        <v>0</v>
      </c>
      <c r="AK66" s="83">
        <f t="shared" si="6"/>
        <v>0</v>
      </c>
      <c r="AL66" s="83">
        <f t="shared" si="6"/>
        <v>0</v>
      </c>
      <c r="AM66" s="83">
        <f t="shared" si="6"/>
        <v>0</v>
      </c>
      <c r="AN66" s="83">
        <f t="shared" si="6"/>
        <v>0</v>
      </c>
      <c r="AO66" s="83">
        <f t="shared" si="6"/>
        <v>0</v>
      </c>
      <c r="AP66" s="83">
        <f t="shared" si="6"/>
        <v>0</v>
      </c>
      <c r="AQ66" s="81">
        <f>MOD(SUBTOTAL(109,AQ8:AQ65),AQ7)</f>
        <v>0</v>
      </c>
      <c r="AR66" s="83">
        <f>TRUNC((SUBTOTAL(109,AR8:AR65))+(SUBTOTAL(109,AQ8:AQ65))/AQ$7)</f>
        <v>0</v>
      </c>
      <c r="AS66" s="84">
        <f>SUBTOTAL(109,AS8:AS65)</f>
        <v>29799431</v>
      </c>
      <c r="AT66" s="84">
        <f t="shared" ref="AT66:AX66" si="7">SUBTOTAL(109,AT8:AT65)</f>
        <v>0</v>
      </c>
      <c r="AU66" s="84">
        <f t="shared" si="7"/>
        <v>0</v>
      </c>
      <c r="AV66" s="84">
        <f t="shared" si="7"/>
        <v>0</v>
      </c>
      <c r="AW66" s="84">
        <f t="shared" si="7"/>
        <v>0</v>
      </c>
      <c r="AX66" s="84">
        <f t="shared" si="7"/>
        <v>29799431</v>
      </c>
      <c r="AY66" s="85"/>
      <c r="AZ66" s="646">
        <f>MAX(AZ8:AZ65)</f>
        <v>41639</v>
      </c>
      <c r="BA66" s="647"/>
      <c r="BB66" s="663"/>
      <c r="BC66" s="664"/>
    </row>
    <row r="67" spans="3:55" ht="18.75">
      <c r="AS67" s="407" t="s">
        <v>215</v>
      </c>
      <c r="AT67" s="84">
        <f>AY27+AY37+AY45+AY61</f>
        <v>0</v>
      </c>
    </row>
    <row r="68" spans="3:55" s="31" customFormat="1" ht="21">
      <c r="D68" s="626" t="s">
        <v>97</v>
      </c>
      <c r="E68" s="626"/>
      <c r="F68" s="626"/>
      <c r="G68" s="626"/>
      <c r="H68" s="626"/>
      <c r="I68" s="626"/>
      <c r="J68" s="626"/>
      <c r="K68" s="626"/>
      <c r="L68" s="626"/>
      <c r="M68" s="626"/>
      <c r="N68" s="626"/>
      <c r="O68" s="626"/>
      <c r="P68" s="626"/>
      <c r="Q68" s="626"/>
      <c r="R68" s="626"/>
      <c r="S68" s="626"/>
      <c r="T68" s="626"/>
      <c r="U68" s="626"/>
      <c r="V68" s="626"/>
      <c r="W68" s="626"/>
      <c r="X68" s="626"/>
      <c r="Y68" s="626"/>
      <c r="Z68" s="626"/>
      <c r="AA68" s="626"/>
      <c r="AB68" s="626"/>
      <c r="AC68" s="626"/>
      <c r="AD68" s="626"/>
      <c r="AE68" s="626"/>
      <c r="AF68" s="626"/>
      <c r="AG68" s="626"/>
      <c r="AH68" s="626"/>
      <c r="AI68" s="626"/>
      <c r="AJ68" s="626"/>
      <c r="AK68" s="626"/>
      <c r="AL68" s="626"/>
      <c r="AM68" s="626"/>
      <c r="AN68" s="626"/>
      <c r="AO68" s="626"/>
      <c r="AP68" s="626"/>
      <c r="AQ68" s="626"/>
      <c r="AR68" s="626"/>
      <c r="AZ68" s="53"/>
    </row>
    <row r="69" spans="3:55" s="31" customFormat="1" ht="19.5" customHeight="1">
      <c r="D69" s="322"/>
      <c r="E69" s="322"/>
      <c r="F69" s="322"/>
      <c r="G69" s="322"/>
      <c r="H69" s="322"/>
      <c r="I69" s="322"/>
      <c r="J69" s="63"/>
      <c r="K69" s="322"/>
      <c r="L69" s="63"/>
      <c r="M69" s="322"/>
      <c r="N69" s="63"/>
      <c r="O69" s="322"/>
      <c r="P69" s="63"/>
      <c r="Q69" s="322"/>
      <c r="R69" s="63"/>
      <c r="S69" s="322"/>
      <c r="T69" s="63"/>
      <c r="U69" s="322"/>
      <c r="V69" s="63"/>
      <c r="W69" s="322"/>
      <c r="X69" s="63"/>
      <c r="Y69" s="322"/>
      <c r="Z69" s="63"/>
      <c r="AA69" s="322"/>
      <c r="AB69" s="63"/>
      <c r="AC69" s="322"/>
      <c r="AD69" s="63"/>
      <c r="AE69" s="322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Z69" s="53"/>
    </row>
    <row r="70" spans="3:55" s="31" customFormat="1" ht="18.75" customHeight="1">
      <c r="D70" s="627" t="s">
        <v>41</v>
      </c>
      <c r="E70" s="627"/>
      <c r="F70" s="627"/>
      <c r="G70" s="627"/>
      <c r="H70" s="627"/>
      <c r="I70" s="622" t="s">
        <v>42</v>
      </c>
      <c r="J70" s="623"/>
      <c r="K70" s="621" t="s">
        <v>43</v>
      </c>
      <c r="L70" s="621"/>
      <c r="M70" s="622" t="s">
        <v>44</v>
      </c>
      <c r="N70" s="623"/>
      <c r="O70" s="621" t="s">
        <v>45</v>
      </c>
      <c r="P70" s="621"/>
      <c r="Q70" s="622" t="s">
        <v>46</v>
      </c>
      <c r="R70" s="623"/>
      <c r="S70" s="622" t="s">
        <v>47</v>
      </c>
      <c r="T70" s="623"/>
      <c r="U70" s="622" t="s">
        <v>48</v>
      </c>
      <c r="V70" s="623"/>
      <c r="W70" s="622" t="s">
        <v>49</v>
      </c>
      <c r="X70" s="623"/>
      <c r="Y70" s="624" t="s">
        <v>50</v>
      </c>
      <c r="Z70" s="625"/>
      <c r="AA70" s="624" t="s">
        <v>51</v>
      </c>
      <c r="AB70" s="625"/>
      <c r="AC70" s="622" t="s">
        <v>52</v>
      </c>
      <c r="AD70" s="623"/>
      <c r="AE70" s="618" t="s">
        <v>53</v>
      </c>
      <c r="AF70" s="619"/>
      <c r="AG70" s="58" t="s">
        <v>129</v>
      </c>
      <c r="AH70" s="58" t="s">
        <v>130</v>
      </c>
      <c r="AI70" s="58" t="s">
        <v>131</v>
      </c>
      <c r="AJ70" s="58" t="s">
        <v>132</v>
      </c>
      <c r="AK70" s="58" t="s">
        <v>133</v>
      </c>
      <c r="AL70" s="58" t="s">
        <v>134</v>
      </c>
      <c r="AM70" s="58" t="s">
        <v>135</v>
      </c>
      <c r="AN70" s="319" t="s">
        <v>136</v>
      </c>
      <c r="AO70" s="319" t="s">
        <v>137</v>
      </c>
      <c r="AP70" s="319" t="s">
        <v>138</v>
      </c>
      <c r="AQ70" s="618" t="s">
        <v>139</v>
      </c>
      <c r="AR70" s="619"/>
      <c r="AZ70" s="53"/>
    </row>
    <row r="71" spans="3:55" s="31" customFormat="1" ht="18" customHeight="1">
      <c r="D71" s="627" t="s">
        <v>56</v>
      </c>
      <c r="E71" s="627"/>
      <c r="F71" s="627"/>
      <c r="G71" s="627"/>
      <c r="H71" s="627"/>
      <c r="I71" s="86">
        <v>24</v>
      </c>
      <c r="J71" s="87" t="s">
        <v>57</v>
      </c>
      <c r="K71" s="86">
        <v>6</v>
      </c>
      <c r="L71" s="87" t="s">
        <v>58</v>
      </c>
      <c r="M71" s="86">
        <v>24</v>
      </c>
      <c r="N71" s="87" t="s">
        <v>57</v>
      </c>
      <c r="O71" s="86">
        <v>12</v>
      </c>
      <c r="P71" s="87" t="s">
        <v>59</v>
      </c>
      <c r="Q71" s="86">
        <v>24</v>
      </c>
      <c r="R71" s="87" t="s">
        <v>57</v>
      </c>
      <c r="S71" s="86">
        <v>6</v>
      </c>
      <c r="T71" s="87" t="s">
        <v>58</v>
      </c>
      <c r="U71" s="86">
        <v>6</v>
      </c>
      <c r="V71" s="87" t="s">
        <v>60</v>
      </c>
      <c r="W71" s="86">
        <v>6</v>
      </c>
      <c r="X71" s="87" t="s">
        <v>60</v>
      </c>
      <c r="Y71" s="86">
        <v>6</v>
      </c>
      <c r="Z71" s="87" t="s">
        <v>58</v>
      </c>
      <c r="AA71" s="86">
        <v>6</v>
      </c>
      <c r="AB71" s="87" t="s">
        <v>58</v>
      </c>
      <c r="AC71" s="86">
        <v>24</v>
      </c>
      <c r="AD71" s="87" t="s">
        <v>57</v>
      </c>
      <c r="AE71" s="33">
        <v>20</v>
      </c>
      <c r="AF71" s="59" t="s">
        <v>61</v>
      </c>
      <c r="AG71" s="59" t="s">
        <v>62</v>
      </c>
      <c r="AH71" s="59" t="s">
        <v>62</v>
      </c>
      <c r="AI71" s="59" t="s">
        <v>62</v>
      </c>
      <c r="AJ71" s="59" t="s">
        <v>62</v>
      </c>
      <c r="AK71" s="59" t="s">
        <v>63</v>
      </c>
      <c r="AL71" s="59" t="s">
        <v>63</v>
      </c>
      <c r="AM71" s="59" t="s">
        <v>63</v>
      </c>
      <c r="AN71" s="59" t="s">
        <v>63</v>
      </c>
      <c r="AO71" s="59" t="s">
        <v>63</v>
      </c>
      <c r="AP71" s="59" t="s">
        <v>63</v>
      </c>
      <c r="AQ71" s="33">
        <v>24</v>
      </c>
      <c r="AR71" s="59" t="s">
        <v>57</v>
      </c>
      <c r="AZ71" s="53"/>
    </row>
    <row r="72" spans="3:55" s="31" customFormat="1" ht="18.75">
      <c r="C72" s="45" t="s">
        <v>25</v>
      </c>
      <c r="D72" s="607" t="s">
        <v>98</v>
      </c>
      <c r="E72" s="607"/>
      <c r="F72" s="607"/>
      <c r="G72" s="607"/>
      <c r="H72" s="607"/>
      <c r="I72" s="88">
        <f>MOD(SUMIFS('1'!$G:$G,'1'!$D:$D,$C72,'1'!$F:$F,$I$70)-SUMIFS('1'!J:J,'1'!$D:$D,$C72),$I$71)</f>
        <v>0</v>
      </c>
      <c r="J72" s="89">
        <f>TRUNC((SUMIFS('1'!$H:$H,'1'!$D:$D,$C72,'1'!$F:$F,$I$70)-(SUMIFS('1'!K:K,'1'!$D:$D,$C72)))+(SUMIFS('1'!$G:$G,'1'!$D:$D,$C72,'1'!$F:$F,$I$70)-(SUMIFS('1'!J:J,'1'!$D:$D,$C72)))/I$71)</f>
        <v>0</v>
      </c>
      <c r="K72" s="88">
        <f>MOD(SUMIFS('1'!$G:$G,'1'!$D:$D,$C72,'1'!$F:$F,$K$70)-SUMIFS('1'!L:L,'1'!$D:$D,$C72),$K$71)</f>
        <v>0</v>
      </c>
      <c r="L72" s="89">
        <f>TRUNC((SUMIFS('1'!$H:$H,'1'!$D:$D,$C72,'1'!$F:$F,$K$70)-(SUMIFS('1'!M:M,'1'!$D:$D,$C72)))+(SUMIFS('1'!$G:$G,'1'!$D:$D,$C72,'1'!$F:$F,$K$70)-(SUMIFS('1'!L:L,'1'!$D:$D,$C72)))/K$71)</f>
        <v>0</v>
      </c>
      <c r="M72" s="88">
        <f>MOD(SUMIFS('1'!$G:$G,'1'!$D:$D,$C72,'1'!$F:$F,$M$70)-SUMIFS('1'!N:N,'1'!$D:$D,$C72),$M$71)</f>
        <v>0</v>
      </c>
      <c r="N72" s="89">
        <f>TRUNC((SUMIFS('1'!$H:$H,'1'!$D:$D,$C72,'1'!$F:$F,$M$70)-(SUMIFS('1'!O:O,'1'!$D:$D,$C72)))+(SUMIFS('1'!$G:$G,'1'!$D:$D,$C72,'1'!$F:$F,$M$70)-(SUMIFS('1'!N:N,'1'!$D:$D,$C72)))/M$71)</f>
        <v>0</v>
      </c>
      <c r="O72" s="88">
        <f>MOD(SUMIFS('1'!$G:$G,'1'!$D:$D,$C72,'1'!$F:$F,$O$70)-SUMIFS('1'!P:P,'1'!$D:$D,$C72),$O$71)</f>
        <v>0</v>
      </c>
      <c r="P72" s="89">
        <f>TRUNC((SUMIFS('1'!$H:$H,'1'!$D:$D,$C72,'1'!$F:$F,$O$70)-(SUMIFS('1'!Q:Q,'1'!$D:$D,$C72)))+(SUMIFS('1'!$G:$G,'1'!$D:$D,$C72,'1'!$F:$F,$O$70)-(SUMIFS('1'!P:P,'1'!$D:$D,$C72)))/O$71)</f>
        <v>0</v>
      </c>
      <c r="Q72" s="88">
        <f>MOD(SUMIFS('1'!$G:$G,'1'!$D:$D,$C72,'1'!$F:$F,$Q$70)-SUMIFS('1'!R:R,'1'!$D:$D,$C72),$Q$71)</f>
        <v>0</v>
      </c>
      <c r="R72" s="89">
        <f>TRUNC((SUMIFS('1'!$H:$H,'1'!$D:$D,$C72,'1'!$F:$F,$Q$70)-(SUMIFS('1'!S:S,'1'!$D:$D,$C72)))+(SUMIFS('1'!$G:$G,'1'!$D:$D,$C72,'1'!$F:$F,$Q$70)-(SUMIFS('1'!R:R,'1'!$D:$D,$C72)))/Q$71)</f>
        <v>0</v>
      </c>
      <c r="S72" s="88">
        <f>MOD(SUMIFS('1'!$G:$G,'1'!$D:$D,$C72,'1'!$F:$F,$S$70)-SUMIFS('1'!T:T,'1'!$D:$D,$C72),$S$71)</f>
        <v>0</v>
      </c>
      <c r="T72" s="89">
        <f>TRUNC((SUMIFS('1'!$H:$H,'1'!$D:$D,$C72,'1'!$F:$F,$S$70)-(SUMIFS('1'!U:U,'1'!$D:$D,$C72)))+(SUMIFS('1'!$G:$G,'1'!$D:$D,$C72,'1'!$F:$F,$S$70)-(SUMIFS('1'!T:T,'1'!$D:$D,$C72)))/S$71)</f>
        <v>0</v>
      </c>
      <c r="U72" s="88">
        <f>MOD(SUMIFS('1'!$G:$G,'1'!$D:$D,$C72,'1'!$F:$F,$U$70)-SUMIFS('1'!V:V,'1'!$D:$D,$C72),$U$71)</f>
        <v>0</v>
      </c>
      <c r="V72" s="89">
        <f>TRUNC((SUMIFS('1'!$H:$H,'1'!$D:$D,$C72,'1'!$F:$F,$U$70)-(SUMIFS('1'!W:W,'1'!$D:$D,$C72)))+(SUMIFS('1'!$G:$G,'1'!$D:$D,$C72,'1'!$F:$F,$U$70)-(SUMIFS('1'!V:V,'1'!$D:$D,$C72)))/U$71)</f>
        <v>0</v>
      </c>
      <c r="W72" s="88">
        <f>MOD(SUMIFS('1'!$G:$G,'1'!$D:$D,$C72,'1'!$F:$F,$W$70)-SUMIFS('1'!X:X,'1'!$D:$D,$C72),$W$71)</f>
        <v>0</v>
      </c>
      <c r="X72" s="89">
        <f>TRUNC((SUMIFS('1'!$H:$H,'1'!$D:$D,$C72,'1'!$F:$F,$W$70)-(SUMIFS('1'!Y:Y,'1'!$D:$D,$C72)))+(SUMIFS('1'!$G:$G,'1'!$D:$D,$C72,'1'!$F:$F,$W$70)-(SUMIFS('1'!X:X,'1'!$D:$D,$C72)))/W$71)</f>
        <v>0</v>
      </c>
      <c r="Y72" s="88">
        <f>MOD(SUMIFS('1'!$G:$G,'1'!$D:$D,$C72,'1'!$F:$F,$Y$70)-SUMIFS('1'!Z:Z,'1'!$D:$D,$C72),$Y$71)</f>
        <v>0</v>
      </c>
      <c r="Z72" s="89">
        <f>TRUNC((SUMIFS('1'!$H:$H,'1'!$D:$D,$C72,'1'!$F:$F,$Y$70)-(SUMIFS('1'!AA:AA,'1'!$D:$D,$C72)))+(SUMIFS('1'!$G:$G,'1'!$D:$D,$C72,'1'!$F:$F,$Y$70)-(SUMIFS('1'!Z:Z,'1'!$D:$D,$C72)))/Y$71)</f>
        <v>0</v>
      </c>
      <c r="AA72" s="88">
        <f>MOD(SUMIFS('1'!$G:$G,'1'!$D:$D,$C72,'1'!$F:$F,$AA$70)-SUMIFS('1'!AB:AB,'1'!$D:$D,$C72),$AA$71)</f>
        <v>0</v>
      </c>
      <c r="AB72" s="89">
        <f>TRUNC((SUMIFS('1'!$H:$H,'1'!$D:$D,$C72,'1'!$F:$F,$AA$70)-(SUMIFS('1'!AC:AC,'1'!$D:$D,$C72)))+(SUMIFS('1'!$G:$G,'1'!$D:$D,$C72,'1'!$F:$F,$AA$70)-(SUMIFS('1'!AB:AB,'1'!$D:$D,$C72)))/AA$71)</f>
        <v>0</v>
      </c>
      <c r="AC72" s="88">
        <f>MOD(SUMIFS('1'!$G:$G,'1'!$D:$D,$C72,'1'!$F:$F,$AC$70)-SUMIFS('1'!AD:AD,'1'!$D:$D,$C72),$AC$71)</f>
        <v>0</v>
      </c>
      <c r="AD72" s="89">
        <f>TRUNC((SUMIFS('1'!$H:$H,'1'!$D:$D,$C72,'1'!$F:$F,$AC$70)-(SUMIFS('1'!AE:AE,'1'!$D:$D,$C72)))+(SUMIFS('1'!$G:$G,'1'!$D:$D,$C72,'1'!$F:$F,$AC$70)-(SUMIFS('1'!AD:AD,'1'!$D:$D,$C72)))/AC$71)</f>
        <v>0</v>
      </c>
      <c r="AE72" s="88">
        <f>MOD(SUMIFS('1'!$G:$G,'1'!$D:$D,$C72,'1'!$F:$F,$AE$70)-SUMIFS('1'!AF:AF,'1'!$D:$D,$C72),$AE$71)</f>
        <v>0</v>
      </c>
      <c r="AF72" s="89">
        <f>TRUNC((SUMIFS('1'!$H:$H,'1'!$D:$D,$C72,'1'!$F:$F,$AE$70)-(SUMIFS('1'!AG:AG,'1'!$D:$D,$C72)))+(SUMIFS('1'!$G:$G,'1'!$D:$D,$C72,'1'!$F:$F,$AE$70)-(SUMIFS('1'!AF:AF,'1'!$D:$D,$C72)))/AE$71)</f>
        <v>0</v>
      </c>
      <c r="AG72" s="89">
        <f>SUMIFS('1'!$H:$H,'1'!$D:$D,$C72,'1'!$F:$F,$AG$70)-(SUMIFS('1'!AH:AH,'1'!$D:$D,$C72))</f>
        <v>0</v>
      </c>
      <c r="AH72" s="89">
        <f>SUMIFS('1'!$H:$H,'1'!$D:$D,$C72,'1'!$F:$F,$AH$70)-(SUMIFS('1'!AI:AI,'1'!$D:$D,$C72))</f>
        <v>0</v>
      </c>
      <c r="AI72" s="89">
        <f>SUMIFS('1'!$H:$H,'1'!$D:$D,$C72,'1'!$F:$F,$AI$70)-(SUMIFS('1'!AJ:AJ,'1'!$D:$D,$C72))</f>
        <v>0</v>
      </c>
      <c r="AJ72" s="89">
        <f>SUMIFS('1'!$H:$H,'1'!$D:$D,$C72,'1'!$F:$F,$AJ$70)-(SUMIFS('1'!AK:AK,'1'!$D:$D,$C72))</f>
        <v>0</v>
      </c>
      <c r="AK72" s="89">
        <f>SUMIFS('1'!$H:$H,'1'!$D:$D,$C72,'1'!$F:$F,$AK$70)-(SUMIFS('1'!AL:AL,'1'!$D:$D,$C72))</f>
        <v>0</v>
      </c>
      <c r="AL72" s="89">
        <f>SUMIFS('1'!$H:$H,'1'!$D:$D,$C72,'1'!$F:$F,$AL$70)-(SUMIFS('1'!AM:AM,'1'!$D:$D,$C72))</f>
        <v>0</v>
      </c>
      <c r="AM72" s="89">
        <f>SUMIFS('1'!$H:$H,'1'!$D:$D,$C72,'1'!$F:$F,$AM$70)-(SUMIFS('1'!AN:AN,'1'!$D:$D,$C72))</f>
        <v>0</v>
      </c>
      <c r="AN72" s="89">
        <f>SUMIFS('1'!$H:$H,'1'!$D:$D,$C72,'1'!$F:$F,$AN$70)-(SUMIFS('1'!AO:AO,'1'!$D:$D,$C72))</f>
        <v>0</v>
      </c>
      <c r="AO72" s="89">
        <f>SUMIFS('1'!$H:$H,'1'!$D:$D,$C72,'1'!$F:$F,$AO$70)-(SUMIFS('1'!AP:AP,'1'!$D:$D,$C72))</f>
        <v>0</v>
      </c>
      <c r="AP72" s="89">
        <f>SUMIFS('1'!$H:$H,'1'!$D:$D,$C72,'1'!$F:$F,$AP$70)-(SUMIFS('1'!AQ:AQ,'1'!$D:$D,$C72))</f>
        <v>0</v>
      </c>
      <c r="AQ72" s="88">
        <f>MOD(SUMIFS('1'!$G:$G,'1'!$D:$D,$C72,'1'!$F:$F,$AQ$70)-SUMIFS('1'!AR:AR,'1'!$D:$D,$C72),$AQ$71)</f>
        <v>0</v>
      </c>
      <c r="AR72" s="89">
        <f>TRUNC((SUMIFS('1'!$H:$H,'1'!$D:$D,$C72,'1'!$F:$F,$AQ$70)-(SUMIFS('1'!AS:AS,'1'!$D:$D,$C72)))+(SUMIFS('1'!$G:$G,'1'!$D:$D,$C72,'1'!$F:$F,$AQ$70)-(SUMIFS('1'!AR:AR,'1'!$D:$D,$C72)))/AQ$71)</f>
        <v>0</v>
      </c>
      <c r="AZ72" s="53"/>
    </row>
    <row r="73" spans="3:55" s="31" customFormat="1" ht="18.75">
      <c r="C73" s="45" t="s">
        <v>14</v>
      </c>
      <c r="D73" s="607" t="s">
        <v>99</v>
      </c>
      <c r="E73" s="607"/>
      <c r="F73" s="607"/>
      <c r="G73" s="607"/>
      <c r="H73" s="607"/>
      <c r="I73" s="88">
        <f>MOD(SUMIFS('1'!$G:$G,'1'!$D:$D,$C73,'1'!$F:$F,$I$70)-SUMIFS('1'!J:J,'1'!$D:$D,$C73),$I$71)</f>
        <v>0</v>
      </c>
      <c r="J73" s="89">
        <f>TRUNC((SUMIFS('1'!$H:$H,'1'!$D:$D,$C73,'1'!$F:$F,$I$70)-(SUMIFS('1'!K:K,'1'!$D:$D,$C73)))+(SUMIFS('1'!$G:$G,'1'!$D:$D,$C73,'1'!$F:$F,$I$70)-(SUMIFS('1'!J:J,'1'!$D:$D,$C73)))/I$71)</f>
        <v>-8780</v>
      </c>
      <c r="K73" s="88">
        <f>MOD(SUMIFS('1'!$G:$G,'1'!$D:$D,$C73,'1'!$F:$F,$K$70)-SUMIFS('1'!L:L,'1'!$D:$D,$C73),$K$71)</f>
        <v>0</v>
      </c>
      <c r="L73" s="89">
        <f>TRUNC((SUMIFS('1'!$H:$H,'1'!$D:$D,$C73,'1'!$F:$F,$K$70)-(SUMIFS('1'!M:M,'1'!$D:$D,$C73)))+(SUMIFS('1'!$G:$G,'1'!$D:$D,$C73,'1'!$F:$F,$K$70)-(SUMIFS('1'!L:L,'1'!$D:$D,$C73)))/K$71)</f>
        <v>0</v>
      </c>
      <c r="M73" s="88">
        <f>MOD(SUMIFS('1'!$G:$G,'1'!$D:$D,$C73,'1'!$F:$F,$M$70)-SUMIFS('1'!N:N,'1'!$D:$D,$C73),$M$71)</f>
        <v>20</v>
      </c>
      <c r="N73" s="89">
        <f>TRUNC((SUMIFS('1'!$H:$H,'1'!$D:$D,$C73,'1'!$F:$F,$M$70)-(SUMIFS('1'!O:O,'1'!$D:$D,$C73)))+(SUMIFS('1'!$G:$G,'1'!$D:$D,$C73,'1'!$F:$F,$M$70)-(SUMIFS('1'!N:N,'1'!$D:$D,$C73)))/M$71)</f>
        <v>15041</v>
      </c>
      <c r="O73" s="88">
        <f>MOD(SUMIFS('1'!$G:$G,'1'!$D:$D,$C73,'1'!$F:$F,$O$70)-SUMIFS('1'!P:P,'1'!$D:$D,$C73),$O$71)</f>
        <v>0</v>
      </c>
      <c r="P73" s="89">
        <f>TRUNC((SUMIFS('1'!$H:$H,'1'!$D:$D,$C73,'1'!$F:$F,$O$70)-(SUMIFS('1'!Q:Q,'1'!$D:$D,$C73)))+(SUMIFS('1'!$G:$G,'1'!$D:$D,$C73,'1'!$F:$F,$O$70)-(SUMIFS('1'!P:P,'1'!$D:$D,$C73)))/O$71)</f>
        <v>-80</v>
      </c>
      <c r="Q73" s="88">
        <f>MOD(SUMIFS('1'!$G:$G,'1'!$D:$D,$C73,'1'!$F:$F,$Q$70)-SUMIFS('1'!R:R,'1'!$D:$D,$C73),$Q$71)</f>
        <v>0</v>
      </c>
      <c r="R73" s="89">
        <f>TRUNC((SUMIFS('1'!$H:$H,'1'!$D:$D,$C73,'1'!$F:$F,$Q$70)-(SUMIFS('1'!S:S,'1'!$D:$D,$C73)))+(SUMIFS('1'!$G:$G,'1'!$D:$D,$C73,'1'!$F:$F,$Q$70)-(SUMIFS('1'!R:R,'1'!$D:$D,$C73)))/Q$71)</f>
        <v>-220</v>
      </c>
      <c r="S73" s="88">
        <f>MOD(SUMIFS('1'!$G:$G,'1'!$D:$D,$C73,'1'!$F:$F,$S$70)-SUMIFS('1'!T:T,'1'!$D:$D,$C73),$S$71)</f>
        <v>0</v>
      </c>
      <c r="T73" s="89">
        <f>TRUNC((SUMIFS('1'!$H:$H,'1'!$D:$D,$C73,'1'!$F:$F,$S$70)-(SUMIFS('1'!U:U,'1'!$D:$D,$C73)))+(SUMIFS('1'!$G:$G,'1'!$D:$D,$C73,'1'!$F:$F,$S$70)-(SUMIFS('1'!T:T,'1'!$D:$D,$C73)))/S$71)</f>
        <v>-10</v>
      </c>
      <c r="U73" s="88">
        <f>MOD(SUMIFS('1'!$G:$G,'1'!$D:$D,$C73,'1'!$F:$F,$U$70)-SUMIFS('1'!V:V,'1'!$D:$D,$C73),$U$71)</f>
        <v>0</v>
      </c>
      <c r="V73" s="89">
        <f>TRUNC((SUMIFS('1'!$H:$H,'1'!$D:$D,$C73,'1'!$F:$F,$U$70)-(SUMIFS('1'!W:W,'1'!$D:$D,$C73)))+(SUMIFS('1'!$G:$G,'1'!$D:$D,$C73,'1'!$F:$F,$U$70)-(SUMIFS('1'!V:V,'1'!$D:$D,$C73)))/U$71)</f>
        <v>-20</v>
      </c>
      <c r="W73" s="88">
        <f>MOD(SUMIFS('1'!$G:$G,'1'!$D:$D,$C73,'1'!$F:$F,$W$70)-SUMIFS('1'!X:X,'1'!$D:$D,$C73),$W$71)</f>
        <v>0</v>
      </c>
      <c r="X73" s="89">
        <f>TRUNC((SUMIFS('1'!$H:$H,'1'!$D:$D,$C73,'1'!$F:$F,$W$70)-(SUMIFS('1'!Y:Y,'1'!$D:$D,$C73)))+(SUMIFS('1'!$G:$G,'1'!$D:$D,$C73,'1'!$F:$F,$W$70)-(SUMIFS('1'!X:X,'1'!$D:$D,$C73)))/W$71)</f>
        <v>0</v>
      </c>
      <c r="Y73" s="88">
        <f>MOD(SUMIFS('1'!$G:$G,'1'!$D:$D,$C73,'1'!$F:$F,$Y$70)-SUMIFS('1'!Z:Z,'1'!$D:$D,$C73),$Y$71)</f>
        <v>0</v>
      </c>
      <c r="Z73" s="89">
        <f>TRUNC((SUMIFS('1'!$H:$H,'1'!$D:$D,$C73,'1'!$F:$F,$Y$70)-(SUMIFS('1'!AA:AA,'1'!$D:$D,$C73)))+(SUMIFS('1'!$G:$G,'1'!$D:$D,$C73,'1'!$F:$F,$Y$70)-(SUMIFS('1'!Z:Z,'1'!$D:$D,$C73)))/Y$71)</f>
        <v>-220</v>
      </c>
      <c r="AA73" s="88">
        <f>MOD(SUMIFS('1'!$G:$G,'1'!$D:$D,$C73,'1'!$F:$F,$AA$70)-SUMIFS('1'!AB:AB,'1'!$D:$D,$C73),$AA$71)</f>
        <v>0</v>
      </c>
      <c r="AB73" s="89">
        <f>TRUNC((SUMIFS('1'!$H:$H,'1'!$D:$D,$C73,'1'!$F:$F,$AA$70)-(SUMIFS('1'!AC:AC,'1'!$D:$D,$C73)))+(SUMIFS('1'!$G:$G,'1'!$D:$D,$C73,'1'!$F:$F,$AA$70)-(SUMIFS('1'!AB:AB,'1'!$D:$D,$C73)))/AA$71)</f>
        <v>-240</v>
      </c>
      <c r="AC73" s="88">
        <f>MOD(SUMIFS('1'!$G:$G,'1'!$D:$D,$C73,'1'!$F:$F,$AC$70)-SUMIFS('1'!AD:AD,'1'!$D:$D,$C73),$AC$71)</f>
        <v>0</v>
      </c>
      <c r="AD73" s="89">
        <f>TRUNC((SUMIFS('1'!$H:$H,'1'!$D:$D,$C73,'1'!$F:$F,$AC$70)-(SUMIFS('1'!AE:AE,'1'!$D:$D,$C73)))+(SUMIFS('1'!$G:$G,'1'!$D:$D,$C73,'1'!$F:$F,$AC$70)-(SUMIFS('1'!AD:AD,'1'!$D:$D,$C73)))/AC$71)</f>
        <v>-440</v>
      </c>
      <c r="AE73" s="88">
        <f>MOD(SUMIFS('1'!$G:$G,'1'!$D:$D,$C73,'1'!$F:$F,$AE$70)-SUMIFS('1'!AF:AF,'1'!$D:$D,$C73),$AE$71)</f>
        <v>0</v>
      </c>
      <c r="AF73" s="89">
        <f>TRUNC((SUMIFS('1'!$H:$H,'1'!$D:$D,$C73,'1'!$F:$F,$AE$70)-(SUMIFS('1'!AG:AG,'1'!$D:$D,$C73)))+(SUMIFS('1'!$G:$G,'1'!$D:$D,$C73,'1'!$F:$F,$AE$70)-(SUMIFS('1'!AF:AF,'1'!$D:$D,$C73)))/AE$71)</f>
        <v>0</v>
      </c>
      <c r="AG73" s="89">
        <f>SUMIFS('1'!$H:$H,'1'!$D:$D,$C73,'1'!$F:$F,$AG$70)-(SUMIFS('1'!AH:AH,'1'!$D:$D,$C73))</f>
        <v>0</v>
      </c>
      <c r="AH73" s="89">
        <f>SUMIFS('1'!$H:$H,'1'!$D:$D,$C73,'1'!$F:$F,$AH$70)-(SUMIFS('1'!AI:AI,'1'!$D:$D,$C73))</f>
        <v>0</v>
      </c>
      <c r="AI73" s="89">
        <f>SUMIFS('1'!$H:$H,'1'!$D:$D,$C73,'1'!$F:$F,$AI$70)-(SUMIFS('1'!AJ:AJ,'1'!$D:$D,$C73))</f>
        <v>0</v>
      </c>
      <c r="AJ73" s="89">
        <f>SUMIFS('1'!$H:$H,'1'!$D:$D,$C73,'1'!$F:$F,$AJ$70)-(SUMIFS('1'!AK:AK,'1'!$D:$D,$C73))</f>
        <v>0</v>
      </c>
      <c r="AK73" s="89">
        <f>SUMIFS('1'!$H:$H,'1'!$D:$D,$C73,'1'!$F:$F,$AK$70)-(SUMIFS('1'!AL:AL,'1'!$D:$D,$C73))</f>
        <v>0</v>
      </c>
      <c r="AL73" s="89">
        <f>SUMIFS('1'!$H:$H,'1'!$D:$D,$C73,'1'!$F:$F,$AL$70)-(SUMIFS('1'!AM:AM,'1'!$D:$D,$C73))</f>
        <v>0</v>
      </c>
      <c r="AM73" s="89">
        <f>SUMIFS('1'!$H:$H,'1'!$D:$D,$C73,'1'!$F:$F,$AM$70)-(SUMIFS('1'!AN:AN,'1'!$D:$D,$C73))</f>
        <v>0</v>
      </c>
      <c r="AN73" s="89">
        <f>SUMIFS('1'!$H:$H,'1'!$D:$D,$C73,'1'!$F:$F,$AN$70)-(SUMIFS('1'!AO:AO,'1'!$D:$D,$C73))</f>
        <v>0</v>
      </c>
      <c r="AO73" s="89">
        <f>SUMIFS('1'!$H:$H,'1'!$D:$D,$C73,'1'!$F:$F,$AO$70)-(SUMIFS('1'!AP:AP,'1'!$D:$D,$C73))</f>
        <v>0</v>
      </c>
      <c r="AP73" s="89">
        <f>SUMIFS('1'!$H:$H,'1'!$D:$D,$C73,'1'!$F:$F,$AP$70)-(SUMIFS('1'!AQ:AQ,'1'!$D:$D,$C73))</f>
        <v>0</v>
      </c>
      <c r="AQ73" s="88">
        <f>MOD(SUMIFS('1'!$G:$G,'1'!$D:$D,$C73,'1'!$F:$F,$AQ$70)-SUMIFS('1'!AR:AR,'1'!$D:$D,$C73),$AQ$71)</f>
        <v>0</v>
      </c>
      <c r="AR73" s="89">
        <f>TRUNC((SUMIFS('1'!$H:$H,'1'!$D:$D,$C73,'1'!$F:$F,$AQ$70)-(SUMIFS('1'!AS:AS,'1'!$D:$D,$C73)))+(SUMIFS('1'!$G:$G,'1'!$D:$D,$C73,'1'!$F:$F,$AQ$70)-(SUMIFS('1'!AR:AR,'1'!$D:$D,$C73)))/AQ$71)</f>
        <v>0</v>
      </c>
      <c r="AZ73" s="53"/>
    </row>
    <row r="74" spans="3:55" s="31" customFormat="1" ht="18.75">
      <c r="C74" s="45" t="s">
        <v>18</v>
      </c>
      <c r="D74" s="607" t="s">
        <v>100</v>
      </c>
      <c r="E74" s="607"/>
      <c r="F74" s="607"/>
      <c r="G74" s="607"/>
      <c r="H74" s="607"/>
      <c r="I74" s="88">
        <f>MOD(SUMIFS('1'!$G:$G,'1'!$D:$D,$C74,'1'!$F:$F,$I$70)-SUMIFS('1'!J:J,'1'!$D:$D,$C74),$I$71)</f>
        <v>0</v>
      </c>
      <c r="J74" s="89">
        <f>TRUNC((SUMIFS('1'!$H:$H,'1'!$D:$D,$C74,'1'!$F:$F,$I$70)-(SUMIFS('1'!K:K,'1'!$D:$D,$C74)))+(SUMIFS('1'!$G:$G,'1'!$D:$D,$C74,'1'!$F:$F,$I$70)-(SUMIFS('1'!J:J,'1'!$D:$D,$C74)))/I$71)</f>
        <v>0</v>
      </c>
      <c r="K74" s="88">
        <f>MOD(SUMIFS('1'!$G:$G,'1'!$D:$D,$C74,'1'!$F:$F,$K$70)-SUMIFS('1'!L:L,'1'!$D:$D,$C74),$K$71)</f>
        <v>0</v>
      </c>
      <c r="L74" s="89">
        <f>TRUNC((SUMIFS('1'!$H:$H,'1'!$D:$D,$C74,'1'!$F:$F,$K$70)-(SUMIFS('1'!M:M,'1'!$D:$D,$C74)))+(SUMIFS('1'!$G:$G,'1'!$D:$D,$C74,'1'!$F:$F,$K$70)-(SUMIFS('1'!L:L,'1'!$D:$D,$C74)))/K$71)</f>
        <v>0</v>
      </c>
      <c r="M74" s="88">
        <f>MOD(SUMIFS('1'!$G:$G,'1'!$D:$D,$C74,'1'!$F:$F,$M$70)-SUMIFS('1'!N:N,'1'!$D:$D,$C74),$M$71)</f>
        <v>0</v>
      </c>
      <c r="N74" s="89">
        <f>TRUNC((SUMIFS('1'!$H:$H,'1'!$D:$D,$C74,'1'!$F:$F,$M$70)-(SUMIFS('1'!O:O,'1'!$D:$D,$C74)))+(SUMIFS('1'!$G:$G,'1'!$D:$D,$C74,'1'!$F:$F,$M$70)-(SUMIFS('1'!N:N,'1'!$D:$D,$C74)))/M$71)</f>
        <v>0</v>
      </c>
      <c r="O74" s="88">
        <f>MOD(SUMIFS('1'!$G:$G,'1'!$D:$D,$C74,'1'!$F:$F,$O$70)-SUMIFS('1'!P:P,'1'!$D:$D,$C74),$O$71)</f>
        <v>0</v>
      </c>
      <c r="P74" s="89">
        <f>TRUNC((SUMIFS('1'!$H:$H,'1'!$D:$D,$C74,'1'!$F:$F,$O$70)-(SUMIFS('1'!Q:Q,'1'!$D:$D,$C74)))+(SUMIFS('1'!$G:$G,'1'!$D:$D,$C74,'1'!$F:$F,$O$70)-(SUMIFS('1'!P:P,'1'!$D:$D,$C74)))/O$71)</f>
        <v>0</v>
      </c>
      <c r="Q74" s="88">
        <f>MOD(SUMIFS('1'!$G:$G,'1'!$D:$D,$C74,'1'!$F:$F,$Q$70)-SUMIFS('1'!R:R,'1'!$D:$D,$C74),$Q$71)</f>
        <v>0</v>
      </c>
      <c r="R74" s="89">
        <f>TRUNC((SUMIFS('1'!$H:$H,'1'!$D:$D,$C74,'1'!$F:$F,$Q$70)-(SUMIFS('1'!S:S,'1'!$D:$D,$C74)))+(SUMIFS('1'!$G:$G,'1'!$D:$D,$C74,'1'!$F:$F,$Q$70)-(SUMIFS('1'!R:R,'1'!$D:$D,$C74)))/Q$71)</f>
        <v>0</v>
      </c>
      <c r="S74" s="88">
        <f>MOD(SUMIFS('1'!$G:$G,'1'!$D:$D,$C74,'1'!$F:$F,$S$70)-SUMIFS('1'!T:T,'1'!$D:$D,$C74),$S$71)</f>
        <v>0</v>
      </c>
      <c r="T74" s="89">
        <f>TRUNC((SUMIFS('1'!$H:$H,'1'!$D:$D,$C74,'1'!$F:$F,$S$70)-(SUMIFS('1'!U:U,'1'!$D:$D,$C74)))+(SUMIFS('1'!$G:$G,'1'!$D:$D,$C74,'1'!$F:$F,$S$70)-(SUMIFS('1'!T:T,'1'!$D:$D,$C74)))/S$71)</f>
        <v>0</v>
      </c>
      <c r="U74" s="88">
        <f>MOD(SUMIFS('1'!$G:$G,'1'!$D:$D,$C74,'1'!$F:$F,$U$70)-SUMIFS('1'!V:V,'1'!$D:$D,$C74),$U$71)</f>
        <v>0</v>
      </c>
      <c r="V74" s="89">
        <f>TRUNC((SUMIFS('1'!$H:$H,'1'!$D:$D,$C74,'1'!$F:$F,$U$70)-(SUMIFS('1'!W:W,'1'!$D:$D,$C74)))+(SUMIFS('1'!$G:$G,'1'!$D:$D,$C74,'1'!$F:$F,$U$70)-(SUMIFS('1'!V:V,'1'!$D:$D,$C74)))/U$71)</f>
        <v>0</v>
      </c>
      <c r="W74" s="88">
        <f>MOD(SUMIFS('1'!$G:$G,'1'!$D:$D,$C74,'1'!$F:$F,$W$70)-SUMIFS('1'!X:X,'1'!$D:$D,$C74),$W$71)</f>
        <v>0</v>
      </c>
      <c r="X74" s="89">
        <f>TRUNC((SUMIFS('1'!$H:$H,'1'!$D:$D,$C74,'1'!$F:$F,$W$70)-(SUMIFS('1'!Y:Y,'1'!$D:$D,$C74)))+(SUMIFS('1'!$G:$G,'1'!$D:$D,$C74,'1'!$F:$F,$W$70)-(SUMIFS('1'!X:X,'1'!$D:$D,$C74)))/W$71)</f>
        <v>0</v>
      </c>
      <c r="Y74" s="88">
        <f>MOD(SUMIFS('1'!$G:$G,'1'!$D:$D,$C74,'1'!$F:$F,$Y$70)-SUMIFS('1'!Z:Z,'1'!$D:$D,$C74),$Y$71)</f>
        <v>0</v>
      </c>
      <c r="Z74" s="89">
        <f>TRUNC((SUMIFS('1'!$H:$H,'1'!$D:$D,$C74,'1'!$F:$F,$Y$70)-(SUMIFS('1'!AA:AA,'1'!$D:$D,$C74)))+(SUMIFS('1'!$G:$G,'1'!$D:$D,$C74,'1'!$F:$F,$Y$70)-(SUMIFS('1'!Z:Z,'1'!$D:$D,$C74)))/Y$71)</f>
        <v>0</v>
      </c>
      <c r="AA74" s="88">
        <f>MOD(SUMIFS('1'!$G:$G,'1'!$D:$D,$C74,'1'!$F:$F,$AA$70)-SUMIFS('1'!AB:AB,'1'!$D:$D,$C74),$AA$71)</f>
        <v>0</v>
      </c>
      <c r="AB74" s="89">
        <f>TRUNC((SUMIFS('1'!$H:$H,'1'!$D:$D,$C74,'1'!$F:$F,$AA$70)-(SUMIFS('1'!AC:AC,'1'!$D:$D,$C74)))+(SUMIFS('1'!$G:$G,'1'!$D:$D,$C74,'1'!$F:$F,$AA$70)-(SUMIFS('1'!AB:AB,'1'!$D:$D,$C74)))/AA$71)</f>
        <v>0</v>
      </c>
      <c r="AC74" s="88">
        <f>MOD(SUMIFS('1'!$G:$G,'1'!$D:$D,$C74,'1'!$F:$F,$AC$70)-SUMIFS('1'!AD:AD,'1'!$D:$D,$C74),$AC$71)</f>
        <v>0</v>
      </c>
      <c r="AD74" s="89">
        <f>TRUNC((SUMIFS('1'!$H:$H,'1'!$D:$D,$C74,'1'!$F:$F,$AC$70)-(SUMIFS('1'!AE:AE,'1'!$D:$D,$C74)))+(SUMIFS('1'!$G:$G,'1'!$D:$D,$C74,'1'!$F:$F,$AC$70)-(SUMIFS('1'!AD:AD,'1'!$D:$D,$C74)))/AC$71)</f>
        <v>0</v>
      </c>
      <c r="AE74" s="88">
        <f>MOD(SUMIFS('1'!$G:$G,'1'!$D:$D,$C74,'1'!$F:$F,$AE$70)-SUMIFS('1'!AF:AF,'1'!$D:$D,$C74),$AE$71)</f>
        <v>0</v>
      </c>
      <c r="AF74" s="89">
        <f>TRUNC((SUMIFS('1'!$H:$H,'1'!$D:$D,$C74,'1'!$F:$F,$AE$70)-(SUMIFS('1'!AG:AG,'1'!$D:$D,$C74)))+(SUMIFS('1'!$G:$G,'1'!$D:$D,$C74,'1'!$F:$F,$AE$70)-(SUMIFS('1'!AF:AF,'1'!$D:$D,$C74)))/AE$71)</f>
        <v>0</v>
      </c>
      <c r="AG74" s="89">
        <f>SUMIFS('1'!$H:$H,'1'!$D:$D,$C74,'1'!$F:$F,$AG$70)-(SUMIFS('1'!AH:AH,'1'!$D:$D,$C74))</f>
        <v>0</v>
      </c>
      <c r="AH74" s="89">
        <f>SUMIFS('1'!$H:$H,'1'!$D:$D,$C74,'1'!$F:$F,$AH$70)-(SUMIFS('1'!AI:AI,'1'!$D:$D,$C74))</f>
        <v>0</v>
      </c>
      <c r="AI74" s="89">
        <f>SUMIFS('1'!$H:$H,'1'!$D:$D,$C74,'1'!$F:$F,$AI$70)-(SUMIFS('1'!AJ:AJ,'1'!$D:$D,$C74))</f>
        <v>0</v>
      </c>
      <c r="AJ74" s="89">
        <f>SUMIFS('1'!$H:$H,'1'!$D:$D,$C74,'1'!$F:$F,$AJ$70)-(SUMIFS('1'!AK:AK,'1'!$D:$D,$C74))</f>
        <v>0</v>
      </c>
      <c r="AK74" s="89">
        <f>SUMIFS('1'!$H:$H,'1'!$D:$D,$C74,'1'!$F:$F,$AK$70)-(SUMIFS('1'!AL:AL,'1'!$D:$D,$C74))</f>
        <v>0</v>
      </c>
      <c r="AL74" s="89">
        <f>SUMIFS('1'!$H:$H,'1'!$D:$D,$C74,'1'!$F:$F,$AL$70)-(SUMIFS('1'!AM:AM,'1'!$D:$D,$C74))</f>
        <v>0</v>
      </c>
      <c r="AM74" s="89">
        <f>SUMIFS('1'!$H:$H,'1'!$D:$D,$C74,'1'!$F:$F,$AM$70)-(SUMIFS('1'!AN:AN,'1'!$D:$D,$C74))</f>
        <v>0</v>
      </c>
      <c r="AN74" s="89">
        <f>SUMIFS('1'!$H:$H,'1'!$D:$D,$C74,'1'!$F:$F,$AN$70)-(SUMIFS('1'!AO:AO,'1'!$D:$D,$C74))</f>
        <v>0</v>
      </c>
      <c r="AO74" s="89">
        <f>SUMIFS('1'!$H:$H,'1'!$D:$D,$C74,'1'!$F:$F,$AO$70)-(SUMIFS('1'!AP:AP,'1'!$D:$D,$C74))</f>
        <v>0</v>
      </c>
      <c r="AP74" s="89">
        <f>SUMIFS('1'!$H:$H,'1'!$D:$D,$C74,'1'!$F:$F,$AP$70)-(SUMIFS('1'!AQ:AQ,'1'!$D:$D,$C74))</f>
        <v>0</v>
      </c>
      <c r="AQ74" s="88">
        <f>MOD(SUMIFS('1'!$G:$G,'1'!$D:$D,$C74,'1'!$F:$F,$AQ$70)-SUMIFS('1'!AR:AR,'1'!$D:$D,$C74),$AQ$71)</f>
        <v>0</v>
      </c>
      <c r="AR74" s="89">
        <f>TRUNC((SUMIFS('1'!$H:$H,'1'!$D:$D,$C74,'1'!$F:$F,$AQ$70)-(SUMIFS('1'!AS:AS,'1'!$D:$D,$C74)))+(SUMIFS('1'!$G:$G,'1'!$D:$D,$C74,'1'!$F:$F,$AQ$70)-(SUMIFS('1'!AR:AR,'1'!$D:$D,$C74)))/AQ$71)</f>
        <v>0</v>
      </c>
      <c r="AZ74" s="53"/>
    </row>
    <row r="75" spans="3:55" s="31" customFormat="1" ht="18.75">
      <c r="C75" s="45" t="s">
        <v>23</v>
      </c>
      <c r="D75" s="607" t="s">
        <v>101</v>
      </c>
      <c r="E75" s="607"/>
      <c r="F75" s="607"/>
      <c r="G75" s="607"/>
      <c r="H75" s="607"/>
      <c r="I75" s="88">
        <f>MOD(SUMIFS('1'!$G:$G,'1'!$D:$D,$C75,'1'!$F:$F,$I$70)-SUMIFS('1'!J:J,'1'!$D:$D,$C75),$I$71)</f>
        <v>0</v>
      </c>
      <c r="J75" s="89">
        <f>TRUNC((SUMIFS('1'!$H:$H,'1'!$D:$D,$C75,'1'!$F:$F,$I$70)-(SUMIFS('1'!K:K,'1'!$D:$D,$C75)))+(SUMIFS('1'!$G:$G,'1'!$D:$D,$C75,'1'!$F:$F,$I$70)-(SUMIFS('1'!J:J,'1'!$D:$D,$C75)))/I$71)</f>
        <v>0</v>
      </c>
      <c r="K75" s="88">
        <f>MOD(SUMIFS('1'!$G:$G,'1'!$D:$D,$C75,'1'!$F:$F,$K$70)-SUMIFS('1'!L:L,'1'!$D:$D,$C75),$K$71)</f>
        <v>0</v>
      </c>
      <c r="L75" s="89">
        <f>TRUNC((SUMIFS('1'!$H:$H,'1'!$D:$D,$C75,'1'!$F:$F,$K$70)-(SUMIFS('1'!M:M,'1'!$D:$D,$C75)))+(SUMIFS('1'!$G:$G,'1'!$D:$D,$C75,'1'!$F:$F,$K$70)-(SUMIFS('1'!L:L,'1'!$D:$D,$C75)))/K$71)</f>
        <v>0</v>
      </c>
      <c r="M75" s="88">
        <f>MOD(SUMIFS('1'!$G:$G,'1'!$D:$D,$C75,'1'!$F:$F,$M$70)-SUMIFS('1'!N:N,'1'!$D:$D,$C75),$M$71)</f>
        <v>0</v>
      </c>
      <c r="N75" s="89">
        <f>TRUNC((SUMIFS('1'!$H:$H,'1'!$D:$D,$C75,'1'!$F:$F,$M$70)-(SUMIFS('1'!O:O,'1'!$D:$D,$C75)))+(SUMIFS('1'!$G:$G,'1'!$D:$D,$C75,'1'!$F:$F,$M$70)-(SUMIFS('1'!N:N,'1'!$D:$D,$C75)))/M$71)</f>
        <v>0</v>
      </c>
      <c r="O75" s="88">
        <f>MOD(SUMIFS('1'!$G:$G,'1'!$D:$D,$C75,'1'!$F:$F,$O$70)-SUMIFS('1'!P:P,'1'!$D:$D,$C75),$O$71)</f>
        <v>0</v>
      </c>
      <c r="P75" s="89">
        <f>TRUNC((SUMIFS('1'!$H:$H,'1'!$D:$D,$C75,'1'!$F:$F,$O$70)-(SUMIFS('1'!Q:Q,'1'!$D:$D,$C75)))+(SUMIFS('1'!$G:$G,'1'!$D:$D,$C75,'1'!$F:$F,$O$70)-(SUMIFS('1'!P:P,'1'!$D:$D,$C75)))/O$71)</f>
        <v>0</v>
      </c>
      <c r="Q75" s="88">
        <f>MOD(SUMIFS('1'!$G:$G,'1'!$D:$D,$C75,'1'!$F:$F,$Q$70)-SUMIFS('1'!R:R,'1'!$D:$D,$C75),$Q$71)</f>
        <v>0</v>
      </c>
      <c r="R75" s="89">
        <f>TRUNC((SUMIFS('1'!$H:$H,'1'!$D:$D,$C75,'1'!$F:$F,$Q$70)-(SUMIFS('1'!S:S,'1'!$D:$D,$C75)))+(SUMIFS('1'!$G:$G,'1'!$D:$D,$C75,'1'!$F:$F,$Q$70)-(SUMIFS('1'!R:R,'1'!$D:$D,$C75)))/Q$71)</f>
        <v>0</v>
      </c>
      <c r="S75" s="88">
        <f>MOD(SUMIFS('1'!$G:$G,'1'!$D:$D,$C75,'1'!$F:$F,$S$70)-SUMIFS('1'!T:T,'1'!$D:$D,$C75),$S$71)</f>
        <v>0</v>
      </c>
      <c r="T75" s="89">
        <f>TRUNC((SUMIFS('1'!$H:$H,'1'!$D:$D,$C75,'1'!$F:$F,$S$70)-(SUMIFS('1'!U:U,'1'!$D:$D,$C75)))+(SUMIFS('1'!$G:$G,'1'!$D:$D,$C75,'1'!$F:$F,$S$70)-(SUMIFS('1'!T:T,'1'!$D:$D,$C75)))/S$71)</f>
        <v>0</v>
      </c>
      <c r="U75" s="88">
        <f>MOD(SUMIFS('1'!$G:$G,'1'!$D:$D,$C75,'1'!$F:$F,$U$70)-SUMIFS('1'!V:V,'1'!$D:$D,$C75),$U$71)</f>
        <v>0</v>
      </c>
      <c r="V75" s="89">
        <f>TRUNC((SUMIFS('1'!$H:$H,'1'!$D:$D,$C75,'1'!$F:$F,$U$70)-(SUMIFS('1'!W:W,'1'!$D:$D,$C75)))+(SUMIFS('1'!$G:$G,'1'!$D:$D,$C75,'1'!$F:$F,$U$70)-(SUMIFS('1'!V:V,'1'!$D:$D,$C75)))/U$71)</f>
        <v>0</v>
      </c>
      <c r="W75" s="88">
        <f>MOD(SUMIFS('1'!$G:$G,'1'!$D:$D,$C75,'1'!$F:$F,$W$70)-SUMIFS('1'!X:X,'1'!$D:$D,$C75),$W$71)</f>
        <v>0</v>
      </c>
      <c r="X75" s="89">
        <f>TRUNC((SUMIFS('1'!$H:$H,'1'!$D:$D,$C75,'1'!$F:$F,$W$70)-(SUMIFS('1'!Y:Y,'1'!$D:$D,$C75)))+(SUMIFS('1'!$G:$G,'1'!$D:$D,$C75,'1'!$F:$F,$W$70)-(SUMIFS('1'!X:X,'1'!$D:$D,$C75)))/W$71)</f>
        <v>0</v>
      </c>
      <c r="Y75" s="88">
        <f>MOD(SUMIFS('1'!$G:$G,'1'!$D:$D,$C75,'1'!$F:$F,$Y$70)-SUMIFS('1'!Z:Z,'1'!$D:$D,$C75),$Y$71)</f>
        <v>0</v>
      </c>
      <c r="Z75" s="89">
        <f>TRUNC((SUMIFS('1'!$H:$H,'1'!$D:$D,$C75,'1'!$F:$F,$Y$70)-(SUMIFS('1'!AA:AA,'1'!$D:$D,$C75)))+(SUMIFS('1'!$G:$G,'1'!$D:$D,$C75,'1'!$F:$F,$Y$70)-(SUMIFS('1'!Z:Z,'1'!$D:$D,$C75)))/Y$71)</f>
        <v>0</v>
      </c>
      <c r="AA75" s="88">
        <f>MOD(SUMIFS('1'!$G:$G,'1'!$D:$D,$C75,'1'!$F:$F,$AA$70)-SUMIFS('1'!AB:AB,'1'!$D:$D,$C75),$AA$71)</f>
        <v>0</v>
      </c>
      <c r="AB75" s="89">
        <f>TRUNC((SUMIFS('1'!$H:$H,'1'!$D:$D,$C75,'1'!$F:$F,$AA$70)-(SUMIFS('1'!AC:AC,'1'!$D:$D,$C75)))+(SUMIFS('1'!$G:$G,'1'!$D:$D,$C75,'1'!$F:$F,$AA$70)-(SUMIFS('1'!AB:AB,'1'!$D:$D,$C75)))/AA$71)</f>
        <v>0</v>
      </c>
      <c r="AC75" s="88">
        <f>MOD(SUMIFS('1'!$G:$G,'1'!$D:$D,$C75,'1'!$F:$F,$AC$70)-SUMIFS('1'!AD:AD,'1'!$D:$D,$C75),$AC$71)</f>
        <v>0</v>
      </c>
      <c r="AD75" s="89">
        <f>TRUNC((SUMIFS('1'!$H:$H,'1'!$D:$D,$C75,'1'!$F:$F,$AC$70)-(SUMIFS('1'!AE:AE,'1'!$D:$D,$C75)))+(SUMIFS('1'!$G:$G,'1'!$D:$D,$C75,'1'!$F:$F,$AC$70)-(SUMIFS('1'!AD:AD,'1'!$D:$D,$C75)))/AC$71)</f>
        <v>0</v>
      </c>
      <c r="AE75" s="88">
        <f>MOD(SUMIFS('1'!$G:$G,'1'!$D:$D,$C75,'1'!$F:$F,$AE$70)-SUMIFS('1'!AF:AF,'1'!$D:$D,$C75),$AE$71)</f>
        <v>0</v>
      </c>
      <c r="AF75" s="89">
        <f>TRUNC((SUMIFS('1'!$H:$H,'1'!$D:$D,$C75,'1'!$F:$F,$AE$70)-(SUMIFS('1'!AG:AG,'1'!$D:$D,$C75)))+(SUMIFS('1'!$G:$G,'1'!$D:$D,$C75,'1'!$F:$F,$AE$70)-(SUMIFS('1'!AF:AF,'1'!$D:$D,$C75)))/AE$71)</f>
        <v>0</v>
      </c>
      <c r="AG75" s="89">
        <f>SUMIFS('1'!$H:$H,'1'!$D:$D,$C75,'1'!$F:$F,$AG$70)-(SUMIFS('1'!AH:AH,'1'!$D:$D,$C75))</f>
        <v>0</v>
      </c>
      <c r="AH75" s="89">
        <f>SUMIFS('1'!$H:$H,'1'!$D:$D,$C75,'1'!$F:$F,$AH$70)-(SUMIFS('1'!AI:AI,'1'!$D:$D,$C75))</f>
        <v>0</v>
      </c>
      <c r="AI75" s="89">
        <f>SUMIFS('1'!$H:$H,'1'!$D:$D,$C75,'1'!$F:$F,$AI$70)-(SUMIFS('1'!AJ:AJ,'1'!$D:$D,$C75))</f>
        <v>0</v>
      </c>
      <c r="AJ75" s="89">
        <f>SUMIFS('1'!$H:$H,'1'!$D:$D,$C75,'1'!$F:$F,$AJ$70)-(SUMIFS('1'!AK:AK,'1'!$D:$D,$C75))</f>
        <v>0</v>
      </c>
      <c r="AK75" s="89">
        <f>SUMIFS('1'!$H:$H,'1'!$D:$D,$C75,'1'!$F:$F,$AK$70)-(SUMIFS('1'!AL:AL,'1'!$D:$D,$C75))</f>
        <v>0</v>
      </c>
      <c r="AL75" s="89">
        <f>SUMIFS('1'!$H:$H,'1'!$D:$D,$C75,'1'!$F:$F,$AL$70)-(SUMIFS('1'!AM:AM,'1'!$D:$D,$C75))</f>
        <v>0</v>
      </c>
      <c r="AM75" s="89">
        <f>SUMIFS('1'!$H:$H,'1'!$D:$D,$C75,'1'!$F:$F,$AM$70)-(SUMIFS('1'!AN:AN,'1'!$D:$D,$C75))</f>
        <v>0</v>
      </c>
      <c r="AN75" s="89">
        <f>SUMIFS('1'!$H:$H,'1'!$D:$D,$C75,'1'!$F:$F,$AN$70)-(SUMIFS('1'!AO:AO,'1'!$D:$D,$C75))</f>
        <v>0</v>
      </c>
      <c r="AO75" s="89">
        <f>SUMIFS('1'!$H:$H,'1'!$D:$D,$C75,'1'!$F:$F,$AO$70)-(SUMIFS('1'!AP:AP,'1'!$D:$D,$C75))</f>
        <v>0</v>
      </c>
      <c r="AP75" s="89">
        <f>SUMIFS('1'!$H:$H,'1'!$D:$D,$C75,'1'!$F:$F,$AP$70)-(SUMIFS('1'!AQ:AQ,'1'!$D:$D,$C75))</f>
        <v>0</v>
      </c>
      <c r="AQ75" s="88">
        <f>MOD(SUMIFS('1'!$G:$G,'1'!$D:$D,$C75,'1'!$F:$F,$AQ$70)-SUMIFS('1'!AR:AR,'1'!$D:$D,$C75),$AQ$71)</f>
        <v>0</v>
      </c>
      <c r="AR75" s="89">
        <f>TRUNC((SUMIFS('1'!$H:$H,'1'!$D:$D,$C75,'1'!$F:$F,$AQ$70)-(SUMIFS('1'!AS:AS,'1'!$D:$D,$C75)))+(SUMIFS('1'!$G:$G,'1'!$D:$D,$C75,'1'!$F:$F,$AQ$70)-(SUMIFS('1'!AR:AR,'1'!$D:$D,$C75)))/AQ$71)</f>
        <v>0</v>
      </c>
      <c r="AZ75" s="53"/>
    </row>
    <row r="76" spans="3:55" s="31" customFormat="1" ht="18.75">
      <c r="C76" s="45" t="s">
        <v>96</v>
      </c>
      <c r="D76" s="607" t="s">
        <v>102</v>
      </c>
      <c r="E76" s="607"/>
      <c r="F76" s="607"/>
      <c r="G76" s="607"/>
      <c r="H76" s="607"/>
      <c r="I76" s="88">
        <f>MOD(SUMIFS('1'!$G:$G,'1'!$D:$D,$C76,'1'!$F:$F,$I$70)-SUMIFS('1'!J:J,'1'!$D:$D,$C76),$I$71)</f>
        <v>0</v>
      </c>
      <c r="J76" s="89">
        <f>TRUNC((SUMIFS('1'!$H:$H,'1'!$D:$D,$C76,'1'!$F:$F,$I$70)-(SUMIFS('1'!K:K,'1'!$D:$D,$C76)))+(SUMIFS('1'!$G:$G,'1'!$D:$D,$C76,'1'!$F:$F,$I$70)-(SUMIFS('1'!J:J,'1'!$D:$D,$C76)))/I$71)</f>
        <v>0</v>
      </c>
      <c r="K76" s="88">
        <f>MOD(SUMIFS('1'!$G:$G,'1'!$D:$D,$C76,'1'!$F:$F,$K$70)-SUMIFS('1'!L:L,'1'!$D:$D,$C76),$K$71)</f>
        <v>0</v>
      </c>
      <c r="L76" s="89">
        <f>TRUNC((SUMIFS('1'!$H:$H,'1'!$D:$D,$C76,'1'!$F:$F,$K$70)-(SUMIFS('1'!M:M,'1'!$D:$D,$C76)))+(SUMIFS('1'!$G:$G,'1'!$D:$D,$C76,'1'!$F:$F,$K$70)-(SUMIFS('1'!L:L,'1'!$D:$D,$C76)))/K$71)</f>
        <v>0</v>
      </c>
      <c r="M76" s="88">
        <f>MOD(SUMIFS('1'!$G:$G,'1'!$D:$D,$C76,'1'!$F:$F,$M$70)-SUMIFS('1'!N:N,'1'!$D:$D,$C76),$M$71)</f>
        <v>0</v>
      </c>
      <c r="N76" s="89">
        <f>TRUNC((SUMIFS('1'!$H:$H,'1'!$D:$D,$C76,'1'!$F:$F,$M$70)-(SUMIFS('1'!O:O,'1'!$D:$D,$C76)))+(SUMIFS('1'!$G:$G,'1'!$D:$D,$C76,'1'!$F:$F,$M$70)-(SUMIFS('1'!N:N,'1'!$D:$D,$C76)))/M$71)</f>
        <v>0</v>
      </c>
      <c r="O76" s="88">
        <f>MOD(SUMIFS('1'!$G:$G,'1'!$D:$D,$C76,'1'!$F:$F,$O$70)-SUMIFS('1'!P:P,'1'!$D:$D,$C76),$O$71)</f>
        <v>0</v>
      </c>
      <c r="P76" s="89">
        <f>TRUNC((SUMIFS('1'!$H:$H,'1'!$D:$D,$C76,'1'!$F:$F,$O$70)-(SUMIFS('1'!Q:Q,'1'!$D:$D,$C76)))+(SUMIFS('1'!$G:$G,'1'!$D:$D,$C76,'1'!$F:$F,$O$70)-(SUMIFS('1'!P:P,'1'!$D:$D,$C76)))/O$71)</f>
        <v>0</v>
      </c>
      <c r="Q76" s="88">
        <f>MOD(SUMIFS('1'!$G:$G,'1'!$D:$D,$C76,'1'!$F:$F,$Q$70)-SUMIFS('1'!R:R,'1'!$D:$D,$C76),$Q$71)</f>
        <v>0</v>
      </c>
      <c r="R76" s="89">
        <f>TRUNC((SUMIFS('1'!$H:$H,'1'!$D:$D,$C76,'1'!$F:$F,$Q$70)-(SUMIFS('1'!S:S,'1'!$D:$D,$C76)))+(SUMIFS('1'!$G:$G,'1'!$D:$D,$C76,'1'!$F:$F,$Q$70)-(SUMIFS('1'!R:R,'1'!$D:$D,$C76)))/Q$71)</f>
        <v>0</v>
      </c>
      <c r="S76" s="88">
        <f>MOD(SUMIFS('1'!$G:$G,'1'!$D:$D,$C76,'1'!$F:$F,$S$70)-SUMIFS('1'!T:T,'1'!$D:$D,$C76),$S$71)</f>
        <v>0</v>
      </c>
      <c r="T76" s="89">
        <f>TRUNC((SUMIFS('1'!$H:$H,'1'!$D:$D,$C76,'1'!$F:$F,$S$70)-(SUMIFS('1'!U:U,'1'!$D:$D,$C76)))+(SUMIFS('1'!$G:$G,'1'!$D:$D,$C76,'1'!$F:$F,$S$70)-(SUMIFS('1'!T:T,'1'!$D:$D,$C76)))/S$71)</f>
        <v>0</v>
      </c>
      <c r="U76" s="88">
        <f>MOD(SUMIFS('1'!$G:$G,'1'!$D:$D,$C76,'1'!$F:$F,$U$70)-SUMIFS('1'!V:V,'1'!$D:$D,$C76),$U$71)</f>
        <v>0</v>
      </c>
      <c r="V76" s="89">
        <f>TRUNC((SUMIFS('1'!$H:$H,'1'!$D:$D,$C76,'1'!$F:$F,$U$70)-(SUMIFS('1'!W:W,'1'!$D:$D,$C76)))+(SUMIFS('1'!$G:$G,'1'!$D:$D,$C76,'1'!$F:$F,$U$70)-(SUMIFS('1'!V:V,'1'!$D:$D,$C76)))/U$71)</f>
        <v>0</v>
      </c>
      <c r="W76" s="88">
        <f>MOD(SUMIFS('1'!$G:$G,'1'!$D:$D,$C76,'1'!$F:$F,$W$70)-SUMIFS('1'!X:X,'1'!$D:$D,$C76),$W$71)</f>
        <v>0</v>
      </c>
      <c r="X76" s="89">
        <f>TRUNC((SUMIFS('1'!$H:$H,'1'!$D:$D,$C76,'1'!$F:$F,$W$70)-(SUMIFS('1'!Y:Y,'1'!$D:$D,$C76)))+(SUMIFS('1'!$G:$G,'1'!$D:$D,$C76,'1'!$F:$F,$W$70)-(SUMIFS('1'!X:X,'1'!$D:$D,$C76)))/W$71)</f>
        <v>0</v>
      </c>
      <c r="Y76" s="88">
        <f>MOD(SUMIFS('1'!$G:$G,'1'!$D:$D,$C76,'1'!$F:$F,$Y$70)-SUMIFS('1'!Z:Z,'1'!$D:$D,$C76),$Y$71)</f>
        <v>0</v>
      </c>
      <c r="Z76" s="89">
        <f>TRUNC((SUMIFS('1'!$H:$H,'1'!$D:$D,$C76,'1'!$F:$F,$Y$70)-(SUMIFS('1'!AA:AA,'1'!$D:$D,$C76)))+(SUMIFS('1'!$G:$G,'1'!$D:$D,$C76,'1'!$F:$F,$Y$70)-(SUMIFS('1'!Z:Z,'1'!$D:$D,$C76)))/Y$71)</f>
        <v>0</v>
      </c>
      <c r="AA76" s="88">
        <f>MOD(SUMIFS('1'!$G:$G,'1'!$D:$D,$C76,'1'!$F:$F,$AA$70)-SUMIFS('1'!AB:AB,'1'!$D:$D,$C76),$AA$71)</f>
        <v>0</v>
      </c>
      <c r="AB76" s="89">
        <f>TRUNC((SUMIFS('1'!$H:$H,'1'!$D:$D,$C76,'1'!$F:$F,$AA$70)-(SUMIFS('1'!AC:AC,'1'!$D:$D,$C76)))+(SUMIFS('1'!$G:$G,'1'!$D:$D,$C76,'1'!$F:$F,$AA$70)-(SUMIFS('1'!AB:AB,'1'!$D:$D,$C76)))/AA$71)</f>
        <v>0</v>
      </c>
      <c r="AC76" s="88">
        <f>MOD(SUMIFS('1'!$G:$G,'1'!$D:$D,$C76,'1'!$F:$F,$AC$70)-SUMIFS('1'!AD:AD,'1'!$D:$D,$C76),$AC$71)</f>
        <v>0</v>
      </c>
      <c r="AD76" s="89">
        <f>TRUNC((SUMIFS('1'!$H:$H,'1'!$D:$D,$C76,'1'!$F:$F,$AC$70)-(SUMIFS('1'!AE:AE,'1'!$D:$D,$C76)))+(SUMIFS('1'!$G:$G,'1'!$D:$D,$C76,'1'!$F:$F,$AC$70)-(SUMIFS('1'!AD:AD,'1'!$D:$D,$C76)))/AC$71)</f>
        <v>0</v>
      </c>
      <c r="AE76" s="88">
        <f>MOD(SUMIFS('1'!$G:$G,'1'!$D:$D,$C76,'1'!$F:$F,$AE$70)-SUMIFS('1'!AF:AF,'1'!$D:$D,$C76),$AE$71)</f>
        <v>0</v>
      </c>
      <c r="AF76" s="89">
        <f>TRUNC((SUMIFS('1'!$H:$H,'1'!$D:$D,$C76,'1'!$F:$F,$AE$70)-(SUMIFS('1'!AG:AG,'1'!$D:$D,$C76)))+(SUMIFS('1'!$G:$G,'1'!$D:$D,$C76,'1'!$F:$F,$AE$70)-(SUMIFS('1'!AF:AF,'1'!$D:$D,$C76)))/AE$71)</f>
        <v>0</v>
      </c>
      <c r="AG76" s="89">
        <f>SUMIFS('1'!$H:$H,'1'!$D:$D,$C76,'1'!$F:$F,$AG$70)-(SUMIFS('1'!AH:AH,'1'!$D:$D,$C76))</f>
        <v>0</v>
      </c>
      <c r="AH76" s="89">
        <f>SUMIFS('1'!$H:$H,'1'!$D:$D,$C76,'1'!$F:$F,$AH$70)-(SUMIFS('1'!AI:AI,'1'!$D:$D,$C76))</f>
        <v>0</v>
      </c>
      <c r="AI76" s="89">
        <f>SUMIFS('1'!$H:$H,'1'!$D:$D,$C76,'1'!$F:$F,$AI$70)-(SUMIFS('1'!AJ:AJ,'1'!$D:$D,$C76))</f>
        <v>0</v>
      </c>
      <c r="AJ76" s="89">
        <f>SUMIFS('1'!$H:$H,'1'!$D:$D,$C76,'1'!$F:$F,$AJ$70)-(SUMIFS('1'!AK:AK,'1'!$D:$D,$C76))</f>
        <v>0</v>
      </c>
      <c r="AK76" s="89">
        <f>SUMIFS('1'!$H:$H,'1'!$D:$D,$C76,'1'!$F:$F,$AK$70)-(SUMIFS('1'!AL:AL,'1'!$D:$D,$C76))</f>
        <v>0</v>
      </c>
      <c r="AL76" s="89">
        <f>SUMIFS('1'!$H:$H,'1'!$D:$D,$C76,'1'!$F:$F,$AL$70)-(SUMIFS('1'!AM:AM,'1'!$D:$D,$C76))</f>
        <v>0</v>
      </c>
      <c r="AM76" s="89">
        <f>SUMIFS('1'!$H:$H,'1'!$D:$D,$C76,'1'!$F:$F,$AM$70)-(SUMIFS('1'!AN:AN,'1'!$D:$D,$C76))</f>
        <v>0</v>
      </c>
      <c r="AN76" s="89">
        <f>SUMIFS('1'!$H:$H,'1'!$D:$D,$C76,'1'!$F:$F,$AN$70)-(SUMIFS('1'!AO:AO,'1'!$D:$D,$C76))</f>
        <v>0</v>
      </c>
      <c r="AO76" s="89">
        <f>SUMIFS('1'!$H:$H,'1'!$D:$D,$C76,'1'!$F:$F,$AO$70)-(SUMIFS('1'!AP:AP,'1'!$D:$D,$C76))</f>
        <v>0</v>
      </c>
      <c r="AP76" s="89">
        <f>SUMIFS('1'!$H:$H,'1'!$D:$D,$C76,'1'!$F:$F,$AP$70)-(SUMIFS('1'!AQ:AQ,'1'!$D:$D,$C76))</f>
        <v>0</v>
      </c>
      <c r="AQ76" s="88">
        <f>MOD(SUMIFS('1'!$G:$G,'1'!$D:$D,$C76,'1'!$F:$F,$AQ$70)-SUMIFS('1'!AR:AR,'1'!$D:$D,$C76),$AQ$71)</f>
        <v>0</v>
      </c>
      <c r="AR76" s="89">
        <f>TRUNC((SUMIFS('1'!$H:$H,'1'!$D:$D,$C76,'1'!$F:$F,$AQ$70)-(SUMIFS('1'!AS:AS,'1'!$D:$D,$C76)))+(SUMIFS('1'!$G:$G,'1'!$D:$D,$C76,'1'!$F:$F,$AQ$70)-(SUMIFS('1'!AR:AR,'1'!$D:$D,$C76)))/AQ$71)</f>
        <v>0</v>
      </c>
      <c r="AZ76" s="53"/>
    </row>
    <row r="77" spans="3:55" s="31" customFormat="1" ht="18.75">
      <c r="C77" s="45"/>
      <c r="D77" s="607" t="s">
        <v>103</v>
      </c>
      <c r="E77" s="607"/>
      <c r="F77" s="607"/>
      <c r="G77" s="607"/>
      <c r="H77" s="607"/>
      <c r="I77" s="81">
        <f>MOD(SUBTOTAL(109,I72:I76),I71)</f>
        <v>0</v>
      </c>
      <c r="J77" s="82">
        <f>TRUNC((SUBTOTAL(109,J72:J76))+(SUBTOTAL(109,I72:I76))/I$71)</f>
        <v>-8780</v>
      </c>
      <c r="K77" s="81">
        <f t="shared" ref="K77" si="8">MOD(SUBTOTAL(109,K72:K76),K71)</f>
        <v>0</v>
      </c>
      <c r="L77" s="82">
        <f t="shared" ref="L77" si="9">TRUNC((SUBTOTAL(109,L72:L76))+(SUBTOTAL(109,K72:K76))/K$71)</f>
        <v>0</v>
      </c>
      <c r="M77" s="81">
        <f t="shared" ref="M77" si="10">MOD(SUBTOTAL(109,M72:M76),M71)</f>
        <v>20</v>
      </c>
      <c r="N77" s="82">
        <f t="shared" ref="N77" si="11">TRUNC((SUBTOTAL(109,N72:N76))+(SUBTOTAL(109,M72:M76))/M$71)</f>
        <v>15041</v>
      </c>
      <c r="O77" s="81">
        <f t="shared" ref="O77" si="12">MOD(SUBTOTAL(109,O72:O76),O71)</f>
        <v>0</v>
      </c>
      <c r="P77" s="82">
        <f t="shared" ref="P77" si="13">TRUNC((SUBTOTAL(109,P72:P76))+(SUBTOTAL(109,O72:O76))/O$71)</f>
        <v>-80</v>
      </c>
      <c r="Q77" s="81">
        <f t="shared" ref="Q77" si="14">MOD(SUBTOTAL(109,Q72:Q76),Q71)</f>
        <v>0</v>
      </c>
      <c r="R77" s="82">
        <f t="shared" ref="R77" si="15">TRUNC((SUBTOTAL(109,R72:R76))+(SUBTOTAL(109,Q72:Q76))/Q$71)</f>
        <v>-220</v>
      </c>
      <c r="S77" s="81">
        <f t="shared" ref="S77" si="16">MOD(SUBTOTAL(109,S72:S76),S71)</f>
        <v>0</v>
      </c>
      <c r="T77" s="82">
        <f t="shared" ref="T77" si="17">TRUNC((SUBTOTAL(109,T72:T76))+(SUBTOTAL(109,S72:S76))/S$71)</f>
        <v>-10</v>
      </c>
      <c r="U77" s="81">
        <f t="shared" ref="U77" si="18">MOD(SUBTOTAL(109,U72:U76),U71)</f>
        <v>0</v>
      </c>
      <c r="V77" s="82">
        <f t="shared" ref="V77" si="19">TRUNC((SUBTOTAL(109,V72:V76))+(SUBTOTAL(109,U72:U76))/U$71)</f>
        <v>-20</v>
      </c>
      <c r="W77" s="81">
        <f t="shared" ref="W77" si="20">MOD(SUBTOTAL(109,W72:W76),W71)</f>
        <v>0</v>
      </c>
      <c r="X77" s="82">
        <f t="shared" ref="X77" si="21">TRUNC((SUBTOTAL(109,X72:X76))+(SUBTOTAL(109,W72:W76))/W$71)</f>
        <v>0</v>
      </c>
      <c r="Y77" s="81">
        <f t="shared" ref="Y77" si="22">MOD(SUBTOTAL(109,Y72:Y76),Y71)</f>
        <v>0</v>
      </c>
      <c r="Z77" s="82">
        <f t="shared" ref="Z77" si="23">TRUNC((SUBTOTAL(109,Z72:Z76))+(SUBTOTAL(109,Y72:Y76))/Y$71)</f>
        <v>-220</v>
      </c>
      <c r="AA77" s="81">
        <f t="shared" ref="AA77" si="24">MOD(SUBTOTAL(109,AA72:AA76),AA71)</f>
        <v>0</v>
      </c>
      <c r="AB77" s="82">
        <f t="shared" ref="AB77" si="25">TRUNC((SUBTOTAL(109,AB72:AB76))+(SUBTOTAL(109,AA72:AA76))/AA$71)</f>
        <v>-240</v>
      </c>
      <c r="AC77" s="81">
        <f>MOD(SUBTOTAL(109,AC72:AC76),AC71)</f>
        <v>0</v>
      </c>
      <c r="AD77" s="82">
        <f t="shared" ref="AD77" si="26">TRUNC((SUBTOTAL(109,AD72:AD76))+(SUBTOTAL(109,AC72:AC76))/AC$71)</f>
        <v>-440</v>
      </c>
      <c r="AE77" s="40">
        <f>MOD(SUBTOTAL(109,AE72:AE76),AE71)</f>
        <v>0</v>
      </c>
      <c r="AF77" s="29">
        <f t="shared" ref="AF77" si="27">TRUNC((SUBTOTAL(109,AF72:AF76))+(SUBTOTAL(109,AE72:AE76))/AE$71)</f>
        <v>0</v>
      </c>
      <c r="AG77" s="29">
        <f>SUBTOTAL(109,AG72:AG76)</f>
        <v>0</v>
      </c>
      <c r="AH77" s="29">
        <f t="shared" ref="AH77:AP77" si="28">SUBTOTAL(109,AH72:AH76)</f>
        <v>0</v>
      </c>
      <c r="AI77" s="29">
        <f t="shared" si="28"/>
        <v>0</v>
      </c>
      <c r="AJ77" s="29">
        <f t="shared" si="28"/>
        <v>0</v>
      </c>
      <c r="AK77" s="29">
        <f t="shared" si="28"/>
        <v>0</v>
      </c>
      <c r="AL77" s="29">
        <f t="shared" si="28"/>
        <v>0</v>
      </c>
      <c r="AM77" s="29">
        <f t="shared" si="28"/>
        <v>0</v>
      </c>
      <c r="AN77" s="29">
        <f t="shared" si="28"/>
        <v>0</v>
      </c>
      <c r="AO77" s="29">
        <f t="shared" si="28"/>
        <v>0</v>
      </c>
      <c r="AP77" s="29">
        <f t="shared" si="28"/>
        <v>0</v>
      </c>
      <c r="AQ77" s="40">
        <f>MOD(SUBTOTAL(109,AQ72:AQ76),AQ71)</f>
        <v>0</v>
      </c>
      <c r="AR77" s="29">
        <f t="shared" ref="AR77" si="29">TRUNC((SUBTOTAL(109,AR72:AR76))+(SUBTOTAL(109,AQ72:AQ76))/AQ$71)</f>
        <v>0</v>
      </c>
      <c r="AZ77" s="53"/>
    </row>
  </sheetData>
  <mergeCells count="102">
    <mergeCell ref="Q3:T3"/>
    <mergeCell ref="D2:BC2"/>
    <mergeCell ref="AY8:AY26"/>
    <mergeCell ref="AY27:AY29"/>
    <mergeCell ref="AY37:AY38"/>
    <mergeCell ref="AY39:AY44"/>
    <mergeCell ref="AY45:AY47"/>
    <mergeCell ref="AY48:AY60"/>
    <mergeCell ref="AY61:AY65"/>
    <mergeCell ref="D4:D7"/>
    <mergeCell ref="F4:F7"/>
    <mergeCell ref="AW4:AW7"/>
    <mergeCell ref="AX4:AX7"/>
    <mergeCell ref="K4:L4"/>
    <mergeCell ref="K5:L5"/>
    <mergeCell ref="K6:L6"/>
    <mergeCell ref="S5:T5"/>
    <mergeCell ref="U4:V4"/>
    <mergeCell ref="S6:T6"/>
    <mergeCell ref="M4:N4"/>
    <mergeCell ref="S4:T4"/>
    <mergeCell ref="D8:D28"/>
    <mergeCell ref="AE6:AF6"/>
    <mergeCell ref="W6:X6"/>
    <mergeCell ref="AQ4:AR4"/>
    <mergeCell ref="U6:V6"/>
    <mergeCell ref="AZ66:BA66"/>
    <mergeCell ref="BB4:BC5"/>
    <mergeCell ref="BB6:BC7"/>
    <mergeCell ref="BC8:BC29"/>
    <mergeCell ref="BC30:BC38"/>
    <mergeCell ref="BC39:BC47"/>
    <mergeCell ref="BB66:BC66"/>
    <mergeCell ref="BC48:BC65"/>
    <mergeCell ref="BA8:BA29"/>
    <mergeCell ref="BA30:BA38"/>
    <mergeCell ref="BA39:BA47"/>
    <mergeCell ref="BA48:BA65"/>
    <mergeCell ref="AZ4:BA4"/>
    <mergeCell ref="AZ5:BA7"/>
    <mergeCell ref="AE5:AF5"/>
    <mergeCell ref="AY30:AY36"/>
    <mergeCell ref="Q4:R4"/>
    <mergeCell ref="Q5:R5"/>
    <mergeCell ref="O5:P5"/>
    <mergeCell ref="O6:P6"/>
    <mergeCell ref="D72:H72"/>
    <mergeCell ref="D73:H73"/>
    <mergeCell ref="D74:H74"/>
    <mergeCell ref="D75:H75"/>
    <mergeCell ref="D76:H76"/>
    <mergeCell ref="D71:H71"/>
    <mergeCell ref="I5:J5"/>
    <mergeCell ref="I4:J4"/>
    <mergeCell ref="Q6:R6"/>
    <mergeCell ref="M6:N6"/>
    <mergeCell ref="D39:D45"/>
    <mergeCell ref="D30:D37"/>
    <mergeCell ref="M5:N5"/>
    <mergeCell ref="I6:J6"/>
    <mergeCell ref="O4:P4"/>
    <mergeCell ref="D48:D64"/>
    <mergeCell ref="D66:H66"/>
    <mergeCell ref="I70:J70"/>
    <mergeCell ref="K70:L70"/>
    <mergeCell ref="M70:N70"/>
    <mergeCell ref="O70:P70"/>
    <mergeCell ref="Q70:R70"/>
    <mergeCell ref="S70:T70"/>
    <mergeCell ref="AA70:AB70"/>
    <mergeCell ref="AC70:AD70"/>
    <mergeCell ref="D68:AR68"/>
    <mergeCell ref="D70:H70"/>
    <mergeCell ref="AE70:AF70"/>
    <mergeCell ref="AQ70:AR70"/>
    <mergeCell ref="U70:V70"/>
    <mergeCell ref="W70:X70"/>
    <mergeCell ref="Y70:Z70"/>
    <mergeCell ref="D77:H77"/>
    <mergeCell ref="AD3:AS3"/>
    <mergeCell ref="V3:AC3"/>
    <mergeCell ref="AU4:AV6"/>
    <mergeCell ref="AC4:AD4"/>
    <mergeCell ref="AC5:AD5"/>
    <mergeCell ref="AC6:AD6"/>
    <mergeCell ref="AY4:AY7"/>
    <mergeCell ref="AS4:AS5"/>
    <mergeCell ref="AS6:AS7"/>
    <mergeCell ref="AQ6:AR6"/>
    <mergeCell ref="AQ5:AR5"/>
    <mergeCell ref="U5:V5"/>
    <mergeCell ref="AT4:AT5"/>
    <mergeCell ref="AT6:AT7"/>
    <mergeCell ref="Y4:Z4"/>
    <mergeCell ref="Y5:Z5"/>
    <mergeCell ref="W4:X4"/>
    <mergeCell ref="W5:X5"/>
    <mergeCell ref="Y6:Z6"/>
    <mergeCell ref="AA4:AB4"/>
    <mergeCell ref="AA5:AB5"/>
    <mergeCell ref="AA6:AB6"/>
    <mergeCell ref="AE4:AF4"/>
  </mergeCells>
  <printOptions horizontalCentered="1"/>
  <pageMargins left="0" right="0" top="0.39370078740157483" bottom="0.15748031496062992" header="0.11811023622047245" footer="0"/>
  <pageSetup scale="50" orientation="landscape" r:id="rId1"/>
  <headerFooter alignWithMargins="0">
    <oddHeader>&amp;L&amp;G</oddHeader>
    <oddFooter>&amp;LPrepare by: Husain H. Al-Harazi&amp;C&amp;P Of &amp;N&amp;R&amp;D</oddFooter>
  </headerFooter>
  <ignoredErrors>
    <ignoredError sqref="I29:J29 AP29:AR29 AP38:AR38 AP47:AR47 AE47:AM47 AE38:AM38 S29:T29 K29:L29 I47:N47 I38:N38 M29:N29 O47:P47 O38:P38 O29:P29 Q47:R47 Q38:R38 Q29:R29 S47:T47 S38:T38 Z29 U47:V47 U38:V38 U29:V29 W47:X47 W38:X38 W29:X29 Y47:Z47 Y38:Z38 Y29 AE29:AM29 AA47:AB47 AA38:AB38 AA29:AB29 AC47:AD47 AC38:AD38 AC29:AD29 AT29 AT38 AT47 BB8 BB30 BB39 BB48" formula="1"/>
    <ignoredError sqref="AZ8:BA8 BA30 AZ47 BA39 AZ48:BA65 AZ9:AZ35 AZ37:AZ45" evalError="1"/>
  </ignoredError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16"/>
  <sheetViews>
    <sheetView showZeros="0" rightToLeft="1" topLeftCell="O1" zoomScale="70" zoomScaleNormal="70" workbookViewId="0">
      <pane ySplit="7" topLeftCell="A8" activePane="bottomLeft" state="frozen"/>
      <selection pane="bottomLeft" activeCell="AE8" sqref="AE8"/>
    </sheetView>
  </sheetViews>
  <sheetFormatPr defaultRowHeight="15"/>
  <cols>
    <col min="1" max="1" width="5.7109375" customWidth="1"/>
    <col min="2" max="2" width="9.85546875" customWidth="1"/>
    <col min="3" max="3" width="17.7109375" customWidth="1"/>
    <col min="4" max="4" width="3.85546875" bestFit="1" customWidth="1"/>
    <col min="5" max="5" width="20.28515625" bestFit="1" customWidth="1"/>
    <col min="6" max="6" width="3.85546875" style="15" bestFit="1" customWidth="1"/>
    <col min="7" max="7" width="10.140625" style="61" bestFit="1" customWidth="1"/>
    <col min="8" max="8" width="2.85546875" customWidth="1"/>
    <col min="9" max="9" width="6.7109375" style="61" customWidth="1"/>
    <col min="10" max="10" width="3.42578125" customWidth="1"/>
    <col min="11" max="11" width="9.28515625" style="61" customWidth="1"/>
    <col min="12" max="12" width="3" customWidth="1"/>
    <col min="13" max="13" width="7.7109375" style="61" bestFit="1" customWidth="1"/>
    <col min="14" max="14" width="3.85546875" customWidth="1"/>
    <col min="15" max="15" width="8" style="61" bestFit="1" customWidth="1"/>
    <col min="16" max="16" width="2.28515625" customWidth="1"/>
    <col min="17" max="17" width="6" style="61" customWidth="1"/>
    <col min="18" max="18" width="2.28515625" customWidth="1"/>
    <col min="19" max="19" width="7.7109375" style="61" customWidth="1"/>
    <col min="20" max="20" width="3.28515625" customWidth="1"/>
    <col min="21" max="21" width="6.5703125" style="61" customWidth="1"/>
    <col min="22" max="22" width="3.140625" customWidth="1"/>
    <col min="23" max="23" width="9.140625" style="61" customWidth="1"/>
    <col min="24" max="24" width="2.85546875" customWidth="1"/>
    <col min="25" max="25" width="9" style="61" customWidth="1"/>
    <col min="26" max="26" width="3.42578125" customWidth="1"/>
    <col min="27" max="27" width="7.5703125" style="61" customWidth="1"/>
    <col min="28" max="28" width="3.85546875" style="61" customWidth="1"/>
    <col min="29" max="29" width="9.42578125" style="61" customWidth="1"/>
    <col min="30" max="30" width="21.85546875" customWidth="1"/>
    <col min="31" max="31" width="15.42578125" style="15" customWidth="1"/>
    <col min="32" max="32" width="11" bestFit="1" customWidth="1"/>
  </cols>
  <sheetData>
    <row r="1" spans="1:32" ht="15.75" customHeight="1">
      <c r="A1" s="135"/>
      <c r="B1" s="135"/>
      <c r="C1" s="135"/>
      <c r="D1" s="135"/>
      <c r="E1" s="135"/>
      <c r="F1" s="136"/>
      <c r="G1" s="137"/>
      <c r="H1" s="135"/>
      <c r="I1" s="137"/>
      <c r="J1" s="135"/>
      <c r="K1" s="137"/>
      <c r="L1" s="135"/>
      <c r="M1" s="137"/>
      <c r="N1" s="135"/>
      <c r="O1" s="137"/>
      <c r="P1" s="135"/>
      <c r="Q1" s="137"/>
      <c r="R1" s="135"/>
      <c r="S1" s="137"/>
      <c r="T1" s="135"/>
      <c r="U1" s="137"/>
      <c r="V1" s="135"/>
      <c r="W1" s="137"/>
      <c r="X1" s="135"/>
      <c r="Y1" s="137"/>
      <c r="Z1" s="135"/>
      <c r="AA1" s="137"/>
      <c r="AB1" s="137"/>
      <c r="AC1" s="137"/>
      <c r="AD1" s="135"/>
      <c r="AE1" s="136"/>
      <c r="AF1" s="135"/>
    </row>
    <row r="2" spans="1:32" ht="20.25" customHeight="1">
      <c r="A2" s="135"/>
      <c r="B2" s="135"/>
      <c r="C2" s="135"/>
      <c r="D2" s="685" t="s">
        <v>208</v>
      </c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  <c r="AB2" s="685"/>
      <c r="AC2" s="685"/>
      <c r="AD2" s="685"/>
      <c r="AE2" s="685"/>
      <c r="AF2" s="685"/>
    </row>
    <row r="3" spans="1:32" ht="15.75" customHeight="1">
      <c r="A3" s="135"/>
      <c r="B3" s="135"/>
      <c r="C3" s="135"/>
      <c r="D3" s="135"/>
      <c r="E3" s="136"/>
      <c r="F3" s="136"/>
      <c r="G3" s="137"/>
      <c r="H3" s="136"/>
      <c r="I3" s="137"/>
      <c r="J3" s="136"/>
      <c r="K3" s="137"/>
      <c r="L3" s="136"/>
      <c r="M3" s="137"/>
      <c r="N3" s="136"/>
      <c r="O3" s="702">
        <v>41640</v>
      </c>
      <c r="P3" s="702"/>
      <c r="Q3" s="702"/>
      <c r="R3" s="384"/>
      <c r="S3" s="609" t="s">
        <v>32</v>
      </c>
      <c r="T3" s="609"/>
      <c r="U3" s="609"/>
      <c r="V3" s="609"/>
      <c r="W3" s="609"/>
      <c r="X3" s="609"/>
      <c r="Y3" s="609"/>
      <c r="Z3" s="609"/>
      <c r="AA3" s="608">
        <v>42004</v>
      </c>
      <c r="AB3" s="608"/>
      <c r="AC3" s="608"/>
      <c r="AD3" s="608"/>
      <c r="AE3" s="300" t="s">
        <v>16</v>
      </c>
      <c r="AF3" s="135"/>
    </row>
    <row r="4" spans="1:32" ht="14.25" customHeight="1">
      <c r="D4" s="698" t="s">
        <v>34</v>
      </c>
      <c r="E4" s="387" t="s">
        <v>35</v>
      </c>
      <c r="F4" s="628">
        <v>19810</v>
      </c>
      <c r="G4" s="629"/>
      <c r="H4" s="700">
        <v>18762</v>
      </c>
      <c r="I4" s="700"/>
      <c r="J4" s="629">
        <v>18667</v>
      </c>
      <c r="K4" s="637"/>
      <c r="L4" s="610">
        <v>15266</v>
      </c>
      <c r="M4" s="611"/>
      <c r="N4" s="610">
        <v>25143</v>
      </c>
      <c r="O4" s="611"/>
      <c r="P4" s="610">
        <v>24286</v>
      </c>
      <c r="Q4" s="611"/>
      <c r="R4" s="610">
        <v>18571</v>
      </c>
      <c r="S4" s="611"/>
      <c r="T4" s="610">
        <v>16190</v>
      </c>
      <c r="U4" s="611"/>
      <c r="V4" s="610">
        <v>14952</v>
      </c>
      <c r="W4" s="611"/>
      <c r="X4" s="610">
        <v>15905</v>
      </c>
      <c r="Y4" s="611"/>
      <c r="Z4" s="610">
        <v>14286</v>
      </c>
      <c r="AA4" s="611"/>
      <c r="AB4" s="610">
        <v>17700</v>
      </c>
      <c r="AC4" s="611"/>
      <c r="AD4" s="703" t="s">
        <v>207</v>
      </c>
      <c r="AE4" s="386" t="s">
        <v>119</v>
      </c>
      <c r="AF4" s="616" t="s">
        <v>148</v>
      </c>
    </row>
    <row r="5" spans="1:32" ht="14.25" customHeight="1">
      <c r="D5" s="699"/>
      <c r="E5" s="387" t="s">
        <v>40</v>
      </c>
      <c r="F5" s="628">
        <v>20095</v>
      </c>
      <c r="G5" s="629"/>
      <c r="H5" s="700">
        <v>19048</v>
      </c>
      <c r="I5" s="700"/>
      <c r="J5" s="629">
        <v>18952</v>
      </c>
      <c r="K5" s="637"/>
      <c r="L5" s="610">
        <v>15742</v>
      </c>
      <c r="M5" s="611"/>
      <c r="N5" s="610">
        <v>25429</v>
      </c>
      <c r="O5" s="611"/>
      <c r="P5" s="610">
        <v>24571</v>
      </c>
      <c r="Q5" s="611"/>
      <c r="R5" s="610">
        <v>18857</v>
      </c>
      <c r="S5" s="611"/>
      <c r="T5" s="610">
        <v>16476</v>
      </c>
      <c r="U5" s="611"/>
      <c r="V5" s="610">
        <v>15238</v>
      </c>
      <c r="W5" s="611"/>
      <c r="X5" s="610">
        <v>16190</v>
      </c>
      <c r="Y5" s="611"/>
      <c r="Z5" s="610">
        <v>14572</v>
      </c>
      <c r="AA5" s="611"/>
      <c r="AB5" s="610"/>
      <c r="AC5" s="611"/>
      <c r="AD5" s="704"/>
      <c r="AE5" s="679" t="s">
        <v>120</v>
      </c>
      <c r="AF5" s="617"/>
    </row>
    <row r="6" spans="1:32" ht="14.25" customHeight="1">
      <c r="D6" s="699"/>
      <c r="E6" s="387" t="s">
        <v>41</v>
      </c>
      <c r="F6" s="638" t="s">
        <v>42</v>
      </c>
      <c r="G6" s="639"/>
      <c r="H6" s="638" t="s">
        <v>43</v>
      </c>
      <c r="I6" s="638"/>
      <c r="J6" s="630" t="s">
        <v>44</v>
      </c>
      <c r="K6" s="631"/>
      <c r="L6" s="612" t="s">
        <v>45</v>
      </c>
      <c r="M6" s="613"/>
      <c r="N6" s="612" t="s">
        <v>46</v>
      </c>
      <c r="O6" s="613"/>
      <c r="P6" s="612" t="s">
        <v>47</v>
      </c>
      <c r="Q6" s="613"/>
      <c r="R6" s="612" t="s">
        <v>48</v>
      </c>
      <c r="S6" s="613"/>
      <c r="T6" s="612" t="s">
        <v>49</v>
      </c>
      <c r="U6" s="613"/>
      <c r="V6" s="612" t="s">
        <v>50</v>
      </c>
      <c r="W6" s="613"/>
      <c r="X6" s="612" t="s">
        <v>51</v>
      </c>
      <c r="Y6" s="613"/>
      <c r="Z6" s="612" t="s">
        <v>52</v>
      </c>
      <c r="AA6" s="613"/>
      <c r="AB6" s="612" t="s">
        <v>248</v>
      </c>
      <c r="AC6" s="613"/>
      <c r="AD6" s="704"/>
      <c r="AE6" s="679"/>
      <c r="AF6" s="617" t="s">
        <v>149</v>
      </c>
    </row>
    <row r="7" spans="1:32" ht="15.75" customHeight="1">
      <c r="D7" s="699"/>
      <c r="E7" s="41" t="s">
        <v>56</v>
      </c>
      <c r="F7" s="389">
        <v>24</v>
      </c>
      <c r="G7" s="62" t="s">
        <v>57</v>
      </c>
      <c r="H7" s="389">
        <v>6</v>
      </c>
      <c r="I7" s="62" t="s">
        <v>58</v>
      </c>
      <c r="J7" s="389">
        <v>24</v>
      </c>
      <c r="K7" s="62" t="s">
        <v>57</v>
      </c>
      <c r="L7" s="389">
        <v>12</v>
      </c>
      <c r="M7" s="62" t="s">
        <v>59</v>
      </c>
      <c r="N7" s="389">
        <v>24</v>
      </c>
      <c r="O7" s="62" t="s">
        <v>57</v>
      </c>
      <c r="P7" s="389">
        <v>6</v>
      </c>
      <c r="Q7" s="62" t="s">
        <v>58</v>
      </c>
      <c r="R7" s="389">
        <v>6</v>
      </c>
      <c r="S7" s="62" t="s">
        <v>60</v>
      </c>
      <c r="T7" s="389">
        <v>6</v>
      </c>
      <c r="U7" s="62" t="s">
        <v>60</v>
      </c>
      <c r="V7" s="389">
        <v>6</v>
      </c>
      <c r="W7" s="62" t="s">
        <v>58</v>
      </c>
      <c r="X7" s="389">
        <v>6</v>
      </c>
      <c r="Y7" s="62" t="s">
        <v>58</v>
      </c>
      <c r="Z7" s="389">
        <v>24</v>
      </c>
      <c r="AA7" s="62" t="s">
        <v>57</v>
      </c>
      <c r="AB7" s="62">
        <v>6</v>
      </c>
      <c r="AC7" s="478" t="s">
        <v>58</v>
      </c>
      <c r="AD7" s="705"/>
      <c r="AE7" s="681"/>
      <c r="AF7" s="620"/>
    </row>
    <row r="8" spans="1:32" ht="16.5" customHeight="1">
      <c r="C8" s="34" t="s">
        <v>17</v>
      </c>
      <c r="D8" s="18">
        <v>1</v>
      </c>
      <c r="E8" s="19" t="s">
        <v>186</v>
      </c>
      <c r="F8" s="65">
        <f>MOD(SUMIFS('1'!J:$J,'1'!C:C,$E8,'1'!AU:AU,$C$8,'1'!A:A,"&gt;="&amp;($O$3),'1'!A:A,"&lt;="&amp;($AA$3)),$F$7)</f>
        <v>0</v>
      </c>
      <c r="G8" s="66">
        <f>TRUNC((SUMIFS('1'!K:K,'1'!C:C,$E8,'1'!AU:AU,$C$8,'1'!A:A,"&gt;="&amp;($O$3),'1'!A:A,"&lt;="&amp;($AA$3))+(SUMIFS('1'!J:J,'1'!C:C,$E8,'1'!AU:AU,$C$8,'1'!A:A,"&gt;="&amp;($O$3),'1'!A:A,"&lt;="&amp;($AA$3))/F$7)))</f>
        <v>0</v>
      </c>
      <c r="H8" s="65">
        <f>MOD(SUMIFS('1'!L:L,'1'!C:C,$E8,'1'!AU:AU,$C$8,'1'!A:A,"&gt;="&amp;($O$3),'1'!A:A,"&lt;="&amp;($AA$3)),$H$7)</f>
        <v>0</v>
      </c>
      <c r="I8" s="66">
        <f>TRUNC((SUMIFS('1'!M:M,'1'!C:C,$E8,'1'!AU:AU,$C$8,'1'!A:A,"&gt;="&amp;($O$3),'1'!A:A,"&lt;="&amp;($AA$3))+(SUMIFS('1'!L:L,'1'!C:C,$E8,'1'!AU:AU,$C$8,'1'!A:A,"&gt;="&amp;($O$3),'1'!A:A,"&lt;="&amp;($AA$3))/H$7)))</f>
        <v>0</v>
      </c>
      <c r="J8" s="65">
        <f>MOD(SUMIFS('1'!N:N,'1'!C:C,$E8,'1'!AU:AU,$C$8,'1'!A:A,"&gt;="&amp;($O$3),'1'!A:A,"&lt;="&amp;($AA$3)),$J$7)</f>
        <v>0</v>
      </c>
      <c r="K8" s="66">
        <f>TRUNC((SUMIFS('1'!O:O,'1'!C:C,$E8,'1'!AU:AU,$C$8,'1'!A:A,"&gt;="&amp;($O$3),'1'!A:A,"&lt;="&amp;($AA$3))+(SUMIFS('1'!N:N,'1'!C:C,$E8,'1'!AU:AU,$C$8,'1'!A:A,"&gt;="&amp;($O$3),'1'!A:A,"&lt;="&amp;($AA$3))/$J$7)))</f>
        <v>0</v>
      </c>
      <c r="L8" s="65">
        <f>MOD(SUMIFS('1'!P:P,'1'!C:C,$E8,'1'!AU:AU,$C$8,'1'!A:A,"&gt;="&amp;($O$3),'1'!A:A,"&lt;="&amp;($AA$3)),$L$7)</f>
        <v>0</v>
      </c>
      <c r="M8" s="66">
        <f>TRUNC((SUMIFS('1'!Q:Q,'1'!C:C,$E8,'1'!AU:AU,$C$8,'1'!A:A,"&gt;="&amp;($O$3),'1'!A:A,"&lt;="&amp;($AA$3))+(SUMIFS('1'!P:P,'1'!C:C,$E8,'1'!AU:AU,$C$8,'1'!A:A,"&gt;="&amp;($O$3),'1'!A:A,"&lt;="&amp;($AA$3))/L$7)))</f>
        <v>0</v>
      </c>
      <c r="N8" s="65">
        <f>MOD(SUMIFS('1'!R:R,'1'!C:C,$E8,'1'!AU:AU,$C$8,'1'!A:A,"&gt;="&amp;($O$3),'1'!A:A,"&lt;="&amp;($AA$3)),$N$7)</f>
        <v>0</v>
      </c>
      <c r="O8" s="66">
        <f>TRUNC((SUMIFS('1'!S:S,'1'!C:C,$E8,'1'!AU:AU,$C$8,'1'!A:A,"&gt;="&amp;($O$3),'1'!A:A,"&lt;="&amp;($AA$3))+(SUMIFS('1'!R:R,'1'!C:C,$E8,'1'!AU:AU,$C$8,'1'!A:A,"&gt;="&amp;($O$3),'1'!A:A,"&lt;="&amp;($AA$3))/N$7)))</f>
        <v>0</v>
      </c>
      <c r="P8" s="65">
        <f>MOD(SUMIFS('1'!T:T,'1'!C:C,$E8,'1'!AU:AU,$C$8,'1'!A:A,"&gt;="&amp;($O$3),'1'!A:A,"&lt;="&amp;($AA$3)),$P$7)</f>
        <v>0</v>
      </c>
      <c r="Q8" s="66">
        <f>TRUNC((SUMIFS('1'!U:U,'1'!C:C,$E8,'1'!AU:AU,$C$8,'1'!A:A,"&gt;="&amp;($O$3),'1'!A:A,"&lt;="&amp;($AA$3))+(SUMIFS('1'!T:T,'1'!C:C,$E8,'1'!AU:AU,$C$8,'1'!A:A,"&gt;="&amp;($O$3),'1'!A:A,"&lt;="&amp;($AA$3))/P$7)))</f>
        <v>0</v>
      </c>
      <c r="R8" s="65">
        <f>MOD(SUMIFS('1'!V:V,'1'!C:C,$E8,'1'!AU:AU,$C$8,'1'!A:A,"&gt;="&amp;($O$3),'1'!A:A,"&lt;="&amp;($AA$3)),$R$7)</f>
        <v>0</v>
      </c>
      <c r="S8" s="66">
        <f>TRUNC((SUMIFS('1'!W:W,'1'!C:C,$E8,'1'!AU:AU,$C$8,'1'!A:A,"&gt;="&amp;($O$3),'1'!A:A,"&lt;="&amp;($AA$3))+(SUMIFS('1'!V:V,'1'!C:C,$E8,'1'!AU:AU,$C$8,'1'!A:A,"&gt;="&amp;($O$3),'1'!A:A,"&lt;="&amp;($AA$3))/R$7)))</f>
        <v>0</v>
      </c>
      <c r="T8" s="65">
        <f>MOD(SUMIFS('1'!X:X,'1'!C:C,$E8,'1'!AU:AU,$C$8,'1'!A:A,"&gt;="&amp;($O$3),'1'!A:A,"&lt;="&amp;($AA$3)),$T$7)</f>
        <v>0</v>
      </c>
      <c r="U8" s="66">
        <f>TRUNC((SUMIFS('1'!Y:Y,'1'!C:C,$E8,'1'!AU:AU,$C$8,'1'!A:A,"&gt;="&amp;($O$3),'1'!A:A,"&lt;="&amp;($AA$3))+(SUMIFS('1'!X:X,'1'!C:C,$E8,'1'!AU:AU,$C$8,'1'!A:A,"&gt;="&amp;($O$3),'1'!A:A,"&lt;="&amp;($AA$3))/T$7)))</f>
        <v>0</v>
      </c>
      <c r="V8" s="65">
        <f>MOD(SUMIFS('1'!Z:Z,'1'!C:C,$E8,'1'!AU:AU,$C$8,'1'!A:A,"&gt;="&amp;($O$3),'1'!A:A,"&lt;="&amp;($AA$3)),$V$7)</f>
        <v>0</v>
      </c>
      <c r="W8" s="66">
        <f>TRUNC((SUMIFS('1'!AA:AA,'1'!C:C,$E8,'1'!AU:AU,$C$8,'1'!A:A,"&gt;="&amp;($O$3),'1'!A:A,"&lt;="&amp;($AA$3))+(SUMIFS('1'!Z:Z,'1'!C:C,$E8,'1'!AU:AU,$C$8,'1'!A:A,"&gt;="&amp;($O$3),'1'!A:A,"&lt;="&amp;($AA$3))/V$7)))</f>
        <v>0</v>
      </c>
      <c r="X8" s="65">
        <f>MOD(SUMIFS('1'!AB:AB,'1'!C:C,$E8,'1'!AU:AU,$C$8,'1'!A:A,"&gt;="&amp;($O$3),'1'!A:A,"&lt;="&amp;($AA$3)),$X$7)</f>
        <v>0</v>
      </c>
      <c r="Y8" s="66">
        <f>TRUNC((SUMIFS('1'!AC:AC,'1'!C:C,$E8,'1'!AU:AU,$C$8,'1'!A:A,"&gt;="&amp;($O$3),'1'!A:A,"&lt;="&amp;($AA$3))+(SUMIFS('1'!AB:AB,'1'!C:C,$E8,'1'!AU:AU,$C$8,'1'!A:A,"&gt;="&amp;($O$3),'1'!A:A,"&lt;="&amp;($AA$3))/X$7)))</f>
        <v>0</v>
      </c>
      <c r="Z8" s="65">
        <f>MOD(SUMIFS('1'!AD:AD,'1'!C:C,$E8,'1'!AU:AU,$C$8,'1'!A:A,"&gt;="&amp;($O$3),'1'!A:A,"&lt;="&amp;($AA$3)),$Z$7)</f>
        <v>0</v>
      </c>
      <c r="AA8" s="66">
        <f>TRUNC((SUMIFS('1'!AE:AE,'1'!C:C,$E8,'1'!AU:AU,$C$8,'1'!A:A,"&gt;="&amp;($O$3),'1'!A:A,"&lt;="&amp;($AA$3))+(SUMIFS('1'!AD:AD,'1'!C:C,$E8,'1'!AU:AU,$C$8,'1'!A:A,"&gt;="&amp;($O$3),'1'!A:A,"&lt;="&amp;($AA$3))/Z$7)))</f>
        <v>0</v>
      </c>
      <c r="AB8" s="66"/>
      <c r="AC8" s="67">
        <f>TRUNC((SUMIFS('1'!AG:AG,'1'!C:C,$E8,'1'!AU:AU,$C$8,'1'!A:A,"&gt;="&amp;($O$3),'1'!A:A,"&lt;="&amp;($AA$3))+(SUMIFS('1'!AD:AD,'1'!C:C,$E8,'1'!AU:AU,$C$8,'1'!A:A,"&gt;="&amp;($O$3),'1'!A:A,"&lt;="&amp;($AA$3))/Z$7)))</f>
        <v>0</v>
      </c>
      <c r="AD8" s="67">
        <f>SUM(F8:AC8)</f>
        <v>0</v>
      </c>
      <c r="AE8" s="70">
        <f>SUMPRODUCT(--(MAX(('1'!$C$9:$C$4963=$E8)*('1'!$A$9:$A$4963))))</f>
        <v>0</v>
      </c>
      <c r="AF8" s="393">
        <f>SUMPRODUCT(--(MAX(('1'!$C$9:$C$4963='3 (3)'!$E8)*('1'!$AT$9:$AT$4963='3 (3)'!$AE$3)*('1'!$AV$9:$AV$4963))))</f>
        <v>0</v>
      </c>
    </row>
    <row r="9" spans="1:32" ht="16.5" customHeight="1">
      <c r="D9" s="42">
        <v>2</v>
      </c>
      <c r="E9" s="43" t="s">
        <v>185</v>
      </c>
      <c r="F9" s="71">
        <f>MOD(SUMIFS('1'!J:$J,'1'!C:C,$E9,'1'!AU:AU,$C$8,'1'!A:A,"&gt;="&amp;($O$3),'1'!A:A,"&lt;="&amp;($AA$3)),$F$7)</f>
        <v>0</v>
      </c>
      <c r="G9" s="72">
        <f>TRUNC((SUMIFS('1'!K:K,'1'!C:C,$E9,'1'!AU:AU,$C$8,'1'!A:A,"&gt;="&amp;($O$3),'1'!A:A,"&lt;="&amp;($AA$3))+(SUMIFS('1'!J:J,'1'!C:C,$E9,'1'!AU:AU,$C$8,'1'!A:A,"&gt;="&amp;($O$3),'1'!A:A,"&lt;="&amp;($AA$3))/F$7)))</f>
        <v>0</v>
      </c>
      <c r="H9" s="71">
        <f>MOD(SUMIFS('1'!L:L,'1'!C:C,$E9,'1'!AU:AU,$C$8,'1'!A:A,"&gt;="&amp;($O$3),'1'!A:A,"&lt;="&amp;($AA$3)),$H$7)</f>
        <v>0</v>
      </c>
      <c r="I9" s="72">
        <f>TRUNC((SUMIFS('1'!M:M,'1'!C:C,$E9,'1'!AU:AU,$C$8,'1'!A:A,"&gt;="&amp;($O$3),'1'!A:A,"&lt;="&amp;($AA$3))+(SUMIFS('1'!L:L,'1'!C:C,$E9,'1'!AU:AU,$C$8,'1'!A:A,"&gt;="&amp;($O$3),'1'!A:A,"&lt;="&amp;($AA$3))/H$7)))</f>
        <v>0</v>
      </c>
      <c r="J9" s="71">
        <f>MOD(SUMIFS('1'!N:N,'1'!C:C,$E9,'1'!AU:AU,$C$8,'1'!A:A,"&gt;="&amp;($O$3),'1'!A:A,"&lt;="&amp;($AA$3)),$J$7)</f>
        <v>0</v>
      </c>
      <c r="K9" s="72">
        <f>TRUNC((SUMIFS('1'!O:O,'1'!C:C,$E9,'1'!AU:AU,$C$8,'1'!A:A,"&gt;="&amp;($O$3),'1'!A:A,"&lt;="&amp;($AA$3))+(SUMIFS('1'!N:N,'1'!C:C,$E9,'1'!AU:AU,$C$8,'1'!A:A,"&gt;="&amp;($O$3),'1'!A:A,"&lt;="&amp;($AA$3))/$J$7)))</f>
        <v>0</v>
      </c>
      <c r="L9" s="71">
        <f>MOD(SUMIFS('1'!P:P,'1'!C:C,$E9,'1'!AU:AU,$C$8,'1'!A:A,"&gt;="&amp;($O$3),'1'!A:A,"&lt;="&amp;($AA$3)),$L$7)</f>
        <v>0</v>
      </c>
      <c r="M9" s="72">
        <f>TRUNC((SUMIFS('1'!Q:Q,'1'!C:C,$E9,'1'!AU:AU,$C$8,'1'!A:A,"&gt;="&amp;($O$3),'1'!A:A,"&lt;="&amp;($AA$3))+(SUMIFS('1'!P:P,'1'!C:C,$E9,'1'!AU:AU,$C$8,'1'!A:A,"&gt;="&amp;($O$3),'1'!A:A,"&lt;="&amp;($AA$3))/L$7)))</f>
        <v>0</v>
      </c>
      <c r="N9" s="71">
        <f>MOD(SUMIFS('1'!R:R,'1'!C:C,$E9,'1'!AU:AU,$C$8,'1'!A:A,"&gt;="&amp;($O$3),'1'!A:A,"&lt;="&amp;($AA$3)),$N$7)</f>
        <v>0</v>
      </c>
      <c r="O9" s="72">
        <f>TRUNC((SUMIFS('1'!S:S,'1'!C:C,$E9,'1'!AU:AU,$C$8,'1'!A:A,"&gt;="&amp;($O$3),'1'!A:A,"&lt;="&amp;($AA$3))+(SUMIFS('1'!R:R,'1'!C:C,$E9,'1'!AU:AU,$C$8,'1'!A:A,"&gt;="&amp;($O$3),'1'!A:A,"&lt;="&amp;($AA$3))/N$7)))</f>
        <v>0</v>
      </c>
      <c r="P9" s="71">
        <f>MOD(SUMIFS('1'!T:T,'1'!C:C,$E9,'1'!AU:AU,$C$8,'1'!A:A,"&gt;="&amp;($O$3),'1'!A:A,"&lt;="&amp;($AA$3)),$P$7)</f>
        <v>0</v>
      </c>
      <c r="Q9" s="72">
        <f>TRUNC((SUMIFS('1'!U:U,'1'!C:C,$E9,'1'!AU:AU,$C$8,'1'!A:A,"&gt;="&amp;($O$3),'1'!A:A,"&lt;="&amp;($AA$3))+(SUMIFS('1'!T:T,'1'!C:C,$E9,'1'!AU:AU,$C$8,'1'!A:A,"&gt;="&amp;($O$3),'1'!A:A,"&lt;="&amp;($AA$3))/P$7)))</f>
        <v>0</v>
      </c>
      <c r="R9" s="71">
        <f>MOD(SUMIFS('1'!V:V,'1'!C:C,$E9,'1'!AU:AU,$C$8,'1'!A:A,"&gt;="&amp;($O$3),'1'!A:A,"&lt;="&amp;($AA$3)),$R$7)</f>
        <v>0</v>
      </c>
      <c r="S9" s="72">
        <f>TRUNC((SUMIFS('1'!W:W,'1'!C:C,$E9,'1'!AU:AU,$C$8,'1'!A:A,"&gt;="&amp;($O$3),'1'!A:A,"&lt;="&amp;($AA$3))+(SUMIFS('1'!V:V,'1'!C:C,$E9,'1'!AU:AU,$C$8,'1'!A:A,"&gt;="&amp;($O$3),'1'!A:A,"&lt;="&amp;($AA$3))/R$7)))</f>
        <v>0</v>
      </c>
      <c r="T9" s="71">
        <f>MOD(SUMIFS('1'!X:X,'1'!C:C,$E9,'1'!AU:AU,$C$8,'1'!A:A,"&gt;="&amp;($O$3),'1'!A:A,"&lt;="&amp;($AA$3)),$T$7)</f>
        <v>0</v>
      </c>
      <c r="U9" s="72">
        <f>TRUNC((SUMIFS('1'!Y:Y,'1'!C:C,$E9,'1'!AU:AU,$C$8,'1'!A:A,"&gt;="&amp;($O$3),'1'!A:A,"&lt;="&amp;($AA$3))+(SUMIFS('1'!X:X,'1'!C:C,$E9,'1'!AU:AU,$C$8,'1'!A:A,"&gt;="&amp;($O$3),'1'!A:A,"&lt;="&amp;($AA$3))/T$7)))</f>
        <v>0</v>
      </c>
      <c r="V9" s="71">
        <f>MOD(SUMIFS('1'!Z:Z,'1'!C:C,$E9,'1'!AU:AU,$C$8,'1'!A:A,"&gt;="&amp;($O$3),'1'!A:A,"&lt;="&amp;($AA$3)),$V$7)</f>
        <v>0</v>
      </c>
      <c r="W9" s="72">
        <f>TRUNC((SUMIFS('1'!AA:AA,'1'!C:C,$E9,'1'!AU:AU,$C$8,'1'!A:A,"&gt;="&amp;($O$3),'1'!A:A,"&lt;="&amp;($AA$3))+(SUMIFS('1'!Z:Z,'1'!C:C,$E9,'1'!AU:AU,$C$8,'1'!A:A,"&gt;="&amp;($O$3),'1'!A:A,"&lt;="&amp;($AA$3))/V$7)))</f>
        <v>0</v>
      </c>
      <c r="X9" s="71">
        <f>MOD(SUMIFS('1'!AB:AB,'1'!C:C,$E9,'1'!AU:AU,$C$8,'1'!A:A,"&gt;="&amp;($O$3),'1'!A:A,"&lt;="&amp;($AA$3)),$X$7)</f>
        <v>0</v>
      </c>
      <c r="Y9" s="72">
        <f>TRUNC((SUMIFS('1'!AC:AC,'1'!C:C,$E9,'1'!AU:AU,$C$8,'1'!A:A,"&gt;="&amp;($O$3),'1'!A:A,"&lt;="&amp;($AA$3))+(SUMIFS('1'!AB:AB,'1'!C:C,$E9,'1'!AU:AU,$C$8,'1'!A:A,"&gt;="&amp;($O$3),'1'!A:A,"&lt;="&amp;($AA$3))/X$7)))</f>
        <v>0</v>
      </c>
      <c r="Z9" s="71">
        <f>MOD(SUMIFS('1'!AD:AD,'1'!C:C,$E9,'1'!AU:AU,$C$8,'1'!A:A,"&gt;="&amp;($O$3),'1'!A:A,"&lt;="&amp;($AA$3)),$Z$7)</f>
        <v>0</v>
      </c>
      <c r="AA9" s="72">
        <f>TRUNC((SUMIFS('1'!AE:AE,'1'!C:C,$E9,'1'!AU:AU,$C$8,'1'!A:A,"&gt;="&amp;($O$3),'1'!A:A,"&lt;="&amp;($AA$3))+(SUMIFS('1'!AD:AD,'1'!C:C,$E9,'1'!AU:AU,$C$8,'1'!A:A,"&gt;="&amp;($O$3),'1'!A:A,"&lt;="&amp;($AA$3))/Z$7)))</f>
        <v>0</v>
      </c>
      <c r="AB9" s="72"/>
      <c r="AC9" s="72">
        <f>TRUNC((SUMIFS('1'!AG:AG,'1'!C:C,$E9,'1'!AU:AU,$C$8,'1'!A:A,"&gt;="&amp;($O$3),'1'!A:A,"&lt;="&amp;($AA$3))+(SUMIFS('1'!AD:AD,'1'!C:C,$E9,'1'!AU:AU,$C$8,'1'!A:A,"&gt;="&amp;($O$3),'1'!A:A,"&lt;="&amp;($AA$3))/Z$7)))</f>
        <v>0</v>
      </c>
      <c r="AD9" s="479">
        <f t="shared" ref="AD9:AD12" si="0">SUM(F9:AC9)</f>
        <v>0</v>
      </c>
      <c r="AE9" s="74">
        <f>SUMPRODUCT(--(MAX(('1'!$C$9:$C$4963='3 (3)'!$E9)*('1'!$A$9:$A$4963))))</f>
        <v>0</v>
      </c>
      <c r="AF9" s="394">
        <f>SUMPRODUCT(--(MAX(('1'!$C$9:$C$4963='3 (3)'!$E9)*('1'!$AT$9:$AT$4963='3 (3)'!$AE$3)*('1'!$AV$9:$AV$4963))))</f>
        <v>0</v>
      </c>
    </row>
    <row r="10" spans="1:32" ht="16.5" customHeight="1">
      <c r="D10" s="23">
        <v>3</v>
      </c>
      <c r="E10" s="24" t="s">
        <v>182</v>
      </c>
      <c r="F10" s="395">
        <f>MOD(SUMIFS('1'!J:$J,'1'!C:C,$E10,'1'!AU:AU,$C$8,'1'!A:A,"&gt;="&amp;($O$3),'1'!A:A,"&lt;="&amp;($AA$3)),$F$7)</f>
        <v>0</v>
      </c>
      <c r="G10" s="396">
        <f>TRUNC((SUMIFS('1'!K:K,'1'!C:C,$E10,'1'!AU:AU,$C$8,'1'!A:A,"&gt;="&amp;($O$3),'1'!A:A,"&lt;="&amp;($AA$3))+(SUMIFS('1'!J:J,'1'!C:C,$E10,'1'!AU:AU,$C$8,'1'!A:A,"&gt;="&amp;($O$3),'1'!A:A,"&lt;="&amp;($AA$3))/F$7)))</f>
        <v>0</v>
      </c>
      <c r="H10" s="395">
        <f>MOD(SUMIFS('1'!L:L,'1'!C:C,$E10,'1'!AU:AU,$C$8,'1'!A:A,"&gt;="&amp;($O$3),'1'!A:A,"&lt;="&amp;($AA$3)),$H$7)</f>
        <v>0</v>
      </c>
      <c r="I10" s="396">
        <f>TRUNC((SUMIFS('1'!M:M,'1'!C:C,$E10,'1'!AU:AU,$C$8,'1'!A:A,"&gt;="&amp;($O$3),'1'!A:A,"&lt;="&amp;($AA$3))+(SUMIFS('1'!L:L,'1'!C:C,$E10,'1'!AU:AU,$C$8,'1'!A:A,"&gt;="&amp;($O$3),'1'!A:A,"&lt;="&amp;($AA$3))/H$7)))</f>
        <v>0</v>
      </c>
      <c r="J10" s="395">
        <f>MOD(SUMIFS('1'!N:N,'1'!C:C,$E10,'1'!AU:AU,$C$8,'1'!A:A,"&gt;="&amp;($O$3),'1'!A:A,"&lt;="&amp;($AA$3)),$J$7)</f>
        <v>0</v>
      </c>
      <c r="K10" s="396">
        <f>TRUNC((SUMIFS('1'!O:O,'1'!C:C,$E10,'1'!AU:AU,$C$8,'1'!A:A,"&gt;="&amp;($O$3),'1'!A:A,"&lt;="&amp;($AA$3))+(SUMIFS('1'!N:N,'1'!C:C,$E10,'1'!AU:AU,$C$8,'1'!A:A,"&gt;="&amp;($O$3),'1'!A:A,"&lt;="&amp;($AA$3))/$J$7)))</f>
        <v>0</v>
      </c>
      <c r="L10" s="395">
        <f>MOD(SUMIFS('1'!P:P,'1'!C:C,$E10,'1'!AU:AU,$C$8,'1'!A:A,"&gt;="&amp;($O$3),'1'!A:A,"&lt;="&amp;($AA$3)),$L$7)</f>
        <v>0</v>
      </c>
      <c r="M10" s="396">
        <f>TRUNC((SUMIFS('1'!Q:Q,'1'!C:C,$E10,'1'!AU:AU,$C$8,'1'!A:A,"&gt;="&amp;($O$3),'1'!A:A,"&lt;="&amp;($AA$3))+(SUMIFS('1'!P:P,'1'!C:C,$E10,'1'!AU:AU,$C$8,'1'!A:A,"&gt;="&amp;($O$3),'1'!A:A,"&lt;="&amp;($AA$3))/L$7)))</f>
        <v>0</v>
      </c>
      <c r="N10" s="395">
        <f>MOD(SUMIFS('1'!R:R,'1'!C:C,$E10,'1'!AU:AU,$C$8,'1'!A:A,"&gt;="&amp;($O$3),'1'!A:A,"&lt;="&amp;($AA$3)),$N$7)</f>
        <v>0</v>
      </c>
      <c r="O10" s="396">
        <f>TRUNC((SUMIFS('1'!S:S,'1'!C:C,$E10,'1'!AU:AU,$C$8,'1'!A:A,"&gt;="&amp;($O$3),'1'!A:A,"&lt;="&amp;($AA$3))+(SUMIFS('1'!R:R,'1'!C:C,$E10,'1'!AU:AU,$C$8,'1'!A:A,"&gt;="&amp;($O$3),'1'!A:A,"&lt;="&amp;($AA$3))/N$7)))</f>
        <v>0</v>
      </c>
      <c r="P10" s="395">
        <f>MOD(SUMIFS('1'!T:T,'1'!C:C,$E10,'1'!AU:AU,$C$8,'1'!A:A,"&gt;="&amp;($O$3),'1'!A:A,"&lt;="&amp;($AA$3)),$P$7)</f>
        <v>0</v>
      </c>
      <c r="Q10" s="396">
        <f>TRUNC((SUMIFS('1'!U:U,'1'!C:C,$E10,'1'!AU:AU,$C$8,'1'!A:A,"&gt;="&amp;($O$3),'1'!A:A,"&lt;="&amp;($AA$3))+(SUMIFS('1'!T:T,'1'!C:C,$E10,'1'!AU:AU,$C$8,'1'!A:A,"&gt;="&amp;($O$3),'1'!A:A,"&lt;="&amp;($AA$3))/P$7)))</f>
        <v>0</v>
      </c>
      <c r="R10" s="395">
        <f>MOD(SUMIFS('1'!V:V,'1'!C:C,$E10,'1'!AU:AU,$C$8,'1'!A:A,"&gt;="&amp;($O$3),'1'!A:A,"&lt;="&amp;($AA$3)),$R$7)</f>
        <v>0</v>
      </c>
      <c r="S10" s="396">
        <f>TRUNC((SUMIFS('1'!W:W,'1'!C:C,$E10,'1'!AU:AU,$C$8,'1'!A:A,"&gt;="&amp;($O$3),'1'!A:A,"&lt;="&amp;($AA$3))+(SUMIFS('1'!V:V,'1'!C:C,$E10,'1'!AU:AU,$C$8,'1'!A:A,"&gt;="&amp;($O$3),'1'!A:A,"&lt;="&amp;($AA$3))/R$7)))</f>
        <v>0</v>
      </c>
      <c r="T10" s="395">
        <f>MOD(SUMIFS('1'!X:X,'1'!C:C,$E10,'1'!AU:AU,$C$8,'1'!A:A,"&gt;="&amp;($O$3),'1'!A:A,"&lt;="&amp;($AA$3)),$T$7)</f>
        <v>0</v>
      </c>
      <c r="U10" s="396">
        <f>TRUNC((SUMIFS('1'!Y:Y,'1'!C:C,$E10,'1'!AU:AU,$C$8,'1'!A:A,"&gt;="&amp;($O$3),'1'!A:A,"&lt;="&amp;($AA$3))+(SUMIFS('1'!X:X,'1'!C:C,$E10,'1'!AU:AU,$C$8,'1'!A:A,"&gt;="&amp;($O$3),'1'!A:A,"&lt;="&amp;($AA$3))/T$7)))</f>
        <v>0</v>
      </c>
      <c r="V10" s="395">
        <f>MOD(SUMIFS('1'!Z:Z,'1'!C:C,$E10,'1'!AU:AU,$C$8,'1'!A:A,"&gt;="&amp;($O$3),'1'!A:A,"&lt;="&amp;($AA$3)),$V$7)</f>
        <v>0</v>
      </c>
      <c r="W10" s="396">
        <f>TRUNC((SUMIFS('1'!AA:AA,'1'!C:C,$E10,'1'!AU:AU,$C$8,'1'!A:A,"&gt;="&amp;($O$3),'1'!A:A,"&lt;="&amp;($AA$3))+(SUMIFS('1'!Z:Z,'1'!C:C,$E10,'1'!AU:AU,$C$8,'1'!A:A,"&gt;="&amp;($O$3),'1'!A:A,"&lt;="&amp;($AA$3))/V$7)))</f>
        <v>0</v>
      </c>
      <c r="X10" s="395">
        <f>MOD(SUMIFS('1'!AB:AB,'1'!C:C,$E10,'1'!AU:AU,$C$8,'1'!A:A,"&gt;="&amp;($O$3),'1'!A:A,"&lt;="&amp;($AA$3)),$X$7)</f>
        <v>0</v>
      </c>
      <c r="Y10" s="396">
        <f>TRUNC((SUMIFS('1'!AC:AC,'1'!C:C,$E10,'1'!AU:AU,$C$8,'1'!A:A,"&gt;="&amp;($O$3),'1'!A:A,"&lt;="&amp;($AA$3))+(SUMIFS('1'!AB:AB,'1'!C:C,$E10,'1'!AU:AU,$C$8,'1'!A:A,"&gt;="&amp;($O$3),'1'!A:A,"&lt;="&amp;($AA$3))/X$7)))</f>
        <v>0</v>
      </c>
      <c r="Z10" s="395">
        <f>MOD(SUMIFS('1'!AD:AD,'1'!C:C,$E10,'1'!AU:AU,$C$8,'1'!A:A,"&gt;="&amp;($O$3),'1'!A:A,"&lt;="&amp;($AA$3)),$Z$7)</f>
        <v>0</v>
      </c>
      <c r="AA10" s="396">
        <f>TRUNC((SUMIFS('1'!AE:AE,'1'!C:C,$E10,'1'!AU:AU,$C$8,'1'!A:A,"&gt;="&amp;($O$3),'1'!A:A,"&lt;="&amp;($AA$3))+(SUMIFS('1'!AD:AD,'1'!C:C,$E10,'1'!AU:AU,$C$8,'1'!A:A,"&gt;="&amp;($O$3),'1'!A:A,"&lt;="&amp;($AA$3))/Z$7)))</f>
        <v>0</v>
      </c>
      <c r="AB10" s="396"/>
      <c r="AC10" s="396">
        <f>TRUNC((SUMIFS('1'!AG:AG,'1'!C:C,$E10,'1'!AU:AU,$C$8,'1'!A:A,"&gt;="&amp;($O$3),'1'!A:A,"&lt;="&amp;($AA$3))+(SUMIFS('1'!AD:AD,'1'!C:C,$E10,'1'!AU:AU,$C$8,'1'!A:A,"&gt;="&amp;($O$3),'1'!A:A,"&lt;="&amp;($AA$3))/Z$7)))</f>
        <v>0</v>
      </c>
      <c r="AD10" s="390">
        <f t="shared" si="0"/>
        <v>0</v>
      </c>
      <c r="AE10" s="77">
        <f>SUMPRODUCT(--(MAX(('1'!$C$9:$C$4963='3 (3)'!$E10)*('1'!$A$9:$A$4963))))</f>
        <v>0</v>
      </c>
      <c r="AF10" s="390">
        <f>SUMPRODUCT(--(MAX(('1'!$C$9:$C$4963='3 (3)'!$E10)*('1'!$AT$9:$AT$4963='3 (3)'!$AE$3)*('1'!$AV$9:$AV$4963))))</f>
        <v>0</v>
      </c>
    </row>
    <row r="11" spans="1:32" ht="16.5" customHeight="1">
      <c r="D11" s="27">
        <v>4</v>
      </c>
      <c r="E11" s="28" t="s">
        <v>183</v>
      </c>
      <c r="F11" s="397">
        <f>MOD(SUMIFS('1'!J:$J,'1'!C:C,$E11,'1'!AU:AU,$C$8,'1'!A:A,"&gt;="&amp;($O$3),'1'!A:A,"&lt;="&amp;($AA$3)),$F$7)</f>
        <v>0</v>
      </c>
      <c r="G11" s="398">
        <f>TRUNC((SUMIFS('1'!K:K,'1'!C:C,$E11,'1'!AU:AU,$C$8,'1'!A:A,"&gt;="&amp;($O$3),'1'!A:A,"&lt;="&amp;($AA$3))+(SUMIFS('1'!J:J,'1'!C:C,$E11,'1'!AU:AU,$C$8,'1'!A:A,"&gt;="&amp;($O$3),'1'!A:A,"&lt;="&amp;($AA$3))/F$7)))</f>
        <v>0</v>
      </c>
      <c r="H11" s="397">
        <f>MOD(SUMIFS('1'!L:L,'1'!C:C,$E11,'1'!AU:AU,$C$8,'1'!A:A,"&gt;="&amp;($O$3),'1'!A:A,"&lt;="&amp;($AA$3)),$H$7)</f>
        <v>0</v>
      </c>
      <c r="I11" s="398">
        <f>TRUNC((SUMIFS('1'!M:M,'1'!C:C,$E11,'1'!AU:AU,$C$8,'1'!A:A,"&gt;="&amp;($O$3),'1'!A:A,"&lt;="&amp;($AA$3))+(SUMIFS('1'!L:L,'1'!C:C,$E11,'1'!AU:AU,$C$8,'1'!A:A,"&gt;="&amp;($O$3),'1'!A:A,"&lt;="&amp;($AA$3))/H$7)))</f>
        <v>0</v>
      </c>
      <c r="J11" s="397">
        <f>MOD(SUMIFS('1'!N:N,'1'!C:C,$E11,'1'!AU:AU,$C$8,'1'!A:A,"&gt;="&amp;($O$3),'1'!A:A,"&lt;="&amp;($AA$3)),$J$7)</f>
        <v>0</v>
      </c>
      <c r="K11" s="398">
        <f>TRUNC((SUMIFS('1'!O:O,'1'!C:C,$E11,'1'!AU:AU,$C$8,'1'!A:A,"&gt;="&amp;($O$3),'1'!A:A,"&lt;="&amp;($AA$3))+(SUMIFS('1'!N:N,'1'!C:C,$E11,'1'!AU:AU,$C$8,'1'!A:A,"&gt;="&amp;($O$3),'1'!A:A,"&lt;="&amp;($AA$3))/$J$7)))</f>
        <v>0</v>
      </c>
      <c r="L11" s="397">
        <f>MOD(SUMIFS('1'!P:P,'1'!C:C,$E11,'1'!AU:AU,$C$8,'1'!A:A,"&gt;="&amp;($O$3),'1'!A:A,"&lt;="&amp;($AA$3)),$L$7)</f>
        <v>0</v>
      </c>
      <c r="M11" s="398">
        <f>TRUNC((SUMIFS('1'!Q:Q,'1'!C:C,$E11,'1'!AU:AU,$C$8,'1'!A:A,"&gt;="&amp;($O$3),'1'!A:A,"&lt;="&amp;($AA$3))+(SUMIFS('1'!P:P,'1'!C:C,$E11,'1'!AU:AU,$C$8,'1'!A:A,"&gt;="&amp;($O$3),'1'!A:A,"&lt;="&amp;($AA$3))/L$7)))</f>
        <v>0</v>
      </c>
      <c r="N11" s="397">
        <f>MOD(SUMIFS('1'!R:R,'1'!C:C,$E11,'1'!AU:AU,$C$8,'1'!A:A,"&gt;="&amp;($O$3),'1'!A:A,"&lt;="&amp;($AA$3)),$N$7)</f>
        <v>0</v>
      </c>
      <c r="O11" s="398">
        <f>TRUNC((SUMIFS('1'!S:S,'1'!C:C,$E11,'1'!AU:AU,$C$8,'1'!A:A,"&gt;="&amp;($O$3),'1'!A:A,"&lt;="&amp;($AA$3))+(SUMIFS('1'!R:R,'1'!C:C,$E11,'1'!AU:AU,$C$8,'1'!A:A,"&gt;="&amp;($O$3),'1'!A:A,"&lt;="&amp;($AA$3))/N$7)))</f>
        <v>0</v>
      </c>
      <c r="P11" s="397">
        <f>MOD(SUMIFS('1'!T:T,'1'!C:C,$E11,'1'!AU:AU,$C$8,'1'!A:A,"&gt;="&amp;($O$3),'1'!A:A,"&lt;="&amp;($AA$3)),$P$7)</f>
        <v>0</v>
      </c>
      <c r="Q11" s="398">
        <f>TRUNC((SUMIFS('1'!U:U,'1'!C:C,$E11,'1'!AU:AU,$C$8,'1'!A:A,"&gt;="&amp;($O$3),'1'!A:A,"&lt;="&amp;($AA$3))+(SUMIFS('1'!T:T,'1'!C:C,$E11,'1'!AU:AU,$C$8,'1'!A:A,"&gt;="&amp;($O$3),'1'!A:A,"&lt;="&amp;($AA$3))/P$7)))</f>
        <v>0</v>
      </c>
      <c r="R11" s="397">
        <f>MOD(SUMIFS('1'!V:V,'1'!C:C,$E11,'1'!AU:AU,$C$8,'1'!A:A,"&gt;="&amp;($O$3),'1'!A:A,"&lt;="&amp;($AA$3)),$R$7)</f>
        <v>0</v>
      </c>
      <c r="S11" s="398">
        <f>TRUNC((SUMIFS('1'!W:W,'1'!C:C,$E11,'1'!AU:AU,$C$8,'1'!A:A,"&gt;="&amp;($O$3),'1'!A:A,"&lt;="&amp;($AA$3))+(SUMIFS('1'!V:V,'1'!C:C,$E11,'1'!AU:AU,$C$8,'1'!A:A,"&gt;="&amp;($O$3),'1'!A:A,"&lt;="&amp;($AA$3))/R$7)))</f>
        <v>0</v>
      </c>
      <c r="T11" s="397">
        <f>MOD(SUMIFS('1'!X:X,'1'!C:C,$E11,'1'!AU:AU,$C$8,'1'!A:A,"&gt;="&amp;($O$3),'1'!A:A,"&lt;="&amp;($AA$3)),$T$7)</f>
        <v>0</v>
      </c>
      <c r="U11" s="398">
        <f>TRUNC((SUMIFS('1'!Y:Y,'1'!C:C,$E11,'1'!AU:AU,$C$8,'1'!A:A,"&gt;="&amp;($O$3),'1'!A:A,"&lt;="&amp;($AA$3))+(SUMIFS('1'!X:X,'1'!C:C,$E11,'1'!AU:AU,$C$8,'1'!A:A,"&gt;="&amp;($O$3),'1'!A:A,"&lt;="&amp;($AA$3))/T$7)))</f>
        <v>0</v>
      </c>
      <c r="V11" s="397">
        <f>MOD(SUMIFS('1'!Z:Z,'1'!C:C,$E11,'1'!AU:AU,$C$8,'1'!A:A,"&gt;="&amp;($O$3),'1'!A:A,"&lt;="&amp;($AA$3)),$V$7)</f>
        <v>0</v>
      </c>
      <c r="W11" s="398">
        <f>TRUNC((SUMIFS('1'!AA:AA,'1'!C:C,$E11,'1'!AU:AU,$C$8,'1'!A:A,"&gt;="&amp;($O$3),'1'!A:A,"&lt;="&amp;($AA$3))+(SUMIFS('1'!Z:Z,'1'!C:C,$E11,'1'!AU:AU,$C$8,'1'!A:A,"&gt;="&amp;($O$3),'1'!A:A,"&lt;="&amp;($AA$3))/V$7)))</f>
        <v>0</v>
      </c>
      <c r="X11" s="397">
        <f>MOD(SUMIFS('1'!AB:AB,'1'!C:C,$E11,'1'!AU:AU,$C$8,'1'!A:A,"&gt;="&amp;($O$3),'1'!A:A,"&lt;="&amp;($AA$3)),$X$7)</f>
        <v>0</v>
      </c>
      <c r="Y11" s="398">
        <f>TRUNC((SUMIFS('1'!AC:AC,'1'!C:C,$E11,'1'!AU:AU,$C$8,'1'!A:A,"&gt;="&amp;($O$3),'1'!A:A,"&lt;="&amp;($AA$3))+(SUMIFS('1'!AB:AB,'1'!C:C,$E11,'1'!AU:AU,$C$8,'1'!A:A,"&gt;="&amp;($O$3),'1'!A:A,"&lt;="&amp;($AA$3))/X$7)))</f>
        <v>0</v>
      </c>
      <c r="Z11" s="397">
        <f>MOD(SUMIFS('1'!AD:AD,'1'!C:C,$E11,'1'!AU:AU,$C$8,'1'!A:A,"&gt;="&amp;($O$3),'1'!A:A,"&lt;="&amp;($AA$3)),$Z$7)</f>
        <v>0</v>
      </c>
      <c r="AA11" s="398">
        <f>TRUNC((SUMIFS('1'!AE:AE,'1'!C:C,$E11,'1'!AU:AU,$C$8,'1'!A:A,"&gt;="&amp;($O$3),'1'!A:A,"&lt;="&amp;($AA$3))+(SUMIFS('1'!AD:AD,'1'!C:C,$E11,'1'!AU:AU,$C$8,'1'!A:A,"&gt;="&amp;($O$3),'1'!A:A,"&lt;="&amp;($AA$3))/Z$7)))</f>
        <v>0</v>
      </c>
      <c r="AB11" s="398"/>
      <c r="AC11" s="398">
        <f>TRUNC((SUMIFS('1'!AG:AG,'1'!C:C,$E11,'1'!AU:AU,$C$8,'1'!A:A,"&gt;="&amp;($O$3),'1'!A:A,"&lt;="&amp;($AA$3))+(SUMIFS('1'!AD:AD,'1'!C:C,$E11,'1'!AU:AU,$C$8,'1'!A:A,"&gt;="&amp;($O$3),'1'!A:A,"&lt;="&amp;($AA$3))/Z$7)))</f>
        <v>0</v>
      </c>
      <c r="AD11" s="391">
        <f t="shared" si="0"/>
        <v>0</v>
      </c>
      <c r="AE11" s="80">
        <f>SUMPRODUCT(--(MAX(('1'!$C$9:$C$4963='3 (3)'!$E11)*('1'!$A$9:$A$4963))))</f>
        <v>0</v>
      </c>
      <c r="AF11" s="391">
        <f>SUMPRODUCT(--(MAX(('1'!$C$9:$C$4963='3 (3)'!$E11)*('1'!$AT$9:$AT$4963='3 (3)'!$AE$3)*('1'!$AV$9:$AV$4963))))</f>
        <v>0</v>
      </c>
    </row>
    <row r="12" spans="1:32" ht="16.5" customHeight="1">
      <c r="D12" s="401">
        <v>5</v>
      </c>
      <c r="E12" s="402" t="s">
        <v>184</v>
      </c>
      <c r="F12" s="403">
        <f>MOD(SUMIFS('1'!J:$J,'1'!C:C,$E12,'1'!AU:AU,$C$8,'1'!A:A,"&gt;="&amp;($O$3),'1'!A:A,"&lt;="&amp;($AA$3)),$F$7)</f>
        <v>0</v>
      </c>
      <c r="G12" s="404">
        <f>TRUNC((SUMIFS('1'!K:K,'1'!C:C,$E12,'1'!AU:AU,$C$8,'1'!A:A,"&gt;="&amp;($O$3),'1'!A:A,"&lt;="&amp;($AA$3))+(SUMIFS('1'!J:J,'1'!C:C,$E12,'1'!AU:AU,$C$8,'1'!A:A,"&gt;="&amp;($O$3),'1'!A:A,"&lt;="&amp;($AA$3))/F$7)))</f>
        <v>0</v>
      </c>
      <c r="H12" s="403">
        <f>MOD(SUMIFS('1'!L:L,'1'!C:C,$E12,'1'!AU:AU,$C$8,'1'!A:A,"&gt;="&amp;($O$3),'1'!A:A,"&lt;="&amp;($AA$3)),$H$7)</f>
        <v>0</v>
      </c>
      <c r="I12" s="404">
        <f>TRUNC((SUMIFS('1'!M:M,'1'!C:C,$E12,'1'!AU:AU,$C$8,'1'!A:A,"&gt;="&amp;($O$3),'1'!A:A,"&lt;="&amp;($AA$3))+(SUMIFS('1'!L:L,'1'!C:C,$E12,'1'!AU:AU,$C$8,'1'!A:A,"&gt;="&amp;($O$3),'1'!A:A,"&lt;="&amp;($AA$3))/H$7)))</f>
        <v>0</v>
      </c>
      <c r="J12" s="403">
        <f>MOD(SUMIFS('1'!N:N,'1'!C:C,$E12,'1'!AU:AU,$C$8,'1'!A:A,"&gt;="&amp;($O$3),'1'!A:A,"&lt;="&amp;($AA$3)),$J$7)</f>
        <v>0</v>
      </c>
      <c r="K12" s="404">
        <f>TRUNC((SUMIFS('1'!O:O,'1'!C:C,$E12,'1'!AU:AU,$C$8,'1'!A:A,"&gt;="&amp;($O$3),'1'!A:A,"&lt;="&amp;($AA$3))+(SUMIFS('1'!N:N,'1'!C:C,$E12,'1'!AU:AU,$C$8,'1'!A:A,"&gt;="&amp;($O$3),'1'!A:A,"&lt;="&amp;($AA$3))/$J$7)))</f>
        <v>0</v>
      </c>
      <c r="L12" s="403">
        <f>MOD(SUMIFS('1'!P:P,'1'!C:C,$E12,'1'!AU:AU,$C$8,'1'!A:A,"&gt;="&amp;($O$3),'1'!A:A,"&lt;="&amp;($AA$3)),$L$7)</f>
        <v>0</v>
      </c>
      <c r="M12" s="404">
        <f>TRUNC((SUMIFS('1'!Q:Q,'1'!C:C,$E12,'1'!AU:AU,$C$8,'1'!A:A,"&gt;="&amp;($O$3),'1'!A:A,"&lt;="&amp;($AA$3))+(SUMIFS('1'!P:P,'1'!C:C,$E12,'1'!AU:AU,$C$8,'1'!A:A,"&gt;="&amp;($O$3),'1'!A:A,"&lt;="&amp;($AA$3))/L$7)))</f>
        <v>0</v>
      </c>
      <c r="N12" s="403">
        <f>MOD(SUMIFS('1'!R:R,'1'!C:C,$E12,'1'!AU:AU,$C$8,'1'!A:A,"&gt;="&amp;($O$3),'1'!A:A,"&lt;="&amp;($AA$3)),$N$7)</f>
        <v>0</v>
      </c>
      <c r="O12" s="404">
        <f>TRUNC((SUMIFS('1'!S:S,'1'!C:C,$E12,'1'!AU:AU,$C$8,'1'!A:A,"&gt;="&amp;($O$3),'1'!A:A,"&lt;="&amp;($AA$3))+(SUMIFS('1'!R:R,'1'!C:C,$E12,'1'!AU:AU,$C$8,'1'!A:A,"&gt;="&amp;($O$3),'1'!A:A,"&lt;="&amp;($AA$3))/N$7)))</f>
        <v>0</v>
      </c>
      <c r="P12" s="403">
        <f>MOD(SUMIFS('1'!T:T,'1'!C:C,$E12,'1'!AU:AU,$C$8,'1'!A:A,"&gt;="&amp;($O$3),'1'!A:A,"&lt;="&amp;($AA$3)),$P$7)</f>
        <v>0</v>
      </c>
      <c r="Q12" s="404">
        <f>TRUNC((SUMIFS('1'!U:U,'1'!C:C,$E12,'1'!AU:AU,$C$8,'1'!A:A,"&gt;="&amp;($O$3),'1'!A:A,"&lt;="&amp;($AA$3))+(SUMIFS('1'!T:T,'1'!C:C,$E12,'1'!AU:AU,$C$8,'1'!A:A,"&gt;="&amp;($O$3),'1'!A:A,"&lt;="&amp;($AA$3))/P$7)))</f>
        <v>0</v>
      </c>
      <c r="R12" s="403">
        <f>MOD(SUMIFS('1'!V:V,'1'!C:C,$E12,'1'!AU:AU,$C$8,'1'!A:A,"&gt;="&amp;($O$3),'1'!A:A,"&lt;="&amp;($AA$3)),$R$7)</f>
        <v>0</v>
      </c>
      <c r="S12" s="404">
        <f>TRUNC((SUMIFS('1'!W:W,'1'!C:C,$E12,'1'!AU:AU,$C$8,'1'!A:A,"&gt;="&amp;($O$3),'1'!A:A,"&lt;="&amp;($AA$3))+(SUMIFS('1'!V:V,'1'!C:C,$E12,'1'!AU:AU,$C$8,'1'!A:A,"&gt;="&amp;($O$3),'1'!A:A,"&lt;="&amp;($AA$3))/R$7)))</f>
        <v>0</v>
      </c>
      <c r="T12" s="403">
        <f>MOD(SUMIFS('1'!X:X,'1'!C:C,$E12,'1'!AU:AU,$C$8,'1'!A:A,"&gt;="&amp;($O$3),'1'!A:A,"&lt;="&amp;($AA$3)),$T$7)</f>
        <v>0</v>
      </c>
      <c r="U12" s="404">
        <f>TRUNC((SUMIFS('1'!Y:Y,'1'!C:C,$E12,'1'!AU:AU,$C$8,'1'!A:A,"&gt;="&amp;($O$3),'1'!A:A,"&lt;="&amp;($AA$3))+(SUMIFS('1'!X:X,'1'!C:C,$E12,'1'!AU:AU,$C$8,'1'!A:A,"&gt;="&amp;($O$3),'1'!A:A,"&lt;="&amp;($AA$3))/T$7)))</f>
        <v>0</v>
      </c>
      <c r="V12" s="403">
        <f>MOD(SUMIFS('1'!Z:Z,'1'!C:C,$E12,'1'!AU:AU,$C$8,'1'!A:A,"&gt;="&amp;($O$3),'1'!A:A,"&lt;="&amp;($AA$3)),$V$7)</f>
        <v>0</v>
      </c>
      <c r="W12" s="404">
        <f>TRUNC((SUMIFS('1'!AA:AA,'1'!C:C,$E12,'1'!AU:AU,$C$8,'1'!A:A,"&gt;="&amp;($O$3),'1'!A:A,"&lt;="&amp;($AA$3))+(SUMIFS('1'!Z:Z,'1'!C:C,$E12,'1'!AU:AU,$C$8,'1'!A:A,"&gt;="&amp;($O$3),'1'!A:A,"&lt;="&amp;($AA$3))/V$7)))</f>
        <v>0</v>
      </c>
      <c r="X12" s="403">
        <f>MOD(SUMIFS('1'!AB:AB,'1'!C:C,$E12,'1'!AU:AU,$C$8,'1'!A:A,"&gt;="&amp;($O$3),'1'!A:A,"&lt;="&amp;($AA$3)),$X$7)</f>
        <v>0</v>
      </c>
      <c r="Y12" s="404">
        <f>TRUNC((SUMIFS('1'!AC:AC,'1'!C:C,$E12,'1'!AU:AU,$C$8,'1'!A:A,"&gt;="&amp;($O$3),'1'!A:A,"&lt;="&amp;($AA$3))+(SUMIFS('1'!AB:AB,'1'!C:C,$E12,'1'!AU:AU,$C$8,'1'!A:A,"&gt;="&amp;($O$3),'1'!A:A,"&lt;="&amp;($AA$3))/X$7)))</f>
        <v>0</v>
      </c>
      <c r="Z12" s="403">
        <f>MOD(SUMIFS('1'!AD:AD,'1'!C:C,$E12,'1'!AU:AU,$C$8,'1'!A:A,"&gt;="&amp;($O$3),'1'!A:A,"&lt;="&amp;($AA$3)),$Z$7)</f>
        <v>0</v>
      </c>
      <c r="AA12" s="404">
        <f>TRUNC((SUMIFS('1'!AE:AE,'1'!C:C,$E12,'1'!AU:AU,$C$8,'1'!A:A,"&gt;="&amp;($O$3),'1'!A:A,"&lt;="&amp;($AA$3))+(SUMIFS('1'!AD:AD,'1'!C:C,$E12,'1'!AU:AU,$C$8,'1'!A:A,"&gt;="&amp;($O$3),'1'!A:A,"&lt;="&amp;($AA$3))/Z$7)))</f>
        <v>0</v>
      </c>
      <c r="AB12" s="404"/>
      <c r="AC12" s="404">
        <f>TRUNC((SUMIFS('1'!AG:AG,'1'!C:C,$E12,'1'!AU:AU,$C$8,'1'!A:A,"&gt;="&amp;($O$3),'1'!A:A,"&lt;="&amp;($AA$3))+(SUMIFS('1'!AD:AD,'1'!C:C,$E12,'1'!AU:AU,$C$8,'1'!A:A,"&gt;="&amp;($O$3),'1'!A:A,"&lt;="&amp;($AA$3))/Z$7)))</f>
        <v>0</v>
      </c>
      <c r="AD12" s="405">
        <f t="shared" si="0"/>
        <v>0</v>
      </c>
      <c r="AE12" s="406">
        <f>SUMPRODUCT(--(MAX(('1'!$C$9:$C$4963='3 (3)'!$E12)*('1'!$A$9:$A$4963))))</f>
        <v>0</v>
      </c>
      <c r="AF12" s="405">
        <f>SUMPRODUCT(--(MAX(('1'!$C$9:$C$4963='3 (3)'!$E12)*('1'!$AT$9:$AT$4963='3 (3)'!$AE$3)*('1'!$AV$9:$AV$4963))))</f>
        <v>0</v>
      </c>
    </row>
    <row r="13" spans="1:32" ht="21">
      <c r="D13" s="706" t="s">
        <v>115</v>
      </c>
      <c r="E13" s="706"/>
      <c r="F13" s="81">
        <f>MOD(SUBTOTAL(109,F8:F12),F7)</f>
        <v>0</v>
      </c>
      <c r="G13" s="82">
        <f>TRUNC((SUBTOTAL(109,G8:G12))+(SUBTOTAL(109,F8:F12))/F$7)</f>
        <v>0</v>
      </c>
      <c r="H13" s="81">
        <f>MOD(SUBTOTAL(109,H8:H12),H7)</f>
        <v>0</v>
      </c>
      <c r="I13" s="82">
        <f>TRUNC((SUBTOTAL(109,I8:I12))+(SUBTOTAL(109,H8:H12))/H$7)</f>
        <v>0</v>
      </c>
      <c r="J13" s="81">
        <f>MOD(SUBTOTAL(109,J8:J12),J7)</f>
        <v>0</v>
      </c>
      <c r="K13" s="82">
        <f>TRUNC((SUBTOTAL(109,K8:K12))+(SUBTOTAL(109,J8:J12))/J$7)</f>
        <v>0</v>
      </c>
      <c r="L13" s="81">
        <f>MOD(SUBTOTAL(109,L8:L12),L7)</f>
        <v>0</v>
      </c>
      <c r="M13" s="82">
        <f>TRUNC((SUBTOTAL(109,M8:M12))+(SUBTOTAL(109,L8:L12))/L$7)</f>
        <v>0</v>
      </c>
      <c r="N13" s="81">
        <f>MOD(SUBTOTAL(109,N8:N12),N7)</f>
        <v>0</v>
      </c>
      <c r="O13" s="82">
        <f>TRUNC((SUBTOTAL(109,O8:O12))+(SUBTOTAL(109,N8:N12))/N$7)</f>
        <v>0</v>
      </c>
      <c r="P13" s="81">
        <f>MOD(SUBTOTAL(109,P8:P12),P7)</f>
        <v>0</v>
      </c>
      <c r="Q13" s="82">
        <f>TRUNC((SUBTOTAL(109,Q8:Q12))+(SUBTOTAL(109,P8:P12))/P$7)</f>
        <v>0</v>
      </c>
      <c r="R13" s="81">
        <f>MOD(SUBTOTAL(109,R8:R12),R7)</f>
        <v>0</v>
      </c>
      <c r="S13" s="82">
        <f>TRUNC((SUBTOTAL(109,S8:S12))+(SUBTOTAL(109,R8:R12))/R$7)</f>
        <v>0</v>
      </c>
      <c r="T13" s="81">
        <f>MOD(SUBTOTAL(109,T8:T12),T7)</f>
        <v>0</v>
      </c>
      <c r="U13" s="82">
        <f>TRUNC((SUBTOTAL(109,U8:U12))+(SUBTOTAL(109,T8:T12))/T$7)</f>
        <v>0</v>
      </c>
      <c r="V13" s="81">
        <f>MOD(SUBTOTAL(109,V8:V12),V7)</f>
        <v>0</v>
      </c>
      <c r="W13" s="82">
        <f>TRUNC((SUBTOTAL(109,W8:W12))+(SUBTOTAL(109,V8:V12))/V$7)</f>
        <v>0</v>
      </c>
      <c r="X13" s="81">
        <f>MOD(SUBTOTAL(109,X8:X12),X7)</f>
        <v>0</v>
      </c>
      <c r="Y13" s="82">
        <f>TRUNC((SUBTOTAL(109,Y8:Y12))+(SUBTOTAL(109,X8:X12))/X$7)</f>
        <v>0</v>
      </c>
      <c r="Z13" s="81">
        <f>MOD(SUBTOTAL(109,Z8:Z12),Z7)</f>
        <v>0</v>
      </c>
      <c r="AA13" s="82">
        <f>TRUNC((SUBTOTAL(109,AA8:AA12))+(SUBTOTAL(109,Z8:Z12))/Z$7)</f>
        <v>0</v>
      </c>
      <c r="AB13" s="81">
        <f>MOD(SUBTOTAL(109,AB8:AB12),AB7)</f>
        <v>0</v>
      </c>
      <c r="AC13" s="82">
        <f>TRUNC((SUBTOTAL(109,AC8:AC12))+(SUBTOTAL(109,AB8:AB12))/AB$7)</f>
        <v>0</v>
      </c>
      <c r="AD13" s="392">
        <f>SUM(AD8:AD12)</f>
        <v>0</v>
      </c>
      <c r="AE13" s="385">
        <f>MAX(AE8:AE12)</f>
        <v>0</v>
      </c>
      <c r="AF13" s="392">
        <f>MAX(AF8:AF12)</f>
        <v>0</v>
      </c>
    </row>
    <row r="15" spans="1:32" s="31" customFormat="1" ht="21">
      <c r="D15" s="626"/>
      <c r="E15" s="626"/>
      <c r="F15" s="626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6"/>
      <c r="R15" s="626"/>
      <c r="S15" s="626"/>
      <c r="T15" s="626"/>
      <c r="U15" s="626"/>
      <c r="V15" s="626"/>
      <c r="W15" s="626"/>
      <c r="X15" s="626"/>
      <c r="Y15" s="626"/>
      <c r="Z15" s="626"/>
      <c r="AA15" s="626"/>
      <c r="AB15" s="477"/>
      <c r="AC15" s="477"/>
      <c r="AE15" s="53"/>
    </row>
    <row r="16" spans="1:32" s="31" customFormat="1" ht="19.5" customHeight="1">
      <c r="D16" s="388"/>
      <c r="E16" s="388"/>
      <c r="F16" s="388"/>
      <c r="G16" s="63"/>
      <c r="H16" s="388"/>
      <c r="I16" s="63"/>
      <c r="J16" s="388"/>
      <c r="K16" s="63"/>
      <c r="L16" s="388"/>
      <c r="M16" s="63"/>
      <c r="N16" s="388"/>
      <c r="O16" s="63"/>
      <c r="P16" s="388"/>
      <c r="Q16" s="63"/>
      <c r="R16" s="388"/>
      <c r="S16" s="63"/>
      <c r="T16" s="388"/>
      <c r="U16" s="63"/>
      <c r="V16" s="388"/>
      <c r="W16" s="63"/>
      <c r="X16" s="388"/>
      <c r="Y16" s="63"/>
      <c r="Z16" s="388"/>
      <c r="AA16" s="63"/>
      <c r="AB16" s="63"/>
      <c r="AC16" s="63"/>
      <c r="AE16" s="53"/>
    </row>
  </sheetData>
  <mergeCells count="47">
    <mergeCell ref="AA3:AD3"/>
    <mergeCell ref="D15:AA15"/>
    <mergeCell ref="D13:E13"/>
    <mergeCell ref="AF6:AF7"/>
    <mergeCell ref="X6:Y6"/>
    <mergeCell ref="Z6:AA6"/>
    <mergeCell ref="AE5:AE7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J5:K5"/>
    <mergeCell ref="L5:M5"/>
    <mergeCell ref="N5:O5"/>
    <mergeCell ref="Z4:AA4"/>
    <mergeCell ref="N4:O4"/>
    <mergeCell ref="P4:Q4"/>
    <mergeCell ref="R4:S4"/>
    <mergeCell ref="T4:U4"/>
    <mergeCell ref="V4:W4"/>
    <mergeCell ref="X4:Y4"/>
    <mergeCell ref="P5:Q5"/>
    <mergeCell ref="R5:S5"/>
    <mergeCell ref="T5:U5"/>
    <mergeCell ref="V5:W5"/>
    <mergeCell ref="X5:Y5"/>
    <mergeCell ref="AB4:AC4"/>
    <mergeCell ref="AB5:AC5"/>
    <mergeCell ref="AB6:AC6"/>
    <mergeCell ref="D2:AF2"/>
    <mergeCell ref="O3:Q3"/>
    <mergeCell ref="S3:Z3"/>
    <mergeCell ref="D4:D7"/>
    <mergeCell ref="F4:G4"/>
    <mergeCell ref="H4:I4"/>
    <mergeCell ref="J4:K4"/>
    <mergeCell ref="L4:M4"/>
    <mergeCell ref="Z5:AA5"/>
    <mergeCell ref="AD4:AD7"/>
    <mergeCell ref="AF4:AF5"/>
    <mergeCell ref="F5:G5"/>
    <mergeCell ref="H5:I5"/>
  </mergeCell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15"/>
  <sheetViews>
    <sheetView showZeros="0" rightToLeft="1" workbookViewId="0">
      <pane ySplit="7" topLeftCell="A8" activePane="bottomLeft" state="frozen"/>
      <selection pane="bottomLeft" activeCell="E1" sqref="A1:E1048576"/>
    </sheetView>
  </sheetViews>
  <sheetFormatPr defaultRowHeight="15"/>
  <cols>
    <col min="1" max="1" width="1" hidden="1" customWidth="1"/>
    <col min="2" max="2" width="1.140625" hidden="1" customWidth="1"/>
    <col min="3" max="3" width="1.7109375" hidden="1" customWidth="1"/>
    <col min="4" max="4" width="1.140625" hidden="1" customWidth="1"/>
    <col min="5" max="5" width="1.42578125" hidden="1" customWidth="1"/>
    <col min="6" max="6" width="14.85546875" bestFit="1" customWidth="1"/>
    <col min="7" max="7" width="12.7109375" style="15" customWidth="1"/>
    <col min="8" max="8" width="8.5703125" customWidth="1"/>
    <col min="9" max="9" width="1.5703125" style="15" customWidth="1"/>
    <col min="10" max="10" width="7" style="61" bestFit="1" customWidth="1"/>
    <col min="11" max="11" width="1.140625" customWidth="1"/>
    <col min="12" max="12" width="5.85546875" style="61" customWidth="1"/>
    <col min="13" max="13" width="2" customWidth="1"/>
    <col min="14" max="14" width="5.42578125" style="61" bestFit="1" customWidth="1"/>
    <col min="15" max="15" width="2.28515625" customWidth="1"/>
    <col min="16" max="16" width="5.42578125" style="61" bestFit="1" customWidth="1"/>
    <col min="17" max="17" width="3.28515625" customWidth="1"/>
    <col min="18" max="18" width="5.42578125" style="61" bestFit="1" customWidth="1"/>
    <col min="19" max="19" width="2.28515625" customWidth="1"/>
    <col min="20" max="20" width="6" style="61" customWidth="1"/>
    <col min="21" max="21" width="2.28515625" customWidth="1"/>
    <col min="22" max="22" width="7.7109375" style="61" customWidth="1"/>
    <col min="23" max="23" width="3.28515625" customWidth="1"/>
    <col min="24" max="24" width="6.5703125" style="61" customWidth="1"/>
    <col min="25" max="25" width="3.140625" customWidth="1"/>
    <col min="26" max="26" width="9.140625" style="61" customWidth="1"/>
    <col min="27" max="27" width="2.140625" bestFit="1" customWidth="1"/>
    <col min="28" max="28" width="6" style="61" customWidth="1"/>
    <col min="29" max="29" width="3" customWidth="1"/>
    <col min="30" max="30" width="5.42578125" style="61" bestFit="1" customWidth="1"/>
    <col min="31" max="31" width="3.140625" style="15" hidden="1" customWidth="1"/>
    <col min="32" max="32" width="6" hidden="1" customWidth="1"/>
    <col min="33" max="35" width="7.140625" hidden="1" customWidth="1"/>
    <col min="36" max="42" width="8.140625" hidden="1" customWidth="1"/>
    <col min="43" max="43" width="2.7109375" hidden="1" customWidth="1"/>
    <col min="44" max="44" width="5.42578125" hidden="1" customWidth="1"/>
    <col min="45" max="45" width="14.85546875" bestFit="1" customWidth="1"/>
    <col min="46" max="46" width="16.140625" bestFit="1" customWidth="1"/>
    <col min="47" max="47" width="13.42578125" bestFit="1" customWidth="1"/>
    <col min="48" max="48" width="11.85546875" bestFit="1" customWidth="1"/>
    <col min="49" max="49" width="16" bestFit="1" customWidth="1"/>
  </cols>
  <sheetData>
    <row r="1" spans="5:49" ht="28.5">
      <c r="F1" s="707" t="s">
        <v>143</v>
      </c>
      <c r="G1" s="707"/>
      <c r="H1" s="707"/>
      <c r="I1" s="707"/>
      <c r="J1" s="707"/>
      <c r="K1" s="707"/>
      <c r="L1" s="707"/>
      <c r="M1" s="707"/>
      <c r="N1" s="707"/>
      <c r="O1" s="707"/>
      <c r="P1" s="707"/>
      <c r="Q1" s="707"/>
      <c r="R1" s="707"/>
      <c r="S1" s="707"/>
      <c r="T1" s="707"/>
      <c r="U1" s="707"/>
      <c r="V1" s="707"/>
      <c r="W1" s="707"/>
      <c r="X1" s="707"/>
      <c r="Y1" s="707"/>
      <c r="Z1" s="707"/>
      <c r="AA1" s="707"/>
      <c r="AB1" s="707"/>
      <c r="AC1" s="707"/>
      <c r="AD1" s="707"/>
      <c r="AE1" s="707"/>
      <c r="AF1" s="707"/>
      <c r="AG1" s="707"/>
      <c r="AH1" s="707"/>
      <c r="AI1" s="707"/>
      <c r="AJ1" s="707"/>
      <c r="AK1" s="707"/>
      <c r="AL1" s="707"/>
      <c r="AM1" s="707"/>
      <c r="AN1" s="707"/>
      <c r="AO1" s="707"/>
      <c r="AP1" s="707"/>
      <c r="AQ1" s="707"/>
      <c r="AR1" s="707"/>
      <c r="AS1" s="707"/>
      <c r="AT1" s="707"/>
      <c r="AU1" s="707"/>
      <c r="AV1" s="707"/>
      <c r="AW1" s="707"/>
    </row>
    <row r="2" spans="5:49" ht="20.25" customHeight="1">
      <c r="F2" s="90"/>
      <c r="G2" s="323"/>
      <c r="H2" s="90"/>
      <c r="I2" s="90"/>
      <c r="J2" s="716" t="s">
        <v>2</v>
      </c>
      <c r="K2" s="716"/>
      <c r="L2" s="716"/>
      <c r="M2" s="715" t="s">
        <v>12</v>
      </c>
      <c r="N2" s="715"/>
      <c r="O2" s="715"/>
      <c r="P2" s="715"/>
      <c r="Q2" s="715"/>
      <c r="R2" s="708" t="s">
        <v>258</v>
      </c>
      <c r="S2" s="708"/>
      <c r="T2" s="708"/>
      <c r="U2" s="708"/>
      <c r="V2" s="708"/>
      <c r="W2" s="708"/>
      <c r="X2" s="708"/>
      <c r="Y2" s="708"/>
      <c r="Z2" s="708"/>
      <c r="AA2" s="708"/>
      <c r="AB2" s="708"/>
      <c r="AC2" s="708"/>
      <c r="AD2" s="708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</row>
    <row r="3" spans="5:49" ht="18.75" customHeight="1">
      <c r="F3" s="15"/>
      <c r="H3" s="15"/>
      <c r="K3" s="15"/>
      <c r="M3" s="15"/>
      <c r="O3" s="15"/>
      <c r="P3" s="709">
        <v>41275</v>
      </c>
      <c r="Q3" s="710"/>
      <c r="R3" s="710"/>
      <c r="S3" s="710"/>
      <c r="T3" s="710"/>
      <c r="U3" s="710"/>
      <c r="V3" s="717" t="s">
        <v>32</v>
      </c>
      <c r="W3" s="717"/>
      <c r="X3" s="717"/>
      <c r="Y3" s="717"/>
      <c r="Z3" s="717"/>
      <c r="AA3" s="717"/>
      <c r="AB3" s="717"/>
      <c r="AC3" s="717"/>
      <c r="AD3" s="608">
        <v>42004</v>
      </c>
      <c r="AE3" s="608"/>
      <c r="AF3" s="608"/>
      <c r="AG3" s="608"/>
      <c r="AH3" s="608"/>
      <c r="AI3" s="608"/>
      <c r="AJ3" s="608"/>
      <c r="AK3" s="608"/>
      <c r="AL3" s="608"/>
      <c r="AM3" s="608"/>
      <c r="AN3" s="608"/>
      <c r="AO3" s="608"/>
      <c r="AP3" s="608"/>
      <c r="AQ3" s="608"/>
      <c r="AR3" s="608"/>
      <c r="AS3" s="608"/>
      <c r="AT3" s="15"/>
      <c r="AU3" s="15"/>
      <c r="AV3" s="15"/>
      <c r="AW3" s="15"/>
    </row>
    <row r="4" spans="5:49" ht="14.25" customHeight="1">
      <c r="F4" s="321" t="s">
        <v>35</v>
      </c>
      <c r="G4" s="713" t="s">
        <v>5</v>
      </c>
      <c r="H4" s="713" t="s">
        <v>9</v>
      </c>
      <c r="I4" s="628">
        <v>19810</v>
      </c>
      <c r="J4" s="629"/>
      <c r="K4" s="700">
        <v>18762</v>
      </c>
      <c r="L4" s="700"/>
      <c r="M4" s="629">
        <v>18667</v>
      </c>
      <c r="N4" s="637"/>
      <c r="O4" s="610">
        <v>15266</v>
      </c>
      <c r="P4" s="611"/>
      <c r="Q4" s="610">
        <v>25143</v>
      </c>
      <c r="R4" s="611"/>
      <c r="S4" s="610">
        <v>24286</v>
      </c>
      <c r="T4" s="611"/>
      <c r="U4" s="610">
        <v>18571</v>
      </c>
      <c r="V4" s="611"/>
      <c r="W4" s="610">
        <v>16190</v>
      </c>
      <c r="X4" s="611"/>
      <c r="Y4" s="610">
        <v>14952</v>
      </c>
      <c r="Z4" s="611"/>
      <c r="AA4" s="610">
        <v>15905</v>
      </c>
      <c r="AB4" s="611"/>
      <c r="AC4" s="610">
        <v>14286</v>
      </c>
      <c r="AD4" s="611"/>
      <c r="AE4" s="610"/>
      <c r="AF4" s="611"/>
      <c r="AG4" s="58">
        <v>11238</v>
      </c>
      <c r="AH4" s="58">
        <v>12381</v>
      </c>
      <c r="AI4" s="58">
        <v>7429</v>
      </c>
      <c r="AJ4" s="58">
        <v>12857</v>
      </c>
      <c r="AK4" s="58">
        <v>108571</v>
      </c>
      <c r="AL4" s="58"/>
      <c r="AM4" s="58"/>
      <c r="AN4" s="319"/>
      <c r="AO4" s="319"/>
      <c r="AP4" s="319"/>
      <c r="AQ4" s="618"/>
      <c r="AR4" s="619"/>
      <c r="AS4" s="677" t="s">
        <v>10</v>
      </c>
      <c r="AT4" s="678"/>
      <c r="AU4" s="677" t="s">
        <v>11</v>
      </c>
      <c r="AV4" s="678"/>
      <c r="AW4" s="616" t="s">
        <v>38</v>
      </c>
    </row>
    <row r="5" spans="5:49" ht="14.25" customHeight="1">
      <c r="F5" s="321" t="s">
        <v>40</v>
      </c>
      <c r="G5" s="714"/>
      <c r="H5" s="714"/>
      <c r="I5" s="628">
        <v>20095</v>
      </c>
      <c r="J5" s="629"/>
      <c r="K5" s="700">
        <v>19048</v>
      </c>
      <c r="L5" s="700"/>
      <c r="M5" s="629">
        <v>18952</v>
      </c>
      <c r="N5" s="637"/>
      <c r="O5" s="610">
        <v>15742</v>
      </c>
      <c r="P5" s="611"/>
      <c r="Q5" s="610">
        <v>25429</v>
      </c>
      <c r="R5" s="611"/>
      <c r="S5" s="610">
        <v>24571</v>
      </c>
      <c r="T5" s="611"/>
      <c r="U5" s="610">
        <v>18857</v>
      </c>
      <c r="V5" s="611"/>
      <c r="W5" s="610">
        <v>16476</v>
      </c>
      <c r="X5" s="611"/>
      <c r="Y5" s="610">
        <v>15238</v>
      </c>
      <c r="Z5" s="611"/>
      <c r="AA5" s="610">
        <v>16190</v>
      </c>
      <c r="AB5" s="611"/>
      <c r="AC5" s="610">
        <v>14572</v>
      </c>
      <c r="AD5" s="611"/>
      <c r="AE5" s="610"/>
      <c r="AF5" s="611"/>
      <c r="AG5" s="58">
        <v>11524</v>
      </c>
      <c r="AH5" s="58">
        <v>12667</v>
      </c>
      <c r="AI5" s="58">
        <v>7714</v>
      </c>
      <c r="AJ5" s="58">
        <v>13143</v>
      </c>
      <c r="AK5" s="58"/>
      <c r="AL5" s="58"/>
      <c r="AM5" s="58"/>
      <c r="AN5" s="319"/>
      <c r="AO5" s="319"/>
      <c r="AP5" s="319"/>
      <c r="AQ5" s="618"/>
      <c r="AR5" s="619"/>
      <c r="AS5" s="681"/>
      <c r="AT5" s="682"/>
      <c r="AU5" s="679"/>
      <c r="AV5" s="680"/>
      <c r="AW5" s="617"/>
    </row>
    <row r="6" spans="5:49" ht="14.25" customHeight="1">
      <c r="F6" s="321" t="s">
        <v>41</v>
      </c>
      <c r="G6" s="714"/>
      <c r="H6" s="714"/>
      <c r="I6" s="638" t="s">
        <v>42</v>
      </c>
      <c r="J6" s="639"/>
      <c r="K6" s="638" t="s">
        <v>43</v>
      </c>
      <c r="L6" s="638"/>
      <c r="M6" s="630" t="s">
        <v>44</v>
      </c>
      <c r="N6" s="631"/>
      <c r="O6" s="612" t="s">
        <v>45</v>
      </c>
      <c r="P6" s="613"/>
      <c r="Q6" s="612" t="s">
        <v>46</v>
      </c>
      <c r="R6" s="613"/>
      <c r="S6" s="612" t="s">
        <v>47</v>
      </c>
      <c r="T6" s="613"/>
      <c r="U6" s="612" t="s">
        <v>48</v>
      </c>
      <c r="V6" s="613"/>
      <c r="W6" s="612" t="s">
        <v>49</v>
      </c>
      <c r="X6" s="613"/>
      <c r="Y6" s="612" t="s">
        <v>50</v>
      </c>
      <c r="Z6" s="613"/>
      <c r="AA6" s="612" t="s">
        <v>51</v>
      </c>
      <c r="AB6" s="613"/>
      <c r="AC6" s="612" t="s">
        <v>52</v>
      </c>
      <c r="AD6" s="613"/>
      <c r="AE6" s="618" t="s">
        <v>53</v>
      </c>
      <c r="AF6" s="619"/>
      <c r="AG6" s="58" t="s">
        <v>121</v>
      </c>
      <c r="AH6" s="58" t="s">
        <v>122</v>
      </c>
      <c r="AI6" s="58" t="s">
        <v>54</v>
      </c>
      <c r="AJ6" s="58" t="s">
        <v>124</v>
      </c>
      <c r="AK6" s="58" t="s">
        <v>123</v>
      </c>
      <c r="AL6" s="58" t="s">
        <v>122</v>
      </c>
      <c r="AM6" s="58" t="s">
        <v>125</v>
      </c>
      <c r="AN6" s="319" t="s">
        <v>127</v>
      </c>
      <c r="AO6" s="319" t="s">
        <v>128</v>
      </c>
      <c r="AP6" s="319" t="s">
        <v>126</v>
      </c>
      <c r="AQ6" s="618" t="s">
        <v>55</v>
      </c>
      <c r="AR6" s="619"/>
      <c r="AS6" s="317" t="s">
        <v>36</v>
      </c>
      <c r="AT6" s="616" t="s">
        <v>142</v>
      </c>
      <c r="AU6" s="616" t="s">
        <v>37</v>
      </c>
      <c r="AV6" s="607" t="s">
        <v>176</v>
      </c>
      <c r="AW6" s="617"/>
    </row>
    <row r="7" spans="5:49" ht="15.75" customHeight="1">
      <c r="F7" s="41" t="s">
        <v>56</v>
      </c>
      <c r="G7" s="714"/>
      <c r="H7" s="714"/>
      <c r="I7" s="324">
        <v>24</v>
      </c>
      <c r="J7" s="62" t="s">
        <v>57</v>
      </c>
      <c r="K7" s="324">
        <v>6</v>
      </c>
      <c r="L7" s="62" t="s">
        <v>58</v>
      </c>
      <c r="M7" s="324">
        <v>24</v>
      </c>
      <c r="N7" s="62" t="s">
        <v>57</v>
      </c>
      <c r="O7" s="324">
        <v>12</v>
      </c>
      <c r="P7" s="62" t="s">
        <v>59</v>
      </c>
      <c r="Q7" s="324">
        <v>24</v>
      </c>
      <c r="R7" s="62" t="s">
        <v>57</v>
      </c>
      <c r="S7" s="324">
        <v>6</v>
      </c>
      <c r="T7" s="62" t="s">
        <v>58</v>
      </c>
      <c r="U7" s="324">
        <v>6</v>
      </c>
      <c r="V7" s="62" t="s">
        <v>60</v>
      </c>
      <c r="W7" s="324">
        <v>6</v>
      </c>
      <c r="X7" s="62" t="s">
        <v>60</v>
      </c>
      <c r="Y7" s="324">
        <v>6</v>
      </c>
      <c r="Z7" s="62" t="s">
        <v>58</v>
      </c>
      <c r="AA7" s="324">
        <v>6</v>
      </c>
      <c r="AB7" s="62" t="s">
        <v>58</v>
      </c>
      <c r="AC7" s="324">
        <v>24</v>
      </c>
      <c r="AD7" s="62" t="s">
        <v>57</v>
      </c>
      <c r="AE7" s="41">
        <v>20</v>
      </c>
      <c r="AF7" s="59" t="s">
        <v>61</v>
      </c>
      <c r="AG7" s="59" t="s">
        <v>62</v>
      </c>
      <c r="AH7" s="59" t="s">
        <v>62</v>
      </c>
      <c r="AI7" s="59" t="s">
        <v>62</v>
      </c>
      <c r="AJ7" s="59" t="s">
        <v>62</v>
      </c>
      <c r="AK7" s="59" t="s">
        <v>63</v>
      </c>
      <c r="AL7" s="59" t="s">
        <v>63</v>
      </c>
      <c r="AM7" s="59" t="s">
        <v>63</v>
      </c>
      <c r="AN7" s="59" t="s">
        <v>63</v>
      </c>
      <c r="AO7" s="59" t="s">
        <v>63</v>
      </c>
      <c r="AP7" s="59" t="s">
        <v>63</v>
      </c>
      <c r="AQ7" s="324">
        <v>24</v>
      </c>
      <c r="AR7" s="59" t="s">
        <v>57</v>
      </c>
      <c r="AS7" s="318" t="s">
        <v>141</v>
      </c>
      <c r="AT7" s="617"/>
      <c r="AU7" s="617"/>
      <c r="AV7" s="607"/>
      <c r="AW7" s="617"/>
    </row>
    <row r="8" spans="5:49" ht="18.75" customHeight="1">
      <c r="F8" s="92"/>
      <c r="G8" s="311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711" t="s">
        <v>144</v>
      </c>
      <c r="AT8" s="711"/>
      <c r="AU8" s="711"/>
      <c r="AV8" s="712"/>
      <c r="AW8" s="310">
        <f ca="1">IF(R2="AMTC","",SUMPRODUCT((INDIRECT("'"&amp;1&amp;"'!A$9:A$10000")&lt;P3)*(INDIRECT("'"&amp;1&amp;"'!c$9:c$10000")=R2)*(INDIRECT("'"&amp;1&amp;"'!Ax$9:Ax$10000")))+SUMPRODUCT((INDIRECT("'"&amp;1&amp;"'!A$9:A$10000")&lt;P3)*(INDIRECT("'"&amp;1&amp;"'!c$9:c$10000")=R2)*(INDIRECT("'"&amp;1&amp;"'!AY$9:AY$10000")))-SUMPRODUCT((INDIRECT("'"&amp;1&amp;"'!A$9:A$10000")&lt;P3)*(INDIRECT("'"&amp;1&amp;"'!c$9:c$10000")=R2)*(INDIRECT("'"&amp;1&amp;"'!az$9:az$10000")))-SUMPRODUCT((INDIRECT("'"&amp;1&amp;"'!A$9:A$10000")&lt;P3)*(INDIRECT("'"&amp;1&amp;"'!c$9:c$10000")=R2)*(INDIRECT("'"&amp;1&amp;"'!BA$9:BA$10000"))))</f>
        <v>0</v>
      </c>
    </row>
    <row r="9" spans="5:49" ht="16.5" customHeight="1">
      <c r="E9" s="34" t="s">
        <v>17</v>
      </c>
      <c r="F9" s="304">
        <f>IF($G9="","",(INDEX('1'!A:A,INDEX(4^8-LARGE((حسوب=$R$2)*(تواريخ&gt;=$P$3)*(تواريخ&lt;=$AD$3)*(4^8-ROW(حسوب)),ROWS(F$9:F9)),0))))</f>
        <v>41304</v>
      </c>
      <c r="G9" s="305" t="str">
        <f>INDEX('1'!AT:AT,INDEX(4^8-LARGE((حسوب=$R$2)*(تواريخ&gt;=$P$3)*(تواريخ&lt;=$AD$3)*(4^8-ROW(حسوب)),ROWS(G$9:G9)),0))</f>
        <v>فاتورة مبيعات</v>
      </c>
      <c r="H9" s="305">
        <f>INDEX('1'!AV:AV,INDEX(4^8-LARGE((حسوب=$R$2)*(تواريخ&gt;=$P$3)*(تواريخ&lt;=$AD$3)*(4^8-ROW(حسوب)),ROWS(H$9:H9)),0))</f>
        <v>26</v>
      </c>
      <c r="I9" s="305">
        <f>INDEX('1'!J:J,INDEX(4^8-LARGE((حسوب=$R$2)*(تواريخ&gt;=$P$3)*(تواريخ&lt;=$AD$3)*(4^8-ROW(حسوب)),ROWS(I$9:I9)),0))</f>
        <v>0</v>
      </c>
      <c r="J9" s="305">
        <f>INDEX('1'!K:K,INDEX(4^8-LARGE((حسوب=$R$2)*(تواريخ&gt;=$P$3)*(تواريخ&lt;=$AD$3)*(4^8-ROW(حسوب)),ROWS(J$9:J9)),0))</f>
        <v>160</v>
      </c>
      <c r="K9" s="305">
        <f>INDEX('1'!L:L,INDEX(4^8-LARGE((حسوب=$R$2)*(تواريخ&gt;=$P$3)*(تواريخ&lt;=$AD$3)*(4^8-ROW(حسوب)),ROWS(K$9:K9)),0))</f>
        <v>0</v>
      </c>
      <c r="L9" s="305">
        <f>INDEX('1'!M:M,INDEX(4^8-LARGE((حسوب=$R$2)*(تواريخ&gt;=$P$3)*(تواريخ&lt;=$AD$3)*(4^8-ROW(حسوب)),ROWS(L$9:L9)),0))</f>
        <v>0</v>
      </c>
      <c r="M9" s="305">
        <f>INDEX('1'!N:N,INDEX(4^8-LARGE((حسوب=$R$2)*(تواريخ&gt;=$P$3)*(تواريخ&lt;=$AD$3)*(4^8-ROW(حسوب)),ROWS(M$9:M9)),0))</f>
        <v>0</v>
      </c>
      <c r="N9" s="305">
        <f>INDEX('1'!O:O,INDEX(4^8-LARGE((حسوب=$R$2)*(تواريخ&gt;=$P$3)*(تواريخ&lt;=$AD$3)*(4^8-ROW(حسوب)),ROWS(N$9:N9)),0))</f>
        <v>100</v>
      </c>
      <c r="O9" s="305">
        <f>INDEX('1'!P:P,INDEX(4^8-LARGE((حسوب=$R$2)*(تواريخ&gt;=$P$3)*(تواريخ&lt;=$AD$3)*(4^8-ROW(حسوب)),ROWS(O$9:O9)),0))</f>
        <v>0</v>
      </c>
      <c r="P9" s="305">
        <f>INDEX('1'!Q:Q,INDEX(4^8-LARGE((حسوب=$R$2)*(تواريخ&gt;=$P$3)*(تواريخ&lt;=$AD$3)*(4^8-ROW(حسوب)),ROWS(P$9:P9)),0))</f>
        <v>0</v>
      </c>
      <c r="Q9" s="305">
        <f>INDEX('1'!R:R,INDEX(4^8-LARGE((حسوب=$R$2)*(تواريخ&gt;=$P$3)*(تواريخ&lt;=$AD$3)*(4^8-ROW(حسوب)),ROWS(Q$9:Q9)),0))</f>
        <v>0</v>
      </c>
      <c r="R9" s="305">
        <f>INDEX('1'!S:S,INDEX(4^8-LARGE((حسوب=$R$2)*(تواريخ&gt;=$P$3)*(تواريخ&lt;=$AD$3)*(4^8-ROW(حسوب)),ROWS(R$9:R9)),0))</f>
        <v>0</v>
      </c>
      <c r="S9" s="305">
        <f>INDEX('1'!T:T,INDEX(4^8-LARGE((حسوب=$R$2)*(تواريخ&gt;=$P$3)*(تواريخ&lt;=$AD$3)*(4^8-ROW(حسوب)),ROWS(S$9:S9)),0))</f>
        <v>0</v>
      </c>
      <c r="T9" s="305">
        <f>INDEX('1'!U:U,INDEX(4^8-LARGE((حسوب=$R$2)*(تواريخ&gt;=$P$3)*(تواريخ&lt;=$AD$3)*(4^8-ROW(حسوب)),ROWS(T$9:T9)),0))</f>
        <v>0</v>
      </c>
      <c r="U9" s="305">
        <f>INDEX('1'!V:V,INDEX(4^8-LARGE((حسوب=$R$2)*(تواريخ&gt;=$P$3)*(تواريخ&lt;=$AD$3)*(4^8-ROW(حسوب)),ROWS(U$9:U9)),0))</f>
        <v>0</v>
      </c>
      <c r="V9" s="305">
        <f>INDEX('1'!W:W,INDEX(4^8-LARGE((حسوب=$R$2)*(تواريخ&gt;=$P$3)*(تواريخ&lt;=$AD$3)*(4^8-ROW(حسوب)),ROWS(V$9:V9)),0))</f>
        <v>20</v>
      </c>
      <c r="W9" s="305">
        <f>INDEX('1'!X:X,INDEX(4^8-LARGE((حسوب=$R$2)*(تواريخ&gt;=$P$3)*(تواريخ&lt;=$AD$3)*(4^8-ROW(حسوب)),ROWS(W$9:W9)),0))</f>
        <v>0</v>
      </c>
      <c r="X9" s="305">
        <f>INDEX('1'!Y:Y,INDEX(4^8-LARGE((حسوب=$R$2)*(تواريخ&gt;=$P$3)*(تواريخ&lt;=$AD$3)*(4^8-ROW(حسوب)),ROWS(X$9:X9)),0))</f>
        <v>0</v>
      </c>
      <c r="Y9" s="305">
        <f>INDEX('1'!Z:Z,INDEX(4^8-LARGE((حسوب=$R$2)*(تواريخ&gt;=$P$3)*(تواريخ&lt;=$AD$3)*(4^8-ROW(حسوب)),ROWS(Y$9:Y9)),0))</f>
        <v>0</v>
      </c>
      <c r="Z9" s="305">
        <f>INDEX('1'!AA:AA,INDEX(4^8-LARGE((حسوب=$R$2)*(تواريخ&gt;=$P$3)*(تواريخ&lt;=$AD$3)*(4^8-ROW(حسوب)),ROWS(Z$9:Z9)),0))</f>
        <v>20</v>
      </c>
      <c r="AA9" s="305">
        <f>INDEX('1'!AB:AB,INDEX(4^8-LARGE((حسوب=$R$2)*(تواريخ&gt;=$P$3)*(تواريخ&lt;=$AD$3)*(4^8-ROW(حسوب)),ROWS(AA$9:AA9)),0))</f>
        <v>0</v>
      </c>
      <c r="AB9" s="305">
        <f>INDEX('1'!AC:AC,INDEX(4^8-LARGE((حسوب=$R$2)*(تواريخ&gt;=$P$3)*(تواريخ&lt;=$AD$3)*(4^8-ROW(حسوب)),ROWS(AB$9:AB9)),0))</f>
        <v>40</v>
      </c>
      <c r="AC9" s="305">
        <f>INDEX('1'!AD:AD,INDEX(4^8-LARGE((حسوب=$R$2)*(تواريخ&gt;=$P$3)*(تواريخ&lt;=$AD$3)*(4^8-ROW(حسوب)),ROWS(AC$9:AC9)),0))</f>
        <v>0</v>
      </c>
      <c r="AD9" s="305">
        <f>INDEX('1'!AE:AE,INDEX(4^8-LARGE((حسوب=$R$2)*(تواريخ&gt;=$P$3)*(تواريخ&lt;=$AD$3)*(4^8-ROW(حسوب)),ROWS(AD$9:AD9)),0))</f>
        <v>40</v>
      </c>
      <c r="AE9" s="306"/>
      <c r="AF9" s="306"/>
      <c r="AG9" s="307"/>
      <c r="AH9" s="307"/>
      <c r="AI9" s="307"/>
      <c r="AJ9" s="307"/>
      <c r="AK9" s="307"/>
      <c r="AL9" s="307"/>
      <c r="AM9" s="307"/>
      <c r="AN9" s="307"/>
      <c r="AO9" s="307"/>
      <c r="AP9" s="307"/>
      <c r="AQ9" s="306"/>
      <c r="AR9" s="306"/>
      <c r="AS9" s="308">
        <f>INDEX('1'!AY:AY,INDEX(4^8-LARGE((حسوب=$R$2)*(تواريخ&gt;=$P$3)*(تواريخ&lt;=$AD$3)*(4^8-ROW(حسوب)),ROWS(AS$9:AS9)),0))</f>
        <v>7260120</v>
      </c>
      <c r="AT9" s="308">
        <f>INDEX('1'!AX:AX,INDEX(4^8-LARGE((حسوب=$R$2)*(تواريخ&gt;=$P$3)*(تواريخ&lt;=$AD$3)*(4^8-ROW(حسوب)),ROWS(AT$9:AT9)),0))</f>
        <v>0</v>
      </c>
      <c r="AU9" s="308">
        <f>INDEX('1'!BA:BA,INDEX(4^8-LARGE((حسوب=$R$2)*(تواريخ&gt;=$P$3)*(تواريخ&lt;=$AD$3)*(4^8-ROW(حسوب)),ROWS(AU$9:AU9)),0))</f>
        <v>0</v>
      </c>
      <c r="AV9" s="308">
        <f>INDEX('1'!AZ:AZ,INDEX(4^8-LARGE((حسوب=$R$2)*(تواريخ&gt;=$P$3)*(تواريخ&lt;=$AD$3)*(4^8-ROW(حسوب)),ROWS(AV$9:AV9)),0))</f>
        <v>0</v>
      </c>
      <c r="AW9" s="309">
        <f ca="1">IF(AND(AS9=0,AT9=0,AU9=0,AV9=0),"",IF(R2="AMTC",AS9+AT9-AU9-AV9,AW8+AS9+AT9-AU9-AV9))</f>
        <v>7260120</v>
      </c>
    </row>
    <row r="10" spans="5:49" ht="16.5" customHeight="1">
      <c r="E10" s="34" t="s">
        <v>21</v>
      </c>
      <c r="F10" s="304">
        <f>IF($G10="","",(INDEX('1'!A:A,INDEX(4^8-LARGE((حسوب=$R$2)*(تواريخ&gt;=$P$3)*(تواريخ&lt;=$AD$3)*(4^8-ROW(حسوب)),ROWS(F$9:F10)),0))))</f>
        <v>41333</v>
      </c>
      <c r="G10" s="305" t="str">
        <f>INDEX('1'!AT:AT,INDEX(4^8-LARGE((حسوب=$R$2)*(تواريخ&gt;=$P$3)*(تواريخ&lt;=$AD$3)*(4^8-ROW(حسوب)),ROWS(G$9:G10)),0))</f>
        <v>فاتورة مبيعات</v>
      </c>
      <c r="H10" s="305">
        <f>INDEX('1'!AV:AV,INDEX(4^8-LARGE((حسوب=$R$2)*(تواريخ&gt;=$P$3)*(تواريخ&lt;=$AD$3)*(4^8-ROW(حسوب)),ROWS(H$9:H10)),0))</f>
        <v>38</v>
      </c>
      <c r="I10" s="305">
        <f>INDEX('1'!J:J,INDEX(4^8-LARGE((حسوب=$R$2)*(تواريخ&gt;=$P$3)*(تواريخ&lt;=$AD$3)*(4^8-ROW(حسوب)),ROWS(I$9:I10)),0))</f>
        <v>0</v>
      </c>
      <c r="J10" s="305">
        <f>INDEX('1'!K:K,INDEX(4^8-LARGE((حسوب=$R$2)*(تواريخ&gt;=$P$3)*(تواريخ&lt;=$AD$3)*(4^8-ROW(حسوب)),ROWS(J$9:J10)),0))</f>
        <v>640</v>
      </c>
      <c r="K10" s="305">
        <f>INDEX('1'!L:L,INDEX(4^8-LARGE((حسوب=$R$2)*(تواريخ&gt;=$P$3)*(تواريخ&lt;=$AD$3)*(4^8-ROW(حسوب)),ROWS(K$9:K10)),0))</f>
        <v>0</v>
      </c>
      <c r="L10" s="305">
        <f>INDEX('1'!M:M,INDEX(4^8-LARGE((حسوب=$R$2)*(تواريخ&gt;=$P$3)*(تواريخ&lt;=$AD$3)*(4^8-ROW(حسوب)),ROWS(L$9:L10)),0))</f>
        <v>0</v>
      </c>
      <c r="M10" s="305">
        <f>INDEX('1'!N:N,INDEX(4^8-LARGE((حسوب=$R$2)*(تواريخ&gt;=$P$3)*(تواريخ&lt;=$AD$3)*(4^8-ROW(حسوب)),ROWS(M$9:M10)),0))</f>
        <v>0</v>
      </c>
      <c r="N10" s="305">
        <f>INDEX('1'!O:O,INDEX(4^8-LARGE((حسوب=$R$2)*(تواريخ&gt;=$P$3)*(تواريخ&lt;=$AD$3)*(4^8-ROW(حسوب)),ROWS(N$9:N10)),0))</f>
        <v>0</v>
      </c>
      <c r="O10" s="305">
        <f>INDEX('1'!P:P,INDEX(4^8-LARGE((حسوب=$R$2)*(تواريخ&gt;=$P$3)*(تواريخ&lt;=$AD$3)*(4^8-ROW(حسوب)),ROWS(O$9:O10)),0))</f>
        <v>0</v>
      </c>
      <c r="P10" s="305">
        <f>INDEX('1'!Q:Q,INDEX(4^8-LARGE((حسوب=$R$2)*(تواريخ&gt;=$P$3)*(تواريخ&lt;=$AD$3)*(4^8-ROW(حسوب)),ROWS(P$9:P10)),0))</f>
        <v>20</v>
      </c>
      <c r="Q10" s="305">
        <f>INDEX('1'!R:R,INDEX(4^8-LARGE((حسوب=$R$2)*(تواريخ&gt;=$P$3)*(تواريخ&lt;=$AD$3)*(4^8-ROW(حسوب)),ROWS(Q$9:Q10)),0))</f>
        <v>0</v>
      </c>
      <c r="R10" s="305">
        <f>INDEX('1'!S:S,INDEX(4^8-LARGE((حسوب=$R$2)*(تواريخ&gt;=$P$3)*(تواريخ&lt;=$AD$3)*(4^8-ROW(حسوب)),ROWS(R$9:R10)),0))</f>
        <v>0</v>
      </c>
      <c r="S10" s="305">
        <f>INDEX('1'!T:T,INDEX(4^8-LARGE((حسوب=$R$2)*(تواريخ&gt;=$P$3)*(تواريخ&lt;=$AD$3)*(4^8-ROW(حسوب)),ROWS(S$9:S10)),0))</f>
        <v>0</v>
      </c>
      <c r="T10" s="305">
        <f>INDEX('1'!U:U,INDEX(4^8-LARGE((حسوب=$R$2)*(تواريخ&gt;=$P$3)*(تواريخ&lt;=$AD$3)*(4^8-ROW(حسوب)),ROWS(T$9:T10)),0))</f>
        <v>0</v>
      </c>
      <c r="U10" s="305">
        <f>INDEX('1'!V:V,INDEX(4^8-LARGE((حسوب=$R$2)*(تواريخ&gt;=$P$3)*(تواريخ&lt;=$AD$3)*(4^8-ROW(حسوب)),ROWS(U$9:U10)),0))</f>
        <v>0</v>
      </c>
      <c r="V10" s="305">
        <f>INDEX('1'!W:W,INDEX(4^8-LARGE((حسوب=$R$2)*(تواريخ&gt;=$P$3)*(تواريخ&lt;=$AD$3)*(4^8-ROW(حسوب)),ROWS(V$9:V10)),0))</f>
        <v>0</v>
      </c>
      <c r="W10" s="305">
        <f>INDEX('1'!X:X,INDEX(4^8-LARGE((حسوب=$R$2)*(تواريخ&gt;=$P$3)*(تواريخ&lt;=$AD$3)*(4^8-ROW(حسوب)),ROWS(W$9:W10)),0))</f>
        <v>0</v>
      </c>
      <c r="X10" s="305">
        <f>INDEX('1'!Y:Y,INDEX(4^8-LARGE((حسوب=$R$2)*(تواريخ&gt;=$P$3)*(تواريخ&lt;=$AD$3)*(4^8-ROW(حسوب)),ROWS(X$9:X10)),0))</f>
        <v>0</v>
      </c>
      <c r="Y10" s="305">
        <f>INDEX('1'!Z:Z,INDEX(4^8-LARGE((حسوب=$R$2)*(تواريخ&gt;=$P$3)*(تواريخ&lt;=$AD$3)*(4^8-ROW(حسوب)),ROWS(Y$9:Y10)),0))</f>
        <v>0</v>
      </c>
      <c r="Z10" s="305">
        <f>INDEX('1'!AA:AA,INDEX(4^8-LARGE((حسوب=$R$2)*(تواريخ&gt;=$P$3)*(تواريخ&lt;=$AD$3)*(4^8-ROW(حسوب)),ROWS(Z$9:Z10)),0))</f>
        <v>0</v>
      </c>
      <c r="AA10" s="305">
        <f>INDEX('1'!AB:AB,INDEX(4^8-LARGE((حسوب=$R$2)*(تواريخ&gt;=$P$3)*(تواريخ&lt;=$AD$3)*(4^8-ROW(حسوب)),ROWS(AA$9:AA10)),0))</f>
        <v>0</v>
      </c>
      <c r="AB10" s="305">
        <f>INDEX('1'!AC:AC,INDEX(4^8-LARGE((حسوب=$R$2)*(تواريخ&gt;=$P$3)*(تواريخ&lt;=$AD$3)*(4^8-ROW(حسوب)),ROWS(AB$9:AB10)),0))</f>
        <v>0</v>
      </c>
      <c r="AC10" s="305">
        <f>INDEX('1'!AD:AD,INDEX(4^8-LARGE((حسوب=$R$2)*(تواريخ&gt;=$P$3)*(تواريخ&lt;=$AD$3)*(4^8-ROW(حسوب)),ROWS(AC$9:AC10)),0))</f>
        <v>0</v>
      </c>
      <c r="AD10" s="305">
        <f>INDEX('1'!AE:AE,INDEX(4^8-LARGE((حسوب=$R$2)*(تواريخ&gt;=$P$3)*(تواريخ&lt;=$AD$3)*(4^8-ROW(حسوب)),ROWS(AD$9:AD10)),0))</f>
        <v>0</v>
      </c>
      <c r="AE10" s="306"/>
      <c r="AF10" s="306"/>
      <c r="AG10" s="307"/>
      <c r="AH10" s="307"/>
      <c r="AI10" s="307"/>
      <c r="AJ10" s="307"/>
      <c r="AK10" s="307"/>
      <c r="AL10" s="307"/>
      <c r="AM10" s="307"/>
      <c r="AN10" s="307"/>
      <c r="AO10" s="307"/>
      <c r="AP10" s="307"/>
      <c r="AQ10" s="306"/>
      <c r="AR10" s="306"/>
      <c r="AS10" s="308">
        <f>INDEX('1'!AY:AY,INDEX(4^8-LARGE((حسوب=$R$2)*(تواريخ&gt;=$P$3)*(تواريخ&lt;=$AD$3)*(4^8-ROW(حسوب)),ROWS(AS$9:AS10)),0))</f>
        <v>13632906</v>
      </c>
      <c r="AT10" s="308">
        <f>INDEX('1'!AX:AX,INDEX(4^8-LARGE((حسوب=$R$2)*(تواريخ&gt;=$P$3)*(تواريخ&lt;=$AD$3)*(4^8-ROW(حسوب)),ROWS(AT$9:AT10)),0))</f>
        <v>0</v>
      </c>
      <c r="AU10" s="308">
        <f>INDEX('1'!BA:BA,INDEX(4^8-LARGE((حسوب=$R$2)*(تواريخ&gt;=$P$3)*(تواريخ&lt;=$AD$3)*(4^8-ROW(حسوب)),ROWS(AU$9:AU10)),0))</f>
        <v>7260220</v>
      </c>
      <c r="AV10" s="308">
        <f>INDEX('1'!AZ:AZ,INDEX(4^8-LARGE((حسوب=$R$2)*(تواريخ&gt;=$P$3)*(تواريخ&lt;=$AD$3)*(4^8-ROW(حسوب)),ROWS(AV$9:AV10)),0))</f>
        <v>0</v>
      </c>
      <c r="AW10" s="309">
        <f t="shared" ref="AW10:AW11" ca="1" si="0">IF(AND(AS10=0,AT10=0,AU10=0,AV10=0),"",AW9+AS10+AT10-AU10-AV10)</f>
        <v>13632806</v>
      </c>
    </row>
    <row r="11" spans="5:49" ht="16.5" customHeight="1">
      <c r="E11" s="34" t="s">
        <v>111</v>
      </c>
      <c r="F11" s="304">
        <f>IF($G11="","",(INDEX('1'!A:A,INDEX(4^8-LARGE((حسوب=$R$2)*(تواريخ&gt;=$P$3)*(تواريخ&lt;=$AD$3)*(4^8-ROW(حسوب)),ROWS(F$9:F11)),0))))</f>
        <v>41354</v>
      </c>
      <c r="G11" s="305" t="str">
        <f>INDEX('1'!AT:AT,INDEX(4^8-LARGE((حسوب=$R$2)*(تواريخ&gt;=$P$3)*(تواريخ&lt;=$AD$3)*(4^8-ROW(حسوب)),ROWS(G$9:G11)),0))</f>
        <v>فاتورة مبيعات</v>
      </c>
      <c r="H11" s="305">
        <f>INDEX('1'!AV:AV,INDEX(4^8-LARGE((حسوب=$R$2)*(تواريخ&gt;=$P$3)*(تواريخ&lt;=$AD$3)*(4^8-ROW(حسوب)),ROWS(H$9:H11)),0))</f>
        <v>60</v>
      </c>
      <c r="I11" s="305">
        <f>INDEX('1'!J:J,INDEX(4^8-LARGE((حسوب=$R$2)*(تواريخ&gt;=$P$3)*(تواريخ&lt;=$AD$3)*(4^8-ROW(حسوب)),ROWS(I$9:I11)),0))</f>
        <v>0</v>
      </c>
      <c r="J11" s="305">
        <f>INDEX('1'!K:K,INDEX(4^8-LARGE((حسوب=$R$2)*(تواريخ&gt;=$P$3)*(تواريخ&lt;=$AD$3)*(4^8-ROW(حسوب)),ROWS(J$9:J11)),0))</f>
        <v>160</v>
      </c>
      <c r="K11" s="305">
        <f>INDEX('1'!L:L,INDEX(4^8-LARGE((حسوب=$R$2)*(تواريخ&gt;=$P$3)*(تواريخ&lt;=$AD$3)*(4^8-ROW(حسوب)),ROWS(K$9:K11)),0))</f>
        <v>0</v>
      </c>
      <c r="L11" s="305">
        <f>INDEX('1'!M:M,INDEX(4^8-LARGE((حسوب=$R$2)*(تواريخ&gt;=$P$3)*(تواريخ&lt;=$AD$3)*(4^8-ROW(حسوب)),ROWS(L$9:L11)),0))</f>
        <v>0</v>
      </c>
      <c r="M11" s="305">
        <f>INDEX('1'!N:N,INDEX(4^8-LARGE((حسوب=$R$2)*(تواريخ&gt;=$P$3)*(تواريخ&lt;=$AD$3)*(4^8-ROW(حسوب)),ROWS(M$9:M11)),0))</f>
        <v>0</v>
      </c>
      <c r="N11" s="305">
        <f>INDEX('1'!O:O,INDEX(4^8-LARGE((حسوب=$R$2)*(تواريخ&gt;=$P$3)*(تواريخ&lt;=$AD$3)*(4^8-ROW(حسوب)),ROWS(N$9:N11)),0))</f>
        <v>100</v>
      </c>
      <c r="O11" s="305">
        <f>INDEX('1'!P:P,INDEX(4^8-LARGE((حسوب=$R$2)*(تواريخ&gt;=$P$3)*(تواريخ&lt;=$AD$3)*(4^8-ROW(حسوب)),ROWS(O$9:O11)),0))</f>
        <v>0</v>
      </c>
      <c r="P11" s="305">
        <f>INDEX('1'!Q:Q,INDEX(4^8-LARGE((حسوب=$R$2)*(تواريخ&gt;=$P$3)*(تواريخ&lt;=$AD$3)*(4^8-ROW(حسوب)),ROWS(P$9:P11)),0))</f>
        <v>0</v>
      </c>
      <c r="Q11" s="305">
        <f>INDEX('1'!R:R,INDEX(4^8-LARGE((حسوب=$R$2)*(تواريخ&gt;=$P$3)*(تواريخ&lt;=$AD$3)*(4^8-ROW(حسوب)),ROWS(Q$9:Q11)),0))</f>
        <v>0</v>
      </c>
      <c r="R11" s="305">
        <f>INDEX('1'!S:S,INDEX(4^8-LARGE((حسوب=$R$2)*(تواريخ&gt;=$P$3)*(تواريخ&lt;=$AD$3)*(4^8-ROW(حسوب)),ROWS(R$9:R11)),0))</f>
        <v>0</v>
      </c>
      <c r="S11" s="305">
        <f>INDEX('1'!T:T,INDEX(4^8-LARGE((حسوب=$R$2)*(تواريخ&gt;=$P$3)*(تواريخ&lt;=$AD$3)*(4^8-ROW(حسوب)),ROWS(S$9:S11)),0))</f>
        <v>0</v>
      </c>
      <c r="T11" s="305">
        <f>INDEX('1'!U:U,INDEX(4^8-LARGE((حسوب=$R$2)*(تواريخ&gt;=$P$3)*(تواريخ&lt;=$AD$3)*(4^8-ROW(حسوب)),ROWS(T$9:T11)),0))</f>
        <v>0</v>
      </c>
      <c r="U11" s="305">
        <f>INDEX('1'!V:V,INDEX(4^8-LARGE((حسوب=$R$2)*(تواريخ&gt;=$P$3)*(تواريخ&lt;=$AD$3)*(4^8-ROW(حسوب)),ROWS(U$9:U11)),0))</f>
        <v>0</v>
      </c>
      <c r="V11" s="305">
        <f>INDEX('1'!W:W,INDEX(4^8-LARGE((حسوب=$R$2)*(تواريخ&gt;=$P$3)*(تواريخ&lt;=$AD$3)*(4^8-ROW(حسوب)),ROWS(V$9:V11)),0))</f>
        <v>0</v>
      </c>
      <c r="W11" s="305">
        <f>INDEX('1'!X:X,INDEX(4^8-LARGE((حسوب=$R$2)*(تواريخ&gt;=$P$3)*(تواريخ&lt;=$AD$3)*(4^8-ROW(حسوب)),ROWS(W$9:W11)),0))</f>
        <v>0</v>
      </c>
      <c r="X11" s="305">
        <f>INDEX('1'!Y:Y,INDEX(4^8-LARGE((حسوب=$R$2)*(تواريخ&gt;=$P$3)*(تواريخ&lt;=$AD$3)*(4^8-ROW(حسوب)),ROWS(X$9:X11)),0))</f>
        <v>0</v>
      </c>
      <c r="Y11" s="305">
        <f>INDEX('1'!Z:Z,INDEX(4^8-LARGE((حسوب=$R$2)*(تواريخ&gt;=$P$3)*(تواريخ&lt;=$AD$3)*(4^8-ROW(حسوب)),ROWS(Y$9:Y11)),0))</f>
        <v>0</v>
      </c>
      <c r="Z11" s="305">
        <f>INDEX('1'!AA:AA,INDEX(4^8-LARGE((حسوب=$R$2)*(تواريخ&gt;=$P$3)*(تواريخ&lt;=$AD$3)*(4^8-ROW(حسوب)),ROWS(Z$9:Z11)),0))</f>
        <v>0</v>
      </c>
      <c r="AA11" s="305">
        <f>INDEX('1'!AB:AB,INDEX(4^8-LARGE((حسوب=$R$2)*(تواريخ&gt;=$P$3)*(تواريخ&lt;=$AD$3)*(4^8-ROW(حسوب)),ROWS(AA$9:AA11)),0))</f>
        <v>0</v>
      </c>
      <c r="AB11" s="305">
        <f>INDEX('1'!AC:AC,INDEX(4^8-LARGE((حسوب=$R$2)*(تواريخ&gt;=$P$3)*(تواريخ&lt;=$AD$3)*(4^8-ROW(حسوب)),ROWS(AB$9:AB11)),0))</f>
        <v>0</v>
      </c>
      <c r="AC11" s="305">
        <f>INDEX('1'!AD:AD,INDEX(4^8-LARGE((حسوب=$R$2)*(تواريخ&gt;=$P$3)*(تواريخ&lt;=$AD$3)*(4^8-ROW(حسوب)),ROWS(AC$9:AC11)),0))</f>
        <v>0</v>
      </c>
      <c r="AD11" s="305">
        <f>INDEX('1'!AE:AE,INDEX(4^8-LARGE((حسوب=$R$2)*(تواريخ&gt;=$P$3)*(تواريخ&lt;=$AD$3)*(4^8-ROW(حسوب)),ROWS(AD$9:AD11)),0))</f>
        <v>0</v>
      </c>
      <c r="AE11" s="306"/>
      <c r="AF11" s="306"/>
      <c r="AG11" s="307"/>
      <c r="AH11" s="307"/>
      <c r="AI11" s="307"/>
      <c r="AJ11" s="307"/>
      <c r="AK11" s="307"/>
      <c r="AL11" s="307"/>
      <c r="AM11" s="307"/>
      <c r="AN11" s="307"/>
      <c r="AO11" s="307"/>
      <c r="AP11" s="307"/>
      <c r="AQ11" s="306"/>
      <c r="AR11" s="306"/>
      <c r="AS11" s="308">
        <f>INDEX('1'!AY:AY,INDEX(4^8-LARGE((حسوب=$R$2)*(تواريخ&gt;=$P$3)*(تواريخ&lt;=$AD$3)*(4^8-ROW(حسوب)),ROWS(AS$9:AS11)),0))</f>
        <v>5288115</v>
      </c>
      <c r="AT11" s="308">
        <f>INDEX('1'!AX:AX,INDEX(4^8-LARGE((حسوب=$R$2)*(تواريخ&gt;=$P$3)*(تواريخ&lt;=$AD$3)*(4^8-ROW(حسوب)),ROWS(AT$9:AT11)),0))</f>
        <v>0</v>
      </c>
      <c r="AU11" s="308">
        <f>INDEX('1'!BA:BA,INDEX(4^8-LARGE((حسوب=$R$2)*(تواريخ&gt;=$P$3)*(تواريخ&lt;=$AD$3)*(4^8-ROW(حسوب)),ROWS(AU$9:AU11)),0))</f>
        <v>6832806</v>
      </c>
      <c r="AV11" s="308">
        <f>INDEX('1'!AZ:AZ,INDEX(4^8-LARGE((حسوب=$R$2)*(تواريخ&gt;=$P$3)*(تواريخ&lt;=$AD$3)*(4^8-ROW(حسوب)),ROWS(AV$9:AV11)),0))</f>
        <v>0</v>
      </c>
      <c r="AW11" s="309">
        <f t="shared" ca="1" si="0"/>
        <v>12088115</v>
      </c>
    </row>
    <row r="12" spans="5:49" ht="16.5" customHeight="1">
      <c r="E12" s="34" t="s">
        <v>12</v>
      </c>
      <c r="F12" s="304">
        <f>IF($G12="","",(INDEX('1'!A:A,INDEX(4^8-LARGE((حسوب=$R$2)*(تواريخ&gt;=$P$3)*(تواريخ&lt;=$AD$3)*(4^8-ROW(حسوب)),ROWS(F$9:F12)),0))))</f>
        <v>41454</v>
      </c>
      <c r="G12" s="305" t="str">
        <f>INDEX('1'!AT:AT,INDEX(4^8-LARGE((حسوب=$R$2)*(تواريخ&gt;=$P$3)*(تواريخ&lt;=$AD$3)*(4^8-ROW(حسوب)),ROWS(G$9:G12)),0))</f>
        <v>فاتورة مبيعات</v>
      </c>
      <c r="H12" s="305">
        <f>INDEX('1'!AV:AV,INDEX(4^8-LARGE((حسوب=$R$2)*(تواريخ&gt;=$P$3)*(تواريخ&lt;=$AD$3)*(4^8-ROW(حسوب)),ROWS(H$9:H12)),0))</f>
        <v>0</v>
      </c>
      <c r="I12" s="305">
        <f>INDEX('1'!J:J,INDEX(4^8-LARGE((حسوب=$R$2)*(تواريخ&gt;=$P$3)*(تواريخ&lt;=$AD$3)*(4^8-ROW(حسوب)),ROWS(I$9:I12)),0))</f>
        <v>0</v>
      </c>
      <c r="J12" s="305">
        <f>INDEX('1'!K:K,INDEX(4^8-LARGE((حسوب=$R$2)*(تواريخ&gt;=$P$3)*(تواريخ&lt;=$AD$3)*(4^8-ROW(حسوب)),ROWS(J$9:J12)),0))</f>
        <v>1860</v>
      </c>
      <c r="K12" s="305">
        <f>INDEX('1'!L:L,INDEX(4^8-LARGE((حسوب=$R$2)*(تواريخ&gt;=$P$3)*(تواريخ&lt;=$AD$3)*(4^8-ROW(حسوب)),ROWS(K$9:K12)),0))</f>
        <v>0</v>
      </c>
      <c r="L12" s="305">
        <f>INDEX('1'!M:M,INDEX(4^8-LARGE((حسوب=$R$2)*(تواريخ&gt;=$P$3)*(تواريخ&lt;=$AD$3)*(4^8-ROW(حسوب)),ROWS(L$9:L12)),0))</f>
        <v>0</v>
      </c>
      <c r="M12" s="305">
        <f>INDEX('1'!N:N,INDEX(4^8-LARGE((حسوب=$R$2)*(تواريخ&gt;=$P$3)*(تواريخ&lt;=$AD$3)*(4^8-ROW(حسوب)),ROWS(M$9:M12)),0))</f>
        <v>0</v>
      </c>
      <c r="N12" s="305">
        <f>INDEX('1'!O:O,INDEX(4^8-LARGE((حسوب=$R$2)*(تواريخ&gt;=$P$3)*(تواريخ&lt;=$AD$3)*(4^8-ROW(حسوب)),ROWS(N$9:N12)),0))</f>
        <v>0</v>
      </c>
      <c r="O12" s="305">
        <f>INDEX('1'!P:P,INDEX(4^8-LARGE((حسوب=$R$2)*(تواريخ&gt;=$P$3)*(تواريخ&lt;=$AD$3)*(4^8-ROW(حسوب)),ROWS(O$9:O12)),0))</f>
        <v>0</v>
      </c>
      <c r="P12" s="305">
        <f>INDEX('1'!Q:Q,INDEX(4^8-LARGE((حسوب=$R$2)*(تواريخ&gt;=$P$3)*(تواريخ&lt;=$AD$3)*(4^8-ROW(حسوب)),ROWS(P$9:P12)),0))</f>
        <v>0</v>
      </c>
      <c r="Q12" s="305">
        <f>INDEX('1'!R:R,INDEX(4^8-LARGE((حسوب=$R$2)*(تواريخ&gt;=$P$3)*(تواريخ&lt;=$AD$3)*(4^8-ROW(حسوب)),ROWS(Q$9:Q12)),0))</f>
        <v>0</v>
      </c>
      <c r="R12" s="305">
        <f>INDEX('1'!S:S,INDEX(4^8-LARGE((حسوب=$R$2)*(تواريخ&gt;=$P$3)*(تواريخ&lt;=$AD$3)*(4^8-ROW(حسوب)),ROWS(R$9:R12)),0))</f>
        <v>100</v>
      </c>
      <c r="S12" s="305">
        <f>INDEX('1'!T:T,INDEX(4^8-LARGE((حسوب=$R$2)*(تواريخ&gt;=$P$3)*(تواريخ&lt;=$AD$3)*(4^8-ROW(حسوب)),ROWS(S$9:S12)),0))</f>
        <v>0</v>
      </c>
      <c r="T12" s="305">
        <f>INDEX('1'!U:U,INDEX(4^8-LARGE((حسوب=$R$2)*(تواريخ&gt;=$P$3)*(تواريخ&lt;=$AD$3)*(4^8-ROW(حسوب)),ROWS(T$9:T12)),0))</f>
        <v>10</v>
      </c>
      <c r="U12" s="305">
        <f>INDEX('1'!V:V,INDEX(4^8-LARGE((حسوب=$R$2)*(تواريخ&gt;=$P$3)*(تواريخ&lt;=$AD$3)*(4^8-ROW(حسوب)),ROWS(U$9:U12)),0))</f>
        <v>0</v>
      </c>
      <c r="V12" s="305">
        <f>INDEX('1'!W:W,INDEX(4^8-LARGE((حسوب=$R$2)*(تواريخ&gt;=$P$3)*(تواريخ&lt;=$AD$3)*(4^8-ROW(حسوب)),ROWS(V$9:V12)),0))</f>
        <v>0</v>
      </c>
      <c r="W12" s="305">
        <f>INDEX('1'!X:X,INDEX(4^8-LARGE((حسوب=$R$2)*(تواريخ&gt;=$P$3)*(تواريخ&lt;=$AD$3)*(4^8-ROW(حسوب)),ROWS(W$9:W12)),0))</f>
        <v>0</v>
      </c>
      <c r="X12" s="305">
        <f>INDEX('1'!Y:Y,INDEX(4^8-LARGE((حسوب=$R$2)*(تواريخ&gt;=$P$3)*(تواريخ&lt;=$AD$3)*(4^8-ROW(حسوب)),ROWS(X$9:X12)),0))</f>
        <v>0</v>
      </c>
      <c r="Y12" s="305">
        <f>INDEX('1'!Z:Z,INDEX(4^8-LARGE((حسوب=$R$2)*(تواريخ&gt;=$P$3)*(تواريخ&lt;=$AD$3)*(4^8-ROW(حسوب)),ROWS(Y$9:Y12)),0))</f>
        <v>0</v>
      </c>
      <c r="Z12" s="305">
        <f>INDEX('1'!AA:AA,INDEX(4^8-LARGE((حسوب=$R$2)*(تواريخ&gt;=$P$3)*(تواريخ&lt;=$AD$3)*(4^8-ROW(حسوب)),ROWS(Z$9:Z12)),0))</f>
        <v>100</v>
      </c>
      <c r="AA12" s="305">
        <f>INDEX('1'!AB:AB,INDEX(4^8-LARGE((حسوب=$R$2)*(تواريخ&gt;=$P$3)*(تواريخ&lt;=$AD$3)*(4^8-ROW(حسوب)),ROWS(AA$9:AA12)),0))</f>
        <v>0</v>
      </c>
      <c r="AB12" s="305">
        <f>INDEX('1'!AC:AC,INDEX(4^8-LARGE((حسوب=$R$2)*(تواريخ&gt;=$P$3)*(تواريخ&lt;=$AD$3)*(4^8-ROW(حسوب)),ROWS(AB$9:AB12)),0))</f>
        <v>100</v>
      </c>
      <c r="AC12" s="305">
        <f>INDEX('1'!AD:AD,INDEX(4^8-LARGE((حسوب=$R$2)*(تواريخ&gt;=$P$3)*(تواريخ&lt;=$AD$3)*(4^8-ROW(حسوب)),ROWS(AC$9:AC12)),0))</f>
        <v>0</v>
      </c>
      <c r="AD12" s="305">
        <f>INDEX('1'!AE:AE,INDEX(4^8-LARGE((حسوب=$R$2)*(تواريخ&gt;=$P$3)*(تواريخ&lt;=$AD$3)*(4^8-ROW(حسوب)),ROWS(AD$9:AD12)),0))</f>
        <v>200</v>
      </c>
      <c r="AE12" s="306"/>
      <c r="AF12" s="306"/>
      <c r="AG12" s="307"/>
      <c r="AH12" s="307"/>
      <c r="AI12" s="307"/>
      <c r="AJ12" s="307"/>
      <c r="AK12" s="307"/>
      <c r="AL12" s="307"/>
      <c r="AM12" s="307"/>
      <c r="AN12" s="307"/>
      <c r="AO12" s="307"/>
      <c r="AP12" s="307"/>
      <c r="AQ12" s="306"/>
      <c r="AR12" s="306"/>
      <c r="AS12" s="308">
        <f>INDEX('1'!AY:AY,INDEX(4^8-LARGE((حسوب=$R$2)*(تواريخ&gt;=$P$3)*(تواريخ&lt;=$AD$3)*(4^8-ROW(حسوب)),ROWS(AS$9:AS12)),0))</f>
        <v>47823993</v>
      </c>
      <c r="AT12" s="308">
        <f>INDEX('1'!AX:AX,INDEX(4^8-LARGE((حسوب=$R$2)*(تواريخ&gt;=$P$3)*(تواريخ&lt;=$AD$3)*(4^8-ROW(حسوب)),ROWS(AT$9:AT12)),0))</f>
        <v>0</v>
      </c>
      <c r="AU12" s="308">
        <f>INDEX('1'!BA:BA,INDEX(4^8-LARGE((حسوب=$R$2)*(تواريخ&gt;=$P$3)*(تواريخ&lt;=$AD$3)*(4^8-ROW(حسوب)),ROWS(AU$9:AU12)),0))</f>
        <v>18642660</v>
      </c>
      <c r="AV12" s="308">
        <f>INDEX('1'!AZ:AZ,INDEX(4^8-LARGE((حسوب=$R$2)*(تواريخ&gt;=$P$3)*(تواريخ&lt;=$AD$3)*(4^8-ROW(حسوب)),ROWS(AV$9:AV12)),0))</f>
        <v>0</v>
      </c>
      <c r="AW12" s="309">
        <f ca="1">IF(AND(AS12=0,AT12=0,AU12=0,AV12=0),"",AW11+AS12+AT12-AU12-AV12)</f>
        <v>41269448</v>
      </c>
    </row>
    <row r="13" spans="5:49" ht="16.5" customHeight="1">
      <c r="E13" s="34" t="s">
        <v>96</v>
      </c>
      <c r="F13" s="304">
        <f>IF($G13="","",(INDEX('1'!A:A,INDEX(4^8-LARGE((حسوب=$R$2)*(تواريخ&gt;=$P$3)*(تواريخ&lt;=$AD$3)*(4^8-ROW(حسوب)),ROWS(F$9:F13)),0))))</f>
        <v>41543</v>
      </c>
      <c r="G13" s="305" t="str">
        <f>INDEX('1'!AT:AT,INDEX(4^8-LARGE((حسوب=$R$2)*(تواريخ&gt;=$P$3)*(تواريخ&lt;=$AD$3)*(4^8-ROW(حسوب)),ROWS(G$9:G13)),0))</f>
        <v>فاتورة مبيعات</v>
      </c>
      <c r="H13" s="305">
        <f>INDEX('1'!AV:AV,INDEX(4^8-LARGE((حسوب=$R$2)*(تواريخ&gt;=$P$3)*(تواريخ&lt;=$AD$3)*(4^8-ROW(حسوب)),ROWS(H$9:H13)),0))</f>
        <v>0</v>
      </c>
      <c r="I13" s="305">
        <f>INDEX('1'!J:J,INDEX(4^8-LARGE((حسوب=$R$2)*(تواريخ&gt;=$P$3)*(تواريخ&lt;=$AD$3)*(4^8-ROW(حسوب)),ROWS(I$9:I13)),0))</f>
        <v>0</v>
      </c>
      <c r="J13" s="305">
        <f>INDEX('1'!K:K,INDEX(4^8-LARGE((حسوب=$R$2)*(تواريخ&gt;=$P$3)*(تواريخ&lt;=$AD$3)*(4^8-ROW(حسوب)),ROWS(J$9:J13)),0))</f>
        <v>2800</v>
      </c>
      <c r="K13" s="305">
        <f>INDEX('1'!L:L,INDEX(4^8-LARGE((حسوب=$R$2)*(تواريخ&gt;=$P$3)*(تواريخ&lt;=$AD$3)*(4^8-ROW(حسوب)),ROWS(K$9:K13)),0))</f>
        <v>0</v>
      </c>
      <c r="L13" s="305">
        <f>INDEX('1'!M:M,INDEX(4^8-LARGE((حسوب=$R$2)*(تواريخ&gt;=$P$3)*(تواريخ&lt;=$AD$3)*(4^8-ROW(حسوب)),ROWS(L$9:L13)),0))</f>
        <v>0</v>
      </c>
      <c r="M13" s="305">
        <f>INDEX('1'!N:N,INDEX(4^8-LARGE((حسوب=$R$2)*(تواريخ&gt;=$P$3)*(تواريخ&lt;=$AD$3)*(4^8-ROW(حسوب)),ROWS(M$9:M13)),0))</f>
        <v>0</v>
      </c>
      <c r="N13" s="305">
        <f>INDEX('1'!O:O,INDEX(4^8-LARGE((حسوب=$R$2)*(تواريخ&gt;=$P$3)*(تواريخ&lt;=$AD$3)*(4^8-ROW(حسوب)),ROWS(N$9:N13)),0))</f>
        <v>0</v>
      </c>
      <c r="O13" s="305">
        <f>INDEX('1'!P:P,INDEX(4^8-LARGE((حسوب=$R$2)*(تواريخ&gt;=$P$3)*(تواريخ&lt;=$AD$3)*(4^8-ROW(حسوب)),ROWS(O$9:O13)),0))</f>
        <v>0</v>
      </c>
      <c r="P13" s="305">
        <f>INDEX('1'!Q:Q,INDEX(4^8-LARGE((حسوب=$R$2)*(تواريخ&gt;=$P$3)*(تواريخ&lt;=$AD$3)*(4^8-ROW(حسوب)),ROWS(P$9:P13)),0))</f>
        <v>0</v>
      </c>
      <c r="Q13" s="305">
        <f>INDEX('1'!R:R,INDEX(4^8-LARGE((حسوب=$R$2)*(تواريخ&gt;=$P$3)*(تواريخ&lt;=$AD$3)*(4^8-ROW(حسوب)),ROWS(Q$9:Q13)),0))</f>
        <v>0</v>
      </c>
      <c r="R13" s="305">
        <f>INDEX('1'!S:S,INDEX(4^8-LARGE((حسوب=$R$2)*(تواريخ&gt;=$P$3)*(تواريخ&lt;=$AD$3)*(4^8-ROW(حسوب)),ROWS(R$9:R13)),0))</f>
        <v>0</v>
      </c>
      <c r="S13" s="305">
        <f>INDEX('1'!T:T,INDEX(4^8-LARGE((حسوب=$R$2)*(تواريخ&gt;=$P$3)*(تواريخ&lt;=$AD$3)*(4^8-ROW(حسوب)),ROWS(S$9:S13)),0))</f>
        <v>0</v>
      </c>
      <c r="T13" s="305">
        <f>INDEX('1'!U:U,INDEX(4^8-LARGE((حسوب=$R$2)*(تواريخ&gt;=$P$3)*(تواريخ&lt;=$AD$3)*(4^8-ROW(حسوب)),ROWS(T$9:T13)),0))</f>
        <v>0</v>
      </c>
      <c r="U13" s="305">
        <f>INDEX('1'!V:V,INDEX(4^8-LARGE((حسوب=$R$2)*(تواريخ&gt;=$P$3)*(تواريخ&lt;=$AD$3)*(4^8-ROW(حسوب)),ROWS(U$9:U13)),0))</f>
        <v>0</v>
      </c>
      <c r="V13" s="305">
        <f>INDEX('1'!W:W,INDEX(4^8-LARGE((حسوب=$R$2)*(تواريخ&gt;=$P$3)*(تواريخ&lt;=$AD$3)*(4^8-ROW(حسوب)),ROWS(V$9:V13)),0))</f>
        <v>0</v>
      </c>
      <c r="W13" s="305">
        <f>INDEX('1'!X:X,INDEX(4^8-LARGE((حسوب=$R$2)*(تواريخ&gt;=$P$3)*(تواريخ&lt;=$AD$3)*(4^8-ROW(حسوب)),ROWS(W$9:W13)),0))</f>
        <v>0</v>
      </c>
      <c r="X13" s="305">
        <f>INDEX('1'!Y:Y,INDEX(4^8-LARGE((حسوب=$R$2)*(تواريخ&gt;=$P$3)*(تواريخ&lt;=$AD$3)*(4^8-ROW(حسوب)),ROWS(X$9:X13)),0))</f>
        <v>0</v>
      </c>
      <c r="Y13" s="305">
        <f>INDEX('1'!Z:Z,INDEX(4^8-LARGE((حسوب=$R$2)*(تواريخ&gt;=$P$3)*(تواريخ&lt;=$AD$3)*(4^8-ROW(حسوب)),ROWS(Y$9:Y13)),0))</f>
        <v>0</v>
      </c>
      <c r="Z13" s="305">
        <f>INDEX('1'!AA:AA,INDEX(4^8-LARGE((حسوب=$R$2)*(تواريخ&gt;=$P$3)*(تواريخ&lt;=$AD$3)*(4^8-ROW(حسوب)),ROWS(Z$9:Z13)),0))</f>
        <v>0</v>
      </c>
      <c r="AA13" s="305">
        <f>INDEX('1'!AB:AB,INDEX(4^8-LARGE((حسوب=$R$2)*(تواريخ&gt;=$P$3)*(تواريخ&lt;=$AD$3)*(4^8-ROW(حسوب)),ROWS(AA$9:AA13)),0))</f>
        <v>0</v>
      </c>
      <c r="AB13" s="305">
        <f>INDEX('1'!AC:AC,INDEX(4^8-LARGE((حسوب=$R$2)*(تواريخ&gt;=$P$3)*(تواريخ&lt;=$AD$3)*(4^8-ROW(حسوب)),ROWS(AB$9:AB13)),0))</f>
        <v>0</v>
      </c>
      <c r="AC13" s="305">
        <f>INDEX('1'!AD:AD,INDEX(4^8-LARGE((حسوب=$R$2)*(تواريخ&gt;=$P$3)*(تواريخ&lt;=$AD$3)*(4^8-ROW(حسوب)),ROWS(AC$9:AC13)),0))</f>
        <v>0</v>
      </c>
      <c r="AD13" s="305">
        <f>INDEX('1'!AE:AE,INDEX(4^8-LARGE((حسوب=$R$2)*(تواريخ&gt;=$P$3)*(تواريخ&lt;=$AD$3)*(4^8-ROW(حسوب)),ROWS(AD$9:AD13)),0))</f>
        <v>0</v>
      </c>
      <c r="AE13" s="306"/>
      <c r="AF13" s="306"/>
      <c r="AG13" s="307"/>
      <c r="AH13" s="307"/>
      <c r="AI13" s="307"/>
      <c r="AJ13" s="307"/>
      <c r="AK13" s="307"/>
      <c r="AL13" s="307"/>
      <c r="AM13" s="307"/>
      <c r="AN13" s="307"/>
      <c r="AO13" s="307"/>
      <c r="AP13" s="307"/>
      <c r="AQ13" s="306"/>
      <c r="AR13" s="306"/>
      <c r="AS13" s="308">
        <f>INDEX('1'!AY:AY,INDEX(4^8-LARGE((حسوب=$R$2)*(تواريخ&gt;=$P$3)*(تواريخ&lt;=$AD$3)*(4^8-ROW(حسوب)),ROWS(AS$9:AS13)),0))</f>
        <v>58241400</v>
      </c>
      <c r="AT13" s="308">
        <f>INDEX('1'!AX:AX,INDEX(4^8-LARGE((حسوب=$R$2)*(تواريخ&gt;=$P$3)*(تواريخ&lt;=$AD$3)*(4^8-ROW(حسوب)),ROWS(AT$9:AT13)),0))</f>
        <v>0</v>
      </c>
      <c r="AU13" s="308">
        <f>INDEX('1'!BA:BA,INDEX(4^8-LARGE((حسوب=$R$2)*(تواريخ&gt;=$P$3)*(تواريخ&lt;=$AD$3)*(4^8-ROW(حسوب)),ROWS(AU$9:AU13)),0))</f>
        <v>62070300</v>
      </c>
      <c r="AV13" s="308">
        <f>INDEX('1'!AZ:AZ,INDEX(4^8-LARGE((حسوب=$R$2)*(تواريخ&gt;=$P$3)*(تواريخ&lt;=$AD$3)*(4^8-ROW(حسوب)),ROWS(AV$9:AV13)),0))</f>
        <v>0</v>
      </c>
      <c r="AW13" s="309">
        <f t="shared" ref="AW13:AW15" ca="1" si="1">IF(AND(AS13=0,AT13=0,AU13=0,AV13=0),"",AW12+AS13+AT13-AU13-AV13)</f>
        <v>37440548</v>
      </c>
    </row>
    <row r="14" spans="5:49" ht="16.5" customHeight="1">
      <c r="E14" s="34" t="s">
        <v>23</v>
      </c>
      <c r="F14" s="304">
        <f>IF($G14="","",(INDEX('1'!A:A,INDEX(4^8-LARGE((حسوب=$R$2)*(تواريخ&gt;=$P$3)*(تواريخ&lt;=$AD$3)*(4^8-ROW(حسوب)),ROWS(F$9:F14)),0))))</f>
        <v>41639</v>
      </c>
      <c r="G14" s="305" t="str">
        <f>INDEX('1'!AT:AT,INDEX(4^8-LARGE((حسوب=$R$2)*(تواريخ&gt;=$P$3)*(تواريخ&lt;=$AD$3)*(4^8-ROW(حسوب)),ROWS(G$9:G14)),0))</f>
        <v>فاتورة مبيعات</v>
      </c>
      <c r="H14" s="305">
        <f>INDEX('1'!AV:AV,INDEX(4^8-LARGE((حسوب=$R$2)*(تواريخ&gt;=$P$3)*(تواريخ&lt;=$AD$3)*(4^8-ROW(حسوب)),ROWS(H$9:H14)),0))</f>
        <v>0</v>
      </c>
      <c r="I14" s="305">
        <f>INDEX('1'!J:J,INDEX(4^8-LARGE((حسوب=$R$2)*(تواريخ&gt;=$P$3)*(تواريخ&lt;=$AD$3)*(4^8-ROW(حسوب)),ROWS(I$9:I14)),0))</f>
        <v>0</v>
      </c>
      <c r="J14" s="305">
        <f>INDEX('1'!K:K,INDEX(4^8-LARGE((حسوب=$R$2)*(تواريخ&gt;=$P$3)*(تواريخ&lt;=$AD$3)*(4^8-ROW(حسوب)),ROWS(J$9:J14)),0))</f>
        <v>3160</v>
      </c>
      <c r="K14" s="305">
        <f>INDEX('1'!L:L,INDEX(4^8-LARGE((حسوب=$R$2)*(تواريخ&gt;=$P$3)*(تواريخ&lt;=$AD$3)*(4^8-ROW(حسوب)),ROWS(K$9:K14)),0))</f>
        <v>0</v>
      </c>
      <c r="L14" s="305">
        <f>INDEX('1'!M:M,INDEX(4^8-LARGE((حسوب=$R$2)*(تواريخ&gt;=$P$3)*(تواريخ&lt;=$AD$3)*(4^8-ROW(حسوب)),ROWS(L$9:L14)),0))</f>
        <v>0</v>
      </c>
      <c r="M14" s="305">
        <f>INDEX('1'!N:N,INDEX(4^8-LARGE((حسوب=$R$2)*(تواريخ&gt;=$P$3)*(تواريخ&lt;=$AD$3)*(4^8-ROW(حسوب)),ROWS(M$9:M14)),0))</f>
        <v>0</v>
      </c>
      <c r="N14" s="305">
        <f>INDEX('1'!O:O,INDEX(4^8-LARGE((حسوب=$R$2)*(تواريخ&gt;=$P$3)*(تواريخ&lt;=$AD$3)*(4^8-ROW(حسوب)),ROWS(N$9:N14)),0))</f>
        <v>440</v>
      </c>
      <c r="O14" s="305">
        <f>INDEX('1'!P:P,INDEX(4^8-LARGE((حسوب=$R$2)*(تواريخ&gt;=$P$3)*(تواريخ&lt;=$AD$3)*(4^8-ROW(حسوب)),ROWS(O$9:O14)),0))</f>
        <v>0</v>
      </c>
      <c r="P14" s="305">
        <f>INDEX('1'!Q:Q,INDEX(4^8-LARGE((حسوب=$R$2)*(تواريخ&gt;=$P$3)*(تواريخ&lt;=$AD$3)*(4^8-ROW(حسوب)),ROWS(P$9:P14)),0))</f>
        <v>60</v>
      </c>
      <c r="Q14" s="305">
        <f>INDEX('1'!R:R,INDEX(4^8-LARGE((حسوب=$R$2)*(تواريخ&gt;=$P$3)*(تواريخ&lt;=$AD$3)*(4^8-ROW(حسوب)),ROWS(Q$9:Q14)),0))</f>
        <v>0</v>
      </c>
      <c r="R14" s="305">
        <f>INDEX('1'!S:S,INDEX(4^8-LARGE((حسوب=$R$2)*(تواريخ&gt;=$P$3)*(تواريخ&lt;=$AD$3)*(4^8-ROW(حسوب)),ROWS(R$9:R14)),0))</f>
        <v>120</v>
      </c>
      <c r="S14" s="305">
        <f>INDEX('1'!T:T,INDEX(4^8-LARGE((حسوب=$R$2)*(تواريخ&gt;=$P$3)*(تواريخ&lt;=$AD$3)*(4^8-ROW(حسوب)),ROWS(S$9:S14)),0))</f>
        <v>0</v>
      </c>
      <c r="T14" s="305">
        <f>INDEX('1'!U:U,INDEX(4^8-LARGE((حسوب=$R$2)*(تواريخ&gt;=$P$3)*(تواريخ&lt;=$AD$3)*(4^8-ROW(حسوب)),ROWS(T$9:T14)),0))</f>
        <v>0</v>
      </c>
      <c r="U14" s="305">
        <f>INDEX('1'!V:V,INDEX(4^8-LARGE((حسوب=$R$2)*(تواريخ&gt;=$P$3)*(تواريخ&lt;=$AD$3)*(4^8-ROW(حسوب)),ROWS(U$9:U14)),0))</f>
        <v>0</v>
      </c>
      <c r="V14" s="305">
        <f>INDEX('1'!W:W,INDEX(4^8-LARGE((حسوب=$R$2)*(تواريخ&gt;=$P$3)*(تواريخ&lt;=$AD$3)*(4^8-ROW(حسوب)),ROWS(V$9:V14)),0))</f>
        <v>0</v>
      </c>
      <c r="W14" s="305">
        <f>INDEX('1'!X:X,INDEX(4^8-LARGE((حسوب=$R$2)*(تواريخ&gt;=$P$3)*(تواريخ&lt;=$AD$3)*(4^8-ROW(حسوب)),ROWS(W$9:W14)),0))</f>
        <v>0</v>
      </c>
      <c r="X14" s="305">
        <f>INDEX('1'!Y:Y,INDEX(4^8-LARGE((حسوب=$R$2)*(تواريخ&gt;=$P$3)*(تواريخ&lt;=$AD$3)*(4^8-ROW(حسوب)),ROWS(X$9:X14)),0))</f>
        <v>0</v>
      </c>
      <c r="Y14" s="305">
        <f>INDEX('1'!Z:Z,INDEX(4^8-LARGE((حسوب=$R$2)*(تواريخ&gt;=$P$3)*(تواريخ&lt;=$AD$3)*(4^8-ROW(حسوب)),ROWS(Y$9:Y14)),0))</f>
        <v>0</v>
      </c>
      <c r="Z14" s="305">
        <f>INDEX('1'!AA:AA,INDEX(4^8-LARGE((حسوب=$R$2)*(تواريخ&gt;=$P$3)*(تواريخ&lt;=$AD$3)*(4^8-ROW(حسوب)),ROWS(Z$9:Z14)),0))</f>
        <v>100</v>
      </c>
      <c r="AA14" s="305">
        <f>INDEX('1'!AB:AB,INDEX(4^8-LARGE((حسوب=$R$2)*(تواريخ&gt;=$P$3)*(تواريخ&lt;=$AD$3)*(4^8-ROW(حسوب)),ROWS(AA$9:AA14)),0))</f>
        <v>0</v>
      </c>
      <c r="AB14" s="305">
        <f>INDEX('1'!AC:AC,INDEX(4^8-LARGE((حسوب=$R$2)*(تواريخ&gt;=$P$3)*(تواريخ&lt;=$AD$3)*(4^8-ROW(حسوب)),ROWS(AB$9:AB14)),0))</f>
        <v>100</v>
      </c>
      <c r="AC14" s="305">
        <f>INDEX('1'!AD:AD,INDEX(4^8-LARGE((حسوب=$R$2)*(تواريخ&gt;=$P$3)*(تواريخ&lt;=$AD$3)*(4^8-ROW(حسوب)),ROWS(AC$9:AC14)),0))</f>
        <v>0</v>
      </c>
      <c r="AD14" s="305">
        <f>INDEX('1'!AE:AE,INDEX(4^8-LARGE((حسوب=$R$2)*(تواريخ&gt;=$P$3)*(تواريخ&lt;=$AD$3)*(4^8-ROW(حسوب)),ROWS(AD$9:AD14)),0))</f>
        <v>200</v>
      </c>
      <c r="AE14" s="306"/>
      <c r="AF14" s="306"/>
      <c r="AG14" s="307"/>
      <c r="AH14" s="307"/>
      <c r="AI14" s="307"/>
      <c r="AJ14" s="307"/>
      <c r="AK14" s="307"/>
      <c r="AL14" s="307"/>
      <c r="AM14" s="307"/>
      <c r="AN14" s="307"/>
      <c r="AO14" s="307"/>
      <c r="AP14" s="307"/>
      <c r="AQ14" s="306"/>
      <c r="AR14" s="306"/>
      <c r="AS14" s="308">
        <f>INDEX('1'!AY:AY,INDEX(4^8-LARGE((حسوب=$R$2)*(تواريخ&gt;=$P$3)*(تواريخ&lt;=$AD$3)*(4^8-ROW(حسوب)),ROWS(AS$9:AS14)),0))</f>
        <v>84723558</v>
      </c>
      <c r="AT14" s="308">
        <f>INDEX('1'!AX:AX,INDEX(4^8-LARGE((حسوب=$R$2)*(تواريخ&gt;=$P$3)*(تواريخ&lt;=$AD$3)*(4^8-ROW(حسوب)),ROWS(AT$9:AT14)),0))</f>
        <v>0</v>
      </c>
      <c r="AU14" s="308">
        <f>INDEX('1'!BA:BA,INDEX(4^8-LARGE((حسوب=$R$2)*(تواريخ&gt;=$P$3)*(تواريخ&lt;=$AD$3)*(4^8-ROW(حسوب)),ROWS(AU$9:AU14)),0))</f>
        <v>79416338</v>
      </c>
      <c r="AV14" s="308">
        <f>INDEX('1'!AZ:AZ,INDEX(4^8-LARGE((حسوب=$R$2)*(تواريخ&gt;=$P$3)*(تواريخ&lt;=$AD$3)*(4^8-ROW(حسوب)),ROWS(AV$9:AV14)),0))</f>
        <v>12948337</v>
      </c>
      <c r="AW14" s="309">
        <f t="shared" ca="1" si="1"/>
        <v>29799431</v>
      </c>
    </row>
    <row r="15" spans="5:49" ht="16.5" customHeight="1">
      <c r="E15" s="34" t="s">
        <v>25</v>
      </c>
      <c r="F15" s="304">
        <f>IF($G15="","",(INDEX('1'!A:A,INDEX(4^8-LARGE((حسوب=$R$2)*(تواريخ&gt;=$P$3)*(تواريخ&lt;=$AD$3)*(4^8-ROW(حسوب)),ROWS(F$9:F15)),0))))</f>
        <v>0</v>
      </c>
      <c r="G15" s="305">
        <f>INDEX('1'!AT:AT,INDEX(4^8-LARGE((حسوب=$R$2)*(تواريخ&gt;=$P$3)*(تواريخ&lt;=$AD$3)*(4^8-ROW(حسوب)),ROWS(G$9:G15)),0))</f>
        <v>0</v>
      </c>
      <c r="H15" s="305">
        <f>INDEX('1'!AV:AV,INDEX(4^8-LARGE((حسوب=$R$2)*(تواريخ&gt;=$P$3)*(تواريخ&lt;=$AD$3)*(4^8-ROW(حسوب)),ROWS(H$9:H15)),0))</f>
        <v>0</v>
      </c>
      <c r="I15" s="305">
        <f>INDEX('1'!J:J,INDEX(4^8-LARGE((حسوب=$R$2)*(تواريخ&gt;=$P$3)*(تواريخ&lt;=$AD$3)*(4^8-ROW(حسوب)),ROWS(I$9:I15)),0))</f>
        <v>0</v>
      </c>
      <c r="J15" s="305">
        <f>INDEX('1'!K:K,INDEX(4^8-LARGE((حسوب=$R$2)*(تواريخ&gt;=$P$3)*(تواريخ&lt;=$AD$3)*(4^8-ROW(حسوب)),ROWS(J$9:J15)),0))</f>
        <v>0</v>
      </c>
      <c r="K15" s="305">
        <f>INDEX('1'!L:L,INDEX(4^8-LARGE((حسوب=$R$2)*(تواريخ&gt;=$P$3)*(تواريخ&lt;=$AD$3)*(4^8-ROW(حسوب)),ROWS(K$9:K15)),0))</f>
        <v>0</v>
      </c>
      <c r="L15" s="305">
        <f>INDEX('1'!M:M,INDEX(4^8-LARGE((حسوب=$R$2)*(تواريخ&gt;=$P$3)*(تواريخ&lt;=$AD$3)*(4^8-ROW(حسوب)),ROWS(L$9:L15)),0))</f>
        <v>0</v>
      </c>
      <c r="M15" s="305">
        <f>INDEX('1'!N:N,INDEX(4^8-LARGE((حسوب=$R$2)*(تواريخ&gt;=$P$3)*(تواريخ&lt;=$AD$3)*(4^8-ROW(حسوب)),ROWS(M$9:M15)),0))</f>
        <v>0</v>
      </c>
      <c r="N15" s="305">
        <f>INDEX('1'!O:O,INDEX(4^8-LARGE((حسوب=$R$2)*(تواريخ&gt;=$P$3)*(تواريخ&lt;=$AD$3)*(4^8-ROW(حسوب)),ROWS(N$9:N15)),0))</f>
        <v>0</v>
      </c>
      <c r="O15" s="305">
        <f>INDEX('1'!P:P,INDEX(4^8-LARGE((حسوب=$R$2)*(تواريخ&gt;=$P$3)*(تواريخ&lt;=$AD$3)*(4^8-ROW(حسوب)),ROWS(O$9:O15)),0))</f>
        <v>0</v>
      </c>
      <c r="P15" s="305">
        <f>INDEX('1'!Q:Q,INDEX(4^8-LARGE((حسوب=$R$2)*(تواريخ&gt;=$P$3)*(تواريخ&lt;=$AD$3)*(4^8-ROW(حسوب)),ROWS(P$9:P15)),0))</f>
        <v>0</v>
      </c>
      <c r="Q15" s="305">
        <f>INDEX('1'!R:R,INDEX(4^8-LARGE((حسوب=$R$2)*(تواريخ&gt;=$P$3)*(تواريخ&lt;=$AD$3)*(4^8-ROW(حسوب)),ROWS(Q$9:Q15)),0))</f>
        <v>0</v>
      </c>
      <c r="R15" s="305">
        <f>INDEX('1'!S:S,INDEX(4^8-LARGE((حسوب=$R$2)*(تواريخ&gt;=$P$3)*(تواريخ&lt;=$AD$3)*(4^8-ROW(حسوب)),ROWS(R$9:R15)),0))</f>
        <v>0</v>
      </c>
      <c r="S15" s="305">
        <f>INDEX('1'!T:T,INDEX(4^8-LARGE((حسوب=$R$2)*(تواريخ&gt;=$P$3)*(تواريخ&lt;=$AD$3)*(4^8-ROW(حسوب)),ROWS(S$9:S15)),0))</f>
        <v>0</v>
      </c>
      <c r="T15" s="305">
        <f>INDEX('1'!U:U,INDEX(4^8-LARGE((حسوب=$R$2)*(تواريخ&gt;=$P$3)*(تواريخ&lt;=$AD$3)*(4^8-ROW(حسوب)),ROWS(T$9:T15)),0))</f>
        <v>0</v>
      </c>
      <c r="U15" s="305">
        <f>INDEX('1'!V:V,INDEX(4^8-LARGE((حسوب=$R$2)*(تواريخ&gt;=$P$3)*(تواريخ&lt;=$AD$3)*(4^8-ROW(حسوب)),ROWS(U$9:U15)),0))</f>
        <v>0</v>
      </c>
      <c r="V15" s="305">
        <f>INDEX('1'!W:W,INDEX(4^8-LARGE((حسوب=$R$2)*(تواريخ&gt;=$P$3)*(تواريخ&lt;=$AD$3)*(4^8-ROW(حسوب)),ROWS(V$9:V15)),0))</f>
        <v>0</v>
      </c>
      <c r="W15" s="305">
        <f>INDEX('1'!X:X,INDEX(4^8-LARGE((حسوب=$R$2)*(تواريخ&gt;=$P$3)*(تواريخ&lt;=$AD$3)*(4^8-ROW(حسوب)),ROWS(W$9:W15)),0))</f>
        <v>0</v>
      </c>
      <c r="X15" s="305">
        <f>INDEX('1'!Y:Y,INDEX(4^8-LARGE((حسوب=$R$2)*(تواريخ&gt;=$P$3)*(تواريخ&lt;=$AD$3)*(4^8-ROW(حسوب)),ROWS(X$9:X15)),0))</f>
        <v>0</v>
      </c>
      <c r="Y15" s="305">
        <f>INDEX('1'!Z:Z,INDEX(4^8-LARGE((حسوب=$R$2)*(تواريخ&gt;=$P$3)*(تواريخ&lt;=$AD$3)*(4^8-ROW(حسوب)),ROWS(Y$9:Y15)),0))</f>
        <v>0</v>
      </c>
      <c r="Z15" s="305">
        <f>INDEX('1'!AA:AA,INDEX(4^8-LARGE((حسوب=$R$2)*(تواريخ&gt;=$P$3)*(تواريخ&lt;=$AD$3)*(4^8-ROW(حسوب)),ROWS(Z$9:Z15)),0))</f>
        <v>0</v>
      </c>
      <c r="AA15" s="305">
        <f>INDEX('1'!AB:AB,INDEX(4^8-LARGE((حسوب=$R$2)*(تواريخ&gt;=$P$3)*(تواريخ&lt;=$AD$3)*(4^8-ROW(حسوب)),ROWS(AA$9:AA15)),0))</f>
        <v>0</v>
      </c>
      <c r="AB15" s="305">
        <f>INDEX('1'!AC:AC,INDEX(4^8-LARGE((حسوب=$R$2)*(تواريخ&gt;=$P$3)*(تواريخ&lt;=$AD$3)*(4^8-ROW(حسوب)),ROWS(AB$9:AB15)),0))</f>
        <v>0</v>
      </c>
      <c r="AC15" s="305">
        <f>INDEX('1'!AD:AD,INDEX(4^8-LARGE((حسوب=$R$2)*(تواريخ&gt;=$P$3)*(تواريخ&lt;=$AD$3)*(4^8-ROW(حسوب)),ROWS(AC$9:AC15)),0))</f>
        <v>0</v>
      </c>
      <c r="AD15" s="305">
        <f>INDEX('1'!AE:AE,INDEX(4^8-LARGE((حسوب=$R$2)*(تواريخ&gt;=$P$3)*(تواريخ&lt;=$AD$3)*(4^8-ROW(حسوب)),ROWS(AD$9:AD15)),0))</f>
        <v>0</v>
      </c>
      <c r="AE15" s="306"/>
      <c r="AF15" s="306"/>
      <c r="AG15" s="307"/>
      <c r="AH15" s="307"/>
      <c r="AI15" s="307"/>
      <c r="AJ15" s="307"/>
      <c r="AK15" s="307"/>
      <c r="AL15" s="307"/>
      <c r="AM15" s="307"/>
      <c r="AN15" s="307"/>
      <c r="AO15" s="307"/>
      <c r="AP15" s="307"/>
      <c r="AQ15" s="306"/>
      <c r="AR15" s="306"/>
      <c r="AS15" s="308">
        <f>INDEX('1'!AY:AY,INDEX(4^8-LARGE((حسوب=$R$2)*(تواريخ&gt;=$P$3)*(تواريخ&lt;=$AD$3)*(4^8-ROW(حسوب)),ROWS(AS$9:AS15)),0))</f>
        <v>0</v>
      </c>
      <c r="AT15" s="308">
        <f>INDEX('1'!AX:AX,INDEX(4^8-LARGE((حسوب=$R$2)*(تواريخ&gt;=$P$3)*(تواريخ&lt;=$AD$3)*(4^8-ROW(حسوب)),ROWS(AT$9:AT15)),0))</f>
        <v>0</v>
      </c>
      <c r="AU15" s="308">
        <f>INDEX('1'!BA:BA,INDEX(4^8-LARGE((حسوب=$R$2)*(تواريخ&gt;=$P$3)*(تواريخ&lt;=$AD$3)*(4^8-ROW(حسوب)),ROWS(AU$9:AU15)),0))</f>
        <v>0</v>
      </c>
      <c r="AV15" s="308">
        <f>INDEX('1'!AZ:AZ,INDEX(4^8-LARGE((حسوب=$R$2)*(تواريخ&gt;=$P$3)*(تواريخ&lt;=$AD$3)*(4^8-ROW(حسوب)),ROWS(AV$9:AV15)),0))</f>
        <v>0</v>
      </c>
      <c r="AW15" s="309" t="str">
        <f t="shared" si="1"/>
        <v/>
      </c>
    </row>
  </sheetData>
  <mergeCells count="55">
    <mergeCell ref="M2:Q2"/>
    <mergeCell ref="J2:L2"/>
    <mergeCell ref="AT6:AT7"/>
    <mergeCell ref="AS4:AT5"/>
    <mergeCell ref="AU6:AU7"/>
    <mergeCell ref="AU4:AV5"/>
    <mergeCell ref="V3:AC3"/>
    <mergeCell ref="S4:T4"/>
    <mergeCell ref="U4:V4"/>
    <mergeCell ref="W4:X4"/>
    <mergeCell ref="Y4:Z4"/>
    <mergeCell ref="AA4:AB4"/>
    <mergeCell ref="Q4:R4"/>
    <mergeCell ref="S5:T5"/>
    <mergeCell ref="AC4:AD4"/>
    <mergeCell ref="AE4:AF4"/>
    <mergeCell ref="I6:J6"/>
    <mergeCell ref="K6:L6"/>
    <mergeCell ref="M6:N6"/>
    <mergeCell ref="AQ6:AR6"/>
    <mergeCell ref="H4:H7"/>
    <mergeCell ref="AQ4:AR4"/>
    <mergeCell ref="AQ5:AR5"/>
    <mergeCell ref="I5:J5"/>
    <mergeCell ref="K5:L5"/>
    <mergeCell ref="M5:N5"/>
    <mergeCell ref="O5:P5"/>
    <mergeCell ref="Q5:R5"/>
    <mergeCell ref="I4:J4"/>
    <mergeCell ref="K4:L4"/>
    <mergeCell ref="M4:N4"/>
    <mergeCell ref="O4:P4"/>
    <mergeCell ref="AV6:AV7"/>
    <mergeCell ref="U6:V6"/>
    <mergeCell ref="W6:X6"/>
    <mergeCell ref="Y6:Z6"/>
    <mergeCell ref="AA6:AB6"/>
    <mergeCell ref="AC6:AD6"/>
    <mergeCell ref="AE6:AF6"/>
    <mergeCell ref="F1:AW1"/>
    <mergeCell ref="R2:AD2"/>
    <mergeCell ref="P3:U3"/>
    <mergeCell ref="AS8:AV8"/>
    <mergeCell ref="AD3:AS3"/>
    <mergeCell ref="O6:P6"/>
    <mergeCell ref="Q6:R6"/>
    <mergeCell ref="S6:T6"/>
    <mergeCell ref="U5:V5"/>
    <mergeCell ref="W5:X5"/>
    <mergeCell ref="Y5:Z5"/>
    <mergeCell ref="AA5:AB5"/>
    <mergeCell ref="AC5:AD5"/>
    <mergeCell ref="AE5:AF5"/>
    <mergeCell ref="G4:G7"/>
    <mergeCell ref="AW4:AW7"/>
  </mergeCells>
  <conditionalFormatting sqref="F9:AW15">
    <cfRule type="expression" dxfId="3" priority="1">
      <formula>$F9&lt;$P$3</formula>
    </cfRule>
  </conditionalFormatting>
  <dataValidations disablePrompts="1" count="2">
    <dataValidation type="list" allowBlank="1" showInputMessage="1" showErrorMessage="1" sqref="R2:AD2">
      <formula1>INDIRECT(SUBSTITUTE($M2," ",""))</formula1>
    </dataValidation>
    <dataValidation type="list" allowBlank="1" showInputMessage="1" showErrorMessage="1" sqref="M2:Q2">
      <formula1>فروع</formula1>
    </dataValidation>
  </dataValidation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27"/>
  <sheetViews>
    <sheetView showZeros="0" rightToLeft="1" workbookViewId="0">
      <pane ySplit="6" topLeftCell="A7" activePane="bottomLeft" state="frozen"/>
      <selection pane="bottomLeft" activeCell="D21" sqref="D21:D23"/>
    </sheetView>
  </sheetViews>
  <sheetFormatPr defaultColWidth="9.140625" defaultRowHeight="12.75"/>
  <cols>
    <col min="1" max="5" width="9.140625" style="326"/>
    <col min="6" max="6" width="4.5703125" style="326" customWidth="1"/>
    <col min="7" max="7" width="5.7109375" style="326" customWidth="1"/>
    <col min="8" max="8" width="15.42578125" style="326" customWidth="1"/>
    <col min="9" max="9" width="5.5703125" style="326" bestFit="1" customWidth="1"/>
    <col min="10" max="10" width="9.140625" style="326"/>
    <col min="11" max="11" width="3.42578125" style="329" customWidth="1"/>
    <col min="12" max="12" width="9.5703125" style="329" customWidth="1"/>
    <col min="13" max="13" width="2.85546875" style="329" customWidth="1"/>
    <col min="14" max="14" width="7.7109375" style="329" bestFit="1" customWidth="1"/>
    <col min="15" max="15" width="3.140625" style="329" customWidth="1"/>
    <col min="16" max="16" width="7.5703125" style="329" customWidth="1"/>
    <col min="17" max="17" width="4.28515625" style="329" customWidth="1"/>
    <col min="18" max="18" width="8.28515625" style="329" customWidth="1"/>
    <col min="19" max="16384" width="9.140625" style="326"/>
  </cols>
  <sheetData>
    <row r="1" spans="6:23" ht="20.25">
      <c r="G1" s="745" t="s">
        <v>206</v>
      </c>
      <c r="H1" s="745"/>
      <c r="I1" s="745"/>
      <c r="J1" s="745"/>
      <c r="K1" s="745"/>
      <c r="L1" s="745"/>
      <c r="M1" s="745"/>
      <c r="N1" s="745"/>
      <c r="O1" s="745"/>
      <c r="P1" s="745"/>
      <c r="Q1" s="745"/>
      <c r="R1" s="745"/>
      <c r="S1" s="327"/>
      <c r="T1" s="327"/>
      <c r="U1" s="327"/>
      <c r="V1" s="327"/>
      <c r="W1" s="327"/>
    </row>
    <row r="2" spans="6:23" ht="18">
      <c r="G2" s="748" t="s">
        <v>187</v>
      </c>
      <c r="H2" s="748"/>
      <c r="I2" s="746">
        <v>41883</v>
      </c>
      <c r="J2" s="746"/>
      <c r="K2" s="746"/>
      <c r="L2" s="747" t="s">
        <v>32</v>
      </c>
      <c r="M2" s="747"/>
      <c r="N2" s="747"/>
      <c r="O2" s="746">
        <v>42004</v>
      </c>
      <c r="P2" s="746"/>
      <c r="Q2" s="746"/>
      <c r="R2" s="746"/>
    </row>
    <row r="3" spans="6:23" ht="18">
      <c r="H3" s="748" t="s">
        <v>200</v>
      </c>
      <c r="I3" s="748"/>
      <c r="J3" s="749" t="s">
        <v>201</v>
      </c>
      <c r="K3" s="749"/>
      <c r="L3" s="749"/>
      <c r="M3" s="749"/>
      <c r="N3" s="749"/>
      <c r="O3" s="328"/>
      <c r="P3" s="750" t="s">
        <v>201</v>
      </c>
      <c r="Q3" s="750"/>
      <c r="R3" s="750"/>
    </row>
    <row r="4" spans="6:23" ht="13.5" thickBot="1"/>
    <row r="5" spans="6:23" ht="16.5" thickBot="1">
      <c r="G5" s="739" t="s">
        <v>151</v>
      </c>
      <c r="H5" s="739" t="s">
        <v>41</v>
      </c>
      <c r="I5" s="741" t="s">
        <v>199</v>
      </c>
      <c r="J5" s="742" t="s">
        <v>4</v>
      </c>
      <c r="K5" s="733" t="s">
        <v>202</v>
      </c>
      <c r="L5" s="734"/>
      <c r="M5" s="743" t="s">
        <v>203</v>
      </c>
      <c r="N5" s="744"/>
      <c r="O5" s="744"/>
      <c r="P5" s="744"/>
      <c r="Q5" s="733" t="s">
        <v>204</v>
      </c>
      <c r="R5" s="734"/>
    </row>
    <row r="6" spans="6:23" ht="16.5" thickBot="1">
      <c r="G6" s="740"/>
      <c r="H6" s="740"/>
      <c r="I6" s="735"/>
      <c r="J6" s="740"/>
      <c r="K6" s="735"/>
      <c r="L6" s="736"/>
      <c r="M6" s="737" t="s">
        <v>118</v>
      </c>
      <c r="N6" s="738"/>
      <c r="O6" s="737" t="s">
        <v>205</v>
      </c>
      <c r="P6" s="738"/>
      <c r="Q6" s="735"/>
      <c r="R6" s="736"/>
    </row>
    <row r="7" spans="6:23" ht="12.75" customHeight="1">
      <c r="G7" s="719">
        <f>IF(H7="","",1)</f>
        <v>1</v>
      </c>
      <c r="H7" s="722" t="str">
        <f>IF(P3="الكل","SM  1x24",P3)</f>
        <v>SM  1x24</v>
      </c>
      <c r="I7" s="731">
        <v>24</v>
      </c>
      <c r="J7" s="330" t="str">
        <f>IF($J$3="عدن","عدن",IF($J$3="تعز","تعز",IF($J$3="الحديدة","الحديدة","الستين")))</f>
        <v>الستين</v>
      </c>
      <c r="K7" s="331">
        <f>MOD(SUMIFS('1'!G:G,'1'!D:D,$J7,'1'!F:F,$H$12,'1'!A:A,"&lt;"&amp;($I$2))-(SUMIFS('1'!R:R,'1'!D:D,J7,'1'!A:A,"&lt;"&amp;($I$2))),$I$7)</f>
        <v>0</v>
      </c>
      <c r="L7" s="332">
        <f>TRUNC((SUMIFS('1'!H:H,'1'!F:F,$H$12,'1'!D:D,J7,'1'!A:A,"&lt;"&amp;($I$2))-(SUMIFS('1'!S:S,'1'!D:D,J7,'1'!A:A,"&lt;"&amp;($I$2))))+(SUMIFS('1'!G:G,'1'!F:F,$H$12,'1'!D:D,$J7,'1'!A:A,"&lt;"&amp;($I$2))-(SUMIFS('1'!R:R,'1'!D:D,J7,'1'!A:A,"&lt;"&amp;($I$2))))/I$7)</f>
        <v>-220</v>
      </c>
      <c r="M7" s="333">
        <f>MOD(SUMIFS('1'!G:G,'1'!D:D,J7,'1'!F:F,$H$12,'1'!A:A,"&gt;="&amp;($I$2),'1'!A:A,"&lt;="&amp;($O$2)),$I$7)</f>
        <v>0</v>
      </c>
      <c r="N7" s="334">
        <f>TRUNC((SUMIFS('1'!H:H,'1'!F:F,$H$12,'1'!D:D,$J7,'1'!A:A,"&gt;="&amp;($I$2),'1'!A:A,"&lt;="&amp;($O$2))+(SUMIFS('1'!G:G,'1'!F:F,$H$12,'1'!D:D,$J7,'1'!A:A,"&gt;="&amp;($I$2),'1'!A:A,"&lt;="&amp;($O$2))/I$7)))</f>
        <v>0</v>
      </c>
      <c r="O7" s="335">
        <f>MOD(SUMIFS('1'!R:R,'1'!D:D,$J7,'1'!A:A,"&gt;="&amp;($I$2),'1'!A:A,"&lt;="&amp;($O$2)),$I$7)</f>
        <v>0</v>
      </c>
      <c r="P7" s="332">
        <f>TRUNC((SUMIFS('1'!S:S,'1'!D:D,$J7,'1'!A:A,"&gt;="&amp;($I$2),'1'!A:A,"&lt;="&amp;($O$2))+(SUMIFS('1'!R:R,'1'!D:D,$J7,'1'!A:A,"&gt;="&amp;($I$2),'1'!A:A,"&lt;="&amp;($O$2))/I$7)))</f>
        <v>0</v>
      </c>
      <c r="Q7" s="336">
        <f>MOD(($K7+$M7-$O7),$I$7)</f>
        <v>0</v>
      </c>
      <c r="R7" s="337">
        <f>TRUNC(($L7+$N7-$P7)+($K7+$M7-$O7)/$I$7)</f>
        <v>-220</v>
      </c>
    </row>
    <row r="8" spans="6:23">
      <c r="G8" s="719"/>
      <c r="H8" s="722"/>
      <c r="I8" s="731"/>
      <c r="J8" s="338" t="str">
        <f>IF($J$3="صنعاء","عصر",IF($J$3="الكل","عصر",""))</f>
        <v>عصر</v>
      </c>
      <c r="K8" s="339">
        <f>MOD(SUMIFS('1'!G:G,'1'!D:D,$J8,'1'!F:F,$H$12,'1'!A:A,"&lt;"&amp;($I$2))-(SUMIFS('1'!R:R,'1'!D:D,J8,'1'!A:A,"&lt;"&amp;($I$2))),$I$7)</f>
        <v>0</v>
      </c>
      <c r="L8" s="340">
        <f>TRUNC((SUMIFS('1'!H:H,'1'!F:F,$H$12,'1'!D:D,J8,'1'!A:A,"&lt;"&amp;($I$2))-(SUMIFS('1'!S:S,'1'!D:D,J8,'1'!A:A,"&lt;"&amp;($I$2))))+(SUMIFS('1'!G:G,'1'!F:F,$H$12,'1'!D:D,$J8,'1'!A:A,"&lt;"&amp;($I$2))-(SUMIFS('1'!R:R,'1'!D:D,J8,'1'!A:A,"&lt;"&amp;($I$2))))/I$7)</f>
        <v>0</v>
      </c>
      <c r="M8" s="341">
        <f>MOD(SUMIFS('1'!G:G,'1'!D:D,J8,'1'!F:F,$H$12,'1'!A:A,"&gt;="&amp;($I$2),'1'!A:A,"&lt;="&amp;($O$2)),$I$7)</f>
        <v>0</v>
      </c>
      <c r="N8" s="342">
        <f>TRUNC((SUMIFS('1'!H:H,'1'!F:F,$H$12,'1'!D:D,$J8,'1'!A:A,"&gt;="&amp;($I$2),'1'!A:A,"&lt;="&amp;($O$2))+(SUMIFS('1'!G:G,'1'!F:F,$H$12,'1'!D:D,$J8,'1'!A:A,"&gt;="&amp;($I$2),'1'!A:A,"&lt;="&amp;($O$2))/I$7)))</f>
        <v>0</v>
      </c>
      <c r="O8" s="343">
        <f>MOD(SUMIFS('1'!R:R,'1'!D:D,$J8,'1'!A:A,"&gt;="&amp;($I$2),'1'!A:A,"&lt;="&amp;($O$2)),$I$7)</f>
        <v>0</v>
      </c>
      <c r="P8" s="340">
        <f>TRUNC((SUMIFS('1'!S:S,'1'!D:D,$J8,'1'!A:A,"&gt;="&amp;($I$2),'1'!A:A,"&lt;="&amp;($O$2))+(SUMIFS('1'!R:R,'1'!D:D,$J8,'1'!A:A,"&gt;="&amp;($I$2),'1'!A:A,"&lt;="&amp;($O$2))/I$7)))</f>
        <v>0</v>
      </c>
      <c r="Q8" s="344">
        <f>MOD(($K8+$M8-$O8),$I$7)</f>
        <v>0</v>
      </c>
      <c r="R8" s="345">
        <f>TRUNC(($L8+$N8-$P8)+($K8+$M8-$O8)/$I$7)</f>
        <v>0</v>
      </c>
    </row>
    <row r="9" spans="6:23">
      <c r="G9" s="719"/>
      <c r="H9" s="722"/>
      <c r="I9" s="731"/>
      <c r="J9" s="338" t="str">
        <f>IF($J$3="الكل","الحديدة","")</f>
        <v>الحديدة</v>
      </c>
      <c r="K9" s="339">
        <f>MOD(SUMIFS('1'!G:G,'1'!D:D,$J9,'1'!F:F,$H$12,'1'!A:A,"&lt;"&amp;($I$2))-(SUMIFS('1'!R:R,'1'!D:D,J9,'1'!A:A,"&lt;"&amp;($I$2))),$I$7)</f>
        <v>0</v>
      </c>
      <c r="L9" s="340">
        <f>TRUNC((SUMIFS('1'!H:H,'1'!F:F,$H$12,'1'!D:D,J9,'1'!A:A,"&lt;"&amp;($I$2))-(SUMIFS('1'!S:S,'1'!D:D,J9,'1'!A:A,"&lt;"&amp;($I$2))))+(SUMIFS('1'!G:G,'1'!F:F,$H$12,'1'!D:D,$J9,'1'!A:A,"&lt;"&amp;($I$2))-(SUMIFS('1'!R:R,'1'!D:D,J9,'1'!A:A,"&lt;"&amp;($I$2))))/I$7)</f>
        <v>0</v>
      </c>
      <c r="M9" s="341">
        <f>MOD(SUMIFS('1'!G:G,'1'!D:D,J9,'1'!F:F,$H$12,'1'!A:A,"&gt;="&amp;($I$2),'1'!A:A,"&lt;="&amp;($O$2)),$I$7)</f>
        <v>0</v>
      </c>
      <c r="N9" s="342">
        <f>TRUNC((SUMIFS('1'!H:H,'1'!F:F,$H$12,'1'!D:D,$J9,'1'!A:A,"&gt;="&amp;($I$2),'1'!A:A,"&lt;="&amp;($O$2))+(SUMIFS('1'!G:G,'1'!F:F,$H$12,'1'!D:D,$J9,'1'!A:A,"&gt;="&amp;($I$2),'1'!A:A,"&lt;="&amp;($O$2))/I$7)))</f>
        <v>0</v>
      </c>
      <c r="O9" s="343">
        <f>MOD(SUMIFS('1'!R:R,'1'!D:D,$J9,'1'!A:A,"&gt;="&amp;($I$2),'1'!A:A,"&lt;="&amp;($O$2)),$I$7)</f>
        <v>0</v>
      </c>
      <c r="P9" s="340">
        <f>TRUNC((SUMIFS('1'!S:S,'1'!D:D,$J9,'1'!A:A,"&gt;="&amp;($I$2),'1'!A:A,"&lt;="&amp;($O$2))+(SUMIFS('1'!R:R,'1'!D:D,$J9,'1'!A:A,"&gt;="&amp;($I$2),'1'!A:A,"&lt;="&amp;($O$2))/I$7)))</f>
        <v>0</v>
      </c>
      <c r="Q9" s="344">
        <f>MOD(($K9+$M9-$O9),$I$7)</f>
        <v>0</v>
      </c>
      <c r="R9" s="345">
        <f>TRUNC(($L9+$N9-$P9)+($K9+$M9-$O9)/$I$7)</f>
        <v>0</v>
      </c>
    </row>
    <row r="10" spans="6:23">
      <c r="G10" s="719"/>
      <c r="H10" s="722"/>
      <c r="I10" s="731"/>
      <c r="J10" s="338" t="str">
        <f>IF($J$3="الكل","تعز","")</f>
        <v>تعز</v>
      </c>
      <c r="K10" s="339">
        <f>MOD(SUMIFS('1'!G:G,'1'!D:D,$J10,'1'!F:F,$H$12,'1'!A:A,"&lt;"&amp;($I$2))-(SUMIFS('1'!R:R,'1'!D:D,J10,'1'!A:A,"&lt;"&amp;($I$2))),$I$7)</f>
        <v>0</v>
      </c>
      <c r="L10" s="340">
        <f>TRUNC((SUMIFS('1'!H:H,'1'!F:F,$H$12,'1'!D:D,J10,'1'!A:A,"&lt;"&amp;($I$2))-(SUMIFS('1'!S:S,'1'!D:D,J10,'1'!A:A,"&lt;"&amp;($I$2))))+(SUMIFS('1'!G:G,'1'!F:F,$H$12,'1'!D:D,$J10,'1'!A:A,"&lt;"&amp;($I$2))-(SUMIFS('1'!R:R,'1'!D:D,J10,'1'!A:A,"&lt;"&amp;($I$2))))/I$7)</f>
        <v>0</v>
      </c>
      <c r="M10" s="341">
        <f>MOD(SUMIFS('1'!G:G,'1'!D:D,J10,'1'!F:F,$H$12,'1'!A:A,"&gt;="&amp;($I$2),'1'!A:A,"&lt;="&amp;($O$2)),$I$7)</f>
        <v>0</v>
      </c>
      <c r="N10" s="342">
        <f>TRUNC((SUMIFS('1'!H:H,'1'!F:F,$H$12,'1'!D:D,$J10,'1'!A:A,"&gt;="&amp;($I$2),'1'!A:A,"&lt;="&amp;($O$2))+(SUMIFS('1'!G:G,'1'!F:F,$H$12,'1'!D:D,$J10,'1'!A:A,"&gt;="&amp;($I$2),'1'!A:A,"&lt;="&amp;($O$2))/I$7)))</f>
        <v>0</v>
      </c>
      <c r="O10" s="343">
        <f>MOD(SUMIFS('1'!R:R,'1'!D:D,$J10,'1'!A:A,"&gt;="&amp;($I$2),'1'!A:A,"&lt;="&amp;($O$2)),$I$7)</f>
        <v>0</v>
      </c>
      <c r="P10" s="340">
        <f>TRUNC((SUMIFS('1'!S:S,'1'!D:D,$J10,'1'!A:A,"&gt;="&amp;($I$2),'1'!A:A,"&lt;="&amp;($O$2))+(SUMIFS('1'!R:R,'1'!D:D,$J10,'1'!A:A,"&gt;="&amp;($I$2),'1'!A:A,"&lt;="&amp;($O$2))/I$7)))</f>
        <v>0</v>
      </c>
      <c r="Q10" s="344">
        <f>MOD(($K10+$M10-$O10),$I$7)</f>
        <v>0</v>
      </c>
      <c r="R10" s="345">
        <f>TRUNC(($L10+$N10-$P10)+($K10+$M10-$O10)/$I$7)</f>
        <v>0</v>
      </c>
    </row>
    <row r="11" spans="6:23" ht="13.5" thickBot="1">
      <c r="G11" s="720"/>
      <c r="H11" s="723"/>
      <c r="I11" s="732"/>
      <c r="J11" s="346" t="str">
        <f>IF($J$3="الكل","عدن","")</f>
        <v>عدن</v>
      </c>
      <c r="K11" s="347">
        <f>MOD(SUMIFS('1'!G:G,'1'!D:D,$J11,'1'!F:F,$H$12,'1'!A:A,"&lt;"&amp;($I$2))-(SUMIFS('1'!R:R,'1'!D:D,J11,'1'!A:A,"&lt;"&amp;($I$2))),$I$7)</f>
        <v>0</v>
      </c>
      <c r="L11" s="348">
        <f>TRUNC((SUMIFS('1'!H:H,'1'!F:F,$H$12,'1'!D:D,J11,'1'!A:A,"&lt;"&amp;($I$2))-(SUMIFS('1'!S:S,'1'!D:D,J11,'1'!A:A,"&lt;"&amp;($I$2))))+(SUMIFS('1'!G:G,'1'!F:F,$H$12,'1'!D:D,$J11,'1'!A:A,"&lt;"&amp;($I$2))-(SUMIFS('1'!R:R,'1'!D:D,J11,'1'!A:A,"&lt;"&amp;($I$2))))/I$7)</f>
        <v>0</v>
      </c>
      <c r="M11" s="349">
        <f>MOD(SUMIFS('1'!G:G,'1'!D:D,J11,'1'!F:F,$H$12,'1'!A:A,"&gt;="&amp;($I$2),'1'!A:A,"&lt;="&amp;($O$2)),$I$7)</f>
        <v>0</v>
      </c>
      <c r="N11" s="350">
        <f>TRUNC((SUMIFS('1'!H:H,'1'!F:F,$H$12,'1'!D:D,$J11,'1'!A:A,"&gt;="&amp;($I$2),'1'!A:A,"&lt;="&amp;($O$2))+(SUMIFS('1'!G:G,'1'!F:F,$H$12,'1'!D:D,$J11,'1'!A:A,"&gt;="&amp;($I$2),'1'!A:A,"&lt;="&amp;($O$2))/I$7)))</f>
        <v>0</v>
      </c>
      <c r="O11" s="351">
        <f>MOD(SUMIFS('1'!R:R,'1'!D:D,$J11,'1'!A:A,"&gt;="&amp;($I$2),'1'!A:A,"&lt;="&amp;($O$2)),$I$7)</f>
        <v>0</v>
      </c>
      <c r="P11" s="348">
        <f>TRUNC((SUMIFS('1'!S:S,'1'!D:D,$J11,'1'!A:A,"&gt;="&amp;($I$2),'1'!A:A,"&lt;="&amp;($O$2))+(SUMIFS('1'!R:R,'1'!D:D,$J11,'1'!A:A,"&gt;="&amp;($I$2),'1'!A:A,"&lt;="&amp;($O$2))/I$7)))</f>
        <v>0</v>
      </c>
      <c r="Q11" s="352">
        <f>MOD(($K11+$M11-$O11),$I$7)</f>
        <v>0</v>
      </c>
      <c r="R11" s="353">
        <f>TRUNC(($L11+$N11-$P11)+($K11+$M11-$O11)/$I$7)</f>
        <v>0</v>
      </c>
    </row>
    <row r="12" spans="6:23" ht="13.5" thickBot="1">
      <c r="F12" s="354"/>
      <c r="G12" s="355"/>
      <c r="H12" s="356" t="s">
        <v>46</v>
      </c>
      <c r="I12" s="357"/>
      <c r="J12" s="358"/>
      <c r="K12" s="359"/>
      <c r="L12" s="360"/>
      <c r="M12" s="359"/>
      <c r="N12" s="360"/>
      <c r="O12" s="359"/>
      <c r="P12" s="360"/>
      <c r="Q12" s="361">
        <f>MOD(SUM(Q7:Q11),$I$7)</f>
        <v>0</v>
      </c>
      <c r="R12" s="362">
        <f>TRUNC((SUM(R7:R11)+SUM(Q7:Q11)/I7))</f>
        <v>-220</v>
      </c>
    </row>
    <row r="13" spans="6:23">
      <c r="G13" s="718">
        <f>IF(OR(G7="",H13=""),"",G7+1)</f>
        <v>2</v>
      </c>
      <c r="H13" s="721" t="str">
        <f>IF(P3="الكل","SM  4x6","")</f>
        <v>SM  4x6</v>
      </c>
      <c r="I13" s="730">
        <v>6</v>
      </c>
      <c r="J13" s="330" t="str">
        <f>$J7</f>
        <v>الستين</v>
      </c>
      <c r="K13" s="331">
        <f>MOD(SUMIFS('1'!G:G,'1'!D:D,$J13,'1'!F:F,$H$18,'1'!A:A,"&lt;"&amp;($I$2))-(SUMIFS('1'!T:T,'1'!D:D,J13,'1'!A:A,"&lt;"&amp;($I$2))),$I$13)</f>
        <v>0</v>
      </c>
      <c r="L13" s="332">
        <f>TRUNC((SUMIFS('1'!H:H,'1'!F:F,$H$18,'1'!D:D,J13,'1'!A:A,"&lt;"&amp;($I$2))-(SUMIFS('1'!U:U,'1'!D:D,J13,'1'!A:A,"&lt;"&amp;($I$2))))+(SUMIFS('1'!G:G,'1'!F:F,$H$18,'1'!D:D,$J13,'1'!A:A,"&lt;"&amp;($I$2))-(SUMIFS('1'!T:T,'1'!D:D,J13,'1'!A:A,"&lt;"&amp;($I$2))))/I$13)</f>
        <v>-10</v>
      </c>
      <c r="M13" s="333">
        <f>MOD(SUMIFS('1'!G:G,'1'!D:D,J13,'1'!F:F,$H$18,'1'!A:A,"&gt;="&amp;($I$2),'1'!A:A,"&lt;="&amp;($O$2)),$I$13)</f>
        <v>0</v>
      </c>
      <c r="N13" s="334">
        <f>TRUNC((SUMIFS('1'!H:H,'1'!F:F,$H$18,'1'!D:D,$J13,'1'!A:A,"&gt;="&amp;($I$2),'1'!A:A,"&lt;="&amp;($O$2))+(SUMIFS('1'!G:G,'1'!F:F,$H$18,'1'!D:D,$J13,'1'!A:A,"&gt;="&amp;($I$2),'1'!A:A,"&lt;="&amp;($O$2))/I$13)))</f>
        <v>0</v>
      </c>
      <c r="O13" s="335">
        <f>MOD(SUMIFS('1'!T:T,'1'!D:D,$J13,'1'!A:A,"&gt;="&amp;($I$2),'1'!A:A,"&lt;="&amp;($O$2)),$I$13)</f>
        <v>0</v>
      </c>
      <c r="P13" s="332">
        <f>TRUNC((SUMIFS('1'!U:U,'1'!D:D,$J13,'1'!A:A,"&gt;="&amp;($I$2),'1'!A:A,"&lt;="&amp;($O$2))+(SUMIFS('1'!T:T,'1'!D:D,$J13,'1'!A:A,"&gt;="&amp;($I$2),'1'!A:A,"&lt;="&amp;($O$2))/I$13)))</f>
        <v>0</v>
      </c>
      <c r="Q13" s="336">
        <f>MOD(($K13+$M13-$O13),$I$13)</f>
        <v>0</v>
      </c>
      <c r="R13" s="337">
        <f>TRUNC(($L13+$N13-$P13)+($K13+$M13-$O13)/$I$13)</f>
        <v>-10</v>
      </c>
    </row>
    <row r="14" spans="6:23">
      <c r="G14" s="719"/>
      <c r="H14" s="722"/>
      <c r="I14" s="731"/>
      <c r="J14" s="338" t="str">
        <f t="shared" ref="J14:J17" si="0">$J8</f>
        <v>عصر</v>
      </c>
      <c r="K14" s="339">
        <f>MOD(SUMIFS('1'!G:G,'1'!D:D,$J14,'1'!F:F,$H$18,'1'!A:A,"&lt;"&amp;($I$2))-(SUMIFS('1'!T:T,'1'!D:D,J14,'1'!A:A,"&lt;"&amp;($I$2))),$I$13)</f>
        <v>0</v>
      </c>
      <c r="L14" s="340">
        <f>TRUNC((SUMIFS('1'!H:H,'1'!F:F,$H$18,'1'!D:D,J14,'1'!A:A,"&lt;"&amp;($I$2))-(SUMIFS('1'!U:U,'1'!D:D,J14,'1'!A:A,"&lt;"&amp;($I$2))))+(SUMIFS('1'!G:G,'1'!F:F,$H$18,'1'!D:D,$J14,'1'!A:A,"&lt;"&amp;($I$2))-(SUMIFS('1'!T:T,'1'!D:D,J14,'1'!A:A,"&lt;"&amp;($I$2))))/I$13)</f>
        <v>0</v>
      </c>
      <c r="M14" s="341">
        <f>MOD(SUMIFS('1'!G:G,'1'!D:D,J14,'1'!F:F,$H$18,'1'!A:A,"&gt;="&amp;($I$2),'1'!A:A,"&lt;="&amp;($O$2)),$I$13)</f>
        <v>0</v>
      </c>
      <c r="N14" s="342">
        <f>TRUNC((SUMIFS('1'!H:H,'1'!F:F,$H$18,'1'!D:D,$J14,'1'!A:A,"&gt;="&amp;($I$2),'1'!A:A,"&lt;="&amp;($O$2))+(SUMIFS('1'!G:G,'1'!F:F,$H$18,'1'!D:D,$J14,'1'!A:A,"&gt;="&amp;($I$2),'1'!A:A,"&lt;="&amp;($O$2))/I$13)))</f>
        <v>0</v>
      </c>
      <c r="O14" s="343">
        <f>MOD(SUMIFS('1'!T:T,'1'!D:D,$J14,'1'!A:A,"&gt;="&amp;($I$2),'1'!A:A,"&lt;="&amp;($O$2)),$I$13)</f>
        <v>0</v>
      </c>
      <c r="P14" s="340">
        <f>TRUNC((SUMIFS('1'!U:U,'1'!D:D,$J14,'1'!A:A,"&gt;="&amp;($I$2),'1'!A:A,"&lt;="&amp;($O$2))+(SUMIFS('1'!T:T,'1'!D:D,$J14,'1'!A:A,"&gt;="&amp;($I$2),'1'!A:A,"&lt;="&amp;($O$2))/I$13)))</f>
        <v>0</v>
      </c>
      <c r="Q14" s="344">
        <f>MOD(($K14+$M14-$O14),$I$13)</f>
        <v>0</v>
      </c>
      <c r="R14" s="345">
        <f>TRUNC(($L14+$N14-$P14)+($K14+$M14-$O14)/$I$13)</f>
        <v>0</v>
      </c>
    </row>
    <row r="15" spans="6:23">
      <c r="G15" s="719"/>
      <c r="H15" s="722"/>
      <c r="I15" s="731"/>
      <c r="J15" s="338" t="str">
        <f t="shared" si="0"/>
        <v>الحديدة</v>
      </c>
      <c r="K15" s="339">
        <f>MOD(SUMIFS('1'!G:G,'1'!D:D,$J15,'1'!F:F,$H$18,'1'!A:A,"&lt;"&amp;($I$2))-(SUMIFS('1'!T:T,'1'!D:D,J15,'1'!A:A,"&lt;"&amp;($I$2))),$I$13)</f>
        <v>0</v>
      </c>
      <c r="L15" s="340">
        <f>TRUNC((SUMIFS('1'!H:H,'1'!F:F,$H$18,'1'!D:D,J15,'1'!A:A,"&lt;"&amp;($I$2))-(SUMIFS('1'!U:U,'1'!D:D,J15,'1'!A:A,"&lt;"&amp;($I$2))))+(SUMIFS('1'!G:G,'1'!F:F,$H$18,'1'!D:D,$J15,'1'!A:A,"&lt;"&amp;($I$2))-(SUMIFS('1'!T:T,'1'!D:D,J15,'1'!A:A,"&lt;"&amp;($I$2))))/I$13)</f>
        <v>0</v>
      </c>
      <c r="M15" s="341">
        <f>MOD(SUMIFS('1'!G:G,'1'!D:D,J15,'1'!F:F,$H$18,'1'!A:A,"&gt;="&amp;($I$2),'1'!A:A,"&lt;="&amp;($O$2)),$I$13)</f>
        <v>0</v>
      </c>
      <c r="N15" s="342">
        <f>TRUNC((SUMIFS('1'!H:H,'1'!F:F,$H$18,'1'!D:D,$J15,'1'!A:A,"&gt;="&amp;($I$2),'1'!A:A,"&lt;="&amp;($O$2))+(SUMIFS('1'!G:G,'1'!F:F,$H$18,'1'!D:D,$J15,'1'!A:A,"&gt;="&amp;($I$2),'1'!A:A,"&lt;="&amp;($O$2))/I$13)))</f>
        <v>0</v>
      </c>
      <c r="O15" s="343">
        <f>MOD(SUMIFS('1'!T:T,'1'!D:D,$J15,'1'!A:A,"&gt;="&amp;($I$2),'1'!A:A,"&lt;="&amp;($O$2)),$I$13)</f>
        <v>0</v>
      </c>
      <c r="P15" s="340">
        <f>TRUNC((SUMIFS('1'!U:U,'1'!D:D,$J15,'1'!A:A,"&gt;="&amp;($I$2),'1'!A:A,"&lt;="&amp;($O$2))+(SUMIFS('1'!T:T,'1'!D:D,$J15,'1'!A:A,"&gt;="&amp;($I$2),'1'!A:A,"&lt;="&amp;($O$2))/I$13)))</f>
        <v>0</v>
      </c>
      <c r="Q15" s="344">
        <f>MOD(($K15+$M15-$O15),$I$13)</f>
        <v>0</v>
      </c>
      <c r="R15" s="345">
        <f>TRUNC(($L15+$N15-$P15)+($K15+$M15-$O15)/$I$13)</f>
        <v>0</v>
      </c>
    </row>
    <row r="16" spans="6:23">
      <c r="G16" s="719"/>
      <c r="H16" s="722"/>
      <c r="I16" s="731"/>
      <c r="J16" s="338" t="str">
        <f t="shared" si="0"/>
        <v>تعز</v>
      </c>
      <c r="K16" s="339">
        <f>MOD(SUMIFS('1'!G:G,'1'!D:D,$J16,'1'!F:F,$H$18,'1'!A:A,"&lt;"&amp;($I$2))-(SUMIFS('1'!T:T,'1'!D:D,J16,'1'!A:A,"&lt;"&amp;($I$2))),$I$13)</f>
        <v>0</v>
      </c>
      <c r="L16" s="340">
        <f>TRUNC((SUMIFS('1'!H:H,'1'!F:F,$H$18,'1'!D:D,J16,'1'!A:A,"&lt;"&amp;($I$2))-(SUMIFS('1'!U:U,'1'!D:D,J16,'1'!A:A,"&lt;"&amp;($I$2))))+(SUMIFS('1'!G:G,'1'!F:F,$H$18,'1'!D:D,$J16,'1'!A:A,"&lt;"&amp;($I$2))-(SUMIFS('1'!T:T,'1'!D:D,J16,'1'!A:A,"&lt;"&amp;($I$2))))/I$13)</f>
        <v>0</v>
      </c>
      <c r="M16" s="341">
        <f>MOD(SUMIFS('1'!G:G,'1'!D:D,J16,'1'!F:F,$H$18,'1'!A:A,"&gt;="&amp;($I$2),'1'!A:A,"&lt;="&amp;($O$2)),$I$13)</f>
        <v>0</v>
      </c>
      <c r="N16" s="342">
        <f>TRUNC((SUMIFS('1'!H:H,'1'!F:F,$H$18,'1'!D:D,$J16,'1'!A:A,"&gt;="&amp;($I$2),'1'!A:A,"&lt;="&amp;($O$2))+(SUMIFS('1'!G:G,'1'!F:F,$H$18,'1'!D:D,$J16,'1'!A:A,"&gt;="&amp;($I$2),'1'!A:A,"&lt;="&amp;($O$2))/I$13)))</f>
        <v>0</v>
      </c>
      <c r="O16" s="343">
        <f>MOD(SUMIFS('1'!T:T,'1'!D:D,$J16,'1'!A:A,"&gt;="&amp;($I$2),'1'!A:A,"&lt;="&amp;($O$2)),$I$13)</f>
        <v>0</v>
      </c>
      <c r="P16" s="340">
        <f>TRUNC((SUMIFS('1'!U:U,'1'!D:D,$J16,'1'!A:A,"&gt;="&amp;($I$2),'1'!A:A,"&lt;="&amp;($O$2))+(SUMIFS('1'!T:T,'1'!D:D,$J16,'1'!A:A,"&gt;="&amp;($I$2),'1'!A:A,"&lt;="&amp;($O$2))/I$13)))</f>
        <v>0</v>
      </c>
      <c r="Q16" s="344">
        <f>MOD(($K16+$M16-$O16),$I$13)</f>
        <v>0</v>
      </c>
      <c r="R16" s="345">
        <f>TRUNC(($L16+$N16-$P16)+($K16+$M16-$O16)/$I$13)</f>
        <v>0</v>
      </c>
    </row>
    <row r="17" spans="7:19" ht="13.5" thickBot="1">
      <c r="G17" s="720"/>
      <c r="H17" s="723"/>
      <c r="I17" s="732"/>
      <c r="J17" s="346" t="str">
        <f t="shared" si="0"/>
        <v>عدن</v>
      </c>
      <c r="K17" s="347">
        <f>MOD(SUMIFS('1'!G:G,'1'!D:D,$J17,'1'!F:F,$H$18,'1'!A:A,"&lt;"&amp;($I$2))-(SUMIFS('1'!T:T,'1'!D:D,J17,'1'!A:A,"&lt;"&amp;($I$2))),$I$13)</f>
        <v>0</v>
      </c>
      <c r="L17" s="348">
        <f>TRUNC((SUMIFS('1'!H:H,'1'!F:F,$H$18,'1'!D:D,J17,'1'!A:A,"&lt;"&amp;($I$2))-(SUMIFS('1'!U:U,'1'!D:D,J17,'1'!A:A,"&lt;"&amp;($I$2))))+(SUMIFS('1'!G:G,'1'!F:F,$H$18,'1'!D:D,$J17,'1'!A:A,"&lt;"&amp;($I$2))-(SUMIFS('1'!T:T,'1'!D:D,J17,'1'!A:A,"&lt;"&amp;($I$2))))/I$13)</f>
        <v>0</v>
      </c>
      <c r="M17" s="349">
        <f>MOD(SUMIFS('1'!G:G,'1'!D:D,J17,'1'!F:F,$H$18,'1'!A:A,"&gt;="&amp;($I$2),'1'!A:A,"&lt;="&amp;($O$2)),$I$13)</f>
        <v>0</v>
      </c>
      <c r="N17" s="350">
        <f>TRUNC((SUMIFS('1'!H:H,'1'!F:F,$H$18,'1'!D:D,$J17,'1'!A:A,"&gt;="&amp;($I$2),'1'!A:A,"&lt;="&amp;($O$2))+(SUMIFS('1'!G:G,'1'!F:F,$H$18,'1'!D:D,$J17,'1'!A:A,"&gt;="&amp;($I$2),'1'!A:A,"&lt;="&amp;($O$2))/I$13)))</f>
        <v>0</v>
      </c>
      <c r="O17" s="351">
        <f>MOD(SUMIFS('1'!T:T,'1'!D:D,$J17,'1'!A:A,"&gt;="&amp;($I$2),'1'!A:A,"&lt;="&amp;($O$2)),$I$13)</f>
        <v>0</v>
      </c>
      <c r="P17" s="348">
        <f>TRUNC((SUMIFS('1'!U:U,'1'!D:D,$J17,'1'!A:A,"&gt;="&amp;($I$2),'1'!A:A,"&lt;="&amp;($O$2))+(SUMIFS('1'!T:T,'1'!D:D,$J17,'1'!A:A,"&gt;="&amp;($I$2),'1'!A:A,"&lt;="&amp;($O$2))/I$13)))</f>
        <v>0</v>
      </c>
      <c r="Q17" s="352">
        <f>MOD(($K17+$M17-$O17),$I$13)</f>
        <v>0</v>
      </c>
      <c r="R17" s="353">
        <f>TRUNC(($L17+$N17-$P17)+($K17+$M17-$O17)/$I$13)</f>
        <v>0</v>
      </c>
    </row>
    <row r="18" spans="7:19" ht="13.5" thickBot="1">
      <c r="G18" s="363"/>
      <c r="H18" s="364" t="s">
        <v>47</v>
      </c>
      <c r="I18" s="365"/>
      <c r="J18" s="358"/>
      <c r="K18" s="359"/>
      <c r="L18" s="360"/>
      <c r="M18" s="359"/>
      <c r="N18" s="360"/>
      <c r="O18" s="359"/>
      <c r="P18" s="360"/>
      <c r="Q18" s="361">
        <f>MOD(SUM(Q13:Q17),$I$13)</f>
        <v>0</v>
      </c>
      <c r="R18" s="362">
        <f>TRUNC((SUM(R13:R17)+SUM(Q13:Q17)/I13))</f>
        <v>-10</v>
      </c>
    </row>
    <row r="19" spans="7:19" ht="12.75" customHeight="1">
      <c r="G19" s="718">
        <f t="shared" ref="G19" si="1">IF(G13="","",G13+1)</f>
        <v>3</v>
      </c>
      <c r="H19" s="721" t="s">
        <v>188</v>
      </c>
      <c r="I19" s="730">
        <v>24</v>
      </c>
      <c r="J19" s="330" t="str">
        <f>J7</f>
        <v>الستين</v>
      </c>
      <c r="K19" s="331">
        <f>MOD(SUMIFS('1'!G:G,'1'!D:D,$J19,'1'!F:F,$H$24,'1'!A:A,"&lt;"&amp;($I$2))-(SUMIFS('1'!J:J,'1'!D:D,J19,'1'!A:A,"&lt;"&amp;($I$2))),$I$19)</f>
        <v>0</v>
      </c>
      <c r="L19" s="332">
        <f>TRUNC((SUMIFS('1'!H:H,'1'!F:F,$H$24,'1'!D:D,J19,'1'!A:A,"&lt;"&amp;($I$2))-(SUMIFS('1'!K:K,'1'!D:D,J19,'1'!A:A,"&lt;"&amp;($I$2))))+(SUMIFS('1'!G:G,'1'!F:F,$H$24,'1'!D:D,$J19,'1'!A:A,"&lt;"&amp;($I$2))-(SUMIFS('1'!J:J,'1'!D:D,J19,'1'!A:A,"&lt;"&amp;($I$2))))/I$19)</f>
        <v>-8780</v>
      </c>
      <c r="M19" s="333">
        <f>MOD(SUMIFS('1'!G:G,'1'!D:D,J19,'1'!F:F,$H$24,'1'!A:A,"&gt;="&amp;($I$2),'1'!A:A,"&lt;="&amp;($O$2)),$I$19)</f>
        <v>0</v>
      </c>
      <c r="N19" s="334">
        <f>TRUNC((SUMIFS('1'!H:H,'1'!F:F,$H$24,'1'!D:D,$J19,'1'!A:A,"&gt;="&amp;($I$2),'1'!A:A,"&lt;="&amp;($O$2))+(SUMIFS('1'!G:G,'1'!F:F,$H$24,'1'!D:D,$J19,'1'!A:A,"&gt;="&amp;($I$2),'1'!A:A,"&lt;="&amp;($O$2))/I$19)))</f>
        <v>0</v>
      </c>
      <c r="O19" s="335">
        <f>MOD(SUMIFS('1'!J:J,'1'!D:D,$J19,'1'!A:A,"&gt;="&amp;($I$2),'1'!A:A,"&lt;="&amp;($O$2)),$I$19)</f>
        <v>0</v>
      </c>
      <c r="P19" s="332">
        <f>TRUNC((SUMIFS('1'!K:K,'1'!D:D,$J19,'1'!A:A,"&gt;="&amp;($I$2),'1'!A:A,"&lt;="&amp;($O$2))+(SUMIFS('1'!J:J,'1'!D:D,$J19,'1'!A:A,"&gt;="&amp;($I$2),'1'!A:A,"&lt;="&amp;($O$2))/I$19)))</f>
        <v>0</v>
      </c>
      <c r="Q19" s="336">
        <f>MOD(($K19+$M19-$O19),$I$19)</f>
        <v>0</v>
      </c>
      <c r="R19" s="337">
        <f>TRUNC(($L19+$N19-$P19)+($K19+$M19-$O19)/$I$19)</f>
        <v>-8780</v>
      </c>
    </row>
    <row r="20" spans="7:19">
      <c r="G20" s="719"/>
      <c r="H20" s="722"/>
      <c r="I20" s="731"/>
      <c r="J20" s="338" t="str">
        <f t="shared" ref="J20:J23" si="2">J8</f>
        <v>عصر</v>
      </c>
      <c r="K20" s="339">
        <f>MOD(SUMIFS('1'!G:G,'1'!D:D,$J20,'1'!F:F,$H$24,'1'!A:A,"&lt;"&amp;($I$2))-(SUMIFS('1'!J:J,'1'!D:D,J20,'1'!A:A,"&lt;"&amp;($I$2))),$I$19)</f>
        <v>0</v>
      </c>
      <c r="L20" s="340">
        <f>TRUNC((SUMIFS('1'!H:H,'1'!F:F,$H$24,'1'!D:D,J20,'1'!A:A,"&lt;"&amp;($I$2))-(SUMIFS('1'!K:K,'1'!D:D,J20,'1'!A:A,"&lt;"&amp;($I$2))))+(SUMIFS('1'!G:G,'1'!F:F,$H$24,'1'!D:D,$J20,'1'!A:A,"&lt;"&amp;($I$2))-(SUMIFS('1'!J:J,'1'!D:D,J20,'1'!A:A,"&lt;"&amp;($I$2))))/I$19)</f>
        <v>0</v>
      </c>
      <c r="M20" s="341">
        <f>MOD(SUMIFS('1'!G:G,'1'!D:D,J20,'1'!F:F,$H$24,'1'!A:A,"&gt;="&amp;($I$2),'1'!A:A,"&lt;="&amp;($O$2)),$I$19)</f>
        <v>0</v>
      </c>
      <c r="N20" s="342">
        <f>TRUNC((SUMIFS('1'!H:H,'1'!F:F,$H$24,'1'!D:D,$J20,'1'!A:A,"&gt;="&amp;($I$2),'1'!A:A,"&lt;="&amp;($O$2))+(SUMIFS('1'!G:G,'1'!F:F,$H$24,'1'!D:D,$J20,'1'!A:A,"&gt;="&amp;($I$2),'1'!A:A,"&lt;="&amp;($O$2))/I$19)))</f>
        <v>0</v>
      </c>
      <c r="O20" s="343">
        <f>MOD(SUMIFS('1'!J:J,'1'!D:D,$J20,'1'!A:A,"&gt;="&amp;($I$2),'1'!A:A,"&lt;="&amp;($O$2)),$I$19)</f>
        <v>0</v>
      </c>
      <c r="P20" s="340">
        <f>TRUNC((SUMIFS('1'!K:K,'1'!D:D,$J20,'1'!A:A,"&gt;="&amp;($I$2),'1'!A:A,"&lt;="&amp;($O$2))+(SUMIFS('1'!J:J,'1'!D:D,$J20,'1'!A:A,"&gt;="&amp;($I$2),'1'!A:A,"&lt;="&amp;($O$2))/I$19)))</f>
        <v>0</v>
      </c>
      <c r="Q20" s="344">
        <f>MOD(($K20+$M20-$O20),$I$19)</f>
        <v>0</v>
      </c>
      <c r="R20" s="345">
        <f>TRUNC(($L20+$N20-$P20)+($K20+$M20-$O20)/$I$19)</f>
        <v>0</v>
      </c>
    </row>
    <row r="21" spans="7:19">
      <c r="G21" s="719"/>
      <c r="H21" s="722"/>
      <c r="I21" s="731"/>
      <c r="J21" s="338" t="str">
        <f t="shared" si="2"/>
        <v>الحديدة</v>
      </c>
      <c r="K21" s="339">
        <f>MOD(SUMIFS('1'!G:G,'1'!D:D,$J21,'1'!F:F,$H$24,'1'!A:A,"&lt;"&amp;($I$2))-(SUMIFS('1'!J:J,'1'!D:D,J21,'1'!A:A,"&lt;"&amp;($I$2))),$I$19)</f>
        <v>0</v>
      </c>
      <c r="L21" s="340">
        <f>TRUNC((SUMIFS('1'!H:H,'1'!F:F,$H$24,'1'!D:D,J21,'1'!A:A,"&lt;"&amp;($I$2))-(SUMIFS('1'!K:K,'1'!D:D,J21,'1'!A:A,"&lt;"&amp;($I$2))))+(SUMIFS('1'!G:G,'1'!F:F,$H$24,'1'!D:D,$J21,'1'!A:A,"&lt;"&amp;($I$2))-(SUMIFS('1'!J:J,'1'!D:D,J21,'1'!A:A,"&lt;"&amp;($I$2))))/I$19)</f>
        <v>0</v>
      </c>
      <c r="M21" s="341">
        <f>MOD(SUMIFS('1'!G:G,'1'!D:D,J21,'1'!F:F,$H$24,'1'!A:A,"&gt;="&amp;($I$2),'1'!A:A,"&lt;="&amp;($O$2)),$I$19)</f>
        <v>0</v>
      </c>
      <c r="N21" s="342">
        <f>TRUNC((SUMIFS('1'!H:H,'1'!F:F,$H$24,'1'!D:D,$J21,'1'!A:A,"&gt;="&amp;($I$2),'1'!A:A,"&lt;="&amp;($O$2))+(SUMIFS('1'!G:G,'1'!F:F,$H$24,'1'!D:D,$J21,'1'!A:A,"&gt;="&amp;($I$2),'1'!A:A,"&lt;="&amp;($O$2))/I$19)))</f>
        <v>0</v>
      </c>
      <c r="O21" s="343">
        <f>MOD(SUMIFS('1'!J:J,'1'!D:D,$J21,'1'!A:A,"&gt;="&amp;($I$2),'1'!A:A,"&lt;="&amp;($O$2)),$I$19)</f>
        <v>0</v>
      </c>
      <c r="P21" s="340">
        <f>TRUNC((SUMIFS('1'!K:K,'1'!D:D,$J21,'1'!A:A,"&gt;="&amp;($I$2),'1'!A:A,"&lt;="&amp;($O$2))+(SUMIFS('1'!J:J,'1'!D:D,$J21,'1'!A:A,"&gt;="&amp;($I$2),'1'!A:A,"&lt;="&amp;($O$2))/I$19)))</f>
        <v>0</v>
      </c>
      <c r="Q21" s="344">
        <f>MOD(($K21+$M21-$O21),$I$19)</f>
        <v>0</v>
      </c>
      <c r="R21" s="345">
        <f>TRUNC(($L21+$N21-$P21)+($K21+$M21-$O21)/$I$19)</f>
        <v>0</v>
      </c>
    </row>
    <row r="22" spans="7:19">
      <c r="G22" s="719"/>
      <c r="H22" s="722"/>
      <c r="I22" s="731"/>
      <c r="J22" s="338" t="str">
        <f t="shared" si="2"/>
        <v>تعز</v>
      </c>
      <c r="K22" s="339">
        <f>MOD(SUMIFS('1'!G:G,'1'!D:D,$J22,'1'!F:F,$H$24,'1'!A:A,"&lt;"&amp;($I$2))-(SUMIFS('1'!J:J,'1'!D:D,J22,'1'!A:A,"&lt;"&amp;($I$2))),$I$19)</f>
        <v>0</v>
      </c>
      <c r="L22" s="340">
        <f>TRUNC((SUMIFS('1'!H:H,'1'!F:F,$H$24,'1'!D:D,J22,'1'!A:A,"&lt;"&amp;($I$2))-(SUMIFS('1'!K:K,'1'!D:D,J22,'1'!A:A,"&lt;"&amp;($I$2))))+(SUMIFS('1'!G:G,'1'!F:F,$H$24,'1'!D:D,$J22,'1'!A:A,"&lt;"&amp;($I$2))-(SUMIFS('1'!J:J,'1'!D:D,J22,'1'!A:A,"&lt;"&amp;($I$2))))/I$19)</f>
        <v>0</v>
      </c>
      <c r="M22" s="341">
        <f>MOD(SUMIFS('1'!G:G,'1'!D:D,J22,'1'!F:F,$H$24,'1'!A:A,"&gt;="&amp;($I$2),'1'!A:A,"&lt;="&amp;($O$2)),$I$19)</f>
        <v>0</v>
      </c>
      <c r="N22" s="342">
        <f>TRUNC((SUMIFS('1'!H:H,'1'!F:F,$H$24,'1'!D:D,$J22,'1'!A:A,"&gt;="&amp;($I$2),'1'!A:A,"&lt;="&amp;($O$2))+(SUMIFS('1'!G:G,'1'!F:F,$H$24,'1'!D:D,$J22,'1'!A:A,"&gt;="&amp;($I$2),'1'!A:A,"&lt;="&amp;($O$2))/I$19)))</f>
        <v>0</v>
      </c>
      <c r="O22" s="343">
        <f>MOD(SUMIFS('1'!J:J,'1'!D:D,$J22,'1'!A:A,"&gt;="&amp;($I$2),'1'!A:A,"&lt;="&amp;($O$2)),$I$19)</f>
        <v>0</v>
      </c>
      <c r="P22" s="340">
        <f>TRUNC((SUMIFS('1'!K:K,'1'!D:D,$J22,'1'!A:A,"&gt;="&amp;($I$2),'1'!A:A,"&lt;="&amp;($O$2))+(SUMIFS('1'!J:J,'1'!D:D,$J22,'1'!A:A,"&gt;="&amp;($I$2),'1'!A:A,"&lt;="&amp;($O$2))/I$19)))</f>
        <v>0</v>
      </c>
      <c r="Q22" s="344">
        <f>MOD(($K22+$M22-$O22),$I$19)</f>
        <v>0</v>
      </c>
      <c r="R22" s="345">
        <f>TRUNC(($L22+$N22-$P22)+($K22+$M22-$O22)/$I$19)</f>
        <v>0</v>
      </c>
    </row>
    <row r="23" spans="7:19" ht="13.5" thickBot="1">
      <c r="G23" s="720"/>
      <c r="H23" s="723"/>
      <c r="I23" s="732"/>
      <c r="J23" s="346" t="str">
        <f t="shared" si="2"/>
        <v>عدن</v>
      </c>
      <c r="K23" s="347">
        <f>MOD(SUMIFS('1'!G:G,'1'!D:D,$J23,'1'!F:F,$H$24,'1'!A:A,"&lt;"&amp;($I$2))-(SUMIFS('1'!J:J,'1'!D:D,J23,'1'!A:A,"&lt;"&amp;($I$2))),$I$19)</f>
        <v>0</v>
      </c>
      <c r="L23" s="348">
        <f>TRUNC((SUMIFS('1'!H:H,'1'!F:F,$H$24,'1'!D:D,J23,'1'!A:A,"&lt;"&amp;($I$2))-(SUMIFS('1'!K:K,'1'!D:D,J23,'1'!A:A,"&lt;"&amp;($I$2))))+(SUMIFS('1'!G:G,'1'!F:F,$H$24,'1'!D:D,$J23,'1'!A:A,"&lt;"&amp;($I$2))-(SUMIFS('1'!J:J,'1'!D:D,J23,'1'!A:A,"&lt;"&amp;($I$2))))/I$19)</f>
        <v>0</v>
      </c>
      <c r="M23" s="349">
        <f>MOD(SUMIFS('1'!G:G,'1'!D:D,J23,'1'!F:F,$H$24,'1'!A:A,"&gt;="&amp;($I$2),'1'!A:A,"&lt;="&amp;($O$2)),$I$19)</f>
        <v>0</v>
      </c>
      <c r="N23" s="350">
        <f>TRUNC((SUMIFS('1'!H:H,'1'!F:F,$H$24,'1'!D:D,$J23,'1'!A:A,"&gt;="&amp;($I$2),'1'!A:A,"&lt;="&amp;($O$2))+(SUMIFS('1'!G:G,'1'!F:F,$H$24,'1'!D:D,$J23,'1'!A:A,"&gt;="&amp;($I$2),'1'!A:A,"&lt;="&amp;($O$2))/I$19)))</f>
        <v>0</v>
      </c>
      <c r="O23" s="351">
        <f>MOD(SUMIFS('1'!J:J,'1'!D:D,$J23,'1'!A:A,"&gt;="&amp;($I$2),'1'!A:A,"&lt;="&amp;($O$2)),$I$19)</f>
        <v>0</v>
      </c>
      <c r="P23" s="348">
        <f>TRUNC((SUMIFS('1'!K:K,'1'!D:D,$J23,'1'!A:A,"&gt;="&amp;($I$2),'1'!A:A,"&lt;="&amp;($O$2))+(SUMIFS('1'!J:J,'1'!D:D,$J23,'1'!A:A,"&gt;="&amp;($I$2),'1'!A:A,"&lt;="&amp;($O$2))/I$19)))</f>
        <v>0</v>
      </c>
      <c r="Q23" s="352">
        <f>MOD(($K23+$M23-$O23),$I$19)</f>
        <v>0</v>
      </c>
      <c r="R23" s="353">
        <f>TRUNC(($L23+$N23-$P23)+($K23+$M23-$O23)/$I$19)</f>
        <v>0</v>
      </c>
    </row>
    <row r="24" spans="7:19" ht="13.5" thickBot="1">
      <c r="G24" s="363"/>
      <c r="H24" s="364" t="s">
        <v>42</v>
      </c>
      <c r="I24" s="357"/>
      <c r="J24" s="358"/>
      <c r="K24" s="359"/>
      <c r="L24" s="360"/>
      <c r="M24" s="359"/>
      <c r="N24" s="360"/>
      <c r="O24" s="359"/>
      <c r="P24" s="360"/>
      <c r="Q24" s="361">
        <f>MOD(SUM(Q19:Q23),$I$19)</f>
        <v>0</v>
      </c>
      <c r="R24" s="362">
        <f>TRUNC((SUM(R19:R23)+SUM(Q19:Q23)/I19))</f>
        <v>-8780</v>
      </c>
      <c r="S24" s="354"/>
    </row>
    <row r="25" spans="7:19">
      <c r="G25" s="718">
        <f t="shared" ref="G25" si="3">IF(G19="","",G19+1)</f>
        <v>4</v>
      </c>
      <c r="H25" s="721" t="s">
        <v>189</v>
      </c>
      <c r="I25" s="724">
        <v>6</v>
      </c>
      <c r="J25" s="330" t="str">
        <f>J7</f>
        <v>الستين</v>
      </c>
      <c r="K25" s="331">
        <f>MOD(SUMIFS('1'!G:G,'1'!D:D,$J25,'1'!F:F,$H$30,'1'!A:A,"&lt;"&amp;($I$2))-(SUMIFS('1'!L:L,'1'!D:D,J25,'1'!A:A,"&lt;"&amp;($I$2))),$I$25)</f>
        <v>0</v>
      </c>
      <c r="L25" s="332">
        <f>TRUNC((SUMIFS('1'!H:H,'1'!F:F,$H$30,'1'!D:D,J25,'1'!A:A,"&lt;"&amp;($I$2))-(SUMIFS('1'!M:M,'1'!D:D,J25,'1'!A:A,"&lt;"&amp;($I$2))))+(SUMIFS('1'!G:G,'1'!F:F,$H$30,'1'!D:D,$J25,'1'!A:A,"&lt;"&amp;($I$2))-(SUMIFS('1'!L:L,'1'!D:D,J25,'1'!A:A,"&lt;"&amp;($I$2))))/I$25)</f>
        <v>0</v>
      </c>
      <c r="M25" s="333">
        <f>MOD(SUMIFS('1'!G:G,'1'!D:D,J25,'1'!F:F,$H$30,'1'!A:A,"&gt;="&amp;($I$2),'1'!A:A,"&lt;="&amp;($O$2)),$I$25)</f>
        <v>0</v>
      </c>
      <c r="N25" s="366">
        <f>TRUNC((SUMIFS('1'!H:H,'1'!F:F,$H$30,'1'!D:D,$J25,'1'!A:A,"&gt;="&amp;($I$2),'1'!A:A,"&lt;="&amp;($O$2))+(SUMIFS('1'!G:G,'1'!F:F,$H$30,'1'!D:D,$J25,'1'!A:A,"&gt;="&amp;($I$2),'1'!A:A,"&lt;="&amp;($O$2))/I$25)))</f>
        <v>0</v>
      </c>
      <c r="O25" s="335">
        <f>MOD(SUMIFS('1'!L:L,'1'!D:D,$J25,'1'!A:A,"&gt;="&amp;($I$2),'1'!A:A,"&lt;="&amp;($O$2)),$I$25)</f>
        <v>0</v>
      </c>
      <c r="P25" s="332">
        <f>TRUNC((SUMIFS('1'!M:M,'1'!D:D,$J25,'1'!A:A,"&gt;="&amp;($I$2),'1'!A:A,"&lt;="&amp;($O$2))+(SUMIFS('1'!L:L,'1'!D:D,$J25,'1'!A:A,"&gt;="&amp;($I$2),'1'!A:A,"&lt;="&amp;($O$2))/I$25)))</f>
        <v>0</v>
      </c>
      <c r="Q25" s="336">
        <f>MOD(($K25+$M25-$O25),$I$25)</f>
        <v>0</v>
      </c>
      <c r="R25" s="337">
        <f>TRUNC(($L25+$N25-$P25)+($K25+$M25-$O25)/$I$25)</f>
        <v>0</v>
      </c>
    </row>
    <row r="26" spans="7:19">
      <c r="G26" s="719"/>
      <c r="H26" s="722"/>
      <c r="I26" s="725"/>
      <c r="J26" s="338" t="str">
        <f t="shared" ref="J26:J29" si="4">J8</f>
        <v>عصر</v>
      </c>
      <c r="K26" s="339">
        <f>MOD(SUMIFS('1'!G:G,'1'!D:D,$J26,'1'!F:F,$H$30,'1'!A:A,"&lt;"&amp;($I$2))-(SUMIFS('1'!L:L,'1'!D:D,J26,'1'!A:A,"&lt;"&amp;($I$2))),$I$25)</f>
        <v>0</v>
      </c>
      <c r="L26" s="340">
        <f>TRUNC((SUMIFS('1'!H:H,'1'!F:F,$H$30,'1'!D:D,J26,'1'!A:A,"&lt;"&amp;($I$2))-(SUMIFS('1'!M:M,'1'!D:D,J26,'1'!A:A,"&lt;"&amp;($I$2))))+(SUMIFS('1'!G:G,'1'!F:F,$H$30,'1'!D:D,$J26,'1'!A:A,"&lt;"&amp;($I$2))-(SUMIFS('1'!L:L,'1'!D:D,J26,'1'!A:A,"&lt;"&amp;($I$2))))/I$25)</f>
        <v>0</v>
      </c>
      <c r="M26" s="341">
        <f>MOD(SUMIFS('1'!G:G,'1'!D:D,J26,'1'!F:F,$H$30,'1'!A:A,"&gt;="&amp;($I$2),'1'!A:A,"&lt;="&amp;($O$2)),$I$25)</f>
        <v>0</v>
      </c>
      <c r="N26" s="367">
        <f>TRUNC((SUMIFS('1'!H:H,'1'!F:F,$H$30,'1'!D:D,$J26,'1'!A:A,"&gt;="&amp;($I$2),'1'!A:A,"&lt;="&amp;($O$2))+(SUMIFS('1'!G:G,'1'!F:F,$H$30,'1'!D:D,$J26,'1'!A:A,"&gt;="&amp;($I$2),'1'!A:A,"&lt;="&amp;($O$2))/I$25)))</f>
        <v>0</v>
      </c>
      <c r="O26" s="343">
        <f>MOD(SUMIFS('1'!L:L,'1'!D:D,$J26,'1'!A:A,"&gt;="&amp;($I$2),'1'!A:A,"&lt;="&amp;($O$2)),$I$25)</f>
        <v>0</v>
      </c>
      <c r="P26" s="340">
        <f>TRUNC((SUMIFS('1'!M:M,'1'!D:D,$J26,'1'!A:A,"&gt;="&amp;($I$2),'1'!A:A,"&lt;="&amp;($O$2))+(SUMIFS('1'!L:L,'1'!D:D,$J26,'1'!A:A,"&gt;="&amp;($I$2),'1'!A:A,"&lt;="&amp;($O$2))/I$25)))</f>
        <v>0</v>
      </c>
      <c r="Q26" s="344">
        <f>MOD(($K26+$M26-$O26),$I$25)</f>
        <v>0</v>
      </c>
      <c r="R26" s="345">
        <f>TRUNC(($L26+$N26-$P26)+($K26+$M26-$O26)/$I$25)</f>
        <v>0</v>
      </c>
    </row>
    <row r="27" spans="7:19">
      <c r="G27" s="719"/>
      <c r="H27" s="722"/>
      <c r="I27" s="725"/>
      <c r="J27" s="338" t="str">
        <f t="shared" si="4"/>
        <v>الحديدة</v>
      </c>
      <c r="K27" s="339">
        <f>MOD(SUMIFS('1'!G:G,'1'!D:D,$J27,'1'!F:F,$H$30,'1'!A:A,"&lt;"&amp;($I$2))-(SUMIFS('1'!L:L,'1'!D:D,J27,'1'!A:A,"&lt;"&amp;($I$2))),$I$25)</f>
        <v>0</v>
      </c>
      <c r="L27" s="340">
        <f>TRUNC((SUMIFS('1'!H:H,'1'!F:F,$H$30,'1'!D:D,J27,'1'!A:A,"&lt;"&amp;($I$2))-(SUMIFS('1'!M:M,'1'!D:D,J27,'1'!A:A,"&lt;"&amp;($I$2))))+(SUMIFS('1'!G:G,'1'!F:F,$H$30,'1'!D:D,$J27,'1'!A:A,"&lt;"&amp;($I$2))-(SUMIFS('1'!L:L,'1'!D:D,J27,'1'!A:A,"&lt;"&amp;($I$2))))/I$25)</f>
        <v>0</v>
      </c>
      <c r="M27" s="341">
        <f>MOD(SUMIFS('1'!G:G,'1'!D:D,J27,'1'!F:F,$H$30,'1'!A:A,"&gt;="&amp;($I$2),'1'!A:A,"&lt;="&amp;($O$2)),$I$25)</f>
        <v>0</v>
      </c>
      <c r="N27" s="367">
        <f>TRUNC((SUMIFS('1'!H:H,'1'!F:F,$H$30,'1'!D:D,$J27,'1'!A:A,"&gt;="&amp;($I$2),'1'!A:A,"&lt;="&amp;($O$2))+(SUMIFS('1'!G:G,'1'!F:F,$H$30,'1'!D:D,$J27,'1'!A:A,"&gt;="&amp;($I$2),'1'!A:A,"&lt;="&amp;($O$2))/I$25)))</f>
        <v>0</v>
      </c>
      <c r="O27" s="343">
        <f>MOD(SUMIFS('1'!L:L,'1'!D:D,$J27,'1'!A:A,"&gt;="&amp;($I$2),'1'!A:A,"&lt;="&amp;($O$2)),$I$25)</f>
        <v>0</v>
      </c>
      <c r="P27" s="340">
        <f>TRUNC((SUMIFS('1'!M:M,'1'!D:D,$J27,'1'!A:A,"&gt;="&amp;($I$2),'1'!A:A,"&lt;="&amp;($O$2))+(SUMIFS('1'!L:L,'1'!D:D,$J27,'1'!A:A,"&gt;="&amp;($I$2),'1'!A:A,"&lt;="&amp;($O$2))/I$25)))</f>
        <v>0</v>
      </c>
      <c r="Q27" s="344">
        <f>MOD(($K27+$M27-$O27),$I$25)</f>
        <v>0</v>
      </c>
      <c r="R27" s="345">
        <f>TRUNC(($L27+$N27-$P27)+($K27+$M27-$O27)/$I$25)</f>
        <v>0</v>
      </c>
    </row>
    <row r="28" spans="7:19">
      <c r="G28" s="719"/>
      <c r="H28" s="722"/>
      <c r="I28" s="725"/>
      <c r="J28" s="338" t="str">
        <f t="shared" si="4"/>
        <v>تعز</v>
      </c>
      <c r="K28" s="339">
        <f>MOD(SUMIFS('1'!G:G,'1'!D:D,$J28,'1'!F:F,$H$30,'1'!A:A,"&lt;"&amp;($I$2))-(SUMIFS('1'!L:L,'1'!D:D,J28,'1'!A:A,"&lt;"&amp;($I$2))),$I$25)</f>
        <v>0</v>
      </c>
      <c r="L28" s="340">
        <f>TRUNC((SUMIFS('1'!H:H,'1'!F:F,$H$30,'1'!D:D,J28,'1'!A:A,"&lt;"&amp;($I$2))-(SUMIFS('1'!M:M,'1'!D:D,J28,'1'!A:A,"&lt;"&amp;($I$2))))+(SUMIFS('1'!G:G,'1'!F:F,$H$30,'1'!D:D,$J28,'1'!A:A,"&lt;"&amp;($I$2))-(SUMIFS('1'!L:L,'1'!D:D,J28,'1'!A:A,"&lt;"&amp;($I$2))))/I$25)</f>
        <v>0</v>
      </c>
      <c r="M28" s="341">
        <f>MOD(SUMIFS('1'!G:G,'1'!D:D,J28,'1'!F:F,$H$30,'1'!A:A,"&gt;="&amp;($I$2),'1'!A:A,"&lt;="&amp;($O$2)),$I$25)</f>
        <v>0</v>
      </c>
      <c r="N28" s="367">
        <f>TRUNC((SUMIFS('1'!H:H,'1'!F:F,$H$30,'1'!D:D,$J28,'1'!A:A,"&gt;="&amp;($I$2),'1'!A:A,"&lt;="&amp;($O$2))+(SUMIFS('1'!G:G,'1'!F:F,$H$30,'1'!D:D,$J28,'1'!A:A,"&gt;="&amp;($I$2),'1'!A:A,"&lt;="&amp;($O$2))/I$25)))</f>
        <v>0</v>
      </c>
      <c r="O28" s="343">
        <f>MOD(SUMIFS('1'!L:L,'1'!D:D,$J28,'1'!A:A,"&gt;="&amp;($I$2),'1'!A:A,"&lt;="&amp;($O$2)),$I$25)</f>
        <v>0</v>
      </c>
      <c r="P28" s="340">
        <f>TRUNC((SUMIFS('1'!M:M,'1'!D:D,$J28,'1'!A:A,"&gt;="&amp;($I$2),'1'!A:A,"&lt;="&amp;($O$2))+(SUMIFS('1'!L:L,'1'!D:D,$J28,'1'!A:A,"&gt;="&amp;($I$2),'1'!A:A,"&lt;="&amp;($O$2))/I$25)))</f>
        <v>0</v>
      </c>
      <c r="Q28" s="344">
        <f>MOD(($K28+$M28-$O28),$I$25)</f>
        <v>0</v>
      </c>
      <c r="R28" s="345">
        <f>TRUNC(($L28+$N28-$P28)+($K28+$M28-$O28)/$I$25)</f>
        <v>0</v>
      </c>
    </row>
    <row r="29" spans="7:19" ht="13.5" thickBot="1">
      <c r="G29" s="720"/>
      <c r="H29" s="723"/>
      <c r="I29" s="726"/>
      <c r="J29" s="346" t="str">
        <f t="shared" si="4"/>
        <v>عدن</v>
      </c>
      <c r="K29" s="347">
        <f>MOD(SUMIFS('1'!G:G,'1'!D:D,$J29,'1'!F:F,$H$30,'1'!A:A,"&lt;"&amp;($I$2))-(SUMIFS('1'!L:L,'1'!D:D,J29,'1'!A:A,"&lt;"&amp;($I$2))),$I$25)</f>
        <v>0</v>
      </c>
      <c r="L29" s="348">
        <f>TRUNC((SUMIFS('1'!H:H,'1'!F:F,$H$30,'1'!D:D,J29,'1'!A:A,"&lt;"&amp;($I$2))-(SUMIFS('1'!M:M,'1'!D:D,J29,'1'!A:A,"&lt;"&amp;($I$2))))+(SUMIFS('1'!G:G,'1'!F:F,$H$30,'1'!D:D,$J29,'1'!A:A,"&lt;"&amp;($I$2))-(SUMIFS('1'!L:L,'1'!D:D,J29,'1'!A:A,"&lt;"&amp;($I$2))))/I$25)</f>
        <v>0</v>
      </c>
      <c r="M29" s="349">
        <f>MOD(SUMIFS('1'!G:G,'1'!D:D,J29,'1'!F:F,$H$30,'1'!A:A,"&gt;="&amp;($I$2),'1'!A:A,"&lt;="&amp;($O$2)),$I$25)</f>
        <v>0</v>
      </c>
      <c r="N29" s="368">
        <f>TRUNC((SUMIFS('1'!H:H,'1'!F:F,$H$30,'1'!D:D,$J29,'1'!A:A,"&gt;="&amp;($I$2),'1'!A:A,"&lt;="&amp;($O$2))+(SUMIFS('1'!G:G,'1'!F:F,$H$30,'1'!D:D,$J29,'1'!A:A,"&gt;="&amp;($I$2),'1'!A:A,"&lt;="&amp;($O$2))/I$25)))</f>
        <v>0</v>
      </c>
      <c r="O29" s="351">
        <f>MOD(SUMIFS('1'!L:L,'1'!D:D,$J29,'1'!A:A,"&gt;="&amp;($I$2),'1'!A:A,"&lt;="&amp;($O$2)),$I$25)</f>
        <v>0</v>
      </c>
      <c r="P29" s="348">
        <f>TRUNC((SUMIFS('1'!M:M,'1'!D:D,$J29,'1'!A:A,"&gt;="&amp;($I$2),'1'!A:A,"&lt;="&amp;($O$2))+(SUMIFS('1'!L:L,'1'!D:D,$J29,'1'!A:A,"&gt;="&amp;($I$2),'1'!A:A,"&lt;="&amp;($O$2))/I$25)))</f>
        <v>0</v>
      </c>
      <c r="Q29" s="352">
        <f>MOD(($K29+$M29-$O29),$I$25)</f>
        <v>0</v>
      </c>
      <c r="R29" s="353">
        <f>TRUNC(($L29+$N29-$P29)+($K29+$M29-$O29)/$I$25)</f>
        <v>0</v>
      </c>
    </row>
    <row r="30" spans="7:19" ht="13.5" thickBot="1">
      <c r="G30" s="363"/>
      <c r="H30" s="364" t="s">
        <v>43</v>
      </c>
      <c r="I30" s="365"/>
      <c r="J30" s="358"/>
      <c r="K30" s="359"/>
      <c r="L30" s="360"/>
      <c r="M30" s="359"/>
      <c r="N30" s="360"/>
      <c r="O30" s="359"/>
      <c r="P30" s="360"/>
      <c r="Q30" s="361">
        <f>MOD(SUM(Q25:Q29),$I$25)</f>
        <v>0</v>
      </c>
      <c r="R30" s="362">
        <f>TRUNC((SUM(R25:R29)+SUM(Q25:Q29)/I25))</f>
        <v>0</v>
      </c>
    </row>
    <row r="31" spans="7:19">
      <c r="G31" s="718">
        <f>IF(G25="","",G25+1)</f>
        <v>5</v>
      </c>
      <c r="H31" s="721" t="s">
        <v>190</v>
      </c>
      <c r="I31" s="724">
        <v>24</v>
      </c>
      <c r="J31" s="330" t="str">
        <f>J7</f>
        <v>الستين</v>
      </c>
      <c r="K31" s="331">
        <f>MOD(SUMIFS('1'!G:G,'1'!D:D,$J31,'1'!F:F,$H$36,'1'!A:A,"&lt;"&amp;($I$2))-(SUMIFS('1'!N:N,'1'!D:D,J31,'1'!A:A,"&lt;"&amp;($I$2))),$I$31)</f>
        <v>20</v>
      </c>
      <c r="L31" s="332">
        <f>TRUNC((SUMIFS('1'!H:H,'1'!F:F,$H$36,'1'!D:D,J31,'1'!A:A,"&lt;"&amp;($I$2))-(SUMIFS('1'!O:O,'1'!D:D,J31,'1'!A:A,"&lt;"&amp;($I$2))))+(SUMIFS('1'!G:G,'1'!F:F,$H$36,'1'!D:D,$J31,'1'!A:A,"&lt;"&amp;($I$2))-(SUMIFS('1'!N:N,'1'!D:D,J31,'1'!A:A,"&lt;"&amp;($I$2))))/I$31)</f>
        <v>15041</v>
      </c>
      <c r="M31" s="333">
        <f>MOD(SUMIFS('1'!G:G,'1'!D:D,J31,'1'!F:F,$H$36,'1'!A:A,"&gt;="&amp;($I$2),'1'!A:A,"&lt;="&amp;($O$2)),$I$31)</f>
        <v>0</v>
      </c>
      <c r="N31" s="366">
        <f>TRUNC((SUMIFS('1'!H:H,'1'!F:F,$H$36,'1'!D:D,$J31,'1'!A:A,"&gt;="&amp;($I$2),'1'!A:A,"&lt;="&amp;($O$2))+(SUMIFS('1'!G:G,'1'!F:F,$H$36,'1'!D:D,$J31,'1'!A:A,"&gt;="&amp;($I$2),'1'!A:A,"&lt;="&amp;($O$2))/I$31)))</f>
        <v>0</v>
      </c>
      <c r="O31" s="335">
        <f>MOD(SUMIFS('1'!N:N,'1'!D:D,$J31,'1'!A:A,"&gt;="&amp;($I$2),'1'!A:A,"&lt;="&amp;($O$2)),$I$31)</f>
        <v>0</v>
      </c>
      <c r="P31" s="332">
        <f>TRUNC((SUMIFS('1'!O:O,'1'!D:D,$J31,'1'!A:A,"&gt;="&amp;($I$2),'1'!A:A,"&lt;="&amp;($O$2))+(SUMIFS('1'!N:N,'1'!D:D,$J31,'1'!A:A,"&gt;="&amp;($I$2),'1'!A:A,"&lt;="&amp;($O$2))/I$31)))</f>
        <v>0</v>
      </c>
      <c r="Q31" s="336">
        <f>MOD(($K31+$M31-$O31),$I$31)</f>
        <v>20</v>
      </c>
      <c r="R31" s="337">
        <f>TRUNC(($L31+$N31-$P31)+($K31+$M31-$O31)/$I$31)</f>
        <v>15041</v>
      </c>
    </row>
    <row r="32" spans="7:19">
      <c r="G32" s="719"/>
      <c r="H32" s="722"/>
      <c r="I32" s="725"/>
      <c r="J32" s="338" t="str">
        <f t="shared" ref="J32:J35" si="5">J8</f>
        <v>عصر</v>
      </c>
      <c r="K32" s="339">
        <f>MOD(SUMIFS('1'!G:G,'1'!D:D,$J32,'1'!F:F,$H$36,'1'!A:A,"&lt;"&amp;($I$2))-(SUMIFS('1'!N:N,'1'!D:D,J32,'1'!A:A,"&lt;"&amp;($I$2))),$I$31)</f>
        <v>0</v>
      </c>
      <c r="L32" s="340">
        <f>TRUNC((SUMIFS('1'!H:H,'1'!F:F,$H$36,'1'!D:D,J32,'1'!A:A,"&lt;"&amp;($I$2))-(SUMIFS('1'!O:O,'1'!D:D,J32,'1'!A:A,"&lt;"&amp;($I$2))))+(SUMIFS('1'!G:G,'1'!F:F,$H$36,'1'!D:D,$J32,'1'!A:A,"&lt;"&amp;($I$2))-(SUMIFS('1'!N:N,'1'!D:D,J32,'1'!A:A,"&lt;"&amp;($I$2))))/I$31)</f>
        <v>0</v>
      </c>
      <c r="M32" s="341">
        <f>MOD(SUMIFS('1'!G:G,'1'!D:D,J32,'1'!F:F,$H$36,'1'!A:A,"&gt;="&amp;($I$2),'1'!A:A,"&lt;="&amp;($O$2)),$I$31)</f>
        <v>0</v>
      </c>
      <c r="N32" s="367">
        <f>TRUNC((SUMIFS('1'!H:H,'1'!F:F,$H$36,'1'!D:D,$J32,'1'!A:A,"&gt;="&amp;($I$2),'1'!A:A,"&lt;="&amp;($O$2))+(SUMIFS('1'!G:G,'1'!F:F,$H$36,'1'!D:D,$J32,'1'!A:A,"&gt;="&amp;($I$2),'1'!A:A,"&lt;="&amp;($O$2))/I$31)))</f>
        <v>0</v>
      </c>
      <c r="O32" s="343">
        <f>MOD(SUMIFS('1'!N:N,'1'!D:D,$J32,'1'!A:A,"&gt;="&amp;($I$2),'1'!A:A,"&lt;="&amp;($O$2)),$I$31)</f>
        <v>0</v>
      </c>
      <c r="P32" s="340">
        <f>TRUNC((SUMIFS('1'!O:O,'1'!D:D,$J32,'1'!A:A,"&gt;="&amp;($I$2),'1'!A:A,"&lt;="&amp;($O$2))+(SUMIFS('1'!N:N,'1'!D:D,$J32,'1'!A:A,"&gt;="&amp;($I$2),'1'!A:A,"&lt;="&amp;($O$2))/I$31)))</f>
        <v>0</v>
      </c>
      <c r="Q32" s="344">
        <f>MOD(($K32+$M32-$O32),$I$31)</f>
        <v>0</v>
      </c>
      <c r="R32" s="345">
        <f>TRUNC(($L32+$N32-$P32)+($K32+$M32-$O32)/$I$31)</f>
        <v>0</v>
      </c>
    </row>
    <row r="33" spans="7:19">
      <c r="G33" s="719"/>
      <c r="H33" s="722"/>
      <c r="I33" s="725"/>
      <c r="J33" s="338" t="str">
        <f t="shared" si="5"/>
        <v>الحديدة</v>
      </c>
      <c r="K33" s="339">
        <f>MOD(SUMIFS('1'!G:G,'1'!D:D,$J33,'1'!F:F,$H$36,'1'!A:A,"&lt;"&amp;($I$2))-(SUMIFS('1'!N:N,'1'!D:D,J33,'1'!A:A,"&lt;"&amp;($I$2))),$I$31)</f>
        <v>0</v>
      </c>
      <c r="L33" s="340">
        <f>TRUNC((SUMIFS('1'!H:H,'1'!F:F,$H$36,'1'!D:D,J33,'1'!A:A,"&lt;"&amp;($I$2))-(SUMIFS('1'!O:O,'1'!D:D,J33,'1'!A:A,"&lt;"&amp;($I$2))))+(SUMIFS('1'!G:G,'1'!F:F,$H$36,'1'!D:D,$J33,'1'!A:A,"&lt;"&amp;($I$2))-(SUMIFS('1'!N:N,'1'!D:D,J33,'1'!A:A,"&lt;"&amp;($I$2))))/I$31)</f>
        <v>0</v>
      </c>
      <c r="M33" s="341">
        <f>MOD(SUMIFS('1'!G:G,'1'!D:D,J33,'1'!F:F,$H$36,'1'!A:A,"&gt;="&amp;($I$2),'1'!A:A,"&lt;="&amp;($O$2)),$I$31)</f>
        <v>0</v>
      </c>
      <c r="N33" s="367">
        <f>TRUNC((SUMIFS('1'!H:H,'1'!F:F,$H$36,'1'!D:D,$J33,'1'!A:A,"&gt;="&amp;($I$2),'1'!A:A,"&lt;="&amp;($O$2))+(SUMIFS('1'!G:G,'1'!F:F,$H$36,'1'!D:D,$J33,'1'!A:A,"&gt;="&amp;($I$2),'1'!A:A,"&lt;="&amp;($O$2))/I$31)))</f>
        <v>0</v>
      </c>
      <c r="O33" s="343">
        <f>MOD(SUMIFS('1'!N:N,'1'!D:D,$J33,'1'!A:A,"&gt;="&amp;($I$2),'1'!A:A,"&lt;="&amp;($O$2)),$I$31)</f>
        <v>0</v>
      </c>
      <c r="P33" s="340">
        <f>TRUNC((SUMIFS('1'!O:O,'1'!D:D,$J33,'1'!A:A,"&gt;="&amp;($I$2),'1'!A:A,"&lt;="&amp;($O$2))+(SUMIFS('1'!N:N,'1'!D:D,$J33,'1'!A:A,"&gt;="&amp;($I$2),'1'!A:A,"&lt;="&amp;($O$2))/I$31)))</f>
        <v>0</v>
      </c>
      <c r="Q33" s="344">
        <f>MOD(($K33+$M33-$O33),$I$31)</f>
        <v>0</v>
      </c>
      <c r="R33" s="345">
        <f>TRUNC(($L33+$N33-$P33)+($K33+$M33-$O33)/$I$31)</f>
        <v>0</v>
      </c>
    </row>
    <row r="34" spans="7:19">
      <c r="G34" s="719"/>
      <c r="H34" s="722"/>
      <c r="I34" s="725"/>
      <c r="J34" s="338" t="str">
        <f t="shared" si="5"/>
        <v>تعز</v>
      </c>
      <c r="K34" s="339">
        <f>MOD(SUMIFS('1'!G:G,'1'!D:D,$J34,'1'!F:F,$H$36,'1'!A:A,"&lt;"&amp;($I$2))-(SUMIFS('1'!N:N,'1'!D:D,J34,'1'!A:A,"&lt;"&amp;($I$2))),$I$31)</f>
        <v>0</v>
      </c>
      <c r="L34" s="340">
        <f>TRUNC((SUMIFS('1'!H:H,'1'!F:F,$H$36,'1'!D:D,J34,'1'!A:A,"&lt;"&amp;($I$2))-(SUMIFS('1'!O:O,'1'!D:D,J34,'1'!A:A,"&lt;"&amp;($I$2))))+(SUMIFS('1'!G:G,'1'!F:F,$H$36,'1'!D:D,$J34,'1'!A:A,"&lt;"&amp;($I$2))-(SUMIFS('1'!N:N,'1'!D:D,J34,'1'!A:A,"&lt;"&amp;($I$2))))/I$31)</f>
        <v>0</v>
      </c>
      <c r="M34" s="341">
        <f>MOD(SUMIFS('1'!G:G,'1'!D:D,J34,'1'!F:F,$H$36,'1'!A:A,"&gt;="&amp;($I$2),'1'!A:A,"&lt;="&amp;($O$2)),$I$31)</f>
        <v>0</v>
      </c>
      <c r="N34" s="367">
        <f>TRUNC((SUMIFS('1'!H:H,'1'!F:F,$H$36,'1'!D:D,$J34,'1'!A:A,"&gt;="&amp;($I$2),'1'!A:A,"&lt;="&amp;($O$2))+(SUMIFS('1'!G:G,'1'!F:F,$H$36,'1'!D:D,$J34,'1'!A:A,"&gt;="&amp;($I$2),'1'!A:A,"&lt;="&amp;($O$2))/I$31)))</f>
        <v>0</v>
      </c>
      <c r="O34" s="343">
        <f>MOD(SUMIFS('1'!N:N,'1'!D:D,$J34,'1'!A:A,"&gt;="&amp;($I$2),'1'!A:A,"&lt;="&amp;($O$2)),$I$31)</f>
        <v>0</v>
      </c>
      <c r="P34" s="340">
        <f>TRUNC((SUMIFS('1'!O:O,'1'!D:D,$J34,'1'!A:A,"&gt;="&amp;($I$2),'1'!A:A,"&lt;="&amp;($O$2))+(SUMIFS('1'!N:N,'1'!D:D,$J34,'1'!A:A,"&gt;="&amp;($I$2),'1'!A:A,"&lt;="&amp;($O$2))/I$31)))</f>
        <v>0</v>
      </c>
      <c r="Q34" s="344">
        <f>MOD(($K34+$M34-$O34),$I$31)</f>
        <v>0</v>
      </c>
      <c r="R34" s="345">
        <f>TRUNC(($L34+$N34-$P34)+($K34+$M34-$O34)/$I$31)</f>
        <v>0</v>
      </c>
    </row>
    <row r="35" spans="7:19" ht="13.5" thickBot="1">
      <c r="G35" s="720"/>
      <c r="H35" s="723"/>
      <c r="I35" s="726"/>
      <c r="J35" s="346" t="str">
        <f t="shared" si="5"/>
        <v>عدن</v>
      </c>
      <c r="K35" s="347">
        <f>MOD(SUMIFS('1'!G:G,'1'!D:D,$J35,'1'!F:F,$H$36,'1'!A:A,"&lt;"&amp;($I$2))-(SUMIFS('1'!N:N,'1'!D:D,J35,'1'!A:A,"&lt;"&amp;($I$2))),$I$31)</f>
        <v>0</v>
      </c>
      <c r="L35" s="348">
        <f>TRUNC((SUMIFS('1'!H:H,'1'!F:F,$H$36,'1'!D:D,J35,'1'!A:A,"&lt;"&amp;($I$2))-(SUMIFS('1'!O:O,'1'!D:D,J35,'1'!A:A,"&lt;"&amp;($I$2))))+(SUMIFS('1'!G:G,'1'!F:F,$H$36,'1'!D:D,$J35,'1'!A:A,"&lt;"&amp;($I$2))-(SUMIFS('1'!N:N,'1'!D:D,J35,'1'!A:A,"&lt;"&amp;($I$2))))/I$31)</f>
        <v>0</v>
      </c>
      <c r="M35" s="349">
        <f>MOD(SUMIFS('1'!G:G,'1'!D:D,J35,'1'!F:F,$H$36,'1'!A:A,"&gt;="&amp;($I$2),'1'!A:A,"&lt;="&amp;($O$2)),$I$31)</f>
        <v>0</v>
      </c>
      <c r="N35" s="368">
        <f>TRUNC((SUMIFS('1'!H:H,'1'!F:F,$H$36,'1'!D:D,$J35,'1'!A:A,"&gt;="&amp;($I$2),'1'!A:A,"&lt;="&amp;($O$2))+(SUMIFS('1'!G:G,'1'!F:F,$H$36,'1'!D:D,$J35,'1'!A:A,"&gt;="&amp;($I$2),'1'!A:A,"&lt;="&amp;($O$2))/I$31)))</f>
        <v>0</v>
      </c>
      <c r="O35" s="351">
        <f>MOD(SUMIFS('1'!N:N,'1'!D:D,$J35,'1'!A:A,"&gt;="&amp;($I$2),'1'!A:A,"&lt;="&amp;($O$2)),$I$31)</f>
        <v>0</v>
      </c>
      <c r="P35" s="348">
        <f>TRUNC((SUMIFS('1'!O:O,'1'!D:D,$J35,'1'!A:A,"&gt;="&amp;($I$2),'1'!A:A,"&lt;="&amp;($O$2))+(SUMIFS('1'!N:N,'1'!D:D,$J35,'1'!A:A,"&gt;="&amp;($I$2),'1'!A:A,"&lt;="&amp;($O$2))/I$31)))</f>
        <v>0</v>
      </c>
      <c r="Q35" s="352">
        <f>MOD(($K35+$M35-$O35),$I$31)</f>
        <v>0</v>
      </c>
      <c r="R35" s="353">
        <f>TRUNC(($L35+$N35-$P35)+($K35+$M35-$O35)/$I$31)</f>
        <v>0</v>
      </c>
    </row>
    <row r="36" spans="7:19" ht="13.5" thickBot="1">
      <c r="G36" s="363"/>
      <c r="H36" s="364" t="s">
        <v>44</v>
      </c>
      <c r="I36" s="365"/>
      <c r="J36" s="358"/>
      <c r="K36" s="359"/>
      <c r="L36" s="360"/>
      <c r="M36" s="359"/>
      <c r="N36" s="360"/>
      <c r="O36" s="359"/>
      <c r="P36" s="360"/>
      <c r="Q36" s="361">
        <f>MOD(SUM(Q31:Q35),$I$31)</f>
        <v>20</v>
      </c>
      <c r="R36" s="362">
        <f>TRUNC((SUM(R31:R35)+SUM(Q31:Q35)/I31))</f>
        <v>15041</v>
      </c>
      <c r="S36" s="354"/>
    </row>
    <row r="37" spans="7:19">
      <c r="G37" s="718">
        <f>IF(G31="","",G31+1)</f>
        <v>6</v>
      </c>
      <c r="H37" s="721" t="s">
        <v>191</v>
      </c>
      <c r="I37" s="724">
        <v>12</v>
      </c>
      <c r="J37" s="330" t="str">
        <f>J7</f>
        <v>الستين</v>
      </c>
      <c r="K37" s="331">
        <f>MOD(SUMIFS('1'!G:G,'1'!D:D,$J37,'1'!F:F,$H$42,'1'!A:A,"&lt;"&amp;($I$2))-(SUMIFS('1'!P:P,'1'!D:D,J37,'1'!A:A,"&lt;"&amp;($I$2))),$I$37)</f>
        <v>0</v>
      </c>
      <c r="L37" s="332">
        <f>TRUNC((SUMIFS('1'!H:H,'1'!F:F,$H$42,'1'!D:D,J37,'1'!A:A,"&lt;"&amp;($I$2))-(SUMIFS('1'!Q:Q,'1'!D:D,J37,'1'!A:A,"&lt;"&amp;($I$2))))+(SUMIFS('1'!G:G,'1'!F:F,$H$42,'1'!D:D,$J37,'1'!A:A,"&lt;"&amp;($I$2))-(SUMIFS('1'!P:P,'1'!D:D,J37,'1'!A:A,"&lt;"&amp;($I$2))))/I$37)</f>
        <v>-80</v>
      </c>
      <c r="M37" s="333">
        <f>MOD(SUMIFS('1'!G:G,'1'!D:D,J37,'1'!F:F,$H$42,'1'!A:A,"&gt;="&amp;($I$2),'1'!A:A,"&lt;="&amp;($O$2)),$I$37)</f>
        <v>0</v>
      </c>
      <c r="N37" s="366">
        <f>TRUNC((SUMIFS('1'!H:H,'1'!F:F,$H$42,'1'!D:D,$J37,'1'!A:A,"&gt;="&amp;($I$2),'1'!A:A,"&lt;="&amp;($O$2))+(SUMIFS('1'!G:G,'1'!F:F,$H$42,'1'!D:D,$J37,'1'!A:A,"&gt;="&amp;($I$2),'1'!A:A,"&lt;="&amp;($O$2))/I$37)))</f>
        <v>0</v>
      </c>
      <c r="O37" s="335">
        <f>MOD(SUMIFS('1'!P:P,'1'!D:D,$J37,'1'!A:A,"&gt;="&amp;($I$2),'1'!A:A,"&lt;="&amp;($O$2)),$I$37)</f>
        <v>0</v>
      </c>
      <c r="P37" s="332">
        <f>TRUNC((SUMIFS('1'!Q:Q,'1'!D:D,$J37,'1'!A:A,"&gt;="&amp;($I$2),'1'!A:A,"&lt;="&amp;($O$2))+(SUMIFS('1'!P:P,'1'!D:D,$J37,'1'!A:A,"&gt;="&amp;($I$2),'1'!A:A,"&lt;="&amp;($O$2))/I$37)))</f>
        <v>0</v>
      </c>
      <c r="Q37" s="336">
        <f>MOD(($K37+$M37-$O37),$I$37)</f>
        <v>0</v>
      </c>
      <c r="R37" s="337">
        <f>TRUNC(($L37+$N37-$P37)+($K37+$M37-$O37)/$I$37)</f>
        <v>-80</v>
      </c>
    </row>
    <row r="38" spans="7:19">
      <c r="G38" s="719"/>
      <c r="H38" s="722"/>
      <c r="I38" s="725"/>
      <c r="J38" s="338" t="str">
        <f t="shared" ref="J38:J41" si="6">J8</f>
        <v>عصر</v>
      </c>
      <c r="K38" s="339">
        <f>MOD(SUMIFS('1'!G:G,'1'!D:D,$J38,'1'!F:F,$H$42,'1'!A:A,"&lt;"&amp;($I$2))-(SUMIFS('1'!P:P,'1'!D:D,J38,'1'!A:A,"&lt;"&amp;($I$2))),$I$37)</f>
        <v>0</v>
      </c>
      <c r="L38" s="340">
        <f>TRUNC((SUMIFS('1'!H:H,'1'!F:F,$H$42,'1'!D:D,J38,'1'!A:A,"&lt;"&amp;($I$2))-(SUMIFS('1'!Q:Q,'1'!D:D,J38,'1'!A:A,"&lt;"&amp;($I$2))))+(SUMIFS('1'!G:G,'1'!F:F,$H$42,'1'!D:D,$J38,'1'!A:A,"&lt;"&amp;($I$2))-(SUMIFS('1'!P:P,'1'!D:D,J38,'1'!A:A,"&lt;"&amp;($I$2))))/I$37)</f>
        <v>0</v>
      </c>
      <c r="M38" s="341">
        <f>MOD(SUMIFS('1'!G:G,'1'!D:D,J38,'1'!F:F,$H$42,'1'!A:A,"&gt;="&amp;($I$2),'1'!A:A,"&lt;="&amp;($O$2)),$I$37)</f>
        <v>0</v>
      </c>
      <c r="N38" s="367">
        <f>TRUNC((SUMIFS('1'!H:H,'1'!F:F,$H$42,'1'!D:D,$J38,'1'!A:A,"&gt;="&amp;($I$2),'1'!A:A,"&lt;="&amp;($O$2))+(SUMIFS('1'!G:G,'1'!F:F,$H$42,'1'!D:D,$J38,'1'!A:A,"&gt;="&amp;($I$2),'1'!A:A,"&lt;="&amp;($O$2))/I$37)))</f>
        <v>0</v>
      </c>
      <c r="O38" s="343">
        <f>MOD(SUMIFS('1'!P:P,'1'!D:D,$J38,'1'!A:A,"&gt;="&amp;($I$2),'1'!A:A,"&lt;="&amp;($O$2)),$I$37)</f>
        <v>0</v>
      </c>
      <c r="P38" s="340">
        <f>TRUNC((SUMIFS('1'!Q:Q,'1'!D:D,$J38,'1'!A:A,"&gt;="&amp;($I$2),'1'!A:A,"&lt;="&amp;($O$2))+(SUMIFS('1'!P:P,'1'!D:D,$J38,'1'!A:A,"&gt;="&amp;($I$2),'1'!A:A,"&lt;="&amp;($O$2))/I$37)))</f>
        <v>0</v>
      </c>
      <c r="Q38" s="344">
        <f>MOD(($K38+$M38-$O38),$I$37)</f>
        <v>0</v>
      </c>
      <c r="R38" s="345">
        <f>TRUNC(($L38+$N38-$P38)+($K38+$M38-$O38)/$I$37)</f>
        <v>0</v>
      </c>
    </row>
    <row r="39" spans="7:19">
      <c r="G39" s="719"/>
      <c r="H39" s="722"/>
      <c r="I39" s="725"/>
      <c r="J39" s="338" t="str">
        <f t="shared" si="6"/>
        <v>الحديدة</v>
      </c>
      <c r="K39" s="339">
        <f>MOD(SUMIFS('1'!G:G,'1'!D:D,$J39,'1'!F:F,$H$42,'1'!A:A,"&lt;"&amp;($I$2))-(SUMIFS('1'!P:P,'1'!D:D,J39,'1'!A:A,"&lt;"&amp;($I$2))),$I$37)</f>
        <v>0</v>
      </c>
      <c r="L39" s="340">
        <f>TRUNC((SUMIFS('1'!H:H,'1'!F:F,$H$42,'1'!D:D,J39,'1'!A:A,"&lt;"&amp;($I$2))-(SUMIFS('1'!Q:Q,'1'!D:D,J39,'1'!A:A,"&lt;"&amp;($I$2))))+(SUMIFS('1'!G:G,'1'!F:F,$H$42,'1'!D:D,$J39,'1'!A:A,"&lt;"&amp;($I$2))-(SUMIFS('1'!P:P,'1'!D:D,J39,'1'!A:A,"&lt;"&amp;($I$2))))/I$37)</f>
        <v>0</v>
      </c>
      <c r="M39" s="341">
        <f>MOD(SUMIFS('1'!G:G,'1'!D:D,J39,'1'!F:F,$H$42,'1'!A:A,"&gt;="&amp;($I$2),'1'!A:A,"&lt;="&amp;($O$2)),$I$37)</f>
        <v>0</v>
      </c>
      <c r="N39" s="367">
        <f>TRUNC((SUMIFS('1'!H:H,'1'!F:F,$H$42,'1'!D:D,$J39,'1'!A:A,"&gt;="&amp;($I$2),'1'!A:A,"&lt;="&amp;($O$2))+(SUMIFS('1'!G:G,'1'!F:F,$H$42,'1'!D:D,$J39,'1'!A:A,"&gt;="&amp;($I$2),'1'!A:A,"&lt;="&amp;($O$2))/I$37)))</f>
        <v>0</v>
      </c>
      <c r="O39" s="343">
        <f>MOD(SUMIFS('1'!P:P,'1'!D:D,$J39,'1'!A:A,"&gt;="&amp;($I$2),'1'!A:A,"&lt;="&amp;($O$2)),$I$37)</f>
        <v>0</v>
      </c>
      <c r="P39" s="340">
        <f>TRUNC((SUMIFS('1'!Q:Q,'1'!D:D,$J39,'1'!A:A,"&gt;="&amp;($I$2),'1'!A:A,"&lt;="&amp;($O$2))+(SUMIFS('1'!P:P,'1'!D:D,$J39,'1'!A:A,"&gt;="&amp;($I$2),'1'!A:A,"&lt;="&amp;($O$2))/I$37)))</f>
        <v>0</v>
      </c>
      <c r="Q39" s="344">
        <f>MOD(($K39+$M39-$O39),$I$37)</f>
        <v>0</v>
      </c>
      <c r="R39" s="345">
        <f>TRUNC(($L39+$N39-$P39)+($K39+$M39-$O39)/$I$37)</f>
        <v>0</v>
      </c>
    </row>
    <row r="40" spans="7:19">
      <c r="G40" s="719"/>
      <c r="H40" s="722"/>
      <c r="I40" s="725"/>
      <c r="J40" s="338" t="str">
        <f t="shared" si="6"/>
        <v>تعز</v>
      </c>
      <c r="K40" s="339">
        <f>MOD(SUMIFS('1'!G:G,'1'!D:D,$J40,'1'!F:F,$H$42,'1'!A:A,"&lt;"&amp;($I$2))-(SUMIFS('1'!P:P,'1'!D:D,J40,'1'!A:A,"&lt;"&amp;($I$2))),$I$37)</f>
        <v>0</v>
      </c>
      <c r="L40" s="340">
        <f>TRUNC((SUMIFS('1'!H:H,'1'!F:F,$H$42,'1'!D:D,J40,'1'!A:A,"&lt;"&amp;($I$2))-(SUMIFS('1'!Q:Q,'1'!D:D,J40,'1'!A:A,"&lt;"&amp;($I$2))))+(SUMIFS('1'!G:G,'1'!F:F,$H$42,'1'!D:D,$J40,'1'!A:A,"&lt;"&amp;($I$2))-(SUMIFS('1'!P:P,'1'!D:D,J40,'1'!A:A,"&lt;"&amp;($I$2))))/I$37)</f>
        <v>0</v>
      </c>
      <c r="M40" s="341">
        <f>MOD(SUMIFS('1'!G:G,'1'!D:D,J40,'1'!F:F,$H$42,'1'!A:A,"&gt;="&amp;($I$2),'1'!A:A,"&lt;="&amp;($O$2)),$I$37)</f>
        <v>0</v>
      </c>
      <c r="N40" s="367">
        <f>TRUNC((SUMIFS('1'!H:H,'1'!F:F,$H$42,'1'!D:D,$J40,'1'!A:A,"&gt;="&amp;($I$2),'1'!A:A,"&lt;="&amp;($O$2))+(SUMIFS('1'!G:G,'1'!F:F,$H$42,'1'!D:D,$J40,'1'!A:A,"&gt;="&amp;($I$2),'1'!A:A,"&lt;="&amp;($O$2))/I$37)))</f>
        <v>0</v>
      </c>
      <c r="O40" s="343">
        <f>MOD(SUMIFS('1'!P:P,'1'!D:D,$J40,'1'!A:A,"&gt;="&amp;($I$2),'1'!A:A,"&lt;="&amp;($O$2)),$I$37)</f>
        <v>0</v>
      </c>
      <c r="P40" s="340">
        <f>TRUNC((SUMIFS('1'!Q:Q,'1'!D:D,$J40,'1'!A:A,"&gt;="&amp;($I$2),'1'!A:A,"&lt;="&amp;($O$2))+(SUMIFS('1'!P:P,'1'!D:D,$J40,'1'!A:A,"&gt;="&amp;($I$2),'1'!A:A,"&lt;="&amp;($O$2))/I$37)))</f>
        <v>0</v>
      </c>
      <c r="Q40" s="344">
        <f>MOD(($K40+$M40-$O40),$I$37)</f>
        <v>0</v>
      </c>
      <c r="R40" s="345">
        <f>TRUNC(($L40+$N40-$P40)+($K40+$M40-$O40)/$I$37)</f>
        <v>0</v>
      </c>
    </row>
    <row r="41" spans="7:19" ht="13.5" thickBot="1">
      <c r="G41" s="720"/>
      <c r="H41" s="723"/>
      <c r="I41" s="726"/>
      <c r="J41" s="346" t="str">
        <f t="shared" si="6"/>
        <v>عدن</v>
      </c>
      <c r="K41" s="347">
        <f>MOD(SUMIFS('1'!G:G,'1'!D:D,$J41,'1'!F:F,$H$42,'1'!A:A,"&lt;"&amp;($I$2))-(SUMIFS('1'!P:P,'1'!D:D,J41,'1'!A:A,"&lt;"&amp;($I$2))),$I$37)</f>
        <v>0</v>
      </c>
      <c r="L41" s="348">
        <f>TRUNC((SUMIFS('1'!H:H,'1'!F:F,$H$42,'1'!D:D,J41,'1'!A:A,"&lt;"&amp;($I$2))-(SUMIFS('1'!Q:Q,'1'!D:D,J41,'1'!A:A,"&lt;"&amp;($I$2))))+(SUMIFS('1'!G:G,'1'!F:F,$H$42,'1'!D:D,$J41,'1'!A:A,"&lt;"&amp;($I$2))-(SUMIFS('1'!P:P,'1'!D:D,J41,'1'!A:A,"&lt;"&amp;($I$2))))/I$37)</f>
        <v>0</v>
      </c>
      <c r="M41" s="349">
        <f>MOD(SUMIFS('1'!G:G,'1'!D:D,J41,'1'!F:F,$H$42,'1'!A:A,"&gt;="&amp;($I$2),'1'!A:A,"&lt;="&amp;($O$2)),$I$37)</f>
        <v>0</v>
      </c>
      <c r="N41" s="368">
        <f>TRUNC((SUMIFS('1'!H:H,'1'!F:F,$H$42,'1'!D:D,$J41,'1'!A:A,"&gt;="&amp;($I$2),'1'!A:A,"&lt;="&amp;($O$2))+(SUMIFS('1'!G:G,'1'!F:F,$H$42,'1'!D:D,$J41,'1'!A:A,"&gt;="&amp;($I$2),'1'!A:A,"&lt;="&amp;($O$2))/I$37)))</f>
        <v>0</v>
      </c>
      <c r="O41" s="351">
        <f>MOD(SUMIFS('1'!P:P,'1'!D:D,$J41,'1'!A:A,"&gt;="&amp;($I$2),'1'!A:A,"&lt;="&amp;($O$2)),$I$37)</f>
        <v>0</v>
      </c>
      <c r="P41" s="348">
        <f>TRUNC((SUMIFS('1'!Q:Q,'1'!D:D,$J41,'1'!A:A,"&gt;="&amp;($I$2),'1'!A:A,"&lt;="&amp;($O$2))+(SUMIFS('1'!P:P,'1'!D:D,$J41,'1'!A:A,"&gt;="&amp;($I$2),'1'!A:A,"&lt;="&amp;($O$2))/I$37)))</f>
        <v>0</v>
      </c>
      <c r="Q41" s="352">
        <f>MOD(($K41+$M41-$O41),$I$37)</f>
        <v>0</v>
      </c>
      <c r="R41" s="353">
        <f>TRUNC(($L41+$N41-$P41)+($K41+$M41-$O41)/$I$37)</f>
        <v>0</v>
      </c>
    </row>
    <row r="42" spans="7:19" s="354" customFormat="1" ht="13.5" thickBot="1">
      <c r="G42" s="363"/>
      <c r="H42" s="364" t="s">
        <v>45</v>
      </c>
      <c r="I42" s="365"/>
      <c r="J42" s="369"/>
      <c r="K42" s="370">
        <f>MOD(SUM(K37:K41),I37)</f>
        <v>0</v>
      </c>
      <c r="L42" s="371">
        <f>TRUNC((SUM(L37:L41)+(SUM(K37:K41)/$I$37)))</f>
        <v>-80</v>
      </c>
      <c r="M42" s="370"/>
      <c r="N42" s="370"/>
      <c r="O42" s="370">
        <f>MOD(SUM(O37:O41),I37)</f>
        <v>0</v>
      </c>
      <c r="P42" s="370"/>
      <c r="Q42" s="370">
        <f>MOD(SUM(Q37:Q41),I37)</f>
        <v>0</v>
      </c>
      <c r="R42" s="371">
        <f>TRUNC((SUM(R37:R41)+(SUM(Q37:Q41)/$I$37)))</f>
        <v>-80</v>
      </c>
    </row>
    <row r="43" spans="7:19" ht="12.75" customHeight="1">
      <c r="G43" s="718">
        <f t="shared" ref="G43" si="7">IF(G37="","",G37+1)</f>
        <v>7</v>
      </c>
      <c r="H43" s="721" t="s">
        <v>194</v>
      </c>
      <c r="I43" s="724">
        <v>6</v>
      </c>
      <c r="J43" s="330" t="str">
        <f>J7</f>
        <v>الستين</v>
      </c>
      <c r="K43" s="331">
        <f>MOD(SUMIFS('1'!G:G,'1'!D:D,$J43,'1'!F:F,$H$48,'1'!A:A,"&lt;"&amp;($I$2))-(SUMIFS('1'!X:X,'1'!D:D,J43,'1'!A:A,"&lt;"&amp;($I$2))),$I$43)</f>
        <v>0</v>
      </c>
      <c r="L43" s="332">
        <f>TRUNC((SUMIFS('1'!H:H,'1'!F:F,$H$48,'1'!D:D,J43,'1'!A:A,"&lt;"&amp;($I$2))-(SUMIFS('1'!Y:Y,'1'!D:D,J43,'1'!A:A,"&lt;"&amp;($I$2))))+(SUMIFS('1'!G:G,'1'!F:F,$H$48,'1'!D:D,$J43,'1'!A:A,"&lt;"&amp;($I$2))-(SUMIFS('1'!X:X,'1'!D:D,J43,'1'!A:A,"&lt;"&amp;($I$2))))/I$43)</f>
        <v>0</v>
      </c>
      <c r="M43" s="333">
        <f>MOD(SUMIFS('1'!G:G,'1'!D:D,J43,'1'!F:F,$H$48,'1'!A:A,"&gt;="&amp;($I$2),'1'!A:A,"&lt;="&amp;($O$2)),$I$43)</f>
        <v>0</v>
      </c>
      <c r="N43" s="366">
        <f>TRUNC((SUMIFS('1'!H:H,'1'!F:F,$H$48,'1'!D:D,$J43,'1'!A:A,"&gt;="&amp;($I$2),'1'!A:A,"&lt;="&amp;($O$2))+(SUMIFS('1'!G:G,'1'!F:F,$H$48,'1'!D:D,$J43,'1'!A:A,"&gt;="&amp;($I$2),'1'!A:A,"&lt;="&amp;($O$2))/I$43)))</f>
        <v>0</v>
      </c>
      <c r="O43" s="335">
        <f>MOD(SUMIFS('1'!X:X,'1'!D:D,$J43,'1'!A:A,"&gt;="&amp;($I$2),'1'!A:A,"&lt;="&amp;($O$2)),$I$43)</f>
        <v>0</v>
      </c>
      <c r="P43" s="332">
        <f>TRUNC((SUMIFS('1'!Y:Y,'1'!D:D,$J43,'1'!A:A,"&gt;="&amp;($I$2),'1'!A:A,"&lt;="&amp;($O$2))+(SUMIFS('1'!X:X,'1'!D:D,$J43,'1'!A:A,"&gt;="&amp;($I$2),'1'!A:A,"&lt;="&amp;($O$2))/I$43)))</f>
        <v>0</v>
      </c>
      <c r="Q43" s="336">
        <f>MOD(($K43+$M43-$O43),$I$43)</f>
        <v>0</v>
      </c>
      <c r="R43" s="337">
        <f>TRUNC(($L43+$N43-$P43)+($K43+$M43-$O43)/$I$43)</f>
        <v>0</v>
      </c>
    </row>
    <row r="44" spans="7:19" ht="12.75" customHeight="1">
      <c r="G44" s="719"/>
      <c r="H44" s="722"/>
      <c r="I44" s="725"/>
      <c r="J44" s="338" t="str">
        <f t="shared" ref="J44:J47" si="8">J8</f>
        <v>عصر</v>
      </c>
      <c r="K44" s="339">
        <f>MOD(SUMIFS('1'!G:G,'1'!D:D,$J44,'1'!F:F,$H$48,'1'!A:A,"&lt;"&amp;($I$2))-(SUMIFS('1'!X:X,'1'!D:D,J44,'1'!A:A,"&lt;"&amp;($I$2))),$I$43)</f>
        <v>0</v>
      </c>
      <c r="L44" s="340">
        <f>TRUNC((SUMIFS('1'!H:H,'1'!F:F,$H$48,'1'!D:D,J44,'1'!A:A,"&lt;"&amp;($I$2))-(SUMIFS('1'!Y:Y,'1'!D:D,J44,'1'!A:A,"&lt;"&amp;($I$2))))+(SUMIFS('1'!G:G,'1'!F:F,$H$48,'1'!D:D,$J44,'1'!A:A,"&lt;"&amp;($I$2))-(SUMIFS('1'!X:X,'1'!D:D,J44,'1'!A:A,"&lt;"&amp;($I$2))))/I$43)</f>
        <v>0</v>
      </c>
      <c r="M44" s="341">
        <f>MOD(SUMIFS('1'!G:G,'1'!D:D,J44,'1'!F:F,$H$48,'1'!A:A,"&gt;="&amp;($I$2),'1'!A:A,"&lt;="&amp;($O$2)),$I$43)</f>
        <v>0</v>
      </c>
      <c r="N44" s="367">
        <f>TRUNC((SUMIFS('1'!H:H,'1'!F:F,$H$48,'1'!D:D,$J44,'1'!A:A,"&gt;="&amp;($I$2),'1'!A:A,"&lt;="&amp;($O$2))+(SUMIFS('1'!G:G,'1'!F:F,$H$48,'1'!D:D,$J44,'1'!A:A,"&gt;="&amp;($I$2),'1'!A:A,"&lt;="&amp;($O$2))/I$43)))</f>
        <v>0</v>
      </c>
      <c r="O44" s="343">
        <f>MOD(SUMIFS('1'!X:X,'1'!D:D,$J44,'1'!A:A,"&gt;="&amp;($I$2),'1'!A:A,"&lt;="&amp;($O$2)),$I$43)</f>
        <v>0</v>
      </c>
      <c r="P44" s="340">
        <f>TRUNC((SUMIFS('1'!Y:Y,'1'!D:D,$J44,'1'!A:A,"&gt;="&amp;($I$2),'1'!A:A,"&lt;="&amp;($O$2))+(SUMIFS('1'!X:X,'1'!D:D,$J44,'1'!A:A,"&gt;="&amp;($I$2),'1'!A:A,"&lt;="&amp;($O$2))/I$43)))</f>
        <v>0</v>
      </c>
      <c r="Q44" s="344">
        <f>MOD(($K44+$M44-$O44),$I$43)</f>
        <v>0</v>
      </c>
      <c r="R44" s="345">
        <f>TRUNC(($L44+$N44-$P44)+($K44+$M44-$O44)/$I$43)</f>
        <v>0</v>
      </c>
    </row>
    <row r="45" spans="7:19" ht="12.75" customHeight="1">
      <c r="G45" s="719"/>
      <c r="H45" s="722"/>
      <c r="I45" s="725"/>
      <c r="J45" s="338" t="str">
        <f t="shared" si="8"/>
        <v>الحديدة</v>
      </c>
      <c r="K45" s="339">
        <f>MOD(SUMIFS('1'!G:G,'1'!D:D,$J45,'1'!F:F,$H$48,'1'!A:A,"&lt;"&amp;($I$2))-(SUMIFS('1'!X:X,'1'!D:D,J45,'1'!A:A,"&lt;"&amp;($I$2))),$I$43)</f>
        <v>0</v>
      </c>
      <c r="L45" s="340">
        <f>TRUNC((SUMIFS('1'!H:H,'1'!F:F,$H$48,'1'!D:D,J45,'1'!A:A,"&lt;"&amp;($I$2))-(SUMIFS('1'!Y:Y,'1'!D:D,J45,'1'!A:A,"&lt;"&amp;($I$2))))+(SUMIFS('1'!G:G,'1'!F:F,$H$48,'1'!D:D,$J45,'1'!A:A,"&lt;"&amp;($I$2))-(SUMIFS('1'!X:X,'1'!D:D,J45,'1'!A:A,"&lt;"&amp;($I$2))))/I$43)</f>
        <v>0</v>
      </c>
      <c r="M45" s="341">
        <f>MOD(SUMIFS('1'!G:G,'1'!D:D,J45,'1'!F:F,$H$48,'1'!A:A,"&gt;="&amp;($I$2),'1'!A:A,"&lt;="&amp;($O$2)),$I$43)</f>
        <v>0</v>
      </c>
      <c r="N45" s="367">
        <f>TRUNC((SUMIFS('1'!H:H,'1'!F:F,$H$48,'1'!D:D,$J45,'1'!A:A,"&gt;="&amp;($I$2),'1'!A:A,"&lt;="&amp;($O$2))+(SUMIFS('1'!G:G,'1'!F:F,$H$48,'1'!D:D,$J45,'1'!A:A,"&gt;="&amp;($I$2),'1'!A:A,"&lt;="&amp;($O$2))/I$43)))</f>
        <v>0</v>
      </c>
      <c r="O45" s="343">
        <f>MOD(SUMIFS('1'!X:X,'1'!D:D,$J45,'1'!A:A,"&gt;="&amp;($I$2),'1'!A:A,"&lt;="&amp;($O$2)),$I$43)</f>
        <v>0</v>
      </c>
      <c r="P45" s="340">
        <f>TRUNC((SUMIFS('1'!Y:Y,'1'!D:D,$J45,'1'!A:A,"&gt;="&amp;($I$2),'1'!A:A,"&lt;="&amp;($O$2))+(SUMIFS('1'!X:X,'1'!D:D,$J45,'1'!A:A,"&gt;="&amp;($I$2),'1'!A:A,"&lt;="&amp;($O$2))/I$43)))</f>
        <v>0</v>
      </c>
      <c r="Q45" s="344">
        <f>MOD(($K45+$M45-$O45),$I$43)</f>
        <v>0</v>
      </c>
      <c r="R45" s="345">
        <f>TRUNC(($L45+$N45-$P45)+($K45+$M45-$O45)/$I$43)</f>
        <v>0</v>
      </c>
    </row>
    <row r="46" spans="7:19" ht="12.75" customHeight="1">
      <c r="G46" s="719"/>
      <c r="H46" s="722"/>
      <c r="I46" s="725"/>
      <c r="J46" s="338" t="str">
        <f t="shared" si="8"/>
        <v>تعز</v>
      </c>
      <c r="K46" s="339">
        <f>MOD(SUMIFS('1'!G:G,'1'!D:D,$J46,'1'!F:F,$H$48,'1'!A:A,"&lt;"&amp;($I$2))-(SUMIFS('1'!X:X,'1'!D:D,J46,'1'!A:A,"&lt;"&amp;($I$2))),$I$43)</f>
        <v>0</v>
      </c>
      <c r="L46" s="340">
        <f>TRUNC((SUMIFS('1'!H:H,'1'!F:F,$H$48,'1'!D:D,J46,'1'!A:A,"&lt;"&amp;($I$2))-(SUMIFS('1'!Y:Y,'1'!D:D,J46,'1'!A:A,"&lt;"&amp;($I$2))))+(SUMIFS('1'!G:G,'1'!F:F,$H$48,'1'!D:D,$J46,'1'!A:A,"&lt;"&amp;($I$2))-(SUMIFS('1'!X:X,'1'!D:D,J46,'1'!A:A,"&lt;"&amp;($I$2))))/I$43)</f>
        <v>0</v>
      </c>
      <c r="M46" s="341">
        <f>MOD(SUMIFS('1'!G:G,'1'!D:D,J46,'1'!F:F,$H$48,'1'!A:A,"&gt;="&amp;($I$2),'1'!A:A,"&lt;="&amp;($O$2)),$I$43)</f>
        <v>0</v>
      </c>
      <c r="N46" s="367">
        <f>TRUNC((SUMIFS('1'!H:H,'1'!F:F,$H$48,'1'!D:D,$J46,'1'!A:A,"&gt;="&amp;($I$2),'1'!A:A,"&lt;="&amp;($O$2))+(SUMIFS('1'!G:G,'1'!F:F,$H$48,'1'!D:D,$J46,'1'!A:A,"&gt;="&amp;($I$2),'1'!A:A,"&lt;="&amp;($O$2))/I$43)))</f>
        <v>0</v>
      </c>
      <c r="O46" s="343">
        <f>MOD(SUMIFS('1'!X:X,'1'!D:D,$J46,'1'!A:A,"&gt;="&amp;($I$2),'1'!A:A,"&lt;="&amp;($O$2)),$I$43)</f>
        <v>0</v>
      </c>
      <c r="P46" s="340">
        <f>TRUNC((SUMIFS('1'!Y:Y,'1'!D:D,$J46,'1'!A:A,"&gt;="&amp;($I$2),'1'!A:A,"&lt;="&amp;($O$2))+(SUMIFS('1'!X:X,'1'!D:D,$J46,'1'!A:A,"&gt;="&amp;($I$2),'1'!A:A,"&lt;="&amp;($O$2))/I$43)))</f>
        <v>0</v>
      </c>
      <c r="Q46" s="344">
        <f>MOD(($K46+$M46-$O46),$I$43)</f>
        <v>0</v>
      </c>
      <c r="R46" s="345">
        <f>TRUNC(($L46+$N46-$P46)+($K46+$M46-$O46)/$I$43)</f>
        <v>0</v>
      </c>
    </row>
    <row r="47" spans="7:19" ht="13.5" thickBot="1">
      <c r="G47" s="720"/>
      <c r="H47" s="723"/>
      <c r="I47" s="726"/>
      <c r="J47" s="346" t="str">
        <f t="shared" si="8"/>
        <v>عدن</v>
      </c>
      <c r="K47" s="347">
        <f>MOD(SUMIFS('1'!G:G,'1'!D:D,$J47,'1'!F:F,$H$48,'1'!A:A,"&lt;"&amp;($I$2))-(SUMIFS('1'!X:X,'1'!D:D,J47,'1'!A:A,"&lt;"&amp;($I$2))),$I$43)</f>
        <v>0</v>
      </c>
      <c r="L47" s="348">
        <f>TRUNC((SUMIFS('1'!H:H,'1'!F:F,$H$48,'1'!D:D,J47,'1'!A:A,"&lt;"&amp;($I$2))-(SUMIFS('1'!Y:Y,'1'!D:D,J47,'1'!A:A,"&lt;"&amp;($I$2))))+(SUMIFS('1'!G:G,'1'!F:F,$H$48,'1'!D:D,$J47,'1'!A:A,"&lt;"&amp;($I$2))-(SUMIFS('1'!X:X,'1'!D:D,J47,'1'!A:A,"&lt;"&amp;($I$2))))/I$43)</f>
        <v>0</v>
      </c>
      <c r="M47" s="349">
        <f>MOD(SUMIFS('1'!G:G,'1'!D:D,J47,'1'!F:F,$H$48,'1'!A:A,"&gt;="&amp;($I$2),'1'!A:A,"&lt;="&amp;($O$2)),$I$43)</f>
        <v>0</v>
      </c>
      <c r="N47" s="368">
        <f>TRUNC((SUMIFS('1'!H:H,'1'!F:F,$H$48,'1'!D:D,$J47,'1'!A:A,"&gt;="&amp;($I$2),'1'!A:A,"&lt;="&amp;($O$2))+(SUMIFS('1'!G:G,'1'!F:F,$H$48,'1'!D:D,$J47,'1'!A:A,"&gt;="&amp;($I$2),'1'!A:A,"&lt;="&amp;($O$2))/I$43)))</f>
        <v>0</v>
      </c>
      <c r="O47" s="351">
        <f>MOD(SUMIFS('1'!X:X,'1'!D:D,$J47,'1'!A:A,"&gt;="&amp;($I$2),'1'!A:A,"&lt;="&amp;($O$2)),$I$43)</f>
        <v>0</v>
      </c>
      <c r="P47" s="348">
        <f>TRUNC((SUMIFS('1'!Y:Y,'1'!D:D,$J47,'1'!A:A,"&gt;="&amp;($I$2),'1'!A:A,"&lt;="&amp;($O$2))+(SUMIFS('1'!X:X,'1'!D:D,$J47,'1'!A:A,"&gt;="&amp;($I$2),'1'!A:A,"&lt;="&amp;($O$2))/I$43)))</f>
        <v>0</v>
      </c>
      <c r="Q47" s="352">
        <f>MOD(($K47+$M47-$O47),$I$43)</f>
        <v>0</v>
      </c>
      <c r="R47" s="353">
        <f>TRUNC(($L47+$N47-$P47)+($K47+$M47-$O47)/$I$43)</f>
        <v>0</v>
      </c>
    </row>
    <row r="48" spans="7:19" ht="13.5" thickBot="1">
      <c r="G48" s="363"/>
      <c r="H48" s="364" t="s">
        <v>49</v>
      </c>
      <c r="I48" s="365"/>
      <c r="J48" s="358"/>
      <c r="K48" s="359"/>
      <c r="L48" s="360"/>
      <c r="M48" s="359"/>
      <c r="N48" s="360"/>
      <c r="O48" s="359"/>
      <c r="P48" s="360"/>
      <c r="Q48" s="370">
        <f>MOD(SUM(Q43:Q47),I43)</f>
        <v>0</v>
      </c>
      <c r="R48" s="371">
        <f>TRUNC((SUM(R43:R47)+(SUM(Q43:Q47)/$I$43)))</f>
        <v>0</v>
      </c>
    </row>
    <row r="49" spans="7:18">
      <c r="G49" s="718">
        <f>IF(G43="","",G43+1)</f>
        <v>8</v>
      </c>
      <c r="H49" s="721" t="s">
        <v>195</v>
      </c>
      <c r="I49" s="724">
        <v>6</v>
      </c>
      <c r="J49" s="330" t="str">
        <f>J43</f>
        <v>الستين</v>
      </c>
      <c r="K49" s="331">
        <f>MOD(SUMIFS('1'!G:G,'1'!D:D,$J49,'1'!F:F,$H$54,'1'!A:A,"&lt;"&amp;($I$2))-(SUMIFS('1'!V:V,'1'!D:D,J49,'1'!A:A,"&lt;"&amp;($I$2))),$I$49)</f>
        <v>0</v>
      </c>
      <c r="L49" s="332">
        <f>TRUNC((SUMIFS('1'!H:H,'1'!F:F,$H$54,'1'!D:D,J49,'1'!A:A,"&lt;"&amp;($I$2))-(SUMIFS('1'!W:W,'1'!D:D,J49,'1'!A:A,"&lt;"&amp;($I$2))))+(SUMIFS('1'!G:G,'1'!F:F,$H$54,'1'!D:D,$J49,'1'!A:A,"&lt;"&amp;($I$2))-(SUMIFS('1'!V:V,'1'!D:D,J49,'1'!A:A,"&lt;"&amp;($I$2))))/I$49)</f>
        <v>-20</v>
      </c>
      <c r="M49" s="333">
        <f>MOD(SUMIFS('1'!G:G,'1'!D:D,J49,'1'!F:F,$H$54,'1'!A:A,"&gt;="&amp;($I$2),'1'!A:A,"&lt;="&amp;($O$2)),$I$49)</f>
        <v>0</v>
      </c>
      <c r="N49" s="366">
        <f>TRUNC((SUMIFS('1'!H:H,'1'!F:F,$H$54,'1'!D:D,$J49,'1'!A:A,"&gt;="&amp;($I$2),'1'!A:A,"&lt;="&amp;($O$2))+(SUMIFS('1'!G:G,'1'!F:F,$H$54,'1'!D:D,$J49,'1'!A:A,"&gt;="&amp;($I$2),'1'!A:A,"&lt;="&amp;($O$2))/I$49)))</f>
        <v>0</v>
      </c>
      <c r="O49" s="335">
        <f>MOD(SUMIFS('1'!V:V,'1'!D:D,$J49,'1'!A:A,"&gt;="&amp;($I$2),'1'!A:A,"&lt;="&amp;($O$2)),$I$49)</f>
        <v>0</v>
      </c>
      <c r="P49" s="332">
        <f>TRUNC((SUMIFS('1'!W:W,'1'!D:D,$J49,'1'!A:A,"&gt;="&amp;($I$2),'1'!A:A,"&lt;="&amp;($O$2))+(SUMIFS('1'!V:V,'1'!D:D,$J49,'1'!A:A,"&gt;="&amp;($I$2),'1'!A:A,"&lt;="&amp;($O$2))/I$49)))</f>
        <v>0</v>
      </c>
      <c r="Q49" s="336">
        <f>MOD(($K49+$M49-$O49),$I$49)</f>
        <v>0</v>
      </c>
      <c r="R49" s="337">
        <f>TRUNC(($L49+$N49-$P49)+($K49+$M49-$O49)/$I$49)</f>
        <v>-20</v>
      </c>
    </row>
    <row r="50" spans="7:18">
      <c r="G50" s="719"/>
      <c r="H50" s="722"/>
      <c r="I50" s="725"/>
      <c r="J50" s="338" t="str">
        <f t="shared" ref="J50:J53" si="9">J44</f>
        <v>عصر</v>
      </c>
      <c r="K50" s="339">
        <f>MOD(SUMIFS('1'!G:G,'1'!D:D,$J50,'1'!F:F,$H$54,'1'!A:A,"&lt;"&amp;($I$2))-(SUMIFS('1'!V:V,'1'!D:D,J50,'1'!A:A,"&lt;"&amp;($I$2))),$I$49)</f>
        <v>0</v>
      </c>
      <c r="L50" s="340">
        <f>TRUNC((SUMIFS('1'!H:H,'1'!F:F,$H$54,'1'!D:D,J50,'1'!A:A,"&lt;"&amp;($I$2))-(SUMIFS('1'!W:W,'1'!D:D,J50,'1'!A:A,"&lt;"&amp;($I$2))))+(SUMIFS('1'!G:G,'1'!F:F,$H$54,'1'!D:D,$J50,'1'!A:A,"&lt;"&amp;($I$2))-(SUMIFS('1'!V:V,'1'!D:D,J50,'1'!A:A,"&lt;"&amp;($I$2))))/I$49)</f>
        <v>0</v>
      </c>
      <c r="M50" s="341">
        <f>MOD(SUMIFS('1'!G:G,'1'!D:D,J50,'1'!F:F,$H$54,'1'!A:A,"&gt;="&amp;($I$2),'1'!A:A,"&lt;="&amp;($O$2)),$I$49)</f>
        <v>0</v>
      </c>
      <c r="N50" s="367">
        <f>TRUNC((SUMIFS('1'!H:H,'1'!F:F,$H$54,'1'!D:D,$J50,'1'!A:A,"&gt;="&amp;($I$2),'1'!A:A,"&lt;="&amp;($O$2))+(SUMIFS('1'!G:G,'1'!F:F,$H$54,'1'!D:D,$J50,'1'!A:A,"&gt;="&amp;($I$2),'1'!A:A,"&lt;="&amp;($O$2))/I$49)))</f>
        <v>0</v>
      </c>
      <c r="O50" s="343">
        <f>MOD(SUMIFS('1'!V:V,'1'!D:D,$J50,'1'!A:A,"&gt;="&amp;($I$2),'1'!A:A,"&lt;="&amp;($O$2)),$I$49)</f>
        <v>0</v>
      </c>
      <c r="P50" s="340">
        <f>TRUNC((SUMIFS('1'!W:W,'1'!D:D,$J50,'1'!A:A,"&gt;="&amp;($I$2),'1'!A:A,"&lt;="&amp;($O$2))+(SUMIFS('1'!V:V,'1'!D:D,$J50,'1'!A:A,"&gt;="&amp;($I$2),'1'!A:A,"&lt;="&amp;($O$2))/I$49)))</f>
        <v>0</v>
      </c>
      <c r="Q50" s="344">
        <f>MOD(($K50+$M50-$O50),$I$49)</f>
        <v>0</v>
      </c>
      <c r="R50" s="345">
        <f>TRUNC(($L50+$N50-$P50)+($K50+$M50-$O50)/$I$49)</f>
        <v>0</v>
      </c>
    </row>
    <row r="51" spans="7:18">
      <c r="G51" s="719"/>
      <c r="H51" s="722"/>
      <c r="I51" s="725"/>
      <c r="J51" s="338" t="str">
        <f t="shared" si="9"/>
        <v>الحديدة</v>
      </c>
      <c r="K51" s="339">
        <f>MOD(SUMIFS('1'!G:G,'1'!D:D,$J51,'1'!F:F,$H$54,'1'!A:A,"&lt;"&amp;($I$2))-(SUMIFS('1'!V:V,'1'!D:D,J51,'1'!A:A,"&lt;"&amp;($I$2))),$I$49)</f>
        <v>0</v>
      </c>
      <c r="L51" s="340">
        <f>TRUNC((SUMIFS('1'!H:H,'1'!F:F,$H$54,'1'!D:D,J51,'1'!A:A,"&lt;"&amp;($I$2))-(SUMIFS('1'!W:W,'1'!D:D,J51,'1'!A:A,"&lt;"&amp;($I$2))))+(SUMIFS('1'!G:G,'1'!F:F,$H$54,'1'!D:D,$J51,'1'!A:A,"&lt;"&amp;($I$2))-(SUMIFS('1'!V:V,'1'!D:D,J51,'1'!A:A,"&lt;"&amp;($I$2))))/I$49)</f>
        <v>0</v>
      </c>
      <c r="M51" s="341">
        <f>MOD(SUMIFS('1'!G:G,'1'!D:D,J51,'1'!F:F,$H$54,'1'!A:A,"&gt;="&amp;($I$2),'1'!A:A,"&lt;="&amp;($O$2)),$I$49)</f>
        <v>0</v>
      </c>
      <c r="N51" s="367">
        <f>TRUNC((SUMIFS('1'!H:H,'1'!F:F,$H$54,'1'!D:D,$J51,'1'!A:A,"&gt;="&amp;($I$2),'1'!A:A,"&lt;="&amp;($O$2))+(SUMIFS('1'!G:G,'1'!F:F,$H$54,'1'!D:D,$J51,'1'!A:A,"&gt;="&amp;($I$2),'1'!A:A,"&lt;="&amp;($O$2))/I$49)))</f>
        <v>0</v>
      </c>
      <c r="O51" s="343">
        <f>MOD(SUMIFS('1'!V:V,'1'!D:D,$J51,'1'!A:A,"&gt;="&amp;($I$2),'1'!A:A,"&lt;="&amp;($O$2)),$I$49)</f>
        <v>0</v>
      </c>
      <c r="P51" s="340">
        <f>TRUNC((SUMIFS('1'!W:W,'1'!D:D,$J51,'1'!A:A,"&gt;="&amp;($I$2),'1'!A:A,"&lt;="&amp;($O$2))+(SUMIFS('1'!V:V,'1'!D:D,$J51,'1'!A:A,"&gt;="&amp;($I$2),'1'!A:A,"&lt;="&amp;($O$2))/I$49)))</f>
        <v>0</v>
      </c>
      <c r="Q51" s="344">
        <f>MOD(($K51+$M51-$O51),$I$49)</f>
        <v>0</v>
      </c>
      <c r="R51" s="345">
        <f>TRUNC(($L51+$N51-$P51)+($K51+$M51-$O51)/$I$49)</f>
        <v>0</v>
      </c>
    </row>
    <row r="52" spans="7:18">
      <c r="G52" s="719"/>
      <c r="H52" s="722"/>
      <c r="I52" s="725"/>
      <c r="J52" s="338" t="str">
        <f t="shared" si="9"/>
        <v>تعز</v>
      </c>
      <c r="K52" s="339">
        <f>MOD(SUMIFS('1'!G:G,'1'!D:D,$J52,'1'!F:F,$H$54,'1'!A:A,"&lt;"&amp;($I$2))-(SUMIFS('1'!V:V,'1'!D:D,J52,'1'!A:A,"&lt;"&amp;($I$2))),$I$49)</f>
        <v>0</v>
      </c>
      <c r="L52" s="340">
        <f>TRUNC((SUMIFS('1'!H:H,'1'!F:F,$H$54,'1'!D:D,J52,'1'!A:A,"&lt;"&amp;($I$2))-(SUMIFS('1'!W:W,'1'!D:D,J52,'1'!A:A,"&lt;"&amp;($I$2))))+(SUMIFS('1'!G:G,'1'!F:F,$H$54,'1'!D:D,$J52,'1'!A:A,"&lt;"&amp;($I$2))-(SUMIFS('1'!V:V,'1'!D:D,J52,'1'!A:A,"&lt;"&amp;($I$2))))/I$49)</f>
        <v>0</v>
      </c>
      <c r="M52" s="341">
        <f>MOD(SUMIFS('1'!G:G,'1'!D:D,J52,'1'!F:F,$H$54,'1'!A:A,"&gt;="&amp;($I$2),'1'!A:A,"&lt;="&amp;($O$2)),$I$49)</f>
        <v>0</v>
      </c>
      <c r="N52" s="367">
        <f>TRUNC((SUMIFS('1'!H:H,'1'!F:F,$H$54,'1'!D:D,$J52,'1'!A:A,"&gt;="&amp;($I$2),'1'!A:A,"&lt;="&amp;($O$2))+(SUMIFS('1'!G:G,'1'!F:F,$H$54,'1'!D:D,$J52,'1'!A:A,"&gt;="&amp;($I$2),'1'!A:A,"&lt;="&amp;($O$2))/I$49)))</f>
        <v>0</v>
      </c>
      <c r="O52" s="343">
        <f>MOD(SUMIFS('1'!V:V,'1'!D:D,$J52,'1'!A:A,"&gt;="&amp;($I$2),'1'!A:A,"&lt;="&amp;($O$2)),$I$49)</f>
        <v>0</v>
      </c>
      <c r="P52" s="340">
        <f>TRUNC((SUMIFS('1'!W:W,'1'!D:D,$J52,'1'!A:A,"&gt;="&amp;($I$2),'1'!A:A,"&lt;="&amp;($O$2))+(SUMIFS('1'!V:V,'1'!D:D,$J52,'1'!A:A,"&gt;="&amp;($I$2),'1'!A:A,"&lt;="&amp;($O$2))/I$49)))</f>
        <v>0</v>
      </c>
      <c r="Q52" s="344">
        <f>MOD(($K52+$M52-$O52),$I$49)</f>
        <v>0</v>
      </c>
      <c r="R52" s="345">
        <f>TRUNC(($L52+$N52-$P52)+($K52+$M52-$O52)/$I$49)</f>
        <v>0</v>
      </c>
    </row>
    <row r="53" spans="7:18" ht="13.5" thickBot="1">
      <c r="G53" s="720"/>
      <c r="H53" s="723"/>
      <c r="I53" s="726"/>
      <c r="J53" s="346" t="str">
        <f t="shared" si="9"/>
        <v>عدن</v>
      </c>
      <c r="K53" s="347">
        <f>MOD(SUMIFS('1'!G:G,'1'!D:D,$J53,'1'!F:F,$H$54,'1'!A:A,"&lt;"&amp;($I$2))-(SUMIFS('1'!V:V,'1'!D:D,J53,'1'!A:A,"&lt;"&amp;($I$2))),$I$49)</f>
        <v>0</v>
      </c>
      <c r="L53" s="348">
        <f>TRUNC((SUMIFS('1'!H:H,'1'!F:F,$H$54,'1'!D:D,J53,'1'!A:A,"&lt;"&amp;($I$2))-(SUMIFS('1'!W:W,'1'!D:D,J53,'1'!A:A,"&lt;"&amp;($I$2))))+(SUMIFS('1'!G:G,'1'!F:F,$H$54,'1'!D:D,$J53,'1'!A:A,"&lt;"&amp;($I$2))-(SUMIFS('1'!V:V,'1'!D:D,J53,'1'!A:A,"&lt;"&amp;($I$2))))/I$49)</f>
        <v>0</v>
      </c>
      <c r="M53" s="349">
        <f>MOD(SUMIFS('1'!G:G,'1'!D:D,J53,'1'!F:F,$H$54,'1'!A:A,"&gt;="&amp;($I$2),'1'!A:A,"&lt;="&amp;($O$2)),$I$49)</f>
        <v>0</v>
      </c>
      <c r="N53" s="368">
        <f>TRUNC((SUMIFS('1'!H:H,'1'!F:F,$H$54,'1'!D:D,$J53,'1'!A:A,"&gt;="&amp;($I$2),'1'!A:A,"&lt;="&amp;($O$2))+(SUMIFS('1'!G:G,'1'!F:F,$H$54,'1'!D:D,$J53,'1'!A:A,"&gt;="&amp;($I$2),'1'!A:A,"&lt;="&amp;($O$2))/I$49)))</f>
        <v>0</v>
      </c>
      <c r="O53" s="351">
        <f>MOD(SUMIFS('1'!V:V,'1'!D:D,$J53,'1'!A:A,"&gt;="&amp;($I$2),'1'!A:A,"&lt;="&amp;($O$2)),$I$49)</f>
        <v>0</v>
      </c>
      <c r="P53" s="348">
        <f>TRUNC((SUMIFS('1'!W:W,'1'!D:D,$J53,'1'!A:A,"&gt;="&amp;($I$2),'1'!A:A,"&lt;="&amp;($O$2))+(SUMIFS('1'!V:V,'1'!D:D,$J53,'1'!A:A,"&gt;="&amp;($I$2),'1'!A:A,"&lt;="&amp;($O$2))/I$49)))</f>
        <v>0</v>
      </c>
      <c r="Q53" s="352">
        <f>MOD(($K53+$M53-$O53),$I$49)</f>
        <v>0</v>
      </c>
      <c r="R53" s="353">
        <f>TRUNC(($L53+$N53-$P53)+($K53+$M53-$O53)/$I$49)</f>
        <v>0</v>
      </c>
    </row>
    <row r="54" spans="7:18" ht="13.5" thickBot="1">
      <c r="G54" s="363"/>
      <c r="H54" s="364" t="s">
        <v>48</v>
      </c>
      <c r="I54" s="365"/>
      <c r="J54" s="358"/>
      <c r="K54" s="359"/>
      <c r="L54" s="360"/>
      <c r="M54" s="359"/>
      <c r="N54" s="360"/>
      <c r="O54" s="359"/>
      <c r="P54" s="360"/>
      <c r="Q54" s="370">
        <f>MOD(SUM(Q49:Q53),I49)</f>
        <v>0</v>
      </c>
      <c r="R54" s="371">
        <f>TRUNC((SUM(R49:R53)+(SUM(Q49:Q53)/$I$49)))</f>
        <v>-20</v>
      </c>
    </row>
    <row r="55" spans="7:18">
      <c r="G55" s="718">
        <f>IF(G49="","",G49+1)</f>
        <v>9</v>
      </c>
      <c r="H55" s="721" t="s">
        <v>196</v>
      </c>
      <c r="I55" s="724">
        <v>6</v>
      </c>
      <c r="J55" s="330" t="str">
        <f>J49</f>
        <v>الستين</v>
      </c>
      <c r="K55" s="331">
        <f>MOD(SUMIFS('1'!G:G,'1'!D:D,$J55,'1'!F:F,$H$60,'1'!A:A,"&lt;"&amp;($I$2))-(SUMIFS('1'!Z:Z,'1'!D:D,J55,'1'!A:A,"&lt;"&amp;($I$2))),$I$55)</f>
        <v>0</v>
      </c>
      <c r="L55" s="332">
        <f>TRUNC((SUMIFS('1'!H:H,'1'!F:F,$H$60,'1'!D:D,J55,'1'!A:A,"&lt;"&amp;($I$2))-(SUMIFS('1'!AA:AA,'1'!D:D,J55,'1'!A:A,"&lt;"&amp;($I$2))))+(SUMIFS('1'!G:G,'1'!F:F,$H$60,'1'!D:D,$J55,'1'!A:A,"&lt;"&amp;($I$2))-(SUMIFS('1'!Z:Z,'1'!D:D,J55,'1'!A:A,"&lt;"&amp;($I$2))))/I$55)</f>
        <v>-220</v>
      </c>
      <c r="M55" s="333">
        <f>MOD(SUMIFS('1'!G:G,'1'!D:D,J55,'1'!F:F,$H$60,'1'!A:A,"&gt;="&amp;($I$2),'1'!A:A,"&lt;="&amp;($O$2)),$I$55)</f>
        <v>0</v>
      </c>
      <c r="N55" s="366">
        <f>TRUNC((SUMIFS('1'!H:H,'1'!F:F,$H$60,'1'!D:D,$J55,'1'!A:A,"&gt;="&amp;($I$2),'1'!A:A,"&lt;="&amp;($O$2))+(SUMIFS('1'!G:G,'1'!F:F,$H$60,'1'!D:D,$J55,'1'!A:A,"&gt;="&amp;($I$2),'1'!A:A,"&lt;="&amp;($O$2))/I$55)))</f>
        <v>0</v>
      </c>
      <c r="O55" s="335">
        <f>MOD(SUMIFS('1'!Z:Z,'1'!D:D,$J55,'1'!A:A,"&gt;="&amp;($I$2),'1'!A:A,"&lt;="&amp;($O$2)),$I$55)</f>
        <v>0</v>
      </c>
      <c r="P55" s="332">
        <f>TRUNC((SUMIFS('1'!AA:AA,'1'!D:D,$J55,'1'!A:A,"&gt;="&amp;($I$2),'1'!A:A,"&lt;="&amp;($O$2))+(SUMIFS('1'!Z:Z,'1'!D:D,$J55,'1'!A:A,"&gt;="&amp;($I$2),'1'!A:A,"&lt;="&amp;($O$2))/I$55)))</f>
        <v>0</v>
      </c>
      <c r="Q55" s="336">
        <f>MOD(($K55+$M55-$O55),$I$55)</f>
        <v>0</v>
      </c>
      <c r="R55" s="337">
        <f>TRUNC(($L55+$N55-$P55)+($K55+$M55-$O55)/$I$55)</f>
        <v>-220</v>
      </c>
    </row>
    <row r="56" spans="7:18">
      <c r="G56" s="719"/>
      <c r="H56" s="722"/>
      <c r="I56" s="725"/>
      <c r="J56" s="338" t="str">
        <f t="shared" ref="J56:J59" si="10">J50</f>
        <v>عصر</v>
      </c>
      <c r="K56" s="339">
        <f>MOD(SUMIFS('1'!G:G,'1'!D:D,$J56,'1'!F:F,$H$60,'1'!A:A,"&lt;"&amp;($I$2))-(SUMIFS('1'!Z:Z,'1'!D:D,J56,'1'!A:A,"&lt;"&amp;($I$2))),$I$55)</f>
        <v>0</v>
      </c>
      <c r="L56" s="340">
        <f>TRUNC((SUMIFS('1'!H:H,'1'!F:F,$H$60,'1'!D:D,J56,'1'!A:A,"&lt;"&amp;($I$2))-(SUMIFS('1'!AA:AA,'1'!D:D,J56,'1'!A:A,"&lt;"&amp;($I$2))))+(SUMIFS('1'!G:G,'1'!F:F,$H$60,'1'!D:D,$J56,'1'!A:A,"&lt;"&amp;($I$2))-(SUMIFS('1'!Z:Z,'1'!D:D,J56,'1'!A:A,"&lt;"&amp;($I$2))))/I$55)</f>
        <v>0</v>
      </c>
      <c r="M56" s="341">
        <f>MOD(SUMIFS('1'!G:G,'1'!D:D,J56,'1'!F:F,$H$60,'1'!A:A,"&gt;="&amp;($I$2),'1'!A:A,"&lt;="&amp;($O$2)),$I$55)</f>
        <v>0</v>
      </c>
      <c r="N56" s="367">
        <f>TRUNC((SUMIFS('1'!H:H,'1'!F:F,$H$60,'1'!D:D,$J56,'1'!A:A,"&gt;="&amp;($I$2),'1'!A:A,"&lt;="&amp;($O$2))+(SUMIFS('1'!G:G,'1'!F:F,$H$60,'1'!D:D,$J56,'1'!A:A,"&gt;="&amp;($I$2),'1'!A:A,"&lt;="&amp;($O$2))/I$55)))</f>
        <v>0</v>
      </c>
      <c r="O56" s="343">
        <f>MOD(SUMIFS('1'!Z:Z,'1'!D:D,$J56,'1'!A:A,"&gt;="&amp;($I$2),'1'!A:A,"&lt;="&amp;($O$2)),$I$55)</f>
        <v>0</v>
      </c>
      <c r="P56" s="340">
        <f>TRUNC((SUMIFS('1'!AA:AA,'1'!D:D,$J56,'1'!A:A,"&gt;="&amp;($I$2),'1'!A:A,"&lt;="&amp;($O$2))+(SUMIFS('1'!Z:Z,'1'!D:D,$J56,'1'!A:A,"&gt;="&amp;($I$2),'1'!A:A,"&lt;="&amp;($O$2))/I$55)))</f>
        <v>0</v>
      </c>
      <c r="Q56" s="344">
        <f>MOD(($K56+$M56-$O56),$I$55)</f>
        <v>0</v>
      </c>
      <c r="R56" s="345">
        <f>TRUNC(($L56+$N56-$P56)+($K56+$M56-$O56)/$I$55)</f>
        <v>0</v>
      </c>
    </row>
    <row r="57" spans="7:18">
      <c r="G57" s="719"/>
      <c r="H57" s="722"/>
      <c r="I57" s="725"/>
      <c r="J57" s="338" t="str">
        <f t="shared" si="10"/>
        <v>الحديدة</v>
      </c>
      <c r="K57" s="339">
        <f>MOD(SUMIFS('1'!G:G,'1'!D:D,$J57,'1'!F:F,$H$60,'1'!A:A,"&lt;"&amp;($I$2))-(SUMIFS('1'!Z:Z,'1'!D:D,J57,'1'!A:A,"&lt;"&amp;($I$2))),$I$55)</f>
        <v>0</v>
      </c>
      <c r="L57" s="340">
        <f>TRUNC((SUMIFS('1'!H:H,'1'!F:F,$H$60,'1'!D:D,J57,'1'!A:A,"&lt;"&amp;($I$2))-(SUMIFS('1'!AA:AA,'1'!D:D,J57,'1'!A:A,"&lt;"&amp;($I$2))))+(SUMIFS('1'!G:G,'1'!F:F,$H$60,'1'!D:D,$J57,'1'!A:A,"&lt;"&amp;($I$2))-(SUMIFS('1'!Z:Z,'1'!D:D,J57,'1'!A:A,"&lt;"&amp;($I$2))))/I$55)</f>
        <v>0</v>
      </c>
      <c r="M57" s="341">
        <f>MOD(SUMIFS('1'!G:G,'1'!D:D,J57,'1'!F:F,$H$60,'1'!A:A,"&gt;="&amp;($I$2),'1'!A:A,"&lt;="&amp;($O$2)),$I$55)</f>
        <v>0</v>
      </c>
      <c r="N57" s="367">
        <f>TRUNC((SUMIFS('1'!H:H,'1'!F:F,$H$60,'1'!D:D,$J57,'1'!A:A,"&gt;="&amp;($I$2),'1'!A:A,"&lt;="&amp;($O$2))+(SUMIFS('1'!G:G,'1'!F:F,$H$60,'1'!D:D,$J57,'1'!A:A,"&gt;="&amp;($I$2),'1'!A:A,"&lt;="&amp;($O$2))/I$55)))</f>
        <v>0</v>
      </c>
      <c r="O57" s="343">
        <f>MOD(SUMIFS('1'!Z:Z,'1'!D:D,$J57,'1'!A:A,"&gt;="&amp;($I$2),'1'!A:A,"&lt;="&amp;($O$2)),$I$55)</f>
        <v>0</v>
      </c>
      <c r="P57" s="340">
        <f>TRUNC((SUMIFS('1'!AA:AA,'1'!D:D,$J57,'1'!A:A,"&gt;="&amp;($I$2),'1'!A:A,"&lt;="&amp;($O$2))+(SUMIFS('1'!Z:Z,'1'!D:D,$J57,'1'!A:A,"&gt;="&amp;($I$2),'1'!A:A,"&lt;="&amp;($O$2))/I$55)))</f>
        <v>0</v>
      </c>
      <c r="Q57" s="344">
        <f>MOD(($K57+$M57-$O57),$I$55)</f>
        <v>0</v>
      </c>
      <c r="R57" s="345">
        <f>TRUNC(($L57+$N57-$P57)+($K57+$M57-$O57)/$I$55)</f>
        <v>0</v>
      </c>
    </row>
    <row r="58" spans="7:18">
      <c r="G58" s="719"/>
      <c r="H58" s="722"/>
      <c r="I58" s="725"/>
      <c r="J58" s="338" t="str">
        <f t="shared" si="10"/>
        <v>تعز</v>
      </c>
      <c r="K58" s="339">
        <f>MOD(SUMIFS('1'!G:G,'1'!D:D,$J58,'1'!F:F,$H$60,'1'!A:A,"&lt;"&amp;($I$2))-(SUMIFS('1'!Z:Z,'1'!D:D,J58,'1'!A:A,"&lt;"&amp;($I$2))),$I$55)</f>
        <v>0</v>
      </c>
      <c r="L58" s="340">
        <f>TRUNC((SUMIFS('1'!H:H,'1'!F:F,$H$60,'1'!D:D,J58,'1'!A:A,"&lt;"&amp;($I$2))-(SUMIFS('1'!AA:AA,'1'!D:D,J58,'1'!A:A,"&lt;"&amp;($I$2))))+(SUMIFS('1'!G:G,'1'!F:F,$H$60,'1'!D:D,$J58,'1'!A:A,"&lt;"&amp;($I$2))-(SUMIFS('1'!Z:Z,'1'!D:D,J58,'1'!A:A,"&lt;"&amp;($I$2))))/I$55)</f>
        <v>0</v>
      </c>
      <c r="M58" s="341">
        <f>MOD(SUMIFS('1'!G:G,'1'!D:D,J58,'1'!F:F,$H$60,'1'!A:A,"&gt;="&amp;($I$2),'1'!A:A,"&lt;="&amp;($O$2)),$I$55)</f>
        <v>0</v>
      </c>
      <c r="N58" s="367">
        <f>TRUNC((SUMIFS('1'!H:H,'1'!F:F,$H$60,'1'!D:D,$J58,'1'!A:A,"&gt;="&amp;($I$2),'1'!A:A,"&lt;="&amp;($O$2))+(SUMIFS('1'!G:G,'1'!F:F,$H$60,'1'!D:D,$J58,'1'!A:A,"&gt;="&amp;($I$2),'1'!A:A,"&lt;="&amp;($O$2))/I$55)))</f>
        <v>0</v>
      </c>
      <c r="O58" s="343">
        <f>MOD(SUMIFS('1'!Z:Z,'1'!D:D,$J58,'1'!A:A,"&gt;="&amp;($I$2),'1'!A:A,"&lt;="&amp;($O$2)),$I$55)</f>
        <v>0</v>
      </c>
      <c r="P58" s="340">
        <f>TRUNC((SUMIFS('1'!AA:AA,'1'!D:D,$J58,'1'!A:A,"&gt;="&amp;($I$2),'1'!A:A,"&lt;="&amp;($O$2))+(SUMIFS('1'!Z:Z,'1'!D:D,$J58,'1'!A:A,"&gt;="&amp;($I$2),'1'!A:A,"&lt;="&amp;($O$2))/I$55)))</f>
        <v>0</v>
      </c>
      <c r="Q58" s="344">
        <f>MOD(($K58+$M58-$O58),$I$55)</f>
        <v>0</v>
      </c>
      <c r="R58" s="345">
        <f>TRUNC(($L58+$N58-$P58)+($K58+$M58-$O58)/$I$55)</f>
        <v>0</v>
      </c>
    </row>
    <row r="59" spans="7:18" ht="13.5" thickBot="1">
      <c r="G59" s="720"/>
      <c r="H59" s="723"/>
      <c r="I59" s="726"/>
      <c r="J59" s="346" t="str">
        <f t="shared" si="10"/>
        <v>عدن</v>
      </c>
      <c r="K59" s="347">
        <f>MOD(SUMIFS('1'!G:G,'1'!D:D,$J59,'1'!F:F,$H$60,'1'!A:A,"&lt;"&amp;($I$2))-(SUMIFS('1'!Z:Z,'1'!D:D,J59,'1'!A:A,"&lt;"&amp;($I$2))),$I$55)</f>
        <v>0</v>
      </c>
      <c r="L59" s="348">
        <f>TRUNC((SUMIFS('1'!H:H,'1'!F:F,$H$60,'1'!D:D,J59,'1'!A:A,"&lt;"&amp;($I$2))-(SUMIFS('1'!AA:AA,'1'!D:D,J59,'1'!A:A,"&lt;"&amp;($I$2))))+(SUMIFS('1'!G:G,'1'!F:F,$H$60,'1'!D:D,$J59,'1'!A:A,"&lt;"&amp;($I$2))-(SUMIFS('1'!Z:Z,'1'!D:D,J59,'1'!A:A,"&lt;"&amp;($I$2))))/I$55)</f>
        <v>0</v>
      </c>
      <c r="M59" s="349">
        <f>MOD(SUMIFS('1'!G:G,'1'!D:D,J59,'1'!F:F,$H$60,'1'!A:A,"&gt;="&amp;($I$2),'1'!A:A,"&lt;="&amp;($O$2)),$I$55)</f>
        <v>0</v>
      </c>
      <c r="N59" s="368">
        <f>TRUNC((SUMIFS('1'!H:H,'1'!F:F,$H$60,'1'!D:D,$J59,'1'!A:A,"&gt;="&amp;($I$2),'1'!A:A,"&lt;="&amp;($O$2))+(SUMIFS('1'!G:G,'1'!F:F,$H$60,'1'!D:D,$J59,'1'!A:A,"&gt;="&amp;($I$2),'1'!A:A,"&lt;="&amp;($O$2))/I$55)))</f>
        <v>0</v>
      </c>
      <c r="O59" s="351">
        <f>MOD(SUMIFS('1'!Z:Z,'1'!D:D,$J59,'1'!A:A,"&gt;="&amp;($I$2),'1'!A:A,"&lt;="&amp;($O$2)),$I$55)</f>
        <v>0</v>
      </c>
      <c r="P59" s="348">
        <f>TRUNC((SUMIFS('1'!AA:AA,'1'!D:D,$J59,'1'!A:A,"&gt;="&amp;($I$2),'1'!A:A,"&lt;="&amp;($O$2))+(SUMIFS('1'!Z:Z,'1'!D:D,$J59,'1'!A:A,"&gt;="&amp;($I$2),'1'!A:A,"&lt;="&amp;($O$2))/I$55)))</f>
        <v>0</v>
      </c>
      <c r="Q59" s="352">
        <f>MOD(($K59+$M59-$O59),$I$55)</f>
        <v>0</v>
      </c>
      <c r="R59" s="353">
        <f>TRUNC(($L59+$N59-$P59)+($K59+$M59-$O59)/$I$55)</f>
        <v>0</v>
      </c>
    </row>
    <row r="60" spans="7:18" ht="13.5" thickBot="1">
      <c r="G60" s="363"/>
      <c r="H60" s="364" t="s">
        <v>50</v>
      </c>
      <c r="I60" s="365"/>
      <c r="J60" s="358"/>
      <c r="K60" s="359"/>
      <c r="L60" s="360"/>
      <c r="M60" s="359"/>
      <c r="N60" s="360"/>
      <c r="O60" s="359"/>
      <c r="P60" s="360"/>
      <c r="Q60" s="370">
        <f>MOD(SUM(Q55:Q59),I55)</f>
        <v>0</v>
      </c>
      <c r="R60" s="371">
        <f>TRUNC((SUM(R55:R59)+(SUM(Q55:Q59)/$I$55)))</f>
        <v>-220</v>
      </c>
    </row>
    <row r="61" spans="7:18">
      <c r="G61" s="718">
        <f>IF(G55="","",G55+1)</f>
        <v>10</v>
      </c>
      <c r="H61" s="721" t="s">
        <v>197</v>
      </c>
      <c r="I61" s="727">
        <v>6</v>
      </c>
      <c r="J61" s="330" t="str">
        <f>J55</f>
        <v>الستين</v>
      </c>
      <c r="K61" s="331">
        <f>MOD(SUMIFS('1'!G:G,'1'!D:D,$J61,'1'!F:F,$H$66,'1'!A:A,"&lt;"&amp;($I$2))-(SUMIFS('1'!AB:AB,'1'!D:D,J61,'1'!A:A,"&lt;"&amp;($I$2))),$I$61)</f>
        <v>0</v>
      </c>
      <c r="L61" s="332">
        <f>TRUNC((SUMIFS('1'!H:H,'1'!F:F,$H$66,'1'!D:D,J61,'1'!A:A,"&lt;"&amp;($I$2))-(SUMIFS('1'!AC:AC,'1'!D:D,J61,'1'!A:A,"&lt;"&amp;($I$2))))+(SUMIFS('1'!G:G,'1'!F:F,$H$66,'1'!D:D,$J61,'1'!A:A,"&lt;"&amp;($I$2))-(SUMIFS('1'!AB:AB,'1'!D:D,J61,'1'!A:A,"&lt;"&amp;($I$2))))/I$61)</f>
        <v>-240</v>
      </c>
      <c r="M61" s="333">
        <f>MOD(SUMIFS('1'!G:G,'1'!D:D,J61,'1'!F:F,$H$66,'1'!A:A,"&gt;="&amp;($I$2),'1'!A:A,"&lt;="&amp;($O$2)),$I$61)</f>
        <v>0</v>
      </c>
      <c r="N61" s="366">
        <f>TRUNC((SUMIFS('1'!H:H,'1'!F:F,$H$66,'1'!D:D,$J61,'1'!A:A,"&gt;="&amp;($I$2),'1'!A:A,"&lt;="&amp;($O$2))+(SUMIFS('1'!G:G,'1'!F:F,$H$66,'1'!D:D,$J61,'1'!A:A,"&gt;="&amp;($I$2),'1'!A:A,"&lt;="&amp;($O$2))/I$61)))</f>
        <v>0</v>
      </c>
      <c r="O61" s="335">
        <f>MOD(SUMIFS('1'!AB:AB,'1'!D:D,$J61,'1'!A:A,"&gt;="&amp;($I$2),'1'!A:A,"&lt;="&amp;($O$2)),$I$61)</f>
        <v>0</v>
      </c>
      <c r="P61" s="332">
        <f>TRUNC((SUMIFS('1'!AC:AC,'1'!D:D,$J61,'1'!A:A,"&gt;="&amp;($I$2),'1'!A:A,"&lt;="&amp;($O$2))+(SUMIFS('1'!AB:AB,'1'!D:D,$J61,'1'!A:A,"&gt;="&amp;($I$2),'1'!A:A,"&lt;="&amp;($O$2))/I$61)))</f>
        <v>0</v>
      </c>
      <c r="Q61" s="336">
        <f>MOD(($K61+$M61-$O61),$I$61)</f>
        <v>0</v>
      </c>
      <c r="R61" s="337">
        <f>TRUNC(($L61+$N61-$P61)+($K61+$M61-$O61)/$I$61)</f>
        <v>-240</v>
      </c>
    </row>
    <row r="62" spans="7:18">
      <c r="G62" s="719"/>
      <c r="H62" s="722"/>
      <c r="I62" s="728"/>
      <c r="J62" s="338" t="str">
        <f t="shared" ref="J62:J65" si="11">J56</f>
        <v>عصر</v>
      </c>
      <c r="K62" s="339">
        <f>MOD(SUMIFS('1'!G:G,'1'!D:D,$J62,'1'!F:F,$H$66,'1'!A:A,"&lt;"&amp;($I$2))-(SUMIFS('1'!AB:AB,'1'!D:D,J62,'1'!A:A,"&lt;"&amp;($I$2))),$I$61)</f>
        <v>0</v>
      </c>
      <c r="L62" s="340">
        <f>TRUNC((SUMIFS('1'!H:H,'1'!F:F,$H$66,'1'!D:D,J62,'1'!A:A,"&lt;"&amp;($I$2))-(SUMIFS('1'!AC:AC,'1'!D:D,J62,'1'!A:A,"&lt;"&amp;($I$2))))+(SUMIFS('1'!G:G,'1'!F:F,$H$66,'1'!D:D,$J62,'1'!A:A,"&lt;"&amp;($I$2))-(SUMIFS('1'!AB:AB,'1'!D:D,J62,'1'!A:A,"&lt;"&amp;($I$2))))/I$61)</f>
        <v>0</v>
      </c>
      <c r="M62" s="341">
        <f>MOD(SUMIFS('1'!G:G,'1'!D:D,J62,'1'!F:F,$H$66,'1'!A:A,"&gt;="&amp;($I$2),'1'!A:A,"&lt;="&amp;($O$2)),$I$61)</f>
        <v>0</v>
      </c>
      <c r="N62" s="367">
        <f>TRUNC((SUMIFS('1'!H:H,'1'!F:F,$H$66,'1'!D:D,$J62,'1'!A:A,"&gt;="&amp;($I$2),'1'!A:A,"&lt;="&amp;($O$2))+(SUMIFS('1'!G:G,'1'!F:F,$H$66,'1'!D:D,$J62,'1'!A:A,"&gt;="&amp;($I$2),'1'!A:A,"&lt;="&amp;($O$2))/I$61)))</f>
        <v>0</v>
      </c>
      <c r="O62" s="343">
        <f>MOD(SUMIFS('1'!AB:AB,'1'!D:D,$J62,'1'!A:A,"&gt;="&amp;($I$2),'1'!A:A,"&lt;="&amp;($O$2)),$I$61)</f>
        <v>0</v>
      </c>
      <c r="P62" s="340">
        <f>TRUNC((SUMIFS('1'!AC:AC,'1'!D:D,$J62,'1'!A:A,"&gt;="&amp;($I$2),'1'!A:A,"&lt;="&amp;($O$2))+(SUMIFS('1'!AB:AB,'1'!D:D,$J62,'1'!A:A,"&gt;="&amp;($I$2),'1'!A:A,"&lt;="&amp;($O$2))/I$61)))</f>
        <v>0</v>
      </c>
      <c r="Q62" s="344">
        <f>MOD(($K62+$M62-$O62),$I$61)</f>
        <v>0</v>
      </c>
      <c r="R62" s="345">
        <f>TRUNC(($L62+$N62-$P62)+($K62+$M62-$O62)/$I$61)</f>
        <v>0</v>
      </c>
    </row>
    <row r="63" spans="7:18">
      <c r="G63" s="719"/>
      <c r="H63" s="722"/>
      <c r="I63" s="728"/>
      <c r="J63" s="338" t="str">
        <f t="shared" si="11"/>
        <v>الحديدة</v>
      </c>
      <c r="K63" s="339">
        <f>MOD(SUMIFS('1'!G:G,'1'!D:D,$J63,'1'!F:F,$H$66,'1'!A:A,"&lt;"&amp;($I$2))-(SUMIFS('1'!AB:AB,'1'!D:D,J63,'1'!A:A,"&lt;"&amp;($I$2))),$I$61)</f>
        <v>0</v>
      </c>
      <c r="L63" s="340">
        <f>TRUNC((SUMIFS('1'!H:H,'1'!F:F,$H$66,'1'!D:D,J63,'1'!A:A,"&lt;"&amp;($I$2))-(SUMIFS('1'!AC:AC,'1'!D:D,J63,'1'!A:A,"&lt;"&amp;($I$2))))+(SUMIFS('1'!G:G,'1'!F:F,$H$66,'1'!D:D,$J63,'1'!A:A,"&lt;"&amp;($I$2))-(SUMIFS('1'!AB:AB,'1'!D:D,J63,'1'!A:A,"&lt;"&amp;($I$2))))/I$61)</f>
        <v>0</v>
      </c>
      <c r="M63" s="341">
        <f>MOD(SUMIFS('1'!G:G,'1'!D:D,J63,'1'!F:F,$H$66,'1'!A:A,"&gt;="&amp;($I$2),'1'!A:A,"&lt;="&amp;($O$2)),$I$61)</f>
        <v>0</v>
      </c>
      <c r="N63" s="367">
        <f>TRUNC((SUMIFS('1'!H:H,'1'!F:F,$H$66,'1'!D:D,$J63,'1'!A:A,"&gt;="&amp;($I$2),'1'!A:A,"&lt;="&amp;($O$2))+(SUMIFS('1'!G:G,'1'!F:F,$H$66,'1'!D:D,$J63,'1'!A:A,"&gt;="&amp;($I$2),'1'!A:A,"&lt;="&amp;($O$2))/I$61)))</f>
        <v>0</v>
      </c>
      <c r="O63" s="343">
        <f>MOD(SUMIFS('1'!AB:AB,'1'!D:D,$J63,'1'!A:A,"&gt;="&amp;($I$2),'1'!A:A,"&lt;="&amp;($O$2)),$I$61)</f>
        <v>0</v>
      </c>
      <c r="P63" s="340">
        <f>TRUNC((SUMIFS('1'!AC:AC,'1'!D:D,$J63,'1'!A:A,"&gt;="&amp;($I$2),'1'!A:A,"&lt;="&amp;($O$2))+(SUMIFS('1'!AB:AB,'1'!D:D,$J63,'1'!A:A,"&gt;="&amp;($I$2),'1'!A:A,"&lt;="&amp;($O$2))/I$61)))</f>
        <v>0</v>
      </c>
      <c r="Q63" s="344">
        <f>MOD(($K63+$M63-$O63),$I$61)</f>
        <v>0</v>
      </c>
      <c r="R63" s="345">
        <f>TRUNC(($L63+$N63-$P63)+($K63+$M63-$O63)/$I$61)</f>
        <v>0</v>
      </c>
    </row>
    <row r="64" spans="7:18">
      <c r="G64" s="719"/>
      <c r="H64" s="722"/>
      <c r="I64" s="728"/>
      <c r="J64" s="338" t="str">
        <f t="shared" si="11"/>
        <v>تعز</v>
      </c>
      <c r="K64" s="339">
        <f>MOD(SUMIFS('1'!G:G,'1'!D:D,$J64,'1'!F:F,$H$66,'1'!A:A,"&lt;"&amp;($I$2))-(SUMIFS('1'!AB:AB,'1'!D:D,J64,'1'!A:A,"&lt;"&amp;($I$2))),$I$61)</f>
        <v>0</v>
      </c>
      <c r="L64" s="340">
        <f>TRUNC((SUMIFS('1'!H:H,'1'!F:F,$H$66,'1'!D:D,J64,'1'!A:A,"&lt;"&amp;($I$2))-(SUMIFS('1'!AC:AC,'1'!D:D,J64,'1'!A:A,"&lt;"&amp;($I$2))))+(SUMIFS('1'!G:G,'1'!F:F,$H$66,'1'!D:D,$J64,'1'!A:A,"&lt;"&amp;($I$2))-(SUMIFS('1'!AB:AB,'1'!D:D,J64,'1'!A:A,"&lt;"&amp;($I$2))))/I$61)</f>
        <v>0</v>
      </c>
      <c r="M64" s="341">
        <f>MOD(SUMIFS('1'!G:G,'1'!D:D,J64,'1'!F:F,$H$66,'1'!A:A,"&gt;="&amp;($I$2),'1'!A:A,"&lt;="&amp;($O$2)),$I$61)</f>
        <v>0</v>
      </c>
      <c r="N64" s="367">
        <f>TRUNC((SUMIFS('1'!H:H,'1'!F:F,$H$66,'1'!D:D,$J64,'1'!A:A,"&gt;="&amp;($I$2),'1'!A:A,"&lt;="&amp;($O$2))+(SUMIFS('1'!G:G,'1'!F:F,$H$66,'1'!D:D,$J64,'1'!A:A,"&gt;="&amp;($I$2),'1'!A:A,"&lt;="&amp;($O$2))/I$61)))</f>
        <v>0</v>
      </c>
      <c r="O64" s="343">
        <f>MOD(SUMIFS('1'!AB:AB,'1'!D:D,$J64,'1'!A:A,"&gt;="&amp;($I$2),'1'!A:A,"&lt;="&amp;($O$2)),$I$61)</f>
        <v>0</v>
      </c>
      <c r="P64" s="340">
        <f>TRUNC((SUMIFS('1'!AC:AC,'1'!D:D,$J64,'1'!A:A,"&gt;="&amp;($I$2),'1'!A:A,"&lt;="&amp;($O$2))+(SUMIFS('1'!AB:AB,'1'!D:D,$J64,'1'!A:A,"&gt;="&amp;($I$2),'1'!A:A,"&lt;="&amp;($O$2))/I$61)))</f>
        <v>0</v>
      </c>
      <c r="Q64" s="344">
        <f>MOD(($K64+$M64-$O64),$I$61)</f>
        <v>0</v>
      </c>
      <c r="R64" s="345">
        <f>TRUNC(($L64+$N64-$P64)+($K64+$M64-$O64)/$I$61)</f>
        <v>0</v>
      </c>
    </row>
    <row r="65" spans="7:18" ht="13.5" thickBot="1">
      <c r="G65" s="720"/>
      <c r="H65" s="723"/>
      <c r="I65" s="729"/>
      <c r="J65" s="346" t="str">
        <f t="shared" si="11"/>
        <v>عدن</v>
      </c>
      <c r="K65" s="347">
        <f>MOD(SUMIFS('1'!G:G,'1'!D:D,$J65,'1'!F:F,$H$66,'1'!A:A,"&lt;"&amp;($I$2))-(SUMIFS('1'!AB:AB,'1'!D:D,J65,'1'!A:A,"&lt;"&amp;($I$2))),$I$61)</f>
        <v>0</v>
      </c>
      <c r="L65" s="348">
        <f>TRUNC((SUMIFS('1'!H:H,'1'!F:F,$H$66,'1'!D:D,J65,'1'!A:A,"&lt;"&amp;($I$2))-(SUMIFS('1'!AC:AC,'1'!D:D,J65,'1'!A:A,"&lt;"&amp;($I$2))))+(SUMIFS('1'!G:G,'1'!F:F,$H$66,'1'!D:D,$J65,'1'!A:A,"&lt;"&amp;($I$2))-(SUMIFS('1'!AB:AB,'1'!D:D,J65,'1'!A:A,"&lt;"&amp;($I$2))))/I$61)</f>
        <v>0</v>
      </c>
      <c r="M65" s="349">
        <f>MOD(SUMIFS('1'!G:G,'1'!D:D,J65,'1'!F:F,$H$66,'1'!A:A,"&gt;="&amp;($I$2),'1'!A:A,"&lt;="&amp;($O$2)),$I$61)</f>
        <v>0</v>
      </c>
      <c r="N65" s="368">
        <f>TRUNC((SUMIFS('1'!H:H,'1'!F:F,$H$66,'1'!D:D,$J65,'1'!A:A,"&gt;="&amp;($I$2),'1'!A:A,"&lt;="&amp;($O$2))+(SUMIFS('1'!G:G,'1'!F:F,$H$66,'1'!D:D,$J65,'1'!A:A,"&gt;="&amp;($I$2),'1'!A:A,"&lt;="&amp;($O$2))/I$61)))</f>
        <v>0</v>
      </c>
      <c r="O65" s="351">
        <f>MOD(SUMIFS('1'!AB:AB,'1'!D:D,$J65,'1'!A:A,"&gt;="&amp;($I$2),'1'!A:A,"&lt;="&amp;($O$2)),$I$61)</f>
        <v>0</v>
      </c>
      <c r="P65" s="348">
        <f>TRUNC((SUMIFS('1'!AC:AC,'1'!D:D,$J65,'1'!A:A,"&gt;="&amp;($I$2),'1'!A:A,"&lt;="&amp;($O$2))+(SUMIFS('1'!AB:AB,'1'!D:D,$J65,'1'!A:A,"&gt;="&amp;($I$2),'1'!A:A,"&lt;="&amp;($O$2))/I$61)))</f>
        <v>0</v>
      </c>
      <c r="Q65" s="352">
        <f>MOD(($K65+$M65-$O65),$I$61)</f>
        <v>0</v>
      </c>
      <c r="R65" s="353">
        <f>TRUNC(($L65+$N65-$P65)+($K65+$M65-$O65)/$I$61)</f>
        <v>0</v>
      </c>
    </row>
    <row r="66" spans="7:18" ht="13.5" thickBot="1">
      <c r="G66" s="363"/>
      <c r="H66" s="364" t="s">
        <v>51</v>
      </c>
      <c r="I66" s="365"/>
      <c r="J66" s="358"/>
      <c r="K66" s="359"/>
      <c r="L66" s="360"/>
      <c r="M66" s="359"/>
      <c r="N66" s="360"/>
      <c r="O66" s="359"/>
      <c r="P66" s="360"/>
      <c r="Q66" s="370">
        <f>MOD(SUM(Q61:Q65),I61)</f>
        <v>0</v>
      </c>
      <c r="R66" s="371">
        <f>TRUNC((SUM(R61:R65)+(SUM(Q61:Q65)/$I$61)))</f>
        <v>-240</v>
      </c>
    </row>
    <row r="67" spans="7:18">
      <c r="G67" s="718">
        <f>IF(G61="","",G61+1)</f>
        <v>11</v>
      </c>
      <c r="H67" s="721" t="s">
        <v>198</v>
      </c>
      <c r="I67" s="724">
        <v>24</v>
      </c>
      <c r="J67" s="330" t="str">
        <f>J61</f>
        <v>الستين</v>
      </c>
      <c r="K67" s="372">
        <f>MOD(SUMIFS('1'!G:G,'1'!D:D,$J67,'1'!F:F,$H$72,'1'!A:A,"&lt;"&amp;($I$2))-(SUMIFS('1'!AD:AD,'1'!D:D,J67,'1'!A:A,"&lt;"&amp;($I$2))),$I$67)</f>
        <v>0</v>
      </c>
      <c r="L67" s="373">
        <f>TRUNC((SUMIFS('1'!H:H,'1'!F:F,$H$72,'1'!D:D,J67,'1'!A:A,"&lt;"&amp;($I$2))-(SUMIFS('1'!AE:AE,'1'!D:D,J67,'1'!A:A,"&lt;"&amp;($I$2))))+(SUMIFS('1'!G:G,'1'!F:F,$H$72,'1'!D:D,$J67,'1'!A:A,"&lt;"&amp;($I$2))-(SUMIFS('1'!AD:AD,'1'!D:D,J67,'1'!A:A,"&lt;"&amp;($I$2))))/I$67)</f>
        <v>-440</v>
      </c>
      <c r="M67" s="333">
        <f>MOD(SUMIFS('1'!G:G,'1'!D:D,J67,'1'!F:F,$H$72,'1'!A:A,"&gt;="&amp;($I$2),'1'!A:A,"&lt;="&amp;($O$2)),$I$67)</f>
        <v>0</v>
      </c>
      <c r="N67" s="366">
        <f>TRUNC((SUMIFS('1'!H:H,'1'!F:F,$H$72,'1'!D:D,$J67,'1'!A:A,"&gt;="&amp;($I$2),'1'!A:A,"&lt;="&amp;($O$2))+(SUMIFS('1'!G:G,'1'!F:F,$H$72,'1'!D:D,$J67,'1'!A:A,"&gt;="&amp;($I$2),'1'!A:A,"&lt;="&amp;($O$2))/I$67)))</f>
        <v>0</v>
      </c>
      <c r="O67" s="335">
        <f>MOD(SUMIFS('1'!AD:AD,'1'!D:D,$J67,'1'!A:A,"&gt;="&amp;($I$2),'1'!A:A,"&lt;="&amp;($O$2)),$I$67)</f>
        <v>0</v>
      </c>
      <c r="P67" s="332">
        <f>TRUNC((SUMIFS('1'!AE:AE,'1'!D:D,$J67,'1'!A:A,"&gt;="&amp;($I$2),'1'!A:A,"&lt;="&amp;($O$2))+(SUMIFS('1'!AD:AD,'1'!D:D,$J67,'1'!A:A,"&gt;="&amp;($I$2),'1'!A:A,"&lt;="&amp;($O$2))/I$67)))</f>
        <v>0</v>
      </c>
      <c r="Q67" s="336">
        <f>MOD(($K67+$M67-$O67),$I$67)</f>
        <v>0</v>
      </c>
      <c r="R67" s="337">
        <f>TRUNC(($L67+$N67-$P67)+($K67+$M67-$O67)/$I$67)</f>
        <v>-440</v>
      </c>
    </row>
    <row r="68" spans="7:18">
      <c r="G68" s="719"/>
      <c r="H68" s="722"/>
      <c r="I68" s="725"/>
      <c r="J68" s="338" t="str">
        <f t="shared" ref="J68:J71" si="12">J62</f>
        <v>عصر</v>
      </c>
      <c r="K68" s="374">
        <f>MOD(SUMIFS('1'!G:G,'1'!D:D,$J68,'1'!F:F,$H$72,'1'!A:A,"&lt;"&amp;($I$2))-(SUMIFS('1'!AD:AD,'1'!D:D,J68,'1'!A:A,"&lt;"&amp;($I$2))),$I$67)</f>
        <v>0</v>
      </c>
      <c r="L68" s="375">
        <f>TRUNC((SUMIFS('1'!H:H,'1'!F:F,$H$72,'1'!D:D,J68,'1'!A:A,"&lt;"&amp;($I$2))-(SUMIFS('1'!AE:AE,'1'!D:D,J68,'1'!A:A,"&lt;"&amp;($I$2))))+(SUMIFS('1'!G:G,'1'!F:F,$H$72,'1'!D:D,$J68,'1'!A:A,"&lt;"&amp;($I$2))-(SUMIFS('1'!AD:AD,'1'!D:D,J68,'1'!A:A,"&lt;"&amp;($I$2))))/I$67)</f>
        <v>0</v>
      </c>
      <c r="M68" s="341">
        <f>MOD(SUMIFS('1'!G:G,'1'!D:D,J68,'1'!F:F,$H$72,'1'!A:A,"&gt;="&amp;($I$2),'1'!A:A,"&lt;="&amp;($O$2)),$I$67)</f>
        <v>0</v>
      </c>
      <c r="N68" s="367">
        <f>TRUNC((SUMIFS('1'!H:H,'1'!F:F,$H$72,'1'!D:D,$J68,'1'!A:A,"&gt;="&amp;($I$2),'1'!A:A,"&lt;="&amp;($O$2))+(SUMIFS('1'!G:G,'1'!F:F,$H$72,'1'!D:D,$J68,'1'!A:A,"&gt;="&amp;($I$2),'1'!A:A,"&lt;="&amp;($O$2))/I$67)))</f>
        <v>0</v>
      </c>
      <c r="O68" s="343">
        <f>MOD(SUMIFS('1'!AD:AD,'1'!D:D,$J68,'1'!A:A,"&gt;="&amp;($I$2),'1'!A:A,"&lt;="&amp;($O$2)),$I$67)</f>
        <v>0</v>
      </c>
      <c r="P68" s="340">
        <f>TRUNC((SUMIFS('1'!AE:AE,'1'!D:D,$J68,'1'!A:A,"&gt;="&amp;($I$2),'1'!A:A,"&lt;="&amp;($O$2))+(SUMIFS('1'!AD:AD,'1'!D:D,$J68,'1'!A:A,"&gt;="&amp;($I$2),'1'!A:A,"&lt;="&amp;($O$2))/I$67)))</f>
        <v>0</v>
      </c>
      <c r="Q68" s="344">
        <f>MOD(($K68+$M68-$O68),$I$67)</f>
        <v>0</v>
      </c>
      <c r="R68" s="345">
        <f>TRUNC(($L68+$N68-$P68)+($K68+$M68-$O68)/$I$67)</f>
        <v>0</v>
      </c>
    </row>
    <row r="69" spans="7:18">
      <c r="G69" s="719"/>
      <c r="H69" s="722"/>
      <c r="I69" s="725"/>
      <c r="J69" s="338" t="str">
        <f t="shared" si="12"/>
        <v>الحديدة</v>
      </c>
      <c r="K69" s="374">
        <f>MOD(SUMIFS('1'!G:G,'1'!D:D,$J69,'1'!F:F,$H$72,'1'!A:A,"&lt;"&amp;($I$2))-(SUMIFS('1'!AD:AD,'1'!D:D,J69,'1'!A:A,"&lt;"&amp;($I$2))),$I$67)</f>
        <v>0</v>
      </c>
      <c r="L69" s="375">
        <f>TRUNC((SUMIFS('1'!H:H,'1'!F:F,$H$72,'1'!D:D,J69,'1'!A:A,"&lt;"&amp;($I$2))-(SUMIFS('1'!AE:AE,'1'!D:D,J69,'1'!A:A,"&lt;"&amp;($I$2))))+(SUMIFS('1'!G:G,'1'!F:F,$H$72,'1'!D:D,$J69,'1'!A:A,"&lt;"&amp;($I$2))-(SUMIFS('1'!AD:AD,'1'!D:D,J69,'1'!A:A,"&lt;"&amp;($I$2))))/I$67)</f>
        <v>0</v>
      </c>
      <c r="M69" s="341">
        <f>MOD(SUMIFS('1'!G:G,'1'!D:D,J69,'1'!F:F,$H$72,'1'!A:A,"&gt;="&amp;($I$2),'1'!A:A,"&lt;="&amp;($O$2)),$I$67)</f>
        <v>0</v>
      </c>
      <c r="N69" s="367">
        <f>TRUNC((SUMIFS('1'!H:H,'1'!F:F,$H$72,'1'!D:D,$J69,'1'!A:A,"&gt;="&amp;($I$2),'1'!A:A,"&lt;="&amp;($O$2))+(SUMIFS('1'!G:G,'1'!F:F,$H$72,'1'!D:D,$J69,'1'!A:A,"&gt;="&amp;($I$2),'1'!A:A,"&lt;="&amp;($O$2))/I$67)))</f>
        <v>0</v>
      </c>
      <c r="O69" s="343">
        <f>MOD(SUMIFS('1'!AD:AD,'1'!D:D,$J69,'1'!A:A,"&gt;="&amp;($I$2),'1'!A:A,"&lt;="&amp;($O$2)),$I$67)</f>
        <v>0</v>
      </c>
      <c r="P69" s="340">
        <f>TRUNC((SUMIFS('1'!AE:AE,'1'!D:D,$J69,'1'!A:A,"&gt;="&amp;($I$2),'1'!A:A,"&lt;="&amp;($O$2))+(SUMIFS('1'!AD:AD,'1'!D:D,$J69,'1'!A:A,"&gt;="&amp;($I$2),'1'!A:A,"&lt;="&amp;($O$2))/I$67)))</f>
        <v>0</v>
      </c>
      <c r="Q69" s="344">
        <f>MOD(($K69+$M69-$O69),$I$67)</f>
        <v>0</v>
      </c>
      <c r="R69" s="345">
        <f>TRUNC(($L69+$N69-$P69)+($K69+$M69-$O69)/$I$67)</f>
        <v>0</v>
      </c>
    </row>
    <row r="70" spans="7:18">
      <c r="G70" s="719"/>
      <c r="H70" s="722"/>
      <c r="I70" s="725"/>
      <c r="J70" s="338" t="str">
        <f t="shared" si="12"/>
        <v>تعز</v>
      </c>
      <c r="K70" s="374">
        <f>MOD(SUMIFS('1'!G:G,'1'!D:D,$J70,'1'!F:F,$H$72,'1'!A:A,"&lt;"&amp;($I$2))-(SUMIFS('1'!AD:AD,'1'!D:D,J70,'1'!A:A,"&lt;"&amp;($I$2))),$I$67)</f>
        <v>0</v>
      </c>
      <c r="L70" s="375">
        <f>TRUNC((SUMIFS('1'!H:H,'1'!F:F,$H$72,'1'!D:D,J70,'1'!A:A,"&lt;"&amp;($I$2))-(SUMIFS('1'!AE:AE,'1'!D:D,J70,'1'!A:A,"&lt;"&amp;($I$2))))+(SUMIFS('1'!G:G,'1'!F:F,$H$72,'1'!D:D,$J70,'1'!A:A,"&lt;"&amp;($I$2))-(SUMIFS('1'!AD:AD,'1'!D:D,J70,'1'!A:A,"&lt;"&amp;($I$2))))/I$67)</f>
        <v>0</v>
      </c>
      <c r="M70" s="341">
        <f>MOD(SUMIFS('1'!G:G,'1'!D:D,J70,'1'!F:F,$H$72,'1'!A:A,"&gt;="&amp;($I$2),'1'!A:A,"&lt;="&amp;($O$2)),$I$67)</f>
        <v>0</v>
      </c>
      <c r="N70" s="367">
        <f>TRUNC((SUMIFS('1'!H:H,'1'!F:F,$H$72,'1'!D:D,$J70,'1'!A:A,"&gt;="&amp;($I$2),'1'!A:A,"&lt;="&amp;($O$2))+(SUMIFS('1'!G:G,'1'!F:F,$H$72,'1'!D:D,$J70,'1'!A:A,"&gt;="&amp;($I$2),'1'!A:A,"&lt;="&amp;($O$2))/I$67)))</f>
        <v>0</v>
      </c>
      <c r="O70" s="343">
        <f>MOD(SUMIFS('1'!AD:AD,'1'!D:D,$J70,'1'!A:A,"&gt;="&amp;($I$2),'1'!A:A,"&lt;="&amp;($O$2)),$I$67)</f>
        <v>0</v>
      </c>
      <c r="P70" s="340">
        <f>TRUNC((SUMIFS('1'!AE:AE,'1'!D:D,$J70,'1'!A:A,"&gt;="&amp;($I$2),'1'!A:A,"&lt;="&amp;($O$2))+(SUMIFS('1'!AD:AD,'1'!D:D,$J70,'1'!A:A,"&gt;="&amp;($I$2),'1'!A:A,"&lt;="&amp;($O$2))/I$67)))</f>
        <v>0</v>
      </c>
      <c r="Q70" s="344">
        <f>MOD(($K70+$M70-$O70),$I$67)</f>
        <v>0</v>
      </c>
      <c r="R70" s="345">
        <f>TRUNC(($L70+$N70-$P70)+($K70+$M70-$O70)/$I$67)</f>
        <v>0</v>
      </c>
    </row>
    <row r="71" spans="7:18" ht="13.5" thickBot="1">
      <c r="G71" s="720"/>
      <c r="H71" s="723"/>
      <c r="I71" s="726"/>
      <c r="J71" s="346" t="str">
        <f t="shared" si="12"/>
        <v>عدن</v>
      </c>
      <c r="K71" s="376">
        <f>MOD(SUMIFS('1'!G:G,'1'!D:D,$J71,'1'!F:F,$H$72,'1'!A:A,"&lt;"&amp;($I$2))-(SUMIFS('1'!AD:AD,'1'!D:D,J71,'1'!A:A,"&lt;"&amp;($I$2))),$I$67)</f>
        <v>0</v>
      </c>
      <c r="L71" s="377">
        <f>TRUNC((SUMIFS('1'!H:H,'1'!F:F,$H$72,'1'!D:D,J71,'1'!A:A,"&lt;"&amp;($I$2))-(SUMIFS('1'!AE:AE,'1'!D:D,J71,'1'!A:A,"&lt;"&amp;($I$2))))+(SUMIFS('1'!G:G,'1'!F:F,$H$72,'1'!D:D,$J71,'1'!A:A,"&lt;"&amp;($I$2))-(SUMIFS('1'!AD:AD,'1'!D:D,J71,'1'!A:A,"&lt;"&amp;($I$2))))/I$67)</f>
        <v>0</v>
      </c>
      <c r="M71" s="349">
        <f>MOD(SUMIFS('1'!G:G,'1'!D:D,J71,'1'!F:F,$H$72,'1'!A:A,"&gt;="&amp;($I$2),'1'!A:A,"&lt;="&amp;($O$2)),$I$67)</f>
        <v>0</v>
      </c>
      <c r="N71" s="368">
        <f>TRUNC((SUMIFS('1'!H:H,'1'!F:F,$H$72,'1'!D:D,$J71,'1'!A:A,"&gt;="&amp;($I$2),'1'!A:A,"&lt;="&amp;($O$2))+(SUMIFS('1'!G:G,'1'!F:F,$H$72,'1'!D:D,$J71,'1'!A:A,"&gt;="&amp;($I$2),'1'!A:A,"&lt;="&amp;($O$2))/I$67)))</f>
        <v>0</v>
      </c>
      <c r="O71" s="351">
        <f>MOD(SUMIFS('1'!AD:AD,'1'!D:D,$J71,'1'!A:A,"&gt;="&amp;($I$2),'1'!A:A,"&lt;="&amp;($O$2)),$I$67)</f>
        <v>0</v>
      </c>
      <c r="P71" s="348">
        <f>TRUNC((SUMIFS('1'!AE:AE,'1'!D:D,$J71,'1'!A:A,"&gt;="&amp;($I$2),'1'!A:A,"&lt;="&amp;($O$2))+(SUMIFS('1'!AD:AD,'1'!D:D,$J71,'1'!A:A,"&gt;="&amp;($I$2),'1'!A:A,"&lt;="&amp;($O$2))/I$67)))</f>
        <v>0</v>
      </c>
      <c r="Q71" s="352">
        <f>MOD(($K71+$M71-$O71),$I$67)</f>
        <v>0</v>
      </c>
      <c r="R71" s="353">
        <f>TRUNC(($L71+$N71-$P71)+($K71+$M71-$O71)/$I$67)</f>
        <v>0</v>
      </c>
    </row>
    <row r="72" spans="7:18">
      <c r="G72" s="378"/>
      <c r="H72" s="379" t="s">
        <v>52</v>
      </c>
      <c r="I72" s="329"/>
      <c r="J72" s="380"/>
      <c r="K72" s="370"/>
      <c r="L72" s="370"/>
      <c r="M72" s="370"/>
      <c r="N72" s="370"/>
      <c r="O72" s="370"/>
      <c r="P72" s="370"/>
      <c r="Q72" s="370">
        <f>MOD(SUM(Q67:Q71),I67)</f>
        <v>0</v>
      </c>
      <c r="R72" s="371">
        <f>TRUNC((SUM(R67:R71)+(SUM(Q67:Q71)/$I$67)))</f>
        <v>-440</v>
      </c>
    </row>
    <row r="116" spans="1:2" ht="15">
      <c r="A116" s="381" t="s">
        <v>12</v>
      </c>
      <c r="B116" s="382" t="s">
        <v>188</v>
      </c>
    </row>
    <row r="117" spans="1:2" ht="15">
      <c r="A117" s="381" t="s">
        <v>23</v>
      </c>
      <c r="B117" s="382" t="s">
        <v>189</v>
      </c>
    </row>
    <row r="118" spans="1:2" ht="15">
      <c r="A118" s="381" t="s">
        <v>96</v>
      </c>
      <c r="B118" s="382" t="s">
        <v>191</v>
      </c>
    </row>
    <row r="119" spans="1:2" ht="15">
      <c r="A119" s="381" t="s">
        <v>25</v>
      </c>
      <c r="B119" s="382" t="s">
        <v>190</v>
      </c>
    </row>
    <row r="120" spans="1:2" ht="15">
      <c r="A120" s="383" t="s">
        <v>201</v>
      </c>
      <c r="B120" s="382" t="s">
        <v>192</v>
      </c>
    </row>
    <row r="121" spans="1:2" ht="15">
      <c r="B121" s="382" t="s">
        <v>193</v>
      </c>
    </row>
    <row r="122" spans="1:2" ht="15">
      <c r="B122" s="382" t="s">
        <v>194</v>
      </c>
    </row>
    <row r="123" spans="1:2" ht="15">
      <c r="B123" s="382" t="s">
        <v>195</v>
      </c>
    </row>
    <row r="124" spans="1:2" ht="15">
      <c r="B124" s="382" t="s">
        <v>196</v>
      </c>
    </row>
    <row r="125" spans="1:2" ht="15">
      <c r="B125" s="382" t="s">
        <v>197</v>
      </c>
    </row>
    <row r="126" spans="1:2" ht="15">
      <c r="B126" s="382" t="s">
        <v>198</v>
      </c>
    </row>
    <row r="127" spans="1:2">
      <c r="B127" s="383" t="s">
        <v>201</v>
      </c>
    </row>
  </sheetData>
  <mergeCells count="50">
    <mergeCell ref="G1:R1"/>
    <mergeCell ref="I2:K2"/>
    <mergeCell ref="L2:N2"/>
    <mergeCell ref="H3:I3"/>
    <mergeCell ref="J3:N3"/>
    <mergeCell ref="P3:R3"/>
    <mergeCell ref="O2:R2"/>
    <mergeCell ref="G2:H2"/>
    <mergeCell ref="Q5:R6"/>
    <mergeCell ref="M6:N6"/>
    <mergeCell ref="O6:P6"/>
    <mergeCell ref="G5:G6"/>
    <mergeCell ref="H5:H6"/>
    <mergeCell ref="I5:I6"/>
    <mergeCell ref="J5:J6"/>
    <mergeCell ref="K5:L6"/>
    <mergeCell ref="M5:P5"/>
    <mergeCell ref="G7:G11"/>
    <mergeCell ref="H7:H11"/>
    <mergeCell ref="I7:I11"/>
    <mergeCell ref="G13:G17"/>
    <mergeCell ref="H13:H17"/>
    <mergeCell ref="I13:I17"/>
    <mergeCell ref="G19:G23"/>
    <mergeCell ref="H19:H23"/>
    <mergeCell ref="I19:I23"/>
    <mergeCell ref="G25:G29"/>
    <mergeCell ref="H25:H29"/>
    <mergeCell ref="I25:I29"/>
    <mergeCell ref="G31:G35"/>
    <mergeCell ref="H31:H35"/>
    <mergeCell ref="I31:I35"/>
    <mergeCell ref="G37:G41"/>
    <mergeCell ref="H37:H41"/>
    <mergeCell ref="I37:I41"/>
    <mergeCell ref="G43:G47"/>
    <mergeCell ref="H43:H47"/>
    <mergeCell ref="I43:I47"/>
    <mergeCell ref="G49:G53"/>
    <mergeCell ref="H49:H53"/>
    <mergeCell ref="I49:I53"/>
    <mergeCell ref="G67:G71"/>
    <mergeCell ref="H67:H71"/>
    <mergeCell ref="I67:I71"/>
    <mergeCell ref="G55:G59"/>
    <mergeCell ref="H55:H59"/>
    <mergeCell ref="I55:I59"/>
    <mergeCell ref="G61:G65"/>
    <mergeCell ref="H61:H65"/>
    <mergeCell ref="I61:I65"/>
  </mergeCells>
  <conditionalFormatting sqref="M7:P11 G13:R73">
    <cfRule type="expression" dxfId="2" priority="31">
      <formula>$H$13=""</formula>
    </cfRule>
  </conditionalFormatting>
  <dataValidations count="2">
    <dataValidation type="list" allowBlank="1" showInputMessage="1" showErrorMessage="1" sqref="P3">
      <formula1>$B$116:$B$127</formula1>
    </dataValidation>
    <dataValidation type="list" allowBlank="1" showInputMessage="1" showErrorMessage="1" sqref="J3">
      <formula1>$A$116:$A$120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62"/>
  <sheetViews>
    <sheetView showZeros="0" rightToLeft="1" topLeftCell="G2" zoomScale="85" zoomScaleNormal="85" workbookViewId="0">
      <pane ySplit="3" topLeftCell="A39" activePane="bottomLeft" state="frozen"/>
      <selection activeCell="A2" sqref="A2"/>
      <selection pane="bottomLeft" activeCell="AG62" sqref="AG62"/>
    </sheetView>
  </sheetViews>
  <sheetFormatPr defaultColWidth="9.140625" defaultRowHeight="15"/>
  <cols>
    <col min="1" max="1" width="11.42578125" style="102" customWidth="1"/>
    <col min="2" max="2" width="11.5703125" style="102" customWidth="1"/>
    <col min="3" max="3" width="4.42578125" style="102" customWidth="1"/>
    <col min="4" max="4" width="3.28515625" style="102" customWidth="1"/>
    <col min="5" max="5" width="3" style="102" customWidth="1"/>
    <col min="6" max="6" width="10.140625" style="102" hidden="1" customWidth="1"/>
    <col min="7" max="7" width="15.140625" style="102" customWidth="1"/>
    <col min="8" max="9" width="11.28515625" style="102" bestFit="1" customWidth="1"/>
    <col min="10" max="10" width="5.7109375" style="102" hidden="1" customWidth="1"/>
    <col min="11" max="11" width="3.28515625" style="102" hidden="1" customWidth="1"/>
    <col min="12" max="12" width="5" style="102" hidden="1" customWidth="1"/>
    <col min="13" max="13" width="11.28515625" style="102" bestFit="1" customWidth="1"/>
    <col min="14" max="14" width="11.7109375" style="102" hidden="1" customWidth="1"/>
    <col min="15" max="15" width="10.28515625" style="102" bestFit="1" customWidth="1"/>
    <col min="16" max="16" width="12.5703125" style="102" bestFit="1" customWidth="1"/>
    <col min="17" max="17" width="10.28515625" style="102" bestFit="1" customWidth="1"/>
    <col min="18" max="18" width="12.5703125" style="102" bestFit="1" customWidth="1"/>
    <col min="19" max="19" width="11.5703125" style="102" bestFit="1" customWidth="1"/>
    <col min="20" max="20" width="10.85546875" style="102" bestFit="1" customWidth="1"/>
    <col min="21" max="22" width="10.7109375" style="102" hidden="1" customWidth="1"/>
    <col min="23" max="23" width="11.5703125" style="102" hidden="1" customWidth="1"/>
    <col min="24" max="24" width="11.28515625" style="102" hidden="1" customWidth="1"/>
    <col min="25" max="25" width="13" style="102" bestFit="1" customWidth="1"/>
    <col min="26" max="26" width="12.5703125" style="102" bestFit="1" customWidth="1"/>
    <col min="27" max="28" width="11.42578125" style="102" customWidth="1"/>
    <col min="29" max="29" width="12.5703125" style="102" bestFit="1" customWidth="1"/>
    <col min="30" max="30" width="12.7109375" style="102" bestFit="1" customWidth="1"/>
    <col min="31" max="31" width="11.42578125" style="102" customWidth="1"/>
    <col min="32" max="16384" width="9.140625" style="102"/>
  </cols>
  <sheetData>
    <row r="1" spans="1:33" ht="23.25" hidden="1">
      <c r="D1" s="751" t="s">
        <v>150</v>
      </c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751"/>
      <c r="R1" s="751"/>
      <c r="S1" s="751"/>
      <c r="T1" s="751"/>
      <c r="U1" s="751"/>
      <c r="V1" s="751"/>
      <c r="W1" s="751"/>
      <c r="X1" s="751"/>
    </row>
    <row r="2" spans="1:33" ht="27" thickBot="1">
      <c r="D2" s="765" t="s">
        <v>256</v>
      </c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765"/>
      <c r="P2" s="765"/>
      <c r="Q2" s="765"/>
      <c r="R2" s="765"/>
      <c r="S2" s="765"/>
      <c r="T2" s="765"/>
      <c r="U2" s="765"/>
      <c r="V2" s="765"/>
      <c r="W2" s="765"/>
      <c r="X2" s="765"/>
      <c r="Y2" s="765"/>
      <c r="Z2" s="765"/>
      <c r="AA2" s="765"/>
      <c r="AB2" s="765"/>
      <c r="AC2" s="765"/>
      <c r="AD2" s="766">
        <f ca="1">TODAY()</f>
        <v>41925</v>
      </c>
      <c r="AE2" s="765"/>
    </row>
    <row r="3" spans="1:33" ht="15.75" thickBot="1">
      <c r="A3" s="294" t="s">
        <v>17</v>
      </c>
      <c r="B3" s="294" t="s">
        <v>16</v>
      </c>
      <c r="D3" s="752" t="s">
        <v>151</v>
      </c>
      <c r="E3" s="753"/>
      <c r="F3" s="756" t="s">
        <v>33</v>
      </c>
      <c r="G3" s="758" t="s">
        <v>152</v>
      </c>
      <c r="H3" s="760" t="s">
        <v>110</v>
      </c>
      <c r="I3" s="758" t="s">
        <v>153</v>
      </c>
      <c r="J3" s="762" t="s">
        <v>154</v>
      </c>
      <c r="K3" s="764" t="s">
        <v>155</v>
      </c>
      <c r="L3" s="764"/>
      <c r="M3" s="246" t="s">
        <v>156</v>
      </c>
      <c r="N3" s="419" t="s">
        <v>119</v>
      </c>
      <c r="O3" s="769" t="s">
        <v>157</v>
      </c>
      <c r="P3" s="770"/>
      <c r="Q3" s="771" t="s">
        <v>158</v>
      </c>
      <c r="R3" s="770"/>
      <c r="S3" s="772" t="s">
        <v>159</v>
      </c>
      <c r="T3" s="773"/>
      <c r="U3" s="774"/>
      <c r="V3" s="775"/>
      <c r="W3" s="785" t="s">
        <v>160</v>
      </c>
      <c r="X3" s="775"/>
      <c r="Y3" s="557" t="s">
        <v>249</v>
      </c>
      <c r="Z3" s="558" t="s">
        <v>250</v>
      </c>
      <c r="AA3" s="558" t="s">
        <v>251</v>
      </c>
      <c r="AB3" s="558" t="s">
        <v>252</v>
      </c>
      <c r="AC3" s="558" t="s">
        <v>253</v>
      </c>
      <c r="AD3" s="558" t="s">
        <v>254</v>
      </c>
      <c r="AE3" s="559" t="s">
        <v>255</v>
      </c>
    </row>
    <row r="4" spans="1:33" ht="15.75" thickBot="1">
      <c r="A4" s="103" t="s">
        <v>161</v>
      </c>
      <c r="D4" s="754"/>
      <c r="E4" s="755"/>
      <c r="F4" s="757"/>
      <c r="G4" s="759"/>
      <c r="H4" s="761"/>
      <c r="I4" s="759"/>
      <c r="J4" s="763"/>
      <c r="K4" s="247" t="s">
        <v>162</v>
      </c>
      <c r="L4" s="248" t="s">
        <v>163</v>
      </c>
      <c r="M4" s="249" t="s">
        <v>164</v>
      </c>
      <c r="N4" s="420" t="s">
        <v>149</v>
      </c>
      <c r="O4" s="250" t="s">
        <v>165</v>
      </c>
      <c r="P4" s="247" t="s">
        <v>1</v>
      </c>
      <c r="Q4" s="251" t="s">
        <v>165</v>
      </c>
      <c r="R4" s="252" t="s">
        <v>1</v>
      </c>
      <c r="S4" s="253" t="s">
        <v>165</v>
      </c>
      <c r="T4" s="254" t="s">
        <v>1</v>
      </c>
      <c r="U4" s="105"/>
      <c r="V4" s="106"/>
      <c r="W4" s="104" t="s">
        <v>165</v>
      </c>
      <c r="X4" s="106" t="s">
        <v>1</v>
      </c>
      <c r="Y4" s="486">
        <v>120</v>
      </c>
      <c r="Z4" s="487">
        <v>90</v>
      </c>
      <c r="AA4" s="488">
        <v>60</v>
      </c>
      <c r="AB4" s="488">
        <v>45</v>
      </c>
      <c r="AC4" s="488">
        <v>30</v>
      </c>
      <c r="AD4" s="488">
        <v>15</v>
      </c>
      <c r="AE4" s="489">
        <v>0</v>
      </c>
      <c r="AF4" s="485"/>
      <c r="AG4" s="485"/>
    </row>
    <row r="5" spans="1:33" ht="15.75" customHeight="1">
      <c r="A5" s="107" t="s">
        <v>166</v>
      </c>
      <c r="D5" s="780" t="s">
        <v>64</v>
      </c>
      <c r="E5" s="255">
        <v>1</v>
      </c>
      <c r="F5" s="297" t="s">
        <v>64</v>
      </c>
      <c r="G5" s="256" t="s">
        <v>258</v>
      </c>
      <c r="H5" s="491">
        <f>SUMIFS('1'!AY:AY,'1'!C:C,$G5,'1'!AU:AU,$A$3)+SUMIFS('1'!AX:AX,'1'!C:C,$G5,'1'!AU:AU,$A$3)-(SUMIFS('1'!BA:BA,'1'!C:C,$G5,'1'!AU:AU,$A$3))-(SUMIFS('1'!AZ:AZ,'1'!C:C,$G5,'1'!AU:AU,$A$3))</f>
        <v>29799431</v>
      </c>
      <c r="I5" s="492">
        <f>O5+Q5+S5+W5</f>
        <v>0</v>
      </c>
      <c r="J5" s="493" t="str">
        <f>IF(M5&gt;=0," ",V5-N5)</f>
        <v xml:space="preserve"> </v>
      </c>
      <c r="K5" s="493" t="str">
        <f>IF(M5&gt;=0," ",MOD(J5,30))</f>
        <v xml:space="preserve"> </v>
      </c>
      <c r="L5" s="494" t="str">
        <f>IF(M5&gt;=0," ",TRUNC(J5/30))</f>
        <v xml:space="preserve"> </v>
      </c>
      <c r="M5" s="495">
        <f>IF(OR(H5&lt;0,I5&gt;H5),"",H5-I5)</f>
        <v>29799431</v>
      </c>
      <c r="N5" s="421">
        <f>IF(H5&gt;0,SUMPRODUCT(--(MAX(('1'!$C$9:$C$4963=G5)*('1'!$AT$9:$AT$4963=$B$3)*('1'!$A$9:$A$4963)))),"")</f>
        <v>41639</v>
      </c>
      <c r="O5" s="523"/>
      <c r="P5" s="257"/>
      <c r="Q5" s="523"/>
      <c r="R5" s="257"/>
      <c r="S5" s="553"/>
      <c r="T5" s="258"/>
      <c r="U5" s="108">
        <f>MAX(P5,R5,T5)</f>
        <v>0</v>
      </c>
      <c r="V5" s="109">
        <f ca="1">IF(U5&gt;1/1/2012,U5,NOW())</f>
        <v>41925.692026157405</v>
      </c>
      <c r="W5" s="110"/>
      <c r="X5" s="111"/>
      <c r="Y5" s="567">
        <f ca="1">IF(SUMPRODUCT(('1'!$AX$9:$AY$4984-'1'!$AZ$9:$BA$4984)*--(TODAY()-('1'!$A$9:$A$4984)&gt;=$Y$4)*(('1'!$C$9:$C$4984)=$G5))-SUMPRODUCT(('1'!$AZ$9:$BA$4984)*--(TODAY()-('1'!$A$9:$A$4984)&lt;$Y$4)*(('1'!$C$9:$C$4984)=G5))&lt;0,"",SUMPRODUCT(('1'!$AX$9:$AY$4984-'1'!$AZ$9:$BA$4984)*--(TODAY()-('1'!$A$9:$A$4984)&gt;=$Y$4)*(('1'!$C$9:$C$4984)=$G5))-SUMPRODUCT(('1'!$AZ$9:$BA$4984)*--(TODAY()-('1'!$A$9:$A$4984)&lt;$Y$4)*(('1'!$C$9:$C$4984)=G5)))</f>
        <v>29799431</v>
      </c>
      <c r="Z5" s="562">
        <f ca="1">IF(SUMPRODUCT(('1'!$AX$9:$AY$4984-'1'!$AZ$9:$BA$4984)*--(TODAY()-('1'!$A$9:$A$4984)&gt;=$Z$4)*(('1'!$C$9:$C$4984)=$G5))-SUMPRODUCT(('1'!$AZ$9:$BA$4984)*--(TODAY()-('1'!$A$9:$A$4984)&lt;$Z$4)*(('1'!$C$9:$C$4984)=$G5))-SUM(Y5:Y5)&lt;0,"",SUMPRODUCT(('1'!$AX$9:$AY$4984-'1'!$AZ$9:$BA$4984)*--(TODAY()-('1'!$A$9:$A$4984)&gt;=$Z$4)*(('1'!$C$9:$C$4984)=$G5))-SUMPRODUCT(('1'!$AZ$9:$BA$4984)*--(TODAY()-('1'!$A$9:$A$4984)&lt;$Z$4)*(('1'!$C$9:$C$4984)=$G5))-SUM(Y5:Y5))</f>
        <v>0</v>
      </c>
      <c r="AA5" s="562">
        <f ca="1">IF(SUMPRODUCT(('1'!$AX$9:$AY$4984-'1'!$AZ$9:$BA$4984)*--(TODAY()-('1'!$A$9:$A$4984)&gt;=$AA$4)*(('1'!$C$9:$C$4984)=$G5))-SUMPRODUCT(('1'!$AZ$9:$BA$4984)*--(TODAY()-('1'!$A$9:$A$4984)&lt;$AA$4)*(('1'!$C$9:$C$4984)=$G5))-SUM(Y5:Z5)&lt;0,"",SUMPRODUCT(('1'!$AX$9:$AY$4984-'1'!$AZ$9:$BA$4984)*--(TODAY()-('1'!$A$9:$A$4984)&gt;=$AA$4)*(('1'!$C$9:$C$4984)=$G5))-SUMPRODUCT(('1'!$AZ$9:$BA$4984)*--(TODAY()-('1'!$A$9:$A$4984)&lt;$AA$4)*(('1'!$C$9:$C$4984)=$G5))-SUM(Y5:Z5))</f>
        <v>0</v>
      </c>
      <c r="AB5" s="562">
        <f ca="1">IF(SUMPRODUCT(('1'!$AX$9:$AY$4984-'1'!$AZ$9:$BA$4984)*--(TODAY()-('1'!$A$9:$A$4984)&gt;=$AB$4)*(('1'!$C$9:$C$4984)=$G5))-SUMPRODUCT(('1'!$AZ$9:$BA$4984)*--(TODAY()-('1'!$A$9:$A$4984)&lt;$AB$4)*(('1'!$C$9:$C$4984)=$G5))-SUM(Y5:AA5)&lt;0,"",SUMPRODUCT(('1'!$AX$9:$AY$4984-'1'!$AZ$9:$BA$4984)*--(TODAY()-('1'!$A$9:$A$4984)&gt;=$AB$4)*(('1'!$C$9:$C$4984)=$G5))-SUMPRODUCT(('1'!$AZ$9:$BA$4984)*--(TODAY()-('1'!$A$9:$A$4984)&lt;$AB$4)*(('1'!$C$9:$C$4984)=$G5))-SUM(Y5:AA5))</f>
        <v>0</v>
      </c>
      <c r="AC5" s="562">
        <f ca="1">IF(SUMPRODUCT(('1'!$AX$9:$AY$4984-'1'!$AZ$9:$BA$4984)*--(TODAY()-('1'!$A$9:$A$4984)&gt;=$AC$4)*(('1'!$C$9:$C$4984)=$G5))-SUMPRODUCT(('1'!$AZ$9:$BA$4984)*--(TODAY()-('1'!$A$9:$A$4984)&lt;$AC$4)*(('1'!$C$9:$C$4984)=$G5))-SUM(Y5:AB5)&lt;0,"",SUMPRODUCT(('1'!$AX$9:$AY$4984-'1'!$AZ$9:$BA$4984)*--(TODAY()-('1'!$A$9:$A$4984)&gt;=$AC$4)*(('1'!$C$9:$C$4984)=$G5))-SUMPRODUCT(('1'!$AZ$9:$BA$4984)*--(TODAY()-('1'!$A$9:$A$4984)&lt;$AC$4)*(('1'!$C$9:$C$4984)=$G5))-SUM(Y5:AB5))</f>
        <v>0</v>
      </c>
      <c r="AD5" s="562">
        <f ca="1">IF(SUMPRODUCT(('1'!$AX$9:$AY$4984-'1'!$AZ$9:$BA$4984)*--(TODAY()-('1'!$A$9:$A$4984)&gt;=$AD$4)*(('1'!$C$9:$C$4984)=$G5))-SUMPRODUCT(('1'!$AZ$9:$BA$4984)*--(TODAY()-('1'!$A$9:$A$4984)&lt;$AD$4)*(('1'!$C$9:$C$4984)=$G5))-SUM(Y5:AC5)&lt;0,"",SUMPRODUCT(('1'!$AX$9:$AY$4984-'1'!$AZ$9:$BA$4984)*--(TODAY()-('1'!$A$9:$A$4984)&gt;=$AD$4)*(('1'!$C$9:$C$4984)=$G5))-SUMPRODUCT(('1'!$AZ$9:$BA$4984)*--(TODAY()-('1'!$A$9:$A$4984)&lt;$AD$4)*(('1'!$C$9:$C$4984)=$G5))-SUM(Y5:AC5))</f>
        <v>0</v>
      </c>
      <c r="AE5" s="568">
        <f ca="1">IF(SUMPRODUCT(('1'!$AX$9:$AY$4984-'1'!$AZ$9:$BA$4984)*--(TODAY()-('1'!$A$9:$A$4984)&gt;=$AE$4)*(('1'!$C$9:$C$4984)=$G5))-SUMPRODUCT(('1'!$AZ$9:$BA$4984)*--(TODAY()-('1'!$A$9:$A$4984)&lt;$AE$4)*(('1'!$C$9:$C$4984)=$G5))-SUM(Y5:AD5)&lt;0,"",SUMPRODUCT(('1'!$AX$9:$AY$4984-'1'!$AZ$9:$BA$4984)*--(TODAY()-('1'!$A$9:$A$4984)&gt;=$AE$4)*(('1'!$C$9:$C$4984)=$G5))-SUMPRODUCT(('1'!$AZ$9:$BA$4984)*--(TODAY()-('1'!$A$9:$A$4984)&lt;$AE$4)*(('1'!$C$9:$C$4984)=$G5))-SUM(Y5:AD5))</f>
        <v>0</v>
      </c>
      <c r="AF5" s="484"/>
      <c r="AG5" s="484"/>
    </row>
    <row r="6" spans="1:33">
      <c r="A6" s="107" t="s">
        <v>167</v>
      </c>
      <c r="B6" s="776">
        <v>4145830</v>
      </c>
      <c r="C6" s="777"/>
      <c r="D6" s="781"/>
      <c r="E6" s="259">
        <v>2</v>
      </c>
      <c r="F6" s="298" t="s">
        <v>64</v>
      </c>
      <c r="G6" s="260"/>
      <c r="H6" s="496">
        <f>SUMIFS('1'!AY:AY,'1'!C:C,$G6,'1'!AU:AU,$A$3)+SUMIFS('1'!AX:AX,'1'!C:C,$G6,'1'!AU:AU,$A$3)-(SUMIFS('1'!BA:BA,'1'!C:C,$G6,'1'!AU:AU,$A$3))-(SUMIFS('1'!AZ:AZ,'1'!C:C,$G6,'1'!AU:AU,$A$3))</f>
        <v>0</v>
      </c>
      <c r="I6" s="497">
        <f>O6+Q6+S6+W6</f>
        <v>0</v>
      </c>
      <c r="J6" s="498" t="str">
        <f>IF(M6&gt;=0," ",V6-N6)</f>
        <v xml:space="preserve"> </v>
      </c>
      <c r="K6" s="498" t="str">
        <f>IF(M6&gt;=0," ",MOD(J6,30))</f>
        <v xml:space="preserve"> </v>
      </c>
      <c r="L6" s="499" t="str">
        <f>IF(M6&gt;=0," ",TRUNC(J6/30))</f>
        <v xml:space="preserve"> </v>
      </c>
      <c r="M6" s="500">
        <f t="shared" ref="M6:M54" si="0">IF(OR(H6&lt;0,I6&gt;H6),"",H6-I6)</f>
        <v>0</v>
      </c>
      <c r="N6" s="278" t="str">
        <f>IF(H6&gt;0,SUMPRODUCT(--(MAX(('1'!$C$9:$C$4963=G6)*('1'!$AT$9:$AT$4963=$B$3)*('1'!$A$9:$A$4963)))),"")</f>
        <v/>
      </c>
      <c r="O6" s="536"/>
      <c r="P6" s="261"/>
      <c r="Q6" s="545"/>
      <c r="R6" s="277"/>
      <c r="S6" s="554"/>
      <c r="T6" s="262"/>
      <c r="U6" s="112">
        <f>MAX(P6,R6,T6)</f>
        <v>0</v>
      </c>
      <c r="V6" s="113">
        <f ca="1">IF(U6&gt;1/1/2012,U6,NOW())</f>
        <v>41925.692026157405</v>
      </c>
      <c r="W6" s="114"/>
      <c r="X6" s="115"/>
      <c r="Y6" s="569">
        <f ca="1">IF(SUMPRODUCT(('1'!$AX$9:$AY$4984-'1'!$AZ$9:$BA$4984)*--(TODAY()-('1'!$A$9:$A$4984)&gt;=$Y$4)*(('1'!$C$9:$C$4984)=$G6))-SUMPRODUCT(('1'!$AZ$9:$BA$4984)*--(TODAY()-('1'!$A$9:$A$4984)&lt;$Y$4)*(('1'!$C$9:$C$4984)=G6))&lt;0,"",SUMPRODUCT(('1'!$AX$9:$AY$4984-'1'!$AZ$9:$BA$4984)*--(TODAY()-('1'!$A$9:$A$4984)&gt;=$Y$4)*(('1'!$C$9:$C$4984)=$G6))-SUMPRODUCT(('1'!$AZ$9:$BA$4984)*--(TODAY()-('1'!$A$9:$A$4984)&lt;$Y$4)*(('1'!$C$9:$C$4984)=G6)))</f>
        <v>0</v>
      </c>
      <c r="Z6" s="563">
        <f ca="1">IF(SUMPRODUCT(('1'!$AX$9:$AY$4984-'1'!$AZ$9:$BA$4984)*--(TODAY()-('1'!$A$9:$A$4984)&gt;=$Z$4)*(('1'!$C$9:$C$4984)=$G6))-SUMPRODUCT(('1'!$AZ$9:$BA$4984)*--(TODAY()-('1'!$A$9:$A$4984)&lt;$Z$4)*(('1'!$C$9:$C$4984)=$G6))-SUM(Y6:Y6)&lt;0,"",SUMPRODUCT(('1'!$AX$9:$AY$4984-'1'!$AZ$9:$BA$4984)*--(TODAY()-('1'!$A$9:$A$4984)&gt;=$Z$4)*(('1'!$C$9:$C$4984)=$G6))-SUMPRODUCT(('1'!$AZ$9:$BA$4984)*--(TODAY()-('1'!$A$9:$A$4984)&lt;$Z$4)*(('1'!$C$9:$C$4984)=$G6))-SUM(Y6:Y6))</f>
        <v>0</v>
      </c>
      <c r="AA6" s="563">
        <f ca="1">IF(SUMPRODUCT(('1'!$AX$9:$AY$4984-'1'!$AZ$9:$BA$4984)*--(TODAY()-('1'!$A$9:$A$4984)&gt;=$AA$4)*(('1'!$C$9:$C$4984)=$G6))-SUMPRODUCT(('1'!$AZ$9:$BA$4984)*--(TODAY()-('1'!$A$9:$A$4984)&lt;$AA$4)*(('1'!$C$9:$C$4984)=$G6))-SUM(Y6:Z6)&lt;0,"",SUMPRODUCT(('1'!$AX$9:$AY$4984-'1'!$AZ$9:$BA$4984)*--(TODAY()-('1'!$A$9:$A$4984)&gt;=$AA$4)*(('1'!$C$9:$C$4984)=$G6))-SUMPRODUCT(('1'!$AZ$9:$BA$4984)*--(TODAY()-('1'!$A$9:$A$4984)&lt;$AA$4)*(('1'!$C$9:$C$4984)=$G6))-SUM(Y6:Z6))</f>
        <v>0</v>
      </c>
      <c r="AB6" s="563">
        <f ca="1">IF(SUMPRODUCT(('1'!$AX$9:$AY$4984-'1'!$AZ$9:$BA$4984)*--(TODAY()-('1'!$A$9:$A$4984)&gt;=$AB$4)*(('1'!$C$9:$C$4984)=$G6))-SUMPRODUCT(('1'!$AZ$9:$BA$4984)*--(TODAY()-('1'!$A$9:$A$4984)&lt;$AB$4)*(('1'!$C$9:$C$4984)=$G6))-SUM(Y6:AA6)&lt;0,"",SUMPRODUCT(('1'!$AX$9:$AY$4984-'1'!$AZ$9:$BA$4984)*--(TODAY()-('1'!$A$9:$A$4984)&gt;=$AB$4)*(('1'!$C$9:$C$4984)=$G6))-SUMPRODUCT(('1'!$AZ$9:$BA$4984)*--(TODAY()-('1'!$A$9:$A$4984)&lt;$AB$4)*(('1'!$C$9:$C$4984)=$G6))-SUM(Y6:AA6))</f>
        <v>0</v>
      </c>
      <c r="AC6" s="563">
        <f ca="1">IF(SUMPRODUCT(('1'!$AX$9:$AY$4984-'1'!$AZ$9:$BA$4984)*--(TODAY()-('1'!$A$9:$A$4984)&gt;=$AC$4)*(('1'!$C$9:$C$4984)=$G6))-SUMPRODUCT(('1'!$AZ$9:$BA$4984)*--(TODAY()-('1'!$A$9:$A$4984)&lt;$AC$4)*(('1'!$C$9:$C$4984)=$G6))-SUM(Y6:AB6)&lt;0,"",SUMPRODUCT(('1'!$AX$9:$AY$4984-'1'!$AZ$9:$BA$4984)*--(TODAY()-('1'!$A$9:$A$4984)&gt;=$AC$4)*(('1'!$C$9:$C$4984)=$G6))-SUMPRODUCT(('1'!$AZ$9:$BA$4984)*--(TODAY()-('1'!$A$9:$A$4984)&lt;$AC$4)*(('1'!$C$9:$C$4984)=$G6))-SUM(Y6:AB6))</f>
        <v>0</v>
      </c>
      <c r="AD6" s="563">
        <f ca="1">IF(SUMPRODUCT(('1'!$AX$9:$AY$4984-'1'!$AZ$9:$BA$4984)*--(TODAY()-('1'!$A$9:$A$4984)&gt;=$AD$4)*(('1'!$C$9:$C$4984)=$G6))-SUMPRODUCT(('1'!$AZ$9:$BA$4984)*--(TODAY()-('1'!$A$9:$A$4984)&lt;$AD$4)*(('1'!$C$9:$C$4984)=$G6))-SUM(Y6:AC6)&lt;0,"",SUMPRODUCT(('1'!$AX$9:$AY$4984-'1'!$AZ$9:$BA$4984)*--(TODAY()-('1'!$A$9:$A$4984)&gt;=$AD$4)*(('1'!$C$9:$C$4984)=$G6))-SUMPRODUCT(('1'!$AZ$9:$BA$4984)*--(TODAY()-('1'!$A$9:$A$4984)&lt;$AD$4)*(('1'!$C$9:$C$4984)=$G6))-SUM(Y6:AC6))</f>
        <v>0</v>
      </c>
      <c r="AE6" s="570">
        <f ca="1">IF(SUMPRODUCT(('1'!$AX$9:$AY$4984-'1'!$AZ$9:$BA$4984)*--(TODAY()-('1'!$A$9:$A$4984)&gt;=$AE$4)*(('1'!$C$9:$C$4984)=$G6))-SUMPRODUCT(('1'!$AZ$9:$BA$4984)*--(TODAY()-('1'!$A$9:$A$4984)&lt;$AE$4)*(('1'!$C$9:$C$4984)=$G6))-SUM(Y6:AD6)&lt;0,"",SUMPRODUCT(('1'!$AX$9:$AY$4984-'1'!$AZ$9:$BA$4984)*--(TODAY()-('1'!$A$9:$A$4984)&gt;=$AE$4)*(('1'!$C$9:$C$4984)=$G6))-SUMPRODUCT(('1'!$AZ$9:$BA$4984)*--(TODAY()-('1'!$A$9:$A$4984)&lt;$AE$4)*(('1'!$C$9:$C$4984)=$G6))-SUM(Y6:AD6))</f>
        <v>0</v>
      </c>
      <c r="AF6" s="484"/>
      <c r="AG6" s="484"/>
    </row>
    <row r="7" spans="1:33">
      <c r="A7" s="103" t="s">
        <v>168</v>
      </c>
      <c r="B7" s="778"/>
      <c r="C7" s="779"/>
      <c r="D7" s="781"/>
      <c r="E7" s="259">
        <v>3</v>
      </c>
      <c r="F7" s="298" t="s">
        <v>64</v>
      </c>
      <c r="G7" s="263"/>
      <c r="H7" s="496">
        <f>SUMIFS('1'!AY:AY,'1'!C:C,$G7,'1'!AU:AU,$A$3)+SUMIFS('1'!AX:AX,'1'!C:C,$G7,'1'!AU:AU,$A$3)-(SUMIFS('1'!BA:BA,'1'!C:C,$G7,'1'!AU:AU,$A$3))-(SUMIFS('1'!AZ:AZ,'1'!C:C,$G7,'1'!AU:AU,$A$3))</f>
        <v>0</v>
      </c>
      <c r="I7" s="497">
        <f>O7+Q7+S7+W7</f>
        <v>0</v>
      </c>
      <c r="J7" s="498" t="str">
        <f t="shared" ref="J7:J54" si="1">IF(M7&gt;=0," ",V7-N7)</f>
        <v xml:space="preserve"> </v>
      </c>
      <c r="K7" s="498" t="str">
        <f t="shared" ref="K7:K54" si="2">IF(M7&gt;=0," ",MOD(J7,30))</f>
        <v xml:space="preserve"> </v>
      </c>
      <c r="L7" s="499" t="str">
        <f t="shared" ref="L7:L54" si="3">IF(M7&gt;=0," ",TRUNC(J7/30))</f>
        <v xml:space="preserve"> </v>
      </c>
      <c r="M7" s="500">
        <f t="shared" si="0"/>
        <v>0</v>
      </c>
      <c r="N7" s="278" t="str">
        <f>IF(H7&gt;0,SUMPRODUCT(--(MAX(('1'!$C$9:$C$4963=G7)*('1'!$AT$9:$AT$4963=$B$3)*('1'!$A$9:$A$4963)))),"")</f>
        <v/>
      </c>
      <c r="O7" s="536"/>
      <c r="P7" s="261"/>
      <c r="Q7" s="531"/>
      <c r="R7" s="266"/>
      <c r="S7" s="537"/>
      <c r="T7" s="264"/>
      <c r="U7" s="112">
        <f>MAX(P7,R7,T7)</f>
        <v>0</v>
      </c>
      <c r="V7" s="113">
        <f ca="1">IF(U7&gt;1/1/2012,U7,NOW())</f>
        <v>41925.692026157405</v>
      </c>
      <c r="W7" s="114"/>
      <c r="X7" s="115"/>
      <c r="Y7" s="569">
        <f ca="1">IF(SUMPRODUCT(('1'!$AX$9:$AY$4984-'1'!$AZ$9:$BA$4984)*--(TODAY()-('1'!$A$9:$A$4984)&gt;=$Y$4)*(('1'!$C$9:$C$4984)=$G7))-SUMPRODUCT(('1'!$AZ$9:$BA$4984)*--(TODAY()-('1'!$A$9:$A$4984)&lt;$Y$4)*(('1'!$C$9:$C$4984)=G7))&lt;0,"",SUMPRODUCT(('1'!$AX$9:$AY$4984-'1'!$AZ$9:$BA$4984)*--(TODAY()-('1'!$A$9:$A$4984)&gt;=$Y$4)*(('1'!$C$9:$C$4984)=$G7))-SUMPRODUCT(('1'!$AZ$9:$BA$4984)*--(TODAY()-('1'!$A$9:$A$4984)&lt;$Y$4)*(('1'!$C$9:$C$4984)=G7)))</f>
        <v>0</v>
      </c>
      <c r="Z7" s="563">
        <f ca="1">IF(SUMPRODUCT(('1'!$AX$9:$AY$4984-'1'!$AZ$9:$BA$4984)*--(TODAY()-('1'!$A$9:$A$4984)&gt;=$Z$4)*(('1'!$C$9:$C$4984)=$G7))-SUMPRODUCT(('1'!$AZ$9:$BA$4984)*--(TODAY()-('1'!$A$9:$A$4984)&lt;$Z$4)*(('1'!$C$9:$C$4984)=$G7))-SUM(Y7:Y7)&lt;0,"",SUMPRODUCT(('1'!$AX$9:$AY$4984-'1'!$AZ$9:$BA$4984)*--(TODAY()-('1'!$A$9:$A$4984)&gt;=$Z$4)*(('1'!$C$9:$C$4984)=$G7))-SUMPRODUCT(('1'!$AZ$9:$BA$4984)*--(TODAY()-('1'!$A$9:$A$4984)&lt;$Z$4)*(('1'!$C$9:$C$4984)=$G7))-SUM(Y7:Y7))</f>
        <v>0</v>
      </c>
      <c r="AA7" s="563">
        <f ca="1">IF(SUMPRODUCT(('1'!$AX$9:$AY$4984-'1'!$AZ$9:$BA$4984)*--(TODAY()-('1'!$A$9:$A$4984)&gt;=$AA$4)*(('1'!$C$9:$C$4984)=$G7))-SUMPRODUCT(('1'!$AZ$9:$BA$4984)*--(TODAY()-('1'!$A$9:$A$4984)&lt;$AA$4)*(('1'!$C$9:$C$4984)=$G7))-SUM(Y7:Z7)&lt;0,"",SUMPRODUCT(('1'!$AX$9:$AY$4984-'1'!$AZ$9:$BA$4984)*--(TODAY()-('1'!$A$9:$A$4984)&gt;=$AA$4)*(('1'!$C$9:$C$4984)=$G7))-SUMPRODUCT(('1'!$AZ$9:$BA$4984)*--(TODAY()-('1'!$A$9:$A$4984)&lt;$AA$4)*(('1'!$C$9:$C$4984)=$G7))-SUM(Y7:Z7))</f>
        <v>0</v>
      </c>
      <c r="AB7" s="563">
        <f ca="1">IF(SUMPRODUCT(('1'!$AX$9:$AY$4984-'1'!$AZ$9:$BA$4984)*--(TODAY()-('1'!$A$9:$A$4984)&gt;=$AB$4)*(('1'!$C$9:$C$4984)=$G7))-SUMPRODUCT(('1'!$AZ$9:$BA$4984)*--(TODAY()-('1'!$A$9:$A$4984)&lt;$AB$4)*(('1'!$C$9:$C$4984)=$G7))-SUM(Y7:AA7)&lt;0,"",SUMPRODUCT(('1'!$AX$9:$AY$4984-'1'!$AZ$9:$BA$4984)*--(TODAY()-('1'!$A$9:$A$4984)&gt;=$AB$4)*(('1'!$C$9:$C$4984)=$G7))-SUMPRODUCT(('1'!$AZ$9:$BA$4984)*--(TODAY()-('1'!$A$9:$A$4984)&lt;$AB$4)*(('1'!$C$9:$C$4984)=$G7))-SUM(Y7:AA7))</f>
        <v>0</v>
      </c>
      <c r="AC7" s="563">
        <f ca="1">IF(SUMPRODUCT(('1'!$AX$9:$AY$4984-'1'!$AZ$9:$BA$4984)*--(TODAY()-('1'!$A$9:$A$4984)&gt;=$AC$4)*(('1'!$C$9:$C$4984)=$G7))-SUMPRODUCT(('1'!$AZ$9:$BA$4984)*--(TODAY()-('1'!$A$9:$A$4984)&lt;$AC$4)*(('1'!$C$9:$C$4984)=$G7))-SUM(Y7:AB7)&lt;0,"",SUMPRODUCT(('1'!$AX$9:$AY$4984-'1'!$AZ$9:$BA$4984)*--(TODAY()-('1'!$A$9:$A$4984)&gt;=$AC$4)*(('1'!$C$9:$C$4984)=$G7))-SUMPRODUCT(('1'!$AZ$9:$BA$4984)*--(TODAY()-('1'!$A$9:$A$4984)&lt;$AC$4)*(('1'!$C$9:$C$4984)=$G7))-SUM(Y7:AB7))</f>
        <v>0</v>
      </c>
      <c r="AD7" s="563">
        <f ca="1">IF(SUMPRODUCT(('1'!$AX$9:$AY$4984-'1'!$AZ$9:$BA$4984)*--(TODAY()-('1'!$A$9:$A$4984)&gt;=$AD$4)*(('1'!$C$9:$C$4984)=$G7))-SUMPRODUCT(('1'!$AZ$9:$BA$4984)*--(TODAY()-('1'!$A$9:$A$4984)&lt;$AD$4)*(('1'!$C$9:$C$4984)=$G7))-SUM(Y7:AC7)&lt;0,"",SUMPRODUCT(('1'!$AX$9:$AY$4984-'1'!$AZ$9:$BA$4984)*--(TODAY()-('1'!$A$9:$A$4984)&gt;=$AD$4)*(('1'!$C$9:$C$4984)=$G7))-SUMPRODUCT(('1'!$AZ$9:$BA$4984)*--(TODAY()-('1'!$A$9:$A$4984)&lt;$AD$4)*(('1'!$C$9:$C$4984)=$G7))-SUM(Y7:AC7))</f>
        <v>0</v>
      </c>
      <c r="AE7" s="570">
        <f ca="1">IF(SUMPRODUCT(('1'!$AX$9:$AY$4984-'1'!$AZ$9:$BA$4984)*--(TODAY()-('1'!$A$9:$A$4984)&gt;=$AE$4)*(('1'!$C$9:$C$4984)=$G7))-SUMPRODUCT(('1'!$AZ$9:$BA$4984)*--(TODAY()-('1'!$A$9:$A$4984)&lt;$AE$4)*(('1'!$C$9:$C$4984)=$G7))-SUM(Y7:AD7)&lt;0,"",SUMPRODUCT(('1'!$AX$9:$AY$4984-'1'!$AZ$9:$BA$4984)*--(TODAY()-('1'!$A$9:$A$4984)&gt;=$AE$4)*(('1'!$C$9:$C$4984)=$G7))-SUMPRODUCT(('1'!$AZ$9:$BA$4984)*--(TODAY()-('1'!$A$9:$A$4984)&lt;$AE$4)*(('1'!$C$9:$C$4984)=$G7))-SUM(Y7:AD7))</f>
        <v>0</v>
      </c>
      <c r="AF7" s="484"/>
      <c r="AG7" s="484"/>
    </row>
    <row r="8" spans="1:33">
      <c r="A8" s="107" t="s">
        <v>64</v>
      </c>
      <c r="B8" s="767">
        <f t="shared" ref="B8:B13" si="4">SUMIF($F$5:$F$131,$A8,$O$5:$O$131)+SUMIF($F$5:$F$131,$A8,$Q$5:$Q$131)+SUMIF($F$5:$F$131,$A8,$S$5:$S$131)+SUMIF($F$5:$F$131,$A8,$W$5:$W$131)</f>
        <v>138599690</v>
      </c>
      <c r="C8" s="768"/>
      <c r="D8" s="781"/>
      <c r="E8" s="259">
        <v>4</v>
      </c>
      <c r="F8" s="298" t="s">
        <v>64</v>
      </c>
      <c r="G8" s="265"/>
      <c r="H8" s="496">
        <f>SUMIFS('1'!AY:AY,'1'!C:C,$G8,'1'!AU:AU,$A$3)+SUMIFS('1'!AX:AX,'1'!C:C,$G8,'1'!AU:AU,$A$3)-(SUMIFS('1'!BA:BA,'1'!C:C,$G8,'1'!AU:AU,$A$3))-(SUMIFS('1'!AZ:AZ,'1'!C:C,$G8,'1'!AU:AU,$A$3))</f>
        <v>0</v>
      </c>
      <c r="I8" s="497">
        <f>O8+Q8+S8+W8</f>
        <v>40481980</v>
      </c>
      <c r="J8" s="498" t="str">
        <f t="shared" si="1"/>
        <v xml:space="preserve"> </v>
      </c>
      <c r="K8" s="498" t="str">
        <f t="shared" si="2"/>
        <v xml:space="preserve"> </v>
      </c>
      <c r="L8" s="499" t="str">
        <f t="shared" si="3"/>
        <v xml:space="preserve"> </v>
      </c>
      <c r="M8" s="500" t="str">
        <f t="shared" si="0"/>
        <v/>
      </c>
      <c r="N8" s="278" t="str">
        <f>IF(H8&gt;0,SUMPRODUCT(--(MAX(('1'!$C$9:$C$4963=G8)*('1'!$AT$9:$AT$4963=$B$3)*('1'!$A$9:$A$4963)))),"")</f>
        <v/>
      </c>
      <c r="O8" s="537">
        <v>17885560</v>
      </c>
      <c r="P8" s="264">
        <v>41866</v>
      </c>
      <c r="Q8" s="527">
        <v>11000000</v>
      </c>
      <c r="R8" s="261">
        <v>41907</v>
      </c>
      <c r="S8" s="116">
        <v>11596420</v>
      </c>
      <c r="T8" s="115">
        <v>41924</v>
      </c>
      <c r="U8" s="112">
        <f t="shared" ref="U8:U57" si="5">MAX(P8,R8,T8)</f>
        <v>41924</v>
      </c>
      <c r="V8" s="113">
        <f t="shared" ref="V8:V57" ca="1" si="6">IF(U8&gt;1/1/2012,U8,NOW())</f>
        <v>41924</v>
      </c>
      <c r="W8" s="116"/>
      <c r="X8" s="115"/>
      <c r="Y8" s="569">
        <f ca="1">IF(SUMPRODUCT(('1'!$AX$9:$AY$4984-'1'!$AZ$9:$BA$4984)*--(TODAY()-('1'!$A$9:$A$4984)&gt;=$Y$4)*(('1'!$C$9:$C$4984)=$G8))-SUMPRODUCT(('1'!$AZ$9:$BA$4984)*--(TODAY()-('1'!$A$9:$A$4984)&lt;$Y$4)*(('1'!$C$9:$C$4984)=G8))&lt;0,"",SUMPRODUCT(('1'!$AX$9:$AY$4984-'1'!$AZ$9:$BA$4984)*--(TODAY()-('1'!$A$9:$A$4984)&gt;=$Y$4)*(('1'!$C$9:$C$4984)=$G8))-SUMPRODUCT(('1'!$AZ$9:$BA$4984)*--(TODAY()-('1'!$A$9:$A$4984)&lt;$Y$4)*(('1'!$C$9:$C$4984)=G8)))</f>
        <v>0</v>
      </c>
      <c r="Z8" s="563">
        <f ca="1">IF(SUMPRODUCT(('1'!$AX$9:$AY$4984-'1'!$AZ$9:$BA$4984)*--(TODAY()-('1'!$A$9:$A$4984)&gt;=$Z$4)*(('1'!$C$9:$C$4984)=$G8))-SUMPRODUCT(('1'!$AZ$9:$BA$4984)*--(TODAY()-('1'!$A$9:$A$4984)&lt;$Z$4)*(('1'!$C$9:$C$4984)=$G8))-SUM(Y8:Y8)&lt;0,"",SUMPRODUCT(('1'!$AX$9:$AY$4984-'1'!$AZ$9:$BA$4984)*--(TODAY()-('1'!$A$9:$A$4984)&gt;=$Z$4)*(('1'!$C$9:$C$4984)=$G8))-SUMPRODUCT(('1'!$AZ$9:$BA$4984)*--(TODAY()-('1'!$A$9:$A$4984)&lt;$Z$4)*(('1'!$C$9:$C$4984)=$G8))-SUM(Y8:Y8))</f>
        <v>0</v>
      </c>
      <c r="AA8" s="563">
        <f ca="1">IF(SUMPRODUCT(('1'!$AX$9:$AY$4984-'1'!$AZ$9:$BA$4984)*--(TODAY()-('1'!$A$9:$A$4984)&gt;=$AA$4)*(('1'!$C$9:$C$4984)=$G8))-SUMPRODUCT(('1'!$AZ$9:$BA$4984)*--(TODAY()-('1'!$A$9:$A$4984)&lt;$AA$4)*(('1'!$C$9:$C$4984)=$G8))-SUM(Y8:Z8)&lt;0,"",SUMPRODUCT(('1'!$AX$9:$AY$4984-'1'!$AZ$9:$BA$4984)*--(TODAY()-('1'!$A$9:$A$4984)&gt;=$AA$4)*(('1'!$C$9:$C$4984)=$G8))-SUMPRODUCT(('1'!$AZ$9:$BA$4984)*--(TODAY()-('1'!$A$9:$A$4984)&lt;$AA$4)*(('1'!$C$9:$C$4984)=$G8))-SUM(Y8:Z8))</f>
        <v>0</v>
      </c>
      <c r="AB8" s="563">
        <f ca="1">IF(SUMPRODUCT(('1'!$AX$9:$AY$4984-'1'!$AZ$9:$BA$4984)*--(TODAY()-('1'!$A$9:$A$4984)&gt;=$AB$4)*(('1'!$C$9:$C$4984)=$G8))-SUMPRODUCT(('1'!$AZ$9:$BA$4984)*--(TODAY()-('1'!$A$9:$A$4984)&lt;$AB$4)*(('1'!$C$9:$C$4984)=$G8))-SUM(Y8:AA8)&lt;0,"",SUMPRODUCT(('1'!$AX$9:$AY$4984-'1'!$AZ$9:$BA$4984)*--(TODAY()-('1'!$A$9:$A$4984)&gt;=$AB$4)*(('1'!$C$9:$C$4984)=$G8))-SUMPRODUCT(('1'!$AZ$9:$BA$4984)*--(TODAY()-('1'!$A$9:$A$4984)&lt;$AB$4)*(('1'!$C$9:$C$4984)=$G8))-SUM(Y8:AA8))</f>
        <v>0</v>
      </c>
      <c r="AC8" s="563">
        <f ca="1">IF(SUMPRODUCT(('1'!$AX$9:$AY$4984-'1'!$AZ$9:$BA$4984)*--(TODAY()-('1'!$A$9:$A$4984)&gt;=$AC$4)*(('1'!$C$9:$C$4984)=$G8))-SUMPRODUCT(('1'!$AZ$9:$BA$4984)*--(TODAY()-('1'!$A$9:$A$4984)&lt;$AC$4)*(('1'!$C$9:$C$4984)=$G8))-SUM(Y8:AB8)&lt;0,"",SUMPRODUCT(('1'!$AX$9:$AY$4984-'1'!$AZ$9:$BA$4984)*--(TODAY()-('1'!$A$9:$A$4984)&gt;=$AC$4)*(('1'!$C$9:$C$4984)=$G8))-SUMPRODUCT(('1'!$AZ$9:$BA$4984)*--(TODAY()-('1'!$A$9:$A$4984)&lt;$AC$4)*(('1'!$C$9:$C$4984)=$G8))-SUM(Y8:AB8))</f>
        <v>0</v>
      </c>
      <c r="AD8" s="563">
        <f ca="1">IF(SUMPRODUCT(('1'!$AX$9:$AY$4984-'1'!$AZ$9:$BA$4984)*--(TODAY()-('1'!$A$9:$A$4984)&gt;=$AD$4)*(('1'!$C$9:$C$4984)=$G8))-SUMPRODUCT(('1'!$AZ$9:$BA$4984)*--(TODAY()-('1'!$A$9:$A$4984)&lt;$AD$4)*(('1'!$C$9:$C$4984)=$G8))-SUM(Y8:AC8)&lt;0,"",SUMPRODUCT(('1'!$AX$9:$AY$4984-'1'!$AZ$9:$BA$4984)*--(TODAY()-('1'!$A$9:$A$4984)&gt;=$AD$4)*(('1'!$C$9:$C$4984)=$G8))-SUMPRODUCT(('1'!$AZ$9:$BA$4984)*--(TODAY()-('1'!$A$9:$A$4984)&lt;$AD$4)*(('1'!$C$9:$C$4984)=$G8))-SUM(Y8:AC8))</f>
        <v>0</v>
      </c>
      <c r="AE8" s="570">
        <f ca="1">IF(SUMPRODUCT(('1'!$AX$9:$AY$4984-'1'!$AZ$9:$BA$4984)*--(TODAY()-('1'!$A$9:$A$4984)&gt;=$AE$4)*(('1'!$C$9:$C$4984)=$G8))-SUMPRODUCT(('1'!$AZ$9:$BA$4984)*--(TODAY()-('1'!$A$9:$A$4984)&lt;$AE$4)*(('1'!$C$9:$C$4984)=$G8))-SUM(Y8:AD8)&lt;0,"",SUMPRODUCT(('1'!$AX$9:$AY$4984-'1'!$AZ$9:$BA$4984)*--(TODAY()-('1'!$A$9:$A$4984)&gt;=$AE$4)*(('1'!$C$9:$C$4984)=$G8))-SUMPRODUCT(('1'!$AZ$9:$BA$4984)*--(TODAY()-('1'!$A$9:$A$4984)&lt;$AE$4)*(('1'!$C$9:$C$4984)=$G8))-SUM(Y8:AD8))</f>
        <v>0</v>
      </c>
      <c r="AF8" s="484"/>
      <c r="AG8" s="484"/>
    </row>
    <row r="9" spans="1:33">
      <c r="A9" s="107" t="s">
        <v>75</v>
      </c>
      <c r="B9" s="767">
        <f t="shared" si="4"/>
        <v>14422220</v>
      </c>
      <c r="C9" s="768"/>
      <c r="D9" s="781"/>
      <c r="E9" s="259">
        <v>5</v>
      </c>
      <c r="F9" s="298" t="s">
        <v>64</v>
      </c>
      <c r="G9" s="265"/>
      <c r="H9" s="496">
        <f>SUMIFS('1'!AY:AY,'1'!C:C,$G9,'1'!AU:AU,$A$3)+SUMIFS('1'!AX:AX,'1'!C:C,$G9,'1'!AU:AU,$A$3)-(SUMIFS('1'!BA:BA,'1'!C:C,$G9,'1'!AU:AU,$A$3))-(SUMIFS('1'!AZ:AZ,'1'!C:C,$G9,'1'!AU:AU,$A$3))</f>
        <v>0</v>
      </c>
      <c r="I9" s="497">
        <f t="shared" ref="I9:I10" si="7">O9+Q9+S9+W9</f>
        <v>0</v>
      </c>
      <c r="J9" s="498" t="str">
        <f t="shared" si="1"/>
        <v xml:space="preserve"> </v>
      </c>
      <c r="K9" s="498" t="str">
        <f t="shared" si="2"/>
        <v xml:space="preserve"> </v>
      </c>
      <c r="L9" s="499" t="str">
        <f t="shared" si="3"/>
        <v xml:space="preserve"> </v>
      </c>
      <c r="M9" s="500">
        <f t="shared" si="0"/>
        <v>0</v>
      </c>
      <c r="N9" s="278" t="str">
        <f>IF(H9&gt;0,SUMPRODUCT(--(MAX(('1'!$C$9:$C$4963=G9)*('1'!$AT$9:$AT$4963=$B$3)*('1'!$A$9:$A$4963)))),"")</f>
        <v/>
      </c>
      <c r="O9" s="536"/>
      <c r="P9" s="261"/>
      <c r="Q9" s="527"/>
      <c r="R9" s="266"/>
      <c r="S9" s="537"/>
      <c r="T9" s="264"/>
      <c r="U9" s="112">
        <f t="shared" si="5"/>
        <v>0</v>
      </c>
      <c r="V9" s="113">
        <f t="shared" ca="1" si="6"/>
        <v>41925.692026157405</v>
      </c>
      <c r="W9" s="116"/>
      <c r="X9" s="115"/>
      <c r="Y9" s="569">
        <f ca="1">IF(SUMPRODUCT(('1'!$AX$9:$AY$4984-'1'!$AZ$9:$BA$4984)*--(TODAY()-('1'!$A$9:$A$4984)&gt;=$Y$4)*(('1'!$C$9:$C$4984)=$G9))-SUMPRODUCT(('1'!$AZ$9:$BA$4984)*--(TODAY()-('1'!$A$9:$A$4984)&lt;$Y$4)*(('1'!$C$9:$C$4984)=G9))&lt;0,"",SUMPRODUCT(('1'!$AX$9:$AY$4984-'1'!$AZ$9:$BA$4984)*--(TODAY()-('1'!$A$9:$A$4984)&gt;=$Y$4)*(('1'!$C$9:$C$4984)=$G9))-SUMPRODUCT(('1'!$AZ$9:$BA$4984)*--(TODAY()-('1'!$A$9:$A$4984)&lt;$Y$4)*(('1'!$C$9:$C$4984)=G9)))</f>
        <v>0</v>
      </c>
      <c r="Z9" s="563">
        <f ca="1">IF(SUMPRODUCT(('1'!$AX$9:$AY$4984-'1'!$AZ$9:$BA$4984)*--(TODAY()-('1'!$A$9:$A$4984)&gt;=$Z$4)*(('1'!$C$9:$C$4984)=$G9))-SUMPRODUCT(('1'!$AZ$9:$BA$4984)*--(TODAY()-('1'!$A$9:$A$4984)&lt;$Z$4)*(('1'!$C$9:$C$4984)=$G9))-SUM(Y9:Y9)&lt;0,"",SUMPRODUCT(('1'!$AX$9:$AY$4984-'1'!$AZ$9:$BA$4984)*--(TODAY()-('1'!$A$9:$A$4984)&gt;=$Z$4)*(('1'!$C$9:$C$4984)=$G9))-SUMPRODUCT(('1'!$AZ$9:$BA$4984)*--(TODAY()-('1'!$A$9:$A$4984)&lt;$Z$4)*(('1'!$C$9:$C$4984)=$G9))-SUM(Y9:Y9))</f>
        <v>0</v>
      </c>
      <c r="AA9" s="563">
        <f ca="1">IF(SUMPRODUCT(('1'!$AX$9:$AY$4984-'1'!$AZ$9:$BA$4984)*--(TODAY()-('1'!$A$9:$A$4984)&gt;=$AA$4)*(('1'!$C$9:$C$4984)=$G9))-SUMPRODUCT(('1'!$AZ$9:$BA$4984)*--(TODAY()-('1'!$A$9:$A$4984)&lt;$AA$4)*(('1'!$C$9:$C$4984)=$G9))-SUM(Y9:Z9)&lt;0,"",SUMPRODUCT(('1'!$AX$9:$AY$4984-'1'!$AZ$9:$BA$4984)*--(TODAY()-('1'!$A$9:$A$4984)&gt;=$AA$4)*(('1'!$C$9:$C$4984)=$G9))-SUMPRODUCT(('1'!$AZ$9:$BA$4984)*--(TODAY()-('1'!$A$9:$A$4984)&lt;$AA$4)*(('1'!$C$9:$C$4984)=$G9))-SUM(Y9:Z9))</f>
        <v>0</v>
      </c>
      <c r="AB9" s="563">
        <f ca="1">IF(SUMPRODUCT(('1'!$AX$9:$AY$4984-'1'!$AZ$9:$BA$4984)*--(TODAY()-('1'!$A$9:$A$4984)&gt;=$AB$4)*(('1'!$C$9:$C$4984)=$G9))-SUMPRODUCT(('1'!$AZ$9:$BA$4984)*--(TODAY()-('1'!$A$9:$A$4984)&lt;$AB$4)*(('1'!$C$9:$C$4984)=$G9))-SUM(Y9:AA9)&lt;0,"",SUMPRODUCT(('1'!$AX$9:$AY$4984-'1'!$AZ$9:$BA$4984)*--(TODAY()-('1'!$A$9:$A$4984)&gt;=$AB$4)*(('1'!$C$9:$C$4984)=$G9))-SUMPRODUCT(('1'!$AZ$9:$BA$4984)*--(TODAY()-('1'!$A$9:$A$4984)&lt;$AB$4)*(('1'!$C$9:$C$4984)=$G9))-SUM(Y9:AA9))</f>
        <v>0</v>
      </c>
      <c r="AC9" s="563">
        <f ca="1">IF(SUMPRODUCT(('1'!$AX$9:$AY$4984-'1'!$AZ$9:$BA$4984)*--(TODAY()-('1'!$A$9:$A$4984)&gt;=$AC$4)*(('1'!$C$9:$C$4984)=$G9))-SUMPRODUCT(('1'!$AZ$9:$BA$4984)*--(TODAY()-('1'!$A$9:$A$4984)&lt;$AC$4)*(('1'!$C$9:$C$4984)=$G9))-SUM(Y9:AB9)&lt;0,"",SUMPRODUCT(('1'!$AX$9:$AY$4984-'1'!$AZ$9:$BA$4984)*--(TODAY()-('1'!$A$9:$A$4984)&gt;=$AC$4)*(('1'!$C$9:$C$4984)=$G9))-SUMPRODUCT(('1'!$AZ$9:$BA$4984)*--(TODAY()-('1'!$A$9:$A$4984)&lt;$AC$4)*(('1'!$C$9:$C$4984)=$G9))-SUM(Y9:AB9))</f>
        <v>0</v>
      </c>
      <c r="AD9" s="563">
        <f ca="1">IF(SUMPRODUCT(('1'!$AX$9:$AY$4984-'1'!$AZ$9:$BA$4984)*--(TODAY()-('1'!$A$9:$A$4984)&gt;=$AD$4)*(('1'!$C$9:$C$4984)=$G9))-SUMPRODUCT(('1'!$AZ$9:$BA$4984)*--(TODAY()-('1'!$A$9:$A$4984)&lt;$AD$4)*(('1'!$C$9:$C$4984)=$G9))-SUM(Y9:AC9)&lt;0,"",SUMPRODUCT(('1'!$AX$9:$AY$4984-'1'!$AZ$9:$BA$4984)*--(TODAY()-('1'!$A$9:$A$4984)&gt;=$AD$4)*(('1'!$C$9:$C$4984)=$G9))-SUMPRODUCT(('1'!$AZ$9:$BA$4984)*--(TODAY()-('1'!$A$9:$A$4984)&lt;$AD$4)*(('1'!$C$9:$C$4984)=$G9))-SUM(Y9:AC9))</f>
        <v>0</v>
      </c>
      <c r="AE9" s="570">
        <f ca="1">IF(SUMPRODUCT(('1'!$AX$9:$AY$4984-'1'!$AZ$9:$BA$4984)*--(TODAY()-('1'!$A$9:$A$4984)&gt;=$AE$4)*(('1'!$C$9:$C$4984)=$G9))-SUMPRODUCT(('1'!$AZ$9:$BA$4984)*--(TODAY()-('1'!$A$9:$A$4984)&lt;$AE$4)*(('1'!$C$9:$C$4984)=$G9))-SUM(Y9:AD9)&lt;0,"",SUMPRODUCT(('1'!$AX$9:$AY$4984-'1'!$AZ$9:$BA$4984)*--(TODAY()-('1'!$A$9:$A$4984)&gt;=$AE$4)*(('1'!$C$9:$C$4984)=$G9))-SUMPRODUCT(('1'!$AZ$9:$BA$4984)*--(TODAY()-('1'!$A$9:$A$4984)&lt;$AE$4)*(('1'!$C$9:$C$4984)=$G9))-SUM(Y9:AD9))</f>
        <v>0</v>
      </c>
      <c r="AF9" s="484"/>
      <c r="AG9" s="484"/>
    </row>
    <row r="10" spans="1:33">
      <c r="A10" s="107" t="s">
        <v>85</v>
      </c>
      <c r="B10" s="767">
        <f t="shared" si="4"/>
        <v>14270335</v>
      </c>
      <c r="C10" s="768"/>
      <c r="D10" s="781"/>
      <c r="E10" s="259">
        <v>6</v>
      </c>
      <c r="F10" s="298" t="s">
        <v>64</v>
      </c>
      <c r="G10" s="265"/>
      <c r="H10" s="496">
        <f>SUMIFS('1'!AY:AY,'1'!C:C,$G10,'1'!AU:AU,$A$3)+SUMIFS('1'!AX:AX,'1'!C:C,$G10,'1'!AU:AU,$A$3)-(SUMIFS('1'!BA:BA,'1'!C:C,$G10,'1'!AU:AU,$A$3))-(SUMIFS('1'!AZ:AZ,'1'!C:C,$G10,'1'!AU:AU,$A$3))</f>
        <v>0</v>
      </c>
      <c r="I10" s="497">
        <f t="shared" si="7"/>
        <v>55753195</v>
      </c>
      <c r="J10" s="498" t="str">
        <f t="shared" ref="J10" si="8">IF(M10&gt;=0," ",V10-N10)</f>
        <v xml:space="preserve"> </v>
      </c>
      <c r="K10" s="498" t="str">
        <f t="shared" ref="K10" si="9">IF(M10&gt;=0," ",MOD(J10,30))</f>
        <v xml:space="preserve"> </v>
      </c>
      <c r="L10" s="499" t="str">
        <f t="shared" ref="L10" si="10">IF(M10&gt;=0," ",TRUNC(J10/30))</f>
        <v xml:space="preserve"> </v>
      </c>
      <c r="M10" s="500" t="str">
        <f t="shared" ref="M10" si="11">IF(OR(H10&lt;0,I10&gt;H10),"",H10-I10)</f>
        <v/>
      </c>
      <c r="N10" s="278" t="str">
        <f>IF(H10&gt;0,SUMPRODUCT(--(MAX(('1'!$C$9:$C$4963=G10)*('1'!$AT$9:$AT$4963=$B$3)*('1'!$A$9:$A$4963)))),"")</f>
        <v/>
      </c>
      <c r="O10" s="537">
        <v>27753195</v>
      </c>
      <c r="P10" s="264">
        <v>41919</v>
      </c>
      <c r="Q10" s="527">
        <v>28000000</v>
      </c>
      <c r="R10" s="261">
        <v>41934</v>
      </c>
      <c r="S10" s="537"/>
      <c r="T10" s="264"/>
      <c r="U10" s="112">
        <f t="shared" si="5"/>
        <v>41934</v>
      </c>
      <c r="V10" s="113">
        <f t="shared" ca="1" si="6"/>
        <v>41934</v>
      </c>
      <c r="W10" s="116"/>
      <c r="X10" s="115"/>
      <c r="Y10" s="569">
        <f ca="1">IF(SUMPRODUCT(('1'!$AX$9:$AY$4984-'1'!$AZ$9:$BA$4984)*--(TODAY()-('1'!$A$9:$A$4984)&gt;=$Y$4)*(('1'!$C$9:$C$4984)=$G10))-SUMPRODUCT(('1'!$AZ$9:$BA$4984)*--(TODAY()-('1'!$A$9:$A$4984)&lt;$Y$4)*(('1'!$C$9:$C$4984)=G10))&lt;0,"",SUMPRODUCT(('1'!$AX$9:$AY$4984-'1'!$AZ$9:$BA$4984)*--(TODAY()-('1'!$A$9:$A$4984)&gt;=$Y$4)*(('1'!$C$9:$C$4984)=$G10))-SUMPRODUCT(('1'!$AZ$9:$BA$4984)*--(TODAY()-('1'!$A$9:$A$4984)&lt;$Y$4)*(('1'!$C$9:$C$4984)=G10)))</f>
        <v>0</v>
      </c>
      <c r="Z10" s="563">
        <f ca="1">IF(SUMPRODUCT(('1'!$AX$9:$AY$4984-'1'!$AZ$9:$BA$4984)*--(TODAY()-('1'!$A$9:$A$4984)&gt;=$Z$4)*(('1'!$C$9:$C$4984)=$G10))-SUMPRODUCT(('1'!$AZ$9:$BA$4984)*--(TODAY()-('1'!$A$9:$A$4984)&lt;$Z$4)*(('1'!$C$9:$C$4984)=$G10))-SUM(Y10:Y10)&lt;0,"",SUMPRODUCT(('1'!$AX$9:$AY$4984-'1'!$AZ$9:$BA$4984)*--(TODAY()-('1'!$A$9:$A$4984)&gt;=$Z$4)*(('1'!$C$9:$C$4984)=$G10))-SUMPRODUCT(('1'!$AZ$9:$BA$4984)*--(TODAY()-('1'!$A$9:$A$4984)&lt;$Z$4)*(('1'!$C$9:$C$4984)=$G10))-SUM(Y10:Y10))</f>
        <v>0</v>
      </c>
      <c r="AA10" s="563">
        <f ca="1">IF(SUMPRODUCT(('1'!$AX$9:$AY$4984-'1'!$AZ$9:$BA$4984)*--(TODAY()-('1'!$A$9:$A$4984)&gt;=$AA$4)*(('1'!$C$9:$C$4984)=$G10))-SUMPRODUCT(('1'!$AZ$9:$BA$4984)*--(TODAY()-('1'!$A$9:$A$4984)&lt;$AA$4)*(('1'!$C$9:$C$4984)=$G10))-SUM(Y10:Z10)&lt;0,"",SUMPRODUCT(('1'!$AX$9:$AY$4984-'1'!$AZ$9:$BA$4984)*--(TODAY()-('1'!$A$9:$A$4984)&gt;=$AA$4)*(('1'!$C$9:$C$4984)=$G10))-SUMPRODUCT(('1'!$AZ$9:$BA$4984)*--(TODAY()-('1'!$A$9:$A$4984)&lt;$AA$4)*(('1'!$C$9:$C$4984)=$G10))-SUM(Y10:Z10))</f>
        <v>0</v>
      </c>
      <c r="AB10" s="563">
        <f ca="1">IF(SUMPRODUCT(('1'!$AX$9:$AY$4984-'1'!$AZ$9:$BA$4984)*--(TODAY()-('1'!$A$9:$A$4984)&gt;=$AB$4)*(('1'!$C$9:$C$4984)=$G10))-SUMPRODUCT(('1'!$AZ$9:$BA$4984)*--(TODAY()-('1'!$A$9:$A$4984)&lt;$AB$4)*(('1'!$C$9:$C$4984)=$G10))-SUM(Y10:AA10)&lt;0,"",SUMPRODUCT(('1'!$AX$9:$AY$4984-'1'!$AZ$9:$BA$4984)*--(TODAY()-('1'!$A$9:$A$4984)&gt;=$AB$4)*(('1'!$C$9:$C$4984)=$G10))-SUMPRODUCT(('1'!$AZ$9:$BA$4984)*--(TODAY()-('1'!$A$9:$A$4984)&lt;$AB$4)*(('1'!$C$9:$C$4984)=$G10))-SUM(Y10:AA10))</f>
        <v>0</v>
      </c>
      <c r="AC10" s="563">
        <f ca="1">IF(SUMPRODUCT(('1'!$AX$9:$AY$4984-'1'!$AZ$9:$BA$4984)*--(TODAY()-('1'!$A$9:$A$4984)&gt;=$AC$4)*(('1'!$C$9:$C$4984)=$G10))-SUMPRODUCT(('1'!$AZ$9:$BA$4984)*--(TODAY()-('1'!$A$9:$A$4984)&lt;$AC$4)*(('1'!$C$9:$C$4984)=$G10))-SUM(Y10:AB10)&lt;0,"",SUMPRODUCT(('1'!$AX$9:$AY$4984-'1'!$AZ$9:$BA$4984)*--(TODAY()-('1'!$A$9:$A$4984)&gt;=$AC$4)*(('1'!$C$9:$C$4984)=$G10))-SUMPRODUCT(('1'!$AZ$9:$BA$4984)*--(TODAY()-('1'!$A$9:$A$4984)&lt;$AC$4)*(('1'!$C$9:$C$4984)=$G10))-SUM(Y10:AB10))</f>
        <v>0</v>
      </c>
      <c r="AD10" s="563">
        <f ca="1">IF(SUMPRODUCT(('1'!$AX$9:$AY$4984-'1'!$AZ$9:$BA$4984)*--(TODAY()-('1'!$A$9:$A$4984)&gt;=$AD$4)*(('1'!$C$9:$C$4984)=$G10))-SUMPRODUCT(('1'!$AZ$9:$BA$4984)*--(TODAY()-('1'!$A$9:$A$4984)&lt;$AD$4)*(('1'!$C$9:$C$4984)=$G10))-SUM(Y10:AC10)&lt;0,"",SUMPRODUCT(('1'!$AX$9:$AY$4984-'1'!$AZ$9:$BA$4984)*--(TODAY()-('1'!$A$9:$A$4984)&gt;=$AD$4)*(('1'!$C$9:$C$4984)=$G10))-SUMPRODUCT(('1'!$AZ$9:$BA$4984)*--(TODAY()-('1'!$A$9:$A$4984)&lt;$AD$4)*(('1'!$C$9:$C$4984)=$G10))-SUM(Y10:AC10))</f>
        <v>0</v>
      </c>
      <c r="AE10" s="570">
        <f ca="1">IF(SUMPRODUCT(('1'!$AX$9:$AY$4984-'1'!$AZ$9:$BA$4984)*--(TODAY()-('1'!$A$9:$A$4984)&gt;=$AE$4)*(('1'!$C$9:$C$4984)=$G10))-SUMPRODUCT(('1'!$AZ$9:$BA$4984)*--(TODAY()-('1'!$A$9:$A$4984)&lt;$AE$4)*(('1'!$C$9:$C$4984)=$G10))-SUM(Y10:AD10)&lt;0,"",SUMPRODUCT(('1'!$AX$9:$AY$4984-'1'!$AZ$9:$BA$4984)*--(TODAY()-('1'!$A$9:$A$4984)&gt;=$AE$4)*(('1'!$C$9:$C$4984)=$G10))-SUMPRODUCT(('1'!$AZ$9:$BA$4984)*--(TODAY()-('1'!$A$9:$A$4984)&lt;$AE$4)*(('1'!$C$9:$C$4984)=$G10))-SUM(Y10:AD10))</f>
        <v>0</v>
      </c>
      <c r="AF10" s="484"/>
      <c r="AG10" s="484"/>
    </row>
    <row r="11" spans="1:33">
      <c r="A11" s="107" t="s">
        <v>106</v>
      </c>
      <c r="B11" s="767">
        <f t="shared" si="4"/>
        <v>16968010</v>
      </c>
      <c r="C11" s="768"/>
      <c r="D11" s="781"/>
      <c r="E11" s="259">
        <v>7</v>
      </c>
      <c r="F11" s="298" t="s">
        <v>64</v>
      </c>
      <c r="G11" s="263"/>
      <c r="H11" s="496">
        <f>SUMIFS('1'!AY:AY,'1'!C:C,$G11,'1'!AU:AU,$A$3)+SUMIFS('1'!AX:AX,'1'!C:C,$G11,'1'!AU:AU,$A$3)-(SUMIFS('1'!BA:BA,'1'!C:C,$G11,'1'!AU:AU,$A$3))-(SUMIFS('1'!AZ:AZ,'1'!C:C,$G11,'1'!AU:AU,$A$3))</f>
        <v>0</v>
      </c>
      <c r="I11" s="497">
        <f t="shared" ref="I11:I12" si="12">O11+Q11+S11</f>
        <v>0</v>
      </c>
      <c r="J11" s="498" t="str">
        <f t="shared" si="1"/>
        <v xml:space="preserve"> </v>
      </c>
      <c r="K11" s="498" t="str">
        <f t="shared" si="2"/>
        <v xml:space="preserve"> </v>
      </c>
      <c r="L11" s="499" t="str">
        <f t="shared" si="3"/>
        <v xml:space="preserve"> </v>
      </c>
      <c r="M11" s="500">
        <f t="shared" si="0"/>
        <v>0</v>
      </c>
      <c r="N11" s="278" t="str">
        <f>IF(H11&gt;0,SUMPRODUCT(--(MAX(('1'!$C$9:$C$4963=G11)*('1'!$AT$9:$AT$4963=$B$3)*('1'!$A$9:$A$4963)))),"")</f>
        <v/>
      </c>
      <c r="O11" s="536"/>
      <c r="P11" s="261"/>
      <c r="Q11" s="546"/>
      <c r="R11" s="266"/>
      <c r="S11" s="537"/>
      <c r="T11" s="264"/>
      <c r="U11" s="112">
        <f t="shared" si="5"/>
        <v>0</v>
      </c>
      <c r="V11" s="113">
        <f t="shared" ca="1" si="6"/>
        <v>41925.692026157405</v>
      </c>
      <c r="W11" s="116"/>
      <c r="X11" s="115"/>
      <c r="Y11" s="569">
        <f ca="1">IF(SUMPRODUCT(('1'!$AX$9:$AY$4984-'1'!$AZ$9:$BA$4984)*--(TODAY()-('1'!$A$9:$A$4984)&gt;=$Y$4)*(('1'!$C$9:$C$4984)=$G11))-SUMPRODUCT(('1'!$AZ$9:$BA$4984)*--(TODAY()-('1'!$A$9:$A$4984)&lt;$Y$4)*(('1'!$C$9:$C$4984)=G11))&lt;0,"",SUMPRODUCT(('1'!$AX$9:$AY$4984-'1'!$AZ$9:$BA$4984)*--(TODAY()-('1'!$A$9:$A$4984)&gt;=$Y$4)*(('1'!$C$9:$C$4984)=$G11))-SUMPRODUCT(('1'!$AZ$9:$BA$4984)*--(TODAY()-('1'!$A$9:$A$4984)&lt;$Y$4)*(('1'!$C$9:$C$4984)=G11)))</f>
        <v>0</v>
      </c>
      <c r="Z11" s="563">
        <f ca="1">IF(SUMPRODUCT(('1'!$AX$9:$AY$4984-'1'!$AZ$9:$BA$4984)*--(TODAY()-('1'!$A$9:$A$4984)&gt;=$Z$4)*(('1'!$C$9:$C$4984)=$G11))-SUMPRODUCT(('1'!$AZ$9:$BA$4984)*--(TODAY()-('1'!$A$9:$A$4984)&lt;$Z$4)*(('1'!$C$9:$C$4984)=$G11))-SUM(Y11:Y11)&lt;0,"",SUMPRODUCT(('1'!$AX$9:$AY$4984-'1'!$AZ$9:$BA$4984)*--(TODAY()-('1'!$A$9:$A$4984)&gt;=$Z$4)*(('1'!$C$9:$C$4984)=$G11))-SUMPRODUCT(('1'!$AZ$9:$BA$4984)*--(TODAY()-('1'!$A$9:$A$4984)&lt;$Z$4)*(('1'!$C$9:$C$4984)=$G11))-SUM(Y11:Y11))</f>
        <v>0</v>
      </c>
      <c r="AA11" s="563">
        <f ca="1">IF(SUMPRODUCT(('1'!$AX$9:$AY$4984-'1'!$AZ$9:$BA$4984)*--(TODAY()-('1'!$A$9:$A$4984)&gt;=$AA$4)*(('1'!$C$9:$C$4984)=$G11))-SUMPRODUCT(('1'!$AZ$9:$BA$4984)*--(TODAY()-('1'!$A$9:$A$4984)&lt;$AA$4)*(('1'!$C$9:$C$4984)=$G11))-SUM(Y11:Z11)&lt;0,"",SUMPRODUCT(('1'!$AX$9:$AY$4984-'1'!$AZ$9:$BA$4984)*--(TODAY()-('1'!$A$9:$A$4984)&gt;=$AA$4)*(('1'!$C$9:$C$4984)=$G11))-SUMPRODUCT(('1'!$AZ$9:$BA$4984)*--(TODAY()-('1'!$A$9:$A$4984)&lt;$AA$4)*(('1'!$C$9:$C$4984)=$G11))-SUM(Y11:Z11))</f>
        <v>0</v>
      </c>
      <c r="AB11" s="563">
        <f ca="1">IF(SUMPRODUCT(('1'!$AX$9:$AY$4984-'1'!$AZ$9:$BA$4984)*--(TODAY()-('1'!$A$9:$A$4984)&gt;=$AB$4)*(('1'!$C$9:$C$4984)=$G11))-SUMPRODUCT(('1'!$AZ$9:$BA$4984)*--(TODAY()-('1'!$A$9:$A$4984)&lt;$AB$4)*(('1'!$C$9:$C$4984)=$G11))-SUM(Y11:AA11)&lt;0,"",SUMPRODUCT(('1'!$AX$9:$AY$4984-'1'!$AZ$9:$BA$4984)*--(TODAY()-('1'!$A$9:$A$4984)&gt;=$AB$4)*(('1'!$C$9:$C$4984)=$G11))-SUMPRODUCT(('1'!$AZ$9:$BA$4984)*--(TODAY()-('1'!$A$9:$A$4984)&lt;$AB$4)*(('1'!$C$9:$C$4984)=$G11))-SUM(Y11:AA11))</f>
        <v>0</v>
      </c>
      <c r="AC11" s="563">
        <f ca="1">IF(SUMPRODUCT(('1'!$AX$9:$AY$4984-'1'!$AZ$9:$BA$4984)*--(TODAY()-('1'!$A$9:$A$4984)&gt;=$AC$4)*(('1'!$C$9:$C$4984)=$G11))-SUMPRODUCT(('1'!$AZ$9:$BA$4984)*--(TODAY()-('1'!$A$9:$A$4984)&lt;$AC$4)*(('1'!$C$9:$C$4984)=$G11))-SUM(Y11:AB11)&lt;0,"",SUMPRODUCT(('1'!$AX$9:$AY$4984-'1'!$AZ$9:$BA$4984)*--(TODAY()-('1'!$A$9:$A$4984)&gt;=$AC$4)*(('1'!$C$9:$C$4984)=$G11))-SUMPRODUCT(('1'!$AZ$9:$BA$4984)*--(TODAY()-('1'!$A$9:$A$4984)&lt;$AC$4)*(('1'!$C$9:$C$4984)=$G11))-SUM(Y11:AB11))</f>
        <v>0</v>
      </c>
      <c r="AD11" s="563">
        <f ca="1">IF(SUMPRODUCT(('1'!$AX$9:$AY$4984-'1'!$AZ$9:$BA$4984)*--(TODAY()-('1'!$A$9:$A$4984)&gt;=$AD$4)*(('1'!$C$9:$C$4984)=$G11))-SUMPRODUCT(('1'!$AZ$9:$BA$4984)*--(TODAY()-('1'!$A$9:$A$4984)&lt;$AD$4)*(('1'!$C$9:$C$4984)=$G11))-SUM(Y11:AC11)&lt;0,"",SUMPRODUCT(('1'!$AX$9:$AY$4984-'1'!$AZ$9:$BA$4984)*--(TODAY()-('1'!$A$9:$A$4984)&gt;=$AD$4)*(('1'!$C$9:$C$4984)=$G11))-SUMPRODUCT(('1'!$AZ$9:$BA$4984)*--(TODAY()-('1'!$A$9:$A$4984)&lt;$AD$4)*(('1'!$C$9:$C$4984)=$G11))-SUM(Y11:AC11))</f>
        <v>0</v>
      </c>
      <c r="AE11" s="570">
        <f ca="1">IF(SUMPRODUCT(('1'!$AX$9:$AY$4984-'1'!$AZ$9:$BA$4984)*--(TODAY()-('1'!$A$9:$A$4984)&gt;=$AE$4)*(('1'!$C$9:$C$4984)=$G11))-SUMPRODUCT(('1'!$AZ$9:$BA$4984)*--(TODAY()-('1'!$A$9:$A$4984)&lt;$AE$4)*(('1'!$C$9:$C$4984)=$G11))-SUM(Y11:AD11)&lt;0,"",SUMPRODUCT(('1'!$AX$9:$AY$4984-'1'!$AZ$9:$BA$4984)*--(TODAY()-('1'!$A$9:$A$4984)&gt;=$AE$4)*(('1'!$C$9:$C$4984)=$G11))-SUMPRODUCT(('1'!$AZ$9:$BA$4984)*--(TODAY()-('1'!$A$9:$A$4984)&lt;$AE$4)*(('1'!$C$9:$C$4984)=$G11))-SUM(Y11:AD11))</f>
        <v>0</v>
      </c>
      <c r="AF11" s="484"/>
      <c r="AG11" s="484"/>
    </row>
    <row r="12" spans="1:33">
      <c r="A12" s="107" t="s">
        <v>80</v>
      </c>
      <c r="B12" s="767">
        <f t="shared" si="4"/>
        <v>11238220</v>
      </c>
      <c r="C12" s="768"/>
      <c r="D12" s="781"/>
      <c r="E12" s="259">
        <v>8</v>
      </c>
      <c r="F12" s="298" t="s">
        <v>64</v>
      </c>
      <c r="G12" s="263"/>
      <c r="H12" s="496">
        <f>SUMIFS('1'!AY:AY,'1'!C:C,$G12,'1'!AU:AU,$A$3)+SUMIFS('1'!AX:AX,'1'!C:C,$G12,'1'!AU:AU,$A$3)-(SUMIFS('1'!BA:BA,'1'!C:C,$G12,'1'!AU:AU,$A$3))-(SUMIFS('1'!AZ:AZ,'1'!C:C,$G12,'1'!AU:AU,$A$3))</f>
        <v>0</v>
      </c>
      <c r="I12" s="497">
        <f t="shared" si="12"/>
        <v>0</v>
      </c>
      <c r="J12" s="498" t="str">
        <f t="shared" si="1"/>
        <v xml:space="preserve"> </v>
      </c>
      <c r="K12" s="498" t="str">
        <f t="shared" si="2"/>
        <v xml:space="preserve"> </v>
      </c>
      <c r="L12" s="499" t="str">
        <f t="shared" si="3"/>
        <v xml:space="preserve"> </v>
      </c>
      <c r="M12" s="500">
        <f t="shared" si="0"/>
        <v>0</v>
      </c>
      <c r="N12" s="278" t="str">
        <f>IF(H12&gt;0,SUMPRODUCT(--(MAX(('1'!$C$9:$C$4963=G12)*('1'!$AT$9:$AT$4963=$B$3)*('1'!$A$9:$A$4963)))),"")</f>
        <v/>
      </c>
      <c r="O12" s="536"/>
      <c r="P12" s="261"/>
      <c r="Q12" s="546"/>
      <c r="R12" s="266"/>
      <c r="S12" s="537"/>
      <c r="T12" s="264"/>
      <c r="U12" s="112">
        <f t="shared" si="5"/>
        <v>0</v>
      </c>
      <c r="V12" s="113">
        <f t="shared" ca="1" si="6"/>
        <v>41925.692026157405</v>
      </c>
      <c r="W12" s="116"/>
      <c r="X12" s="115"/>
      <c r="Y12" s="569">
        <f ca="1">IF(SUMPRODUCT(('1'!$AX$9:$AY$4984-'1'!$AZ$9:$BA$4984)*--(TODAY()-('1'!$A$9:$A$4984)&gt;=$Y$4)*(('1'!$C$9:$C$4984)=$G12))-SUMPRODUCT(('1'!$AZ$9:$BA$4984)*--(TODAY()-('1'!$A$9:$A$4984)&lt;$Y$4)*(('1'!$C$9:$C$4984)=G12))&lt;0,"",SUMPRODUCT(('1'!$AX$9:$AY$4984-'1'!$AZ$9:$BA$4984)*--(TODAY()-('1'!$A$9:$A$4984)&gt;=$Y$4)*(('1'!$C$9:$C$4984)=$G12))-SUMPRODUCT(('1'!$AZ$9:$BA$4984)*--(TODAY()-('1'!$A$9:$A$4984)&lt;$Y$4)*(('1'!$C$9:$C$4984)=G12)))</f>
        <v>0</v>
      </c>
      <c r="Z12" s="563">
        <f ca="1">IF(SUMPRODUCT(('1'!$AX$9:$AY$4984-'1'!$AZ$9:$BA$4984)*--(TODAY()-('1'!$A$9:$A$4984)&gt;=$Z$4)*(('1'!$C$9:$C$4984)=$G12))-SUMPRODUCT(('1'!$AZ$9:$BA$4984)*--(TODAY()-('1'!$A$9:$A$4984)&lt;$Z$4)*(('1'!$C$9:$C$4984)=$G12))-SUM(Y12:Y12)&lt;0,"",SUMPRODUCT(('1'!$AX$9:$AY$4984-'1'!$AZ$9:$BA$4984)*--(TODAY()-('1'!$A$9:$A$4984)&gt;=$Z$4)*(('1'!$C$9:$C$4984)=$G12))-SUMPRODUCT(('1'!$AZ$9:$BA$4984)*--(TODAY()-('1'!$A$9:$A$4984)&lt;$Z$4)*(('1'!$C$9:$C$4984)=$G12))-SUM(Y12:Y12))</f>
        <v>0</v>
      </c>
      <c r="AA12" s="563">
        <f ca="1">IF(SUMPRODUCT(('1'!$AX$9:$AY$4984-'1'!$AZ$9:$BA$4984)*--(TODAY()-('1'!$A$9:$A$4984)&gt;=$AA$4)*(('1'!$C$9:$C$4984)=$G12))-SUMPRODUCT(('1'!$AZ$9:$BA$4984)*--(TODAY()-('1'!$A$9:$A$4984)&lt;$AA$4)*(('1'!$C$9:$C$4984)=$G12))-SUM(Y12:Z12)&lt;0,"",SUMPRODUCT(('1'!$AX$9:$AY$4984-'1'!$AZ$9:$BA$4984)*--(TODAY()-('1'!$A$9:$A$4984)&gt;=$AA$4)*(('1'!$C$9:$C$4984)=$G12))-SUMPRODUCT(('1'!$AZ$9:$BA$4984)*--(TODAY()-('1'!$A$9:$A$4984)&lt;$AA$4)*(('1'!$C$9:$C$4984)=$G12))-SUM(Y12:Z12))</f>
        <v>0</v>
      </c>
      <c r="AB12" s="563">
        <f ca="1">IF(SUMPRODUCT(('1'!$AX$9:$AY$4984-'1'!$AZ$9:$BA$4984)*--(TODAY()-('1'!$A$9:$A$4984)&gt;=$AB$4)*(('1'!$C$9:$C$4984)=$G12))-SUMPRODUCT(('1'!$AZ$9:$BA$4984)*--(TODAY()-('1'!$A$9:$A$4984)&lt;$AB$4)*(('1'!$C$9:$C$4984)=$G12))-SUM(Y12:AA12)&lt;0,"",SUMPRODUCT(('1'!$AX$9:$AY$4984-'1'!$AZ$9:$BA$4984)*--(TODAY()-('1'!$A$9:$A$4984)&gt;=$AB$4)*(('1'!$C$9:$C$4984)=$G12))-SUMPRODUCT(('1'!$AZ$9:$BA$4984)*--(TODAY()-('1'!$A$9:$A$4984)&lt;$AB$4)*(('1'!$C$9:$C$4984)=$G12))-SUM(Y12:AA12))</f>
        <v>0</v>
      </c>
      <c r="AC12" s="563">
        <f ca="1">IF(SUMPRODUCT(('1'!$AX$9:$AY$4984-'1'!$AZ$9:$BA$4984)*--(TODAY()-('1'!$A$9:$A$4984)&gt;=$AC$4)*(('1'!$C$9:$C$4984)=$G12))-SUMPRODUCT(('1'!$AZ$9:$BA$4984)*--(TODAY()-('1'!$A$9:$A$4984)&lt;$AC$4)*(('1'!$C$9:$C$4984)=$G12))-SUM(Y12:AB12)&lt;0,"",SUMPRODUCT(('1'!$AX$9:$AY$4984-'1'!$AZ$9:$BA$4984)*--(TODAY()-('1'!$A$9:$A$4984)&gt;=$AC$4)*(('1'!$C$9:$C$4984)=$G12))-SUMPRODUCT(('1'!$AZ$9:$BA$4984)*--(TODAY()-('1'!$A$9:$A$4984)&lt;$AC$4)*(('1'!$C$9:$C$4984)=$G12))-SUM(Y12:AB12))</f>
        <v>0</v>
      </c>
      <c r="AD12" s="563">
        <f ca="1">IF(SUMPRODUCT(('1'!$AX$9:$AY$4984-'1'!$AZ$9:$BA$4984)*--(TODAY()-('1'!$A$9:$A$4984)&gt;=$AD$4)*(('1'!$C$9:$C$4984)=$G12))-SUMPRODUCT(('1'!$AZ$9:$BA$4984)*--(TODAY()-('1'!$A$9:$A$4984)&lt;$AD$4)*(('1'!$C$9:$C$4984)=$G12))-SUM(Y12:AC12)&lt;0,"",SUMPRODUCT(('1'!$AX$9:$AY$4984-'1'!$AZ$9:$BA$4984)*--(TODAY()-('1'!$A$9:$A$4984)&gt;=$AD$4)*(('1'!$C$9:$C$4984)=$G12))-SUMPRODUCT(('1'!$AZ$9:$BA$4984)*--(TODAY()-('1'!$A$9:$A$4984)&lt;$AD$4)*(('1'!$C$9:$C$4984)=$G12))-SUM(Y12:AC12))</f>
        <v>0</v>
      </c>
      <c r="AE12" s="570">
        <f ca="1">IF(SUMPRODUCT(('1'!$AX$9:$AY$4984-'1'!$AZ$9:$BA$4984)*--(TODAY()-('1'!$A$9:$A$4984)&gt;=$AE$4)*(('1'!$C$9:$C$4984)=$G12))-SUMPRODUCT(('1'!$AZ$9:$BA$4984)*--(TODAY()-('1'!$A$9:$A$4984)&lt;$AE$4)*(('1'!$C$9:$C$4984)=$G12))-SUM(Y12:AD12)&lt;0,"",SUMPRODUCT(('1'!$AX$9:$AY$4984-'1'!$AZ$9:$BA$4984)*--(TODAY()-('1'!$A$9:$A$4984)&gt;=$AE$4)*(('1'!$C$9:$C$4984)=$G12))-SUMPRODUCT(('1'!$AZ$9:$BA$4984)*--(TODAY()-('1'!$A$9:$A$4984)&lt;$AE$4)*(('1'!$C$9:$C$4984)=$G12))-SUM(Y12:AD12))</f>
        <v>0</v>
      </c>
      <c r="AF12" s="484"/>
      <c r="AG12" s="484"/>
    </row>
    <row r="13" spans="1:33">
      <c r="A13" s="107" t="s">
        <v>145</v>
      </c>
      <c r="B13" s="767">
        <f t="shared" si="4"/>
        <v>0</v>
      </c>
      <c r="C13" s="768"/>
      <c r="D13" s="781"/>
      <c r="E13" s="259">
        <v>9</v>
      </c>
      <c r="F13" s="298" t="s">
        <v>64</v>
      </c>
      <c r="G13" s="265"/>
      <c r="H13" s="496">
        <f>SUMIFS('1'!AY:AY,'1'!C:C,$G13,'1'!AU:AU,$A$3)+SUMIFS('1'!AX:AX,'1'!C:C,$G13,'1'!AU:AU,$A$3)-(SUMIFS('1'!BA:BA,'1'!C:C,$G13,'1'!AU:AU,$A$3))-(SUMIFS('1'!AZ:AZ,'1'!C:C,$G13,'1'!AU:AU,$A$3))</f>
        <v>0</v>
      </c>
      <c r="I13" s="497">
        <f>O13+Q13+S13+W13</f>
        <v>8080000</v>
      </c>
      <c r="J13" s="498" t="str">
        <f t="shared" si="1"/>
        <v xml:space="preserve"> </v>
      </c>
      <c r="K13" s="498" t="str">
        <f t="shared" si="2"/>
        <v xml:space="preserve"> </v>
      </c>
      <c r="L13" s="499" t="str">
        <f t="shared" si="3"/>
        <v xml:space="preserve"> </v>
      </c>
      <c r="M13" s="500" t="str">
        <f t="shared" si="0"/>
        <v/>
      </c>
      <c r="N13" s="278" t="str">
        <f>IF(H13&gt;0,SUMPRODUCT(--(MAX(('1'!$C$9:$C$4963=G13)*('1'!$AT$9:$AT$4963=$B$3)*('1'!$A$9:$A$4963)))),"")</f>
        <v/>
      </c>
      <c r="O13" s="527">
        <v>3920000</v>
      </c>
      <c r="P13" s="261">
        <v>41919</v>
      </c>
      <c r="Q13" s="527">
        <v>4160000</v>
      </c>
      <c r="R13" s="261">
        <v>41947</v>
      </c>
      <c r="S13" s="537"/>
      <c r="T13" s="264"/>
      <c r="U13" s="112">
        <f t="shared" si="5"/>
        <v>41947</v>
      </c>
      <c r="V13" s="113">
        <f t="shared" ca="1" si="6"/>
        <v>41947</v>
      </c>
      <c r="W13" s="116"/>
      <c r="X13" s="115"/>
      <c r="Y13" s="569">
        <f ca="1">IF(SUMPRODUCT(('1'!$AX$9:$AY$4984-'1'!$AZ$9:$BA$4984)*--(TODAY()-('1'!$A$9:$A$4984)&gt;=$Y$4)*(('1'!$C$9:$C$4984)=$G13))-SUMPRODUCT(('1'!$AZ$9:$BA$4984)*--(TODAY()-('1'!$A$9:$A$4984)&lt;$Y$4)*(('1'!$C$9:$C$4984)=G13))&lt;0,"",SUMPRODUCT(('1'!$AX$9:$AY$4984-'1'!$AZ$9:$BA$4984)*--(TODAY()-('1'!$A$9:$A$4984)&gt;=$Y$4)*(('1'!$C$9:$C$4984)=$G13))-SUMPRODUCT(('1'!$AZ$9:$BA$4984)*--(TODAY()-('1'!$A$9:$A$4984)&lt;$Y$4)*(('1'!$C$9:$C$4984)=G13)))</f>
        <v>0</v>
      </c>
      <c r="Z13" s="563">
        <f ca="1">IF(SUMPRODUCT(('1'!$AX$9:$AY$4984-'1'!$AZ$9:$BA$4984)*--(TODAY()-('1'!$A$9:$A$4984)&gt;=$Z$4)*(('1'!$C$9:$C$4984)=$G13))-SUMPRODUCT(('1'!$AZ$9:$BA$4984)*--(TODAY()-('1'!$A$9:$A$4984)&lt;$Z$4)*(('1'!$C$9:$C$4984)=$G13))-SUM(Y13:Y13)&lt;0,"",SUMPRODUCT(('1'!$AX$9:$AY$4984-'1'!$AZ$9:$BA$4984)*--(TODAY()-('1'!$A$9:$A$4984)&gt;=$Z$4)*(('1'!$C$9:$C$4984)=$G13))-SUMPRODUCT(('1'!$AZ$9:$BA$4984)*--(TODAY()-('1'!$A$9:$A$4984)&lt;$Z$4)*(('1'!$C$9:$C$4984)=$G13))-SUM(Y13:Y13))</f>
        <v>0</v>
      </c>
      <c r="AA13" s="563">
        <f ca="1">IF(SUMPRODUCT(('1'!$AX$9:$AY$4984-'1'!$AZ$9:$BA$4984)*--(TODAY()-('1'!$A$9:$A$4984)&gt;=$AA$4)*(('1'!$C$9:$C$4984)=$G13))-SUMPRODUCT(('1'!$AZ$9:$BA$4984)*--(TODAY()-('1'!$A$9:$A$4984)&lt;$AA$4)*(('1'!$C$9:$C$4984)=$G13))-SUM(Y13:Z13)&lt;0,"",SUMPRODUCT(('1'!$AX$9:$AY$4984-'1'!$AZ$9:$BA$4984)*--(TODAY()-('1'!$A$9:$A$4984)&gt;=$AA$4)*(('1'!$C$9:$C$4984)=$G13))-SUMPRODUCT(('1'!$AZ$9:$BA$4984)*--(TODAY()-('1'!$A$9:$A$4984)&lt;$AA$4)*(('1'!$C$9:$C$4984)=$G13))-SUM(Y13:Z13))</f>
        <v>0</v>
      </c>
      <c r="AB13" s="563">
        <f ca="1">IF(SUMPRODUCT(('1'!$AX$9:$AY$4984-'1'!$AZ$9:$BA$4984)*--(TODAY()-('1'!$A$9:$A$4984)&gt;=$AB$4)*(('1'!$C$9:$C$4984)=$G13))-SUMPRODUCT(('1'!$AZ$9:$BA$4984)*--(TODAY()-('1'!$A$9:$A$4984)&lt;$AB$4)*(('1'!$C$9:$C$4984)=$G13))-SUM(Y13:AA13)&lt;0,"",SUMPRODUCT(('1'!$AX$9:$AY$4984-'1'!$AZ$9:$BA$4984)*--(TODAY()-('1'!$A$9:$A$4984)&gt;=$AB$4)*(('1'!$C$9:$C$4984)=$G13))-SUMPRODUCT(('1'!$AZ$9:$BA$4984)*--(TODAY()-('1'!$A$9:$A$4984)&lt;$AB$4)*(('1'!$C$9:$C$4984)=$G13))-SUM(Y13:AA13))</f>
        <v>0</v>
      </c>
      <c r="AC13" s="563">
        <f ca="1">IF(SUMPRODUCT(('1'!$AX$9:$AY$4984-'1'!$AZ$9:$BA$4984)*--(TODAY()-('1'!$A$9:$A$4984)&gt;=$AC$4)*(('1'!$C$9:$C$4984)=$G13))-SUMPRODUCT(('1'!$AZ$9:$BA$4984)*--(TODAY()-('1'!$A$9:$A$4984)&lt;$AC$4)*(('1'!$C$9:$C$4984)=$G13))-SUM(Y13:AB13)&lt;0,"",SUMPRODUCT(('1'!$AX$9:$AY$4984-'1'!$AZ$9:$BA$4984)*--(TODAY()-('1'!$A$9:$A$4984)&gt;=$AC$4)*(('1'!$C$9:$C$4984)=$G13))-SUMPRODUCT(('1'!$AZ$9:$BA$4984)*--(TODAY()-('1'!$A$9:$A$4984)&lt;$AC$4)*(('1'!$C$9:$C$4984)=$G13))-SUM(Y13:AB13))</f>
        <v>0</v>
      </c>
      <c r="AD13" s="563">
        <f ca="1">IF(SUMPRODUCT(('1'!$AX$9:$AY$4984-'1'!$AZ$9:$BA$4984)*--(TODAY()-('1'!$A$9:$A$4984)&gt;=$AD$4)*(('1'!$C$9:$C$4984)=$G13))-SUMPRODUCT(('1'!$AZ$9:$BA$4984)*--(TODAY()-('1'!$A$9:$A$4984)&lt;$AD$4)*(('1'!$C$9:$C$4984)=$G13))-SUM(Y13:AC13)&lt;0,"",SUMPRODUCT(('1'!$AX$9:$AY$4984-'1'!$AZ$9:$BA$4984)*--(TODAY()-('1'!$A$9:$A$4984)&gt;=$AD$4)*(('1'!$C$9:$C$4984)=$G13))-SUMPRODUCT(('1'!$AZ$9:$BA$4984)*--(TODAY()-('1'!$A$9:$A$4984)&lt;$AD$4)*(('1'!$C$9:$C$4984)=$G13))-SUM(Y13:AC13))</f>
        <v>0</v>
      </c>
      <c r="AE13" s="570">
        <f ca="1">IF(SUMPRODUCT(('1'!$AX$9:$AY$4984-'1'!$AZ$9:$BA$4984)*--(TODAY()-('1'!$A$9:$A$4984)&gt;=$AE$4)*(('1'!$C$9:$C$4984)=$G13))-SUMPRODUCT(('1'!$AZ$9:$BA$4984)*--(TODAY()-('1'!$A$9:$A$4984)&lt;$AE$4)*(('1'!$C$9:$C$4984)=$G13))-SUM(Y13:AD13)&lt;0,"",SUMPRODUCT(('1'!$AX$9:$AY$4984-'1'!$AZ$9:$BA$4984)*--(TODAY()-('1'!$A$9:$A$4984)&gt;=$AE$4)*(('1'!$C$9:$C$4984)=$G13))-SUMPRODUCT(('1'!$AZ$9:$BA$4984)*--(TODAY()-('1'!$A$9:$A$4984)&lt;$AE$4)*(('1'!$C$9:$C$4984)=$G13))-SUM(Y13:AD13))</f>
        <v>0</v>
      </c>
      <c r="AF13" s="425"/>
      <c r="AG13" s="425"/>
    </row>
    <row r="14" spans="1:33">
      <c r="A14" s="107" t="s">
        <v>95</v>
      </c>
      <c r="B14" s="790">
        <f>SUM(B8:C13)</f>
        <v>195498475</v>
      </c>
      <c r="C14" s="779"/>
      <c r="D14" s="781"/>
      <c r="E14" s="259">
        <v>10</v>
      </c>
      <c r="F14" s="298" t="s">
        <v>64</v>
      </c>
      <c r="G14" s="265"/>
      <c r="H14" s="496">
        <f>SUMIFS('1'!AY:AY,'1'!C:C,$G14,'1'!AU:AU,$A$3)+SUMIFS('1'!AX:AX,'1'!C:C,$G14,'1'!AU:AU,$A$3)-(SUMIFS('1'!BA:BA,'1'!C:C,$G14,'1'!AU:AU,$A$3))-(SUMIFS('1'!AZ:AZ,'1'!C:C,$G14,'1'!AU:AU,$A$3))</f>
        <v>0</v>
      </c>
      <c r="I14" s="497">
        <f>O14+Q14+S14+W14</f>
        <v>6208256</v>
      </c>
      <c r="J14" s="498" t="str">
        <f t="shared" si="1"/>
        <v xml:space="preserve"> </v>
      </c>
      <c r="K14" s="498" t="str">
        <f t="shared" si="2"/>
        <v xml:space="preserve"> </v>
      </c>
      <c r="L14" s="499" t="str">
        <f t="shared" si="3"/>
        <v xml:space="preserve"> </v>
      </c>
      <c r="M14" s="500" t="str">
        <f t="shared" si="0"/>
        <v/>
      </c>
      <c r="N14" s="278" t="str">
        <f>IF(H14&gt;0,SUMPRODUCT(--(MAX(('1'!$C$9:$C$4963=G14)*('1'!$AT$9:$AT$4963=$B$3)*('1'!$A$9:$A$4963)))),"")</f>
        <v/>
      </c>
      <c r="O14" s="527">
        <v>6208256</v>
      </c>
      <c r="P14" s="261">
        <v>41927</v>
      </c>
      <c r="Q14" s="527"/>
      <c r="R14" s="261"/>
      <c r="S14" s="537"/>
      <c r="T14" s="264"/>
      <c r="U14" s="112">
        <f t="shared" si="5"/>
        <v>41927</v>
      </c>
      <c r="V14" s="113">
        <f t="shared" ca="1" si="6"/>
        <v>41927</v>
      </c>
      <c r="W14" s="116"/>
      <c r="X14" s="115"/>
      <c r="Y14" s="569">
        <f ca="1">IF(SUMPRODUCT(('1'!$AX$9:$AY$4984-'1'!$AZ$9:$BA$4984)*--(TODAY()-('1'!$A$9:$A$4984)&gt;=$Y$4)*(('1'!$C$9:$C$4984)=$G14))-SUMPRODUCT(('1'!$AZ$9:$BA$4984)*--(TODAY()-('1'!$A$9:$A$4984)&lt;$Y$4)*(('1'!$C$9:$C$4984)=G14))&lt;0,"",SUMPRODUCT(('1'!$AX$9:$AY$4984-'1'!$AZ$9:$BA$4984)*--(TODAY()-('1'!$A$9:$A$4984)&gt;=$Y$4)*(('1'!$C$9:$C$4984)=$G14))-SUMPRODUCT(('1'!$AZ$9:$BA$4984)*--(TODAY()-('1'!$A$9:$A$4984)&lt;$Y$4)*(('1'!$C$9:$C$4984)=G14)))</f>
        <v>0</v>
      </c>
      <c r="Z14" s="563">
        <f ca="1">IF(SUMPRODUCT(('1'!$AX$9:$AY$4984-'1'!$AZ$9:$BA$4984)*--(TODAY()-('1'!$A$9:$A$4984)&gt;=$Z$4)*(('1'!$C$9:$C$4984)=$G14))-SUMPRODUCT(('1'!$AZ$9:$BA$4984)*--(TODAY()-('1'!$A$9:$A$4984)&lt;$Z$4)*(('1'!$C$9:$C$4984)=$G14))-SUM(Y14:Y14)&lt;0,"",SUMPRODUCT(('1'!$AX$9:$AY$4984-'1'!$AZ$9:$BA$4984)*--(TODAY()-('1'!$A$9:$A$4984)&gt;=$Z$4)*(('1'!$C$9:$C$4984)=$G14))-SUMPRODUCT(('1'!$AZ$9:$BA$4984)*--(TODAY()-('1'!$A$9:$A$4984)&lt;$Z$4)*(('1'!$C$9:$C$4984)=$G14))-SUM(Y14:Y14))</f>
        <v>0</v>
      </c>
      <c r="AA14" s="563">
        <f ca="1">IF(SUMPRODUCT(('1'!$AX$9:$AY$4984-'1'!$AZ$9:$BA$4984)*--(TODAY()-('1'!$A$9:$A$4984)&gt;=$AA$4)*(('1'!$C$9:$C$4984)=$G14))-SUMPRODUCT(('1'!$AZ$9:$BA$4984)*--(TODAY()-('1'!$A$9:$A$4984)&lt;$AA$4)*(('1'!$C$9:$C$4984)=$G14))-SUM(Y14:Z14)&lt;0,"",SUMPRODUCT(('1'!$AX$9:$AY$4984-'1'!$AZ$9:$BA$4984)*--(TODAY()-('1'!$A$9:$A$4984)&gt;=$AA$4)*(('1'!$C$9:$C$4984)=$G14))-SUMPRODUCT(('1'!$AZ$9:$BA$4984)*--(TODAY()-('1'!$A$9:$A$4984)&lt;$AA$4)*(('1'!$C$9:$C$4984)=$G14))-SUM(Y14:Z14))</f>
        <v>0</v>
      </c>
      <c r="AB14" s="563">
        <f ca="1">IF(SUMPRODUCT(('1'!$AX$9:$AY$4984-'1'!$AZ$9:$BA$4984)*--(TODAY()-('1'!$A$9:$A$4984)&gt;=$AB$4)*(('1'!$C$9:$C$4984)=$G14))-SUMPRODUCT(('1'!$AZ$9:$BA$4984)*--(TODAY()-('1'!$A$9:$A$4984)&lt;$AB$4)*(('1'!$C$9:$C$4984)=$G14))-SUM(Y14:AA14)&lt;0,"",SUMPRODUCT(('1'!$AX$9:$AY$4984-'1'!$AZ$9:$BA$4984)*--(TODAY()-('1'!$A$9:$A$4984)&gt;=$AB$4)*(('1'!$C$9:$C$4984)=$G14))-SUMPRODUCT(('1'!$AZ$9:$BA$4984)*--(TODAY()-('1'!$A$9:$A$4984)&lt;$AB$4)*(('1'!$C$9:$C$4984)=$G14))-SUM(Y14:AA14))</f>
        <v>0</v>
      </c>
      <c r="AC14" s="563">
        <f ca="1">IF(SUMPRODUCT(('1'!$AX$9:$AY$4984-'1'!$AZ$9:$BA$4984)*--(TODAY()-('1'!$A$9:$A$4984)&gt;=$AC$4)*(('1'!$C$9:$C$4984)=$G14))-SUMPRODUCT(('1'!$AZ$9:$BA$4984)*--(TODAY()-('1'!$A$9:$A$4984)&lt;$AC$4)*(('1'!$C$9:$C$4984)=$G14))-SUM(Y14:AB14)&lt;0,"",SUMPRODUCT(('1'!$AX$9:$AY$4984-'1'!$AZ$9:$BA$4984)*--(TODAY()-('1'!$A$9:$A$4984)&gt;=$AC$4)*(('1'!$C$9:$C$4984)=$G14))-SUMPRODUCT(('1'!$AZ$9:$BA$4984)*--(TODAY()-('1'!$A$9:$A$4984)&lt;$AC$4)*(('1'!$C$9:$C$4984)=$G14))-SUM(Y14:AB14))</f>
        <v>0</v>
      </c>
      <c r="AD14" s="563">
        <f ca="1">IF(SUMPRODUCT(('1'!$AX$9:$AY$4984-'1'!$AZ$9:$BA$4984)*--(TODAY()-('1'!$A$9:$A$4984)&gt;=$AD$4)*(('1'!$C$9:$C$4984)=$G14))-SUMPRODUCT(('1'!$AZ$9:$BA$4984)*--(TODAY()-('1'!$A$9:$A$4984)&lt;$AD$4)*(('1'!$C$9:$C$4984)=$G14))-SUM(Y14:AC14)&lt;0,"",SUMPRODUCT(('1'!$AX$9:$AY$4984-'1'!$AZ$9:$BA$4984)*--(TODAY()-('1'!$A$9:$A$4984)&gt;=$AD$4)*(('1'!$C$9:$C$4984)=$G14))-SUMPRODUCT(('1'!$AZ$9:$BA$4984)*--(TODAY()-('1'!$A$9:$A$4984)&lt;$AD$4)*(('1'!$C$9:$C$4984)=$G14))-SUM(Y14:AC14))</f>
        <v>0</v>
      </c>
      <c r="AE14" s="570">
        <f ca="1">IF(SUMPRODUCT(('1'!$AX$9:$AY$4984-'1'!$AZ$9:$BA$4984)*--(TODAY()-('1'!$A$9:$A$4984)&gt;=$AE$4)*(('1'!$C$9:$C$4984)=$G14))-SUMPRODUCT(('1'!$AZ$9:$BA$4984)*--(TODAY()-('1'!$A$9:$A$4984)&lt;$AE$4)*(('1'!$C$9:$C$4984)=$G14))-SUM(Y14:AD14)&lt;0,"",SUMPRODUCT(('1'!$AX$9:$AY$4984-'1'!$AZ$9:$BA$4984)*--(TODAY()-('1'!$A$9:$A$4984)&gt;=$AE$4)*(('1'!$C$9:$C$4984)=$G14))-SUMPRODUCT(('1'!$AZ$9:$BA$4984)*--(TODAY()-('1'!$A$9:$A$4984)&lt;$AE$4)*(('1'!$C$9:$C$4984)=$G14))-SUM(Y14:AD14))</f>
        <v>0</v>
      </c>
      <c r="AF14" s="425"/>
      <c r="AG14" s="425"/>
    </row>
    <row r="15" spans="1:33">
      <c r="D15" s="781"/>
      <c r="E15" s="259">
        <v>11</v>
      </c>
      <c r="F15" s="298" t="s">
        <v>64</v>
      </c>
      <c r="G15" s="265"/>
      <c r="H15" s="496">
        <f>SUMIFS('1'!AY:AY,'1'!C:C,$G15,'1'!AU:AU,$A$3)+SUMIFS('1'!AX:AX,'1'!C:C,$G15,'1'!AU:AU,$A$3)-(SUMIFS('1'!BA:BA,'1'!C:C,$G15,'1'!AU:AU,$A$3))-(SUMIFS('1'!AZ:AZ,'1'!C:C,$G15,'1'!AU:AU,$A$3))</f>
        <v>0</v>
      </c>
      <c r="I15" s="497">
        <f>O15+Q15+S15+W15</f>
        <v>13076259</v>
      </c>
      <c r="J15" s="498" t="str">
        <f t="shared" si="1"/>
        <v xml:space="preserve"> </v>
      </c>
      <c r="K15" s="498" t="str">
        <f t="shared" si="2"/>
        <v xml:space="preserve"> </v>
      </c>
      <c r="L15" s="499" t="str">
        <f t="shared" si="3"/>
        <v xml:space="preserve"> </v>
      </c>
      <c r="M15" s="500" t="str">
        <f t="shared" si="0"/>
        <v/>
      </c>
      <c r="N15" s="278" t="str">
        <f>IF(H15&gt;0,SUMPRODUCT(--(MAX(('1'!$C$9:$C$4963=G15)*('1'!$AT$9:$AT$4963=$B$3)*('1'!$A$9:$A$4963)))),"")</f>
        <v/>
      </c>
      <c r="O15" s="527">
        <v>13076259</v>
      </c>
      <c r="P15" s="261">
        <v>41922</v>
      </c>
      <c r="Q15" s="527"/>
      <c r="R15" s="261"/>
      <c r="S15" s="537"/>
      <c r="T15" s="264"/>
      <c r="U15" s="112">
        <f t="shared" si="5"/>
        <v>41922</v>
      </c>
      <c r="V15" s="113">
        <f t="shared" ca="1" si="6"/>
        <v>41922</v>
      </c>
      <c r="W15" s="116"/>
      <c r="X15" s="115"/>
      <c r="Y15" s="569">
        <f ca="1">IF(SUMPRODUCT(('1'!$AX$9:$AY$4984-'1'!$AZ$9:$BA$4984)*--(TODAY()-('1'!$A$9:$A$4984)&gt;=$Y$4)*(('1'!$C$9:$C$4984)=$G15))-SUMPRODUCT(('1'!$AZ$9:$BA$4984)*--(TODAY()-('1'!$A$9:$A$4984)&lt;$Y$4)*(('1'!$C$9:$C$4984)=G15))&lt;0,"",SUMPRODUCT(('1'!$AX$9:$AY$4984-'1'!$AZ$9:$BA$4984)*--(TODAY()-('1'!$A$9:$A$4984)&gt;=$Y$4)*(('1'!$C$9:$C$4984)=$G15))-SUMPRODUCT(('1'!$AZ$9:$BA$4984)*--(TODAY()-('1'!$A$9:$A$4984)&lt;$Y$4)*(('1'!$C$9:$C$4984)=G15)))</f>
        <v>0</v>
      </c>
      <c r="Z15" s="563">
        <f ca="1">IF(SUMPRODUCT(('1'!$AX$9:$AY$4984-'1'!$AZ$9:$BA$4984)*--(TODAY()-('1'!$A$9:$A$4984)&gt;=$Z$4)*(('1'!$C$9:$C$4984)=$G15))-SUMPRODUCT(('1'!$AZ$9:$BA$4984)*--(TODAY()-('1'!$A$9:$A$4984)&lt;$Z$4)*(('1'!$C$9:$C$4984)=$G15))-SUM(Y15:Y15)&lt;0,"",SUMPRODUCT(('1'!$AX$9:$AY$4984-'1'!$AZ$9:$BA$4984)*--(TODAY()-('1'!$A$9:$A$4984)&gt;=$Z$4)*(('1'!$C$9:$C$4984)=$G15))-SUMPRODUCT(('1'!$AZ$9:$BA$4984)*--(TODAY()-('1'!$A$9:$A$4984)&lt;$Z$4)*(('1'!$C$9:$C$4984)=$G15))-SUM(Y15:Y15))</f>
        <v>0</v>
      </c>
      <c r="AA15" s="563">
        <f ca="1">IF(SUMPRODUCT(('1'!$AX$9:$AY$4984-'1'!$AZ$9:$BA$4984)*--(TODAY()-('1'!$A$9:$A$4984)&gt;=$AA$4)*(('1'!$C$9:$C$4984)=$G15))-SUMPRODUCT(('1'!$AZ$9:$BA$4984)*--(TODAY()-('1'!$A$9:$A$4984)&lt;$AA$4)*(('1'!$C$9:$C$4984)=$G15))-SUM(Y15:Z15)&lt;0,"",SUMPRODUCT(('1'!$AX$9:$AY$4984-'1'!$AZ$9:$BA$4984)*--(TODAY()-('1'!$A$9:$A$4984)&gt;=$AA$4)*(('1'!$C$9:$C$4984)=$G15))-SUMPRODUCT(('1'!$AZ$9:$BA$4984)*--(TODAY()-('1'!$A$9:$A$4984)&lt;$AA$4)*(('1'!$C$9:$C$4984)=$G15))-SUM(Y15:Z15))</f>
        <v>0</v>
      </c>
      <c r="AB15" s="563">
        <f ca="1">IF(SUMPRODUCT(('1'!$AX$9:$AY$4984-'1'!$AZ$9:$BA$4984)*--(TODAY()-('1'!$A$9:$A$4984)&gt;=$AB$4)*(('1'!$C$9:$C$4984)=$G15))-SUMPRODUCT(('1'!$AZ$9:$BA$4984)*--(TODAY()-('1'!$A$9:$A$4984)&lt;$AB$4)*(('1'!$C$9:$C$4984)=$G15))-SUM(Y15:AA15)&lt;0,"",SUMPRODUCT(('1'!$AX$9:$AY$4984-'1'!$AZ$9:$BA$4984)*--(TODAY()-('1'!$A$9:$A$4984)&gt;=$AB$4)*(('1'!$C$9:$C$4984)=$G15))-SUMPRODUCT(('1'!$AZ$9:$BA$4984)*--(TODAY()-('1'!$A$9:$A$4984)&lt;$AB$4)*(('1'!$C$9:$C$4984)=$G15))-SUM(Y15:AA15))</f>
        <v>0</v>
      </c>
      <c r="AC15" s="563">
        <f ca="1">IF(SUMPRODUCT(('1'!$AX$9:$AY$4984-'1'!$AZ$9:$BA$4984)*--(TODAY()-('1'!$A$9:$A$4984)&gt;=$AC$4)*(('1'!$C$9:$C$4984)=$G15))-SUMPRODUCT(('1'!$AZ$9:$BA$4984)*--(TODAY()-('1'!$A$9:$A$4984)&lt;$AC$4)*(('1'!$C$9:$C$4984)=$G15))-SUM(Y15:AB15)&lt;0,"",SUMPRODUCT(('1'!$AX$9:$AY$4984-'1'!$AZ$9:$BA$4984)*--(TODAY()-('1'!$A$9:$A$4984)&gt;=$AC$4)*(('1'!$C$9:$C$4984)=$G15))-SUMPRODUCT(('1'!$AZ$9:$BA$4984)*--(TODAY()-('1'!$A$9:$A$4984)&lt;$AC$4)*(('1'!$C$9:$C$4984)=$G15))-SUM(Y15:AB15))</f>
        <v>0</v>
      </c>
      <c r="AD15" s="563">
        <f ca="1">IF(SUMPRODUCT(('1'!$AX$9:$AY$4984-'1'!$AZ$9:$BA$4984)*--(TODAY()-('1'!$A$9:$A$4984)&gt;=$AD$4)*(('1'!$C$9:$C$4984)=$G15))-SUMPRODUCT(('1'!$AZ$9:$BA$4984)*--(TODAY()-('1'!$A$9:$A$4984)&lt;$AD$4)*(('1'!$C$9:$C$4984)=$G15))-SUM(Y15:AC15)&lt;0,"",SUMPRODUCT(('1'!$AX$9:$AY$4984-'1'!$AZ$9:$BA$4984)*--(TODAY()-('1'!$A$9:$A$4984)&gt;=$AD$4)*(('1'!$C$9:$C$4984)=$G15))-SUMPRODUCT(('1'!$AZ$9:$BA$4984)*--(TODAY()-('1'!$A$9:$A$4984)&lt;$AD$4)*(('1'!$C$9:$C$4984)=$G15))-SUM(Y15:AC15))</f>
        <v>0</v>
      </c>
      <c r="AE15" s="570">
        <f ca="1">IF(SUMPRODUCT(('1'!$AX$9:$AY$4984-'1'!$AZ$9:$BA$4984)*--(TODAY()-('1'!$A$9:$A$4984)&gt;=$AE$4)*(('1'!$C$9:$C$4984)=$G15))-SUMPRODUCT(('1'!$AZ$9:$BA$4984)*--(TODAY()-('1'!$A$9:$A$4984)&lt;$AE$4)*(('1'!$C$9:$C$4984)=$G15))-SUM(Y15:AD15)&lt;0,"",SUMPRODUCT(('1'!$AX$9:$AY$4984-'1'!$AZ$9:$BA$4984)*--(TODAY()-('1'!$A$9:$A$4984)&gt;=$AE$4)*(('1'!$C$9:$C$4984)=$G15))-SUMPRODUCT(('1'!$AZ$9:$BA$4984)*--(TODAY()-('1'!$A$9:$A$4984)&lt;$AE$4)*(('1'!$C$9:$C$4984)=$G15))-SUM(Y15:AD15))</f>
        <v>0</v>
      </c>
      <c r="AF15" s="425"/>
      <c r="AG15" s="425"/>
    </row>
    <row r="16" spans="1:33">
      <c r="A16" s="117" t="s">
        <v>38</v>
      </c>
      <c r="B16" s="791">
        <f>B6+B14</f>
        <v>199644305</v>
      </c>
      <c r="C16" s="792"/>
      <c r="D16" s="781"/>
      <c r="E16" s="259">
        <v>12</v>
      </c>
      <c r="F16" s="298" t="s">
        <v>64</v>
      </c>
      <c r="G16" s="263"/>
      <c r="H16" s="496">
        <f>SUMIFS('1'!AY:AY,'1'!C:C,$G16,'1'!AU:AU,$A$3)+SUMIFS('1'!AX:AX,'1'!C:C,$G16,'1'!AU:AU,$A$3)-(SUMIFS('1'!BA:BA,'1'!C:C,$G16,'1'!AU:AU,$A$3))-(SUMIFS('1'!AZ:AZ,'1'!C:C,$G16,'1'!AU:AU,$A$3))</f>
        <v>0</v>
      </c>
      <c r="I16" s="497">
        <f>O16+Q16+S16</f>
        <v>0</v>
      </c>
      <c r="J16" s="498" t="str">
        <f t="shared" si="1"/>
        <v xml:space="preserve"> </v>
      </c>
      <c r="K16" s="498" t="str">
        <f t="shared" si="2"/>
        <v xml:space="preserve"> </v>
      </c>
      <c r="L16" s="499" t="str">
        <f t="shared" si="3"/>
        <v xml:space="preserve"> </v>
      </c>
      <c r="M16" s="500">
        <f t="shared" si="0"/>
        <v>0</v>
      </c>
      <c r="N16" s="278" t="str">
        <f>IF(H16&gt;0,SUMPRODUCT(--(MAX(('1'!$C$9:$C$4963=G16)*('1'!$AT$9:$AT$4963=$B$3)*('1'!$A$9:$A$4963)))),"")</f>
        <v/>
      </c>
      <c r="O16" s="536"/>
      <c r="P16" s="266"/>
      <c r="Q16" s="536"/>
      <c r="R16" s="266"/>
      <c r="S16" s="537"/>
      <c r="T16" s="264"/>
      <c r="U16" s="112">
        <f t="shared" si="5"/>
        <v>0</v>
      </c>
      <c r="V16" s="113">
        <f t="shared" ca="1" si="6"/>
        <v>41925.692026157405</v>
      </c>
      <c r="W16" s="116"/>
      <c r="X16" s="115"/>
      <c r="Y16" s="569">
        <f ca="1">IF(SUMPRODUCT(('1'!$AX$9:$AY$4984-'1'!$AZ$9:$BA$4984)*--(TODAY()-('1'!$A$9:$A$4984)&gt;=$Y$4)*(('1'!$C$9:$C$4984)=$G16))-SUMPRODUCT(('1'!$AZ$9:$BA$4984)*--(TODAY()-('1'!$A$9:$A$4984)&lt;$Y$4)*(('1'!$C$9:$C$4984)=G16))&lt;0,"",SUMPRODUCT(('1'!$AX$9:$AY$4984-'1'!$AZ$9:$BA$4984)*--(TODAY()-('1'!$A$9:$A$4984)&gt;=$Y$4)*(('1'!$C$9:$C$4984)=$G16))-SUMPRODUCT(('1'!$AZ$9:$BA$4984)*--(TODAY()-('1'!$A$9:$A$4984)&lt;$Y$4)*(('1'!$C$9:$C$4984)=G16)))</f>
        <v>0</v>
      </c>
      <c r="Z16" s="563">
        <f ca="1">IF(SUMPRODUCT(('1'!$AX$9:$AY$4984-'1'!$AZ$9:$BA$4984)*--(TODAY()-('1'!$A$9:$A$4984)&gt;=$Z$4)*(('1'!$C$9:$C$4984)=$G16))-SUMPRODUCT(('1'!$AZ$9:$BA$4984)*--(TODAY()-('1'!$A$9:$A$4984)&lt;$Z$4)*(('1'!$C$9:$C$4984)=$G16))-SUM(Y16:Y16)&lt;0,"",SUMPRODUCT(('1'!$AX$9:$AY$4984-'1'!$AZ$9:$BA$4984)*--(TODAY()-('1'!$A$9:$A$4984)&gt;=$Z$4)*(('1'!$C$9:$C$4984)=$G16))-SUMPRODUCT(('1'!$AZ$9:$BA$4984)*--(TODAY()-('1'!$A$9:$A$4984)&lt;$Z$4)*(('1'!$C$9:$C$4984)=$G16))-SUM(Y16:Y16))</f>
        <v>0</v>
      </c>
      <c r="AA16" s="563">
        <f ca="1">IF(SUMPRODUCT(('1'!$AX$9:$AY$4984-'1'!$AZ$9:$BA$4984)*--(TODAY()-('1'!$A$9:$A$4984)&gt;=$AA$4)*(('1'!$C$9:$C$4984)=$G16))-SUMPRODUCT(('1'!$AZ$9:$BA$4984)*--(TODAY()-('1'!$A$9:$A$4984)&lt;$AA$4)*(('1'!$C$9:$C$4984)=$G16))-SUM(Y16:Z16)&lt;0,"",SUMPRODUCT(('1'!$AX$9:$AY$4984-'1'!$AZ$9:$BA$4984)*--(TODAY()-('1'!$A$9:$A$4984)&gt;=$AA$4)*(('1'!$C$9:$C$4984)=$G16))-SUMPRODUCT(('1'!$AZ$9:$BA$4984)*--(TODAY()-('1'!$A$9:$A$4984)&lt;$AA$4)*(('1'!$C$9:$C$4984)=$G16))-SUM(Y16:Z16))</f>
        <v>0</v>
      </c>
      <c r="AB16" s="563">
        <f ca="1">IF(SUMPRODUCT(('1'!$AX$9:$AY$4984-'1'!$AZ$9:$BA$4984)*--(TODAY()-('1'!$A$9:$A$4984)&gt;=$AB$4)*(('1'!$C$9:$C$4984)=$G16))-SUMPRODUCT(('1'!$AZ$9:$BA$4984)*--(TODAY()-('1'!$A$9:$A$4984)&lt;$AB$4)*(('1'!$C$9:$C$4984)=$G16))-SUM(Y16:AA16)&lt;0,"",SUMPRODUCT(('1'!$AX$9:$AY$4984-'1'!$AZ$9:$BA$4984)*--(TODAY()-('1'!$A$9:$A$4984)&gt;=$AB$4)*(('1'!$C$9:$C$4984)=$G16))-SUMPRODUCT(('1'!$AZ$9:$BA$4984)*--(TODAY()-('1'!$A$9:$A$4984)&lt;$AB$4)*(('1'!$C$9:$C$4984)=$G16))-SUM(Y16:AA16))</f>
        <v>0</v>
      </c>
      <c r="AC16" s="563">
        <f ca="1">IF(SUMPRODUCT(('1'!$AX$9:$AY$4984-'1'!$AZ$9:$BA$4984)*--(TODAY()-('1'!$A$9:$A$4984)&gt;=$AC$4)*(('1'!$C$9:$C$4984)=$G16))-SUMPRODUCT(('1'!$AZ$9:$BA$4984)*--(TODAY()-('1'!$A$9:$A$4984)&lt;$AC$4)*(('1'!$C$9:$C$4984)=$G16))-SUM(Y16:AB16)&lt;0,"",SUMPRODUCT(('1'!$AX$9:$AY$4984-'1'!$AZ$9:$BA$4984)*--(TODAY()-('1'!$A$9:$A$4984)&gt;=$AC$4)*(('1'!$C$9:$C$4984)=$G16))-SUMPRODUCT(('1'!$AZ$9:$BA$4984)*--(TODAY()-('1'!$A$9:$A$4984)&lt;$AC$4)*(('1'!$C$9:$C$4984)=$G16))-SUM(Y16:AB16))</f>
        <v>0</v>
      </c>
      <c r="AD16" s="563">
        <f ca="1">IF(SUMPRODUCT(('1'!$AX$9:$AY$4984-'1'!$AZ$9:$BA$4984)*--(TODAY()-('1'!$A$9:$A$4984)&gt;=$AD$4)*(('1'!$C$9:$C$4984)=$G16))-SUMPRODUCT(('1'!$AZ$9:$BA$4984)*--(TODAY()-('1'!$A$9:$A$4984)&lt;$AD$4)*(('1'!$C$9:$C$4984)=$G16))-SUM(Y16:AC16)&lt;0,"",SUMPRODUCT(('1'!$AX$9:$AY$4984-'1'!$AZ$9:$BA$4984)*--(TODAY()-('1'!$A$9:$A$4984)&gt;=$AD$4)*(('1'!$C$9:$C$4984)=$G16))-SUMPRODUCT(('1'!$AZ$9:$BA$4984)*--(TODAY()-('1'!$A$9:$A$4984)&lt;$AD$4)*(('1'!$C$9:$C$4984)=$G16))-SUM(Y16:AC16))</f>
        <v>0</v>
      </c>
      <c r="AE16" s="570">
        <f ca="1">IF(SUMPRODUCT(('1'!$AX$9:$AY$4984-'1'!$AZ$9:$BA$4984)*--(TODAY()-('1'!$A$9:$A$4984)&gt;=$AE$4)*(('1'!$C$9:$C$4984)=$G16))-SUMPRODUCT(('1'!$AZ$9:$BA$4984)*--(TODAY()-('1'!$A$9:$A$4984)&lt;$AE$4)*(('1'!$C$9:$C$4984)=$G16))-SUM(Y16:AD16)&lt;0,"",SUMPRODUCT(('1'!$AX$9:$AY$4984-'1'!$AZ$9:$BA$4984)*--(TODAY()-('1'!$A$9:$A$4984)&gt;=$AE$4)*(('1'!$C$9:$C$4984)=$G16))-SUMPRODUCT(('1'!$AZ$9:$BA$4984)*--(TODAY()-('1'!$A$9:$A$4984)&lt;$AE$4)*(('1'!$C$9:$C$4984)=$G16))-SUM(Y16:AD16))</f>
        <v>0</v>
      </c>
      <c r="AF16" s="425"/>
      <c r="AG16" s="425"/>
    </row>
    <row r="17" spans="1:33">
      <c r="A17" s="117" t="s">
        <v>169</v>
      </c>
      <c r="D17" s="781"/>
      <c r="E17" s="259">
        <v>13</v>
      </c>
      <c r="F17" s="298" t="s">
        <v>64</v>
      </c>
      <c r="G17" s="263"/>
      <c r="H17" s="496">
        <f>SUMIFS('1'!AY:AY,'1'!C:C,$G17,'1'!AU:AU,$A$3)+SUMIFS('1'!AX:AX,'1'!C:C,$G17,'1'!AU:AU,$A$3)-(SUMIFS('1'!BA:BA,'1'!C:C,$G17,'1'!AU:AU,$A$3))-(SUMIFS('1'!AZ:AZ,'1'!C:C,$G17,'1'!AU:AU,$A$3))</f>
        <v>0</v>
      </c>
      <c r="I17" s="497">
        <f t="shared" ref="I17:I54" si="13">O17+Q17+S17</f>
        <v>0</v>
      </c>
      <c r="J17" s="498" t="str">
        <f t="shared" si="1"/>
        <v xml:space="preserve"> </v>
      </c>
      <c r="K17" s="498" t="str">
        <f t="shared" si="2"/>
        <v xml:space="preserve"> </v>
      </c>
      <c r="L17" s="499" t="str">
        <f t="shared" si="3"/>
        <v xml:space="preserve"> </v>
      </c>
      <c r="M17" s="500">
        <f>IF(OR(H17&lt;0,I17&gt;H17),"",H17-I17)</f>
        <v>0</v>
      </c>
      <c r="N17" s="278" t="str">
        <f>IF(H17&gt;0,SUMPRODUCT(--(MAX(('1'!$C$9:$C$4963=G17)*('1'!$AT$9:$AT$4963=$B$3)*('1'!$A$9:$A$4963)))),"")</f>
        <v/>
      </c>
      <c r="O17" s="536"/>
      <c r="P17" s="261"/>
      <c r="Q17" s="531"/>
      <c r="R17" s="266"/>
      <c r="S17" s="537"/>
      <c r="T17" s="264"/>
      <c r="U17" s="112">
        <f t="shared" si="5"/>
        <v>0</v>
      </c>
      <c r="V17" s="113">
        <f t="shared" ca="1" si="6"/>
        <v>41925.692026157405</v>
      </c>
      <c r="W17" s="116"/>
      <c r="X17" s="115"/>
      <c r="Y17" s="569">
        <f ca="1">IF(SUMPRODUCT(('1'!$AX$9:$AY$4984-'1'!$AZ$9:$BA$4984)*--(TODAY()-('1'!$A$9:$A$4984)&gt;=$Y$4)*(('1'!$C$9:$C$4984)=$G17))-SUMPRODUCT(('1'!$AZ$9:$BA$4984)*--(TODAY()-('1'!$A$9:$A$4984)&lt;$Y$4)*(('1'!$C$9:$C$4984)=G17))&lt;0,"",SUMPRODUCT(('1'!$AX$9:$AY$4984-'1'!$AZ$9:$BA$4984)*--(TODAY()-('1'!$A$9:$A$4984)&gt;=$Y$4)*(('1'!$C$9:$C$4984)=$G17))-SUMPRODUCT(('1'!$AZ$9:$BA$4984)*--(TODAY()-('1'!$A$9:$A$4984)&lt;$Y$4)*(('1'!$C$9:$C$4984)=G17)))</f>
        <v>0</v>
      </c>
      <c r="Z17" s="563">
        <f ca="1">IF(SUMPRODUCT(('1'!$AX$9:$AY$4984-'1'!$AZ$9:$BA$4984)*--(TODAY()-('1'!$A$9:$A$4984)&gt;=$Z$4)*(('1'!$C$9:$C$4984)=$G17))-SUMPRODUCT(('1'!$AZ$9:$BA$4984)*--(TODAY()-('1'!$A$9:$A$4984)&lt;$Z$4)*(('1'!$C$9:$C$4984)=$G17))-SUM(Y17:Y17)&lt;0,"",SUMPRODUCT(('1'!$AX$9:$AY$4984-'1'!$AZ$9:$BA$4984)*--(TODAY()-('1'!$A$9:$A$4984)&gt;=$Z$4)*(('1'!$C$9:$C$4984)=$G17))-SUMPRODUCT(('1'!$AZ$9:$BA$4984)*--(TODAY()-('1'!$A$9:$A$4984)&lt;$Z$4)*(('1'!$C$9:$C$4984)=$G17))-SUM(Y17:Y17))</f>
        <v>0</v>
      </c>
      <c r="AA17" s="563">
        <f ca="1">IF(SUMPRODUCT(('1'!$AX$9:$AY$4984-'1'!$AZ$9:$BA$4984)*--(TODAY()-('1'!$A$9:$A$4984)&gt;=$AA$4)*(('1'!$C$9:$C$4984)=$G17))-SUMPRODUCT(('1'!$AZ$9:$BA$4984)*--(TODAY()-('1'!$A$9:$A$4984)&lt;$AA$4)*(('1'!$C$9:$C$4984)=$G17))-SUM(Y17:Z17)&lt;0,"",SUMPRODUCT(('1'!$AX$9:$AY$4984-'1'!$AZ$9:$BA$4984)*--(TODAY()-('1'!$A$9:$A$4984)&gt;=$AA$4)*(('1'!$C$9:$C$4984)=$G17))-SUMPRODUCT(('1'!$AZ$9:$BA$4984)*--(TODAY()-('1'!$A$9:$A$4984)&lt;$AA$4)*(('1'!$C$9:$C$4984)=$G17))-SUM(Y17:Z17))</f>
        <v>0</v>
      </c>
      <c r="AB17" s="563">
        <f ca="1">IF(SUMPRODUCT(('1'!$AX$9:$AY$4984-'1'!$AZ$9:$BA$4984)*--(TODAY()-('1'!$A$9:$A$4984)&gt;=$AB$4)*(('1'!$C$9:$C$4984)=$G17))-SUMPRODUCT(('1'!$AZ$9:$BA$4984)*--(TODAY()-('1'!$A$9:$A$4984)&lt;$AB$4)*(('1'!$C$9:$C$4984)=$G17))-SUM(Y17:AA17)&lt;0,"",SUMPRODUCT(('1'!$AX$9:$AY$4984-'1'!$AZ$9:$BA$4984)*--(TODAY()-('1'!$A$9:$A$4984)&gt;=$AB$4)*(('1'!$C$9:$C$4984)=$G17))-SUMPRODUCT(('1'!$AZ$9:$BA$4984)*--(TODAY()-('1'!$A$9:$A$4984)&lt;$AB$4)*(('1'!$C$9:$C$4984)=$G17))-SUM(Y17:AA17))</f>
        <v>0</v>
      </c>
      <c r="AC17" s="563">
        <f ca="1">IF(SUMPRODUCT(('1'!$AX$9:$AY$4984-'1'!$AZ$9:$BA$4984)*--(TODAY()-('1'!$A$9:$A$4984)&gt;=$AC$4)*(('1'!$C$9:$C$4984)=$G17))-SUMPRODUCT(('1'!$AZ$9:$BA$4984)*--(TODAY()-('1'!$A$9:$A$4984)&lt;$AC$4)*(('1'!$C$9:$C$4984)=$G17))-SUM(Y17:AB17)&lt;0,"",SUMPRODUCT(('1'!$AX$9:$AY$4984-'1'!$AZ$9:$BA$4984)*--(TODAY()-('1'!$A$9:$A$4984)&gt;=$AC$4)*(('1'!$C$9:$C$4984)=$G17))-SUMPRODUCT(('1'!$AZ$9:$BA$4984)*--(TODAY()-('1'!$A$9:$A$4984)&lt;$AC$4)*(('1'!$C$9:$C$4984)=$G17))-SUM(Y17:AB17))</f>
        <v>0</v>
      </c>
      <c r="AD17" s="563">
        <f ca="1">IF(SUMPRODUCT(('1'!$AX$9:$AY$4984-'1'!$AZ$9:$BA$4984)*--(TODAY()-('1'!$A$9:$A$4984)&gt;=$AD$4)*(('1'!$C$9:$C$4984)=$G17))-SUMPRODUCT(('1'!$AZ$9:$BA$4984)*--(TODAY()-('1'!$A$9:$A$4984)&lt;$AD$4)*(('1'!$C$9:$C$4984)=$G17))-SUM(Y17:AC17)&lt;0,"",SUMPRODUCT(('1'!$AX$9:$AY$4984-'1'!$AZ$9:$BA$4984)*--(TODAY()-('1'!$A$9:$A$4984)&gt;=$AD$4)*(('1'!$C$9:$C$4984)=$G17))-SUMPRODUCT(('1'!$AZ$9:$BA$4984)*--(TODAY()-('1'!$A$9:$A$4984)&lt;$AD$4)*(('1'!$C$9:$C$4984)=$G17))-SUM(Y17:AC17))</f>
        <v>0</v>
      </c>
      <c r="AE17" s="570">
        <f ca="1">IF(SUMPRODUCT(('1'!$AX$9:$AY$4984-'1'!$AZ$9:$BA$4984)*--(TODAY()-('1'!$A$9:$A$4984)&gt;=$AE$4)*(('1'!$C$9:$C$4984)=$G17))-SUMPRODUCT(('1'!$AZ$9:$BA$4984)*--(TODAY()-('1'!$A$9:$A$4984)&lt;$AE$4)*(('1'!$C$9:$C$4984)=$G17))-SUM(Y17:AD17)&lt;0,"",SUMPRODUCT(('1'!$AX$9:$AY$4984-'1'!$AZ$9:$BA$4984)*--(TODAY()-('1'!$A$9:$A$4984)&gt;=$AE$4)*(('1'!$C$9:$C$4984)=$G17))-SUMPRODUCT(('1'!$AZ$9:$BA$4984)*--(TODAY()-('1'!$A$9:$A$4984)&lt;$AE$4)*(('1'!$C$9:$C$4984)=$G17))-SUM(Y17:AD17))</f>
        <v>0</v>
      </c>
      <c r="AF17" s="425"/>
      <c r="AG17" s="425"/>
    </row>
    <row r="18" spans="1:33">
      <c r="D18" s="781"/>
      <c r="E18" s="259">
        <v>14</v>
      </c>
      <c r="F18" s="298" t="s">
        <v>64</v>
      </c>
      <c r="G18" s="265"/>
      <c r="H18" s="496">
        <f>SUMIFS('1'!AY:AY,'1'!C:C,$G18,'1'!AU:AU,$A$3)+SUMIFS('1'!AX:AX,'1'!C:C,$G18,'1'!AU:AU,$A$3)-(SUMIFS('1'!BA:BA,'1'!C:C,$G18,'1'!AU:AU,$A$3))-(SUMIFS('1'!AZ:AZ,'1'!C:C,$G18,'1'!AU:AU,$A$3))</f>
        <v>0</v>
      </c>
      <c r="I18" s="497">
        <f t="shared" si="13"/>
        <v>0</v>
      </c>
      <c r="J18" s="498" t="str">
        <f t="shared" si="1"/>
        <v xml:space="preserve"> </v>
      </c>
      <c r="K18" s="498" t="str">
        <f t="shared" si="2"/>
        <v xml:space="preserve"> </v>
      </c>
      <c r="L18" s="499" t="str">
        <f t="shared" si="3"/>
        <v xml:space="preserve"> </v>
      </c>
      <c r="M18" s="500">
        <f>IF(OR(H18&lt;0,I18&gt;H18),"",H18-I18)</f>
        <v>0</v>
      </c>
      <c r="N18" s="278" t="str">
        <f>IF(H18&gt;0,SUMPRODUCT(--(MAX(('1'!$C$9:$C$4963=G18)*('1'!$AT$9:$AT$4963=$B$3)*('1'!$A$9:$A$4963)))),"")</f>
        <v/>
      </c>
      <c r="O18" s="536"/>
      <c r="P18" s="261">
        <v>41926</v>
      </c>
      <c r="Q18" s="547"/>
      <c r="R18" s="266"/>
      <c r="S18" s="537"/>
      <c r="T18" s="264"/>
      <c r="U18" s="112">
        <f t="shared" si="5"/>
        <v>41926</v>
      </c>
      <c r="V18" s="113">
        <f t="shared" ca="1" si="6"/>
        <v>41926</v>
      </c>
      <c r="W18" s="116"/>
      <c r="X18" s="115"/>
      <c r="Y18" s="569">
        <f ca="1">IF(SUMPRODUCT(('1'!$AX$9:$AY$4984-'1'!$AZ$9:$BA$4984)*--(TODAY()-('1'!$A$9:$A$4984)&gt;=$Y$4)*(('1'!$C$9:$C$4984)=$G18))-SUMPRODUCT(('1'!$AZ$9:$BA$4984)*--(TODAY()-('1'!$A$9:$A$4984)&lt;$Y$4)*(('1'!$C$9:$C$4984)=G18))&lt;0,"",SUMPRODUCT(('1'!$AX$9:$AY$4984-'1'!$AZ$9:$BA$4984)*--(TODAY()-('1'!$A$9:$A$4984)&gt;=$Y$4)*(('1'!$C$9:$C$4984)=$G18))-SUMPRODUCT(('1'!$AZ$9:$BA$4984)*--(TODAY()-('1'!$A$9:$A$4984)&lt;$Y$4)*(('1'!$C$9:$C$4984)=G18)))</f>
        <v>0</v>
      </c>
      <c r="Z18" s="563">
        <f ca="1">IF(SUMPRODUCT(('1'!$AX$9:$AY$4984-'1'!$AZ$9:$BA$4984)*--(TODAY()-('1'!$A$9:$A$4984)&gt;=$Z$4)*(('1'!$C$9:$C$4984)=$G18))-SUMPRODUCT(('1'!$AZ$9:$BA$4984)*--(TODAY()-('1'!$A$9:$A$4984)&lt;$Z$4)*(('1'!$C$9:$C$4984)=$G18))-SUM(Y18:Y18)&lt;0,"",SUMPRODUCT(('1'!$AX$9:$AY$4984-'1'!$AZ$9:$BA$4984)*--(TODAY()-('1'!$A$9:$A$4984)&gt;=$Z$4)*(('1'!$C$9:$C$4984)=$G18))-SUMPRODUCT(('1'!$AZ$9:$BA$4984)*--(TODAY()-('1'!$A$9:$A$4984)&lt;$Z$4)*(('1'!$C$9:$C$4984)=$G18))-SUM(Y18:Y18))</f>
        <v>0</v>
      </c>
      <c r="AA18" s="563">
        <f ca="1">IF(SUMPRODUCT(('1'!$AX$9:$AY$4984-'1'!$AZ$9:$BA$4984)*--(TODAY()-('1'!$A$9:$A$4984)&gt;=$AA$4)*(('1'!$C$9:$C$4984)=$G18))-SUMPRODUCT(('1'!$AZ$9:$BA$4984)*--(TODAY()-('1'!$A$9:$A$4984)&lt;$AA$4)*(('1'!$C$9:$C$4984)=$G18))-SUM(Y18:Z18)&lt;0,"",SUMPRODUCT(('1'!$AX$9:$AY$4984-'1'!$AZ$9:$BA$4984)*--(TODAY()-('1'!$A$9:$A$4984)&gt;=$AA$4)*(('1'!$C$9:$C$4984)=$G18))-SUMPRODUCT(('1'!$AZ$9:$BA$4984)*--(TODAY()-('1'!$A$9:$A$4984)&lt;$AA$4)*(('1'!$C$9:$C$4984)=$G18))-SUM(Y18:Z18))</f>
        <v>0</v>
      </c>
      <c r="AB18" s="563">
        <f ca="1">IF(SUMPRODUCT(('1'!$AX$9:$AY$4984-'1'!$AZ$9:$BA$4984)*--(TODAY()-('1'!$A$9:$A$4984)&gt;=$AB$4)*(('1'!$C$9:$C$4984)=$G18))-SUMPRODUCT(('1'!$AZ$9:$BA$4984)*--(TODAY()-('1'!$A$9:$A$4984)&lt;$AB$4)*(('1'!$C$9:$C$4984)=$G18))-SUM(Y18:AA18)&lt;0,"",SUMPRODUCT(('1'!$AX$9:$AY$4984-'1'!$AZ$9:$BA$4984)*--(TODAY()-('1'!$A$9:$A$4984)&gt;=$AB$4)*(('1'!$C$9:$C$4984)=$G18))-SUMPRODUCT(('1'!$AZ$9:$BA$4984)*--(TODAY()-('1'!$A$9:$A$4984)&lt;$AB$4)*(('1'!$C$9:$C$4984)=$G18))-SUM(Y18:AA18))</f>
        <v>0</v>
      </c>
      <c r="AC18" s="563">
        <f ca="1">IF(SUMPRODUCT(('1'!$AX$9:$AY$4984-'1'!$AZ$9:$BA$4984)*--(TODAY()-('1'!$A$9:$A$4984)&gt;=$AC$4)*(('1'!$C$9:$C$4984)=$G18))-SUMPRODUCT(('1'!$AZ$9:$BA$4984)*--(TODAY()-('1'!$A$9:$A$4984)&lt;$AC$4)*(('1'!$C$9:$C$4984)=$G18))-SUM(Y18:AB18)&lt;0,"",SUMPRODUCT(('1'!$AX$9:$AY$4984-'1'!$AZ$9:$BA$4984)*--(TODAY()-('1'!$A$9:$A$4984)&gt;=$AC$4)*(('1'!$C$9:$C$4984)=$G18))-SUMPRODUCT(('1'!$AZ$9:$BA$4984)*--(TODAY()-('1'!$A$9:$A$4984)&lt;$AC$4)*(('1'!$C$9:$C$4984)=$G18))-SUM(Y18:AB18))</f>
        <v>0</v>
      </c>
      <c r="AD18" s="563">
        <f ca="1">IF(SUMPRODUCT(('1'!$AX$9:$AY$4984-'1'!$AZ$9:$BA$4984)*--(TODAY()-('1'!$A$9:$A$4984)&gt;=$AD$4)*(('1'!$C$9:$C$4984)=$G18))-SUMPRODUCT(('1'!$AZ$9:$BA$4984)*--(TODAY()-('1'!$A$9:$A$4984)&lt;$AD$4)*(('1'!$C$9:$C$4984)=$G18))-SUM(Y18:AC18)&lt;0,"",SUMPRODUCT(('1'!$AX$9:$AY$4984-'1'!$AZ$9:$BA$4984)*--(TODAY()-('1'!$A$9:$A$4984)&gt;=$AD$4)*(('1'!$C$9:$C$4984)=$G18))-SUMPRODUCT(('1'!$AZ$9:$BA$4984)*--(TODAY()-('1'!$A$9:$A$4984)&lt;$AD$4)*(('1'!$C$9:$C$4984)=$G18))-SUM(Y18:AC18))</f>
        <v>0</v>
      </c>
      <c r="AE18" s="570">
        <f ca="1">IF(SUMPRODUCT(('1'!$AX$9:$AY$4984-'1'!$AZ$9:$BA$4984)*--(TODAY()-('1'!$A$9:$A$4984)&gt;=$AE$4)*(('1'!$C$9:$C$4984)=$G18))-SUMPRODUCT(('1'!$AZ$9:$BA$4984)*--(TODAY()-('1'!$A$9:$A$4984)&lt;$AE$4)*(('1'!$C$9:$C$4984)=$G18))-SUM(Y18:AD18)&lt;0,"",SUMPRODUCT(('1'!$AX$9:$AY$4984-'1'!$AZ$9:$BA$4984)*--(TODAY()-('1'!$A$9:$A$4984)&gt;=$AE$4)*(('1'!$C$9:$C$4984)=$G18))-SUMPRODUCT(('1'!$AZ$9:$BA$4984)*--(TODAY()-('1'!$A$9:$A$4984)&lt;$AE$4)*(('1'!$C$9:$C$4984)=$G18))-SUM(Y18:AD18))</f>
        <v>0</v>
      </c>
      <c r="AF18" s="425"/>
      <c r="AG18" s="425"/>
    </row>
    <row r="19" spans="1:33">
      <c r="D19" s="781"/>
      <c r="E19" s="259">
        <v>15</v>
      </c>
      <c r="F19" s="298" t="s">
        <v>64</v>
      </c>
      <c r="G19" s="263"/>
      <c r="H19" s="496">
        <f>SUMIFS('1'!AY:AY,'1'!C:C,$G19,'1'!AU:AU,$A$3)+SUMIFS('1'!AX:AX,'1'!C:C,$G19,'1'!AU:AU,$A$3)-(SUMIFS('1'!BA:BA,'1'!C:C,$G19,'1'!AU:AU,$A$3))-(SUMIFS('1'!AZ:AZ,'1'!C:C,$G19,'1'!AU:AU,$A$3))</f>
        <v>0</v>
      </c>
      <c r="I19" s="497">
        <f t="shared" si="13"/>
        <v>15000000</v>
      </c>
      <c r="J19" s="498" t="str">
        <f t="shared" si="1"/>
        <v xml:space="preserve"> </v>
      </c>
      <c r="K19" s="498" t="str">
        <f t="shared" si="2"/>
        <v xml:space="preserve"> </v>
      </c>
      <c r="L19" s="499" t="str">
        <f t="shared" si="3"/>
        <v xml:space="preserve"> </v>
      </c>
      <c r="M19" s="500" t="str">
        <f t="shared" si="0"/>
        <v/>
      </c>
      <c r="N19" s="278" t="str">
        <f>IF(H19&gt;0,SUMPRODUCT(--(MAX(('1'!$C$9:$C$4963=G19)*('1'!$AT$9:$AT$4963=$B$3)*('1'!$A$9:$A$4963)))),"")</f>
        <v/>
      </c>
      <c r="O19" s="539">
        <v>15000000</v>
      </c>
      <c r="P19" s="269"/>
      <c r="Q19" s="539"/>
      <c r="R19" s="280"/>
      <c r="S19" s="555"/>
      <c r="T19" s="270"/>
      <c r="U19" s="112">
        <f t="shared" si="5"/>
        <v>0</v>
      </c>
      <c r="V19" s="113">
        <f t="shared" ca="1" si="6"/>
        <v>41925.692026157405</v>
      </c>
      <c r="W19" s="118"/>
      <c r="X19" s="119"/>
      <c r="Y19" s="569">
        <f ca="1">IF(SUMPRODUCT(('1'!$AX$9:$AY$4984-'1'!$AZ$9:$BA$4984)*--(TODAY()-('1'!$A$9:$A$4984)&gt;=$Y$4)*(('1'!$C$9:$C$4984)=$G19))-SUMPRODUCT(('1'!$AZ$9:$BA$4984)*--(TODAY()-('1'!$A$9:$A$4984)&lt;$Y$4)*(('1'!$C$9:$C$4984)=G19))&lt;0,"",SUMPRODUCT(('1'!$AX$9:$AY$4984-'1'!$AZ$9:$BA$4984)*--(TODAY()-('1'!$A$9:$A$4984)&gt;=$Y$4)*(('1'!$C$9:$C$4984)=$G19))-SUMPRODUCT(('1'!$AZ$9:$BA$4984)*--(TODAY()-('1'!$A$9:$A$4984)&lt;$Y$4)*(('1'!$C$9:$C$4984)=G19)))</f>
        <v>0</v>
      </c>
      <c r="Z19" s="563">
        <f ca="1">IF(SUMPRODUCT(('1'!$AX$9:$AY$4984-'1'!$AZ$9:$BA$4984)*--(TODAY()-('1'!$A$9:$A$4984)&gt;=$Z$4)*(('1'!$C$9:$C$4984)=$G19))-SUMPRODUCT(('1'!$AZ$9:$BA$4984)*--(TODAY()-('1'!$A$9:$A$4984)&lt;$Z$4)*(('1'!$C$9:$C$4984)=$G19))-SUM(Y19:Y19)&lt;0,"",SUMPRODUCT(('1'!$AX$9:$AY$4984-'1'!$AZ$9:$BA$4984)*--(TODAY()-('1'!$A$9:$A$4984)&gt;=$Z$4)*(('1'!$C$9:$C$4984)=$G19))-SUMPRODUCT(('1'!$AZ$9:$BA$4984)*--(TODAY()-('1'!$A$9:$A$4984)&lt;$Z$4)*(('1'!$C$9:$C$4984)=$G19))-SUM(Y19:Y19))</f>
        <v>0</v>
      </c>
      <c r="AA19" s="563">
        <f ca="1">IF(SUMPRODUCT(('1'!$AX$9:$AY$4984-'1'!$AZ$9:$BA$4984)*--(TODAY()-('1'!$A$9:$A$4984)&gt;=$AA$4)*(('1'!$C$9:$C$4984)=$G19))-SUMPRODUCT(('1'!$AZ$9:$BA$4984)*--(TODAY()-('1'!$A$9:$A$4984)&lt;$AA$4)*(('1'!$C$9:$C$4984)=$G19))-SUM(Y19:Z19)&lt;0,"",SUMPRODUCT(('1'!$AX$9:$AY$4984-'1'!$AZ$9:$BA$4984)*--(TODAY()-('1'!$A$9:$A$4984)&gt;=$AA$4)*(('1'!$C$9:$C$4984)=$G19))-SUMPRODUCT(('1'!$AZ$9:$BA$4984)*--(TODAY()-('1'!$A$9:$A$4984)&lt;$AA$4)*(('1'!$C$9:$C$4984)=$G19))-SUM(Y19:Z19))</f>
        <v>0</v>
      </c>
      <c r="AB19" s="563">
        <f ca="1">IF(SUMPRODUCT(('1'!$AX$9:$AY$4984-'1'!$AZ$9:$BA$4984)*--(TODAY()-('1'!$A$9:$A$4984)&gt;=$AB$4)*(('1'!$C$9:$C$4984)=$G19))-SUMPRODUCT(('1'!$AZ$9:$BA$4984)*--(TODAY()-('1'!$A$9:$A$4984)&lt;$AB$4)*(('1'!$C$9:$C$4984)=$G19))-SUM(Y19:AA19)&lt;0,"",SUMPRODUCT(('1'!$AX$9:$AY$4984-'1'!$AZ$9:$BA$4984)*--(TODAY()-('1'!$A$9:$A$4984)&gt;=$AB$4)*(('1'!$C$9:$C$4984)=$G19))-SUMPRODUCT(('1'!$AZ$9:$BA$4984)*--(TODAY()-('1'!$A$9:$A$4984)&lt;$AB$4)*(('1'!$C$9:$C$4984)=$G19))-SUM(Y19:AA19))</f>
        <v>0</v>
      </c>
      <c r="AC19" s="563">
        <f ca="1">IF(SUMPRODUCT(('1'!$AX$9:$AY$4984-'1'!$AZ$9:$BA$4984)*--(TODAY()-('1'!$A$9:$A$4984)&gt;=$AC$4)*(('1'!$C$9:$C$4984)=$G19))-SUMPRODUCT(('1'!$AZ$9:$BA$4984)*--(TODAY()-('1'!$A$9:$A$4984)&lt;$AC$4)*(('1'!$C$9:$C$4984)=$G19))-SUM(Y19:AB19)&lt;0,"",SUMPRODUCT(('1'!$AX$9:$AY$4984-'1'!$AZ$9:$BA$4984)*--(TODAY()-('1'!$A$9:$A$4984)&gt;=$AC$4)*(('1'!$C$9:$C$4984)=$G19))-SUMPRODUCT(('1'!$AZ$9:$BA$4984)*--(TODAY()-('1'!$A$9:$A$4984)&lt;$AC$4)*(('1'!$C$9:$C$4984)=$G19))-SUM(Y19:AB19))</f>
        <v>0</v>
      </c>
      <c r="AD19" s="563">
        <f ca="1">IF(SUMPRODUCT(('1'!$AX$9:$AY$4984-'1'!$AZ$9:$BA$4984)*--(TODAY()-('1'!$A$9:$A$4984)&gt;=$AD$4)*(('1'!$C$9:$C$4984)=$G19))-SUMPRODUCT(('1'!$AZ$9:$BA$4984)*--(TODAY()-('1'!$A$9:$A$4984)&lt;$AD$4)*(('1'!$C$9:$C$4984)=$G19))-SUM(Y19:AC19)&lt;0,"",SUMPRODUCT(('1'!$AX$9:$AY$4984-'1'!$AZ$9:$BA$4984)*--(TODAY()-('1'!$A$9:$A$4984)&gt;=$AD$4)*(('1'!$C$9:$C$4984)=$G19))-SUMPRODUCT(('1'!$AZ$9:$BA$4984)*--(TODAY()-('1'!$A$9:$A$4984)&lt;$AD$4)*(('1'!$C$9:$C$4984)=$G19))-SUM(Y19:AC19))</f>
        <v>0</v>
      </c>
      <c r="AE19" s="570">
        <f ca="1">IF(SUMPRODUCT(('1'!$AX$9:$AY$4984-'1'!$AZ$9:$BA$4984)*--(TODAY()-('1'!$A$9:$A$4984)&gt;=$AE$4)*(('1'!$C$9:$C$4984)=$G19))-SUMPRODUCT(('1'!$AZ$9:$BA$4984)*--(TODAY()-('1'!$A$9:$A$4984)&lt;$AE$4)*(('1'!$C$9:$C$4984)=$G19))-SUM(Y19:AD19)&lt;0,"",SUMPRODUCT(('1'!$AX$9:$AY$4984-'1'!$AZ$9:$BA$4984)*--(TODAY()-('1'!$A$9:$A$4984)&gt;=$AE$4)*(('1'!$C$9:$C$4984)=$G19))-SUMPRODUCT(('1'!$AZ$9:$BA$4984)*--(TODAY()-('1'!$A$9:$A$4984)&lt;$AE$4)*(('1'!$C$9:$C$4984)=$G19))-SUM(Y19:AD19))</f>
        <v>0</v>
      </c>
    </row>
    <row r="20" spans="1:33">
      <c r="D20" s="781"/>
      <c r="E20" s="259">
        <v>16</v>
      </c>
      <c r="F20" s="298" t="s">
        <v>64</v>
      </c>
      <c r="G20" s="263"/>
      <c r="H20" s="496">
        <f>SUMIFS('1'!AY:AY,'1'!C:C,$G20,'1'!AU:AU,$A$3)+SUMIFS('1'!AX:AX,'1'!C:C,$G20,'1'!AU:AU,$A$3)-(SUMIFS('1'!BA:BA,'1'!C:C,$G20,'1'!AU:AU,$A$3))-(SUMIFS('1'!AZ:AZ,'1'!C:C,$G20,'1'!AU:AU,$A$3))</f>
        <v>0</v>
      </c>
      <c r="I20" s="497">
        <f t="shared" si="13"/>
        <v>0</v>
      </c>
      <c r="J20" s="498"/>
      <c r="K20" s="498"/>
      <c r="L20" s="499"/>
      <c r="M20" s="500">
        <f t="shared" si="0"/>
        <v>0</v>
      </c>
      <c r="N20" s="278" t="str">
        <f>IF(H20&gt;0,SUMPRODUCT(--(MAX(('1'!$C$9:$C$4963=G20)*('1'!$AT$9:$AT$4963=$B$3)*('1'!$A$9:$A$4963)))),"")</f>
        <v/>
      </c>
      <c r="O20" s="539"/>
      <c r="P20" s="268"/>
      <c r="Q20" s="546"/>
      <c r="R20" s="280"/>
      <c r="S20" s="555"/>
      <c r="T20" s="270"/>
      <c r="U20" s="112"/>
      <c r="V20" s="113"/>
      <c r="W20" s="118"/>
      <c r="X20" s="119"/>
      <c r="Y20" s="569">
        <f ca="1">IF(SUMPRODUCT(('1'!$AX$9:$AY$4984-'1'!$AZ$9:$BA$4984)*--(TODAY()-('1'!$A$9:$A$4984)&gt;=$Y$4)*(('1'!$C$9:$C$4984)=$G20))-SUMPRODUCT(('1'!$AZ$9:$BA$4984)*--(TODAY()-('1'!$A$9:$A$4984)&lt;$Y$4)*(('1'!$C$9:$C$4984)=G20))&lt;0,"",SUMPRODUCT(('1'!$AX$9:$AY$4984-'1'!$AZ$9:$BA$4984)*--(TODAY()-('1'!$A$9:$A$4984)&gt;=$Y$4)*(('1'!$C$9:$C$4984)=$G20))-SUMPRODUCT(('1'!$AZ$9:$BA$4984)*--(TODAY()-('1'!$A$9:$A$4984)&lt;$Y$4)*(('1'!$C$9:$C$4984)=G20)))</f>
        <v>0</v>
      </c>
      <c r="Z20" s="563">
        <f ca="1">IF(SUMPRODUCT(('1'!$AX$9:$AY$4984-'1'!$AZ$9:$BA$4984)*--(TODAY()-('1'!$A$9:$A$4984)&gt;=$Z$4)*(('1'!$C$9:$C$4984)=$G20))-SUMPRODUCT(('1'!$AZ$9:$BA$4984)*--(TODAY()-('1'!$A$9:$A$4984)&lt;$Z$4)*(('1'!$C$9:$C$4984)=$G20))-SUM(Y20:Y20)&lt;0,"",SUMPRODUCT(('1'!$AX$9:$AY$4984-'1'!$AZ$9:$BA$4984)*--(TODAY()-('1'!$A$9:$A$4984)&gt;=$Z$4)*(('1'!$C$9:$C$4984)=$G20))-SUMPRODUCT(('1'!$AZ$9:$BA$4984)*--(TODAY()-('1'!$A$9:$A$4984)&lt;$Z$4)*(('1'!$C$9:$C$4984)=$G20))-SUM(Y20:Y20))</f>
        <v>0</v>
      </c>
      <c r="AA20" s="563">
        <f ca="1">IF(SUMPRODUCT(('1'!$AX$9:$AY$4984-'1'!$AZ$9:$BA$4984)*--(TODAY()-('1'!$A$9:$A$4984)&gt;=$AA$4)*(('1'!$C$9:$C$4984)=$G20))-SUMPRODUCT(('1'!$AZ$9:$BA$4984)*--(TODAY()-('1'!$A$9:$A$4984)&lt;$AA$4)*(('1'!$C$9:$C$4984)=$G20))-SUM(Y20:Z20)&lt;0,"",SUMPRODUCT(('1'!$AX$9:$AY$4984-'1'!$AZ$9:$BA$4984)*--(TODAY()-('1'!$A$9:$A$4984)&gt;=$AA$4)*(('1'!$C$9:$C$4984)=$G20))-SUMPRODUCT(('1'!$AZ$9:$BA$4984)*--(TODAY()-('1'!$A$9:$A$4984)&lt;$AA$4)*(('1'!$C$9:$C$4984)=$G20))-SUM(Y20:Z20))</f>
        <v>0</v>
      </c>
      <c r="AB20" s="563">
        <f ca="1">IF(SUMPRODUCT(('1'!$AX$9:$AY$4984-'1'!$AZ$9:$BA$4984)*--(TODAY()-('1'!$A$9:$A$4984)&gt;=$AB$4)*(('1'!$C$9:$C$4984)=$G20))-SUMPRODUCT(('1'!$AZ$9:$BA$4984)*--(TODAY()-('1'!$A$9:$A$4984)&lt;$AB$4)*(('1'!$C$9:$C$4984)=$G20))-SUM(Y20:AA20)&lt;0,"",SUMPRODUCT(('1'!$AX$9:$AY$4984-'1'!$AZ$9:$BA$4984)*--(TODAY()-('1'!$A$9:$A$4984)&gt;=$AB$4)*(('1'!$C$9:$C$4984)=$G20))-SUMPRODUCT(('1'!$AZ$9:$BA$4984)*--(TODAY()-('1'!$A$9:$A$4984)&lt;$AB$4)*(('1'!$C$9:$C$4984)=$G20))-SUM(Y20:AA20))</f>
        <v>0</v>
      </c>
      <c r="AC20" s="563">
        <f ca="1">IF(SUMPRODUCT(('1'!$AX$9:$AY$4984-'1'!$AZ$9:$BA$4984)*--(TODAY()-('1'!$A$9:$A$4984)&gt;=$AC$4)*(('1'!$C$9:$C$4984)=$G20))-SUMPRODUCT(('1'!$AZ$9:$BA$4984)*--(TODAY()-('1'!$A$9:$A$4984)&lt;$AC$4)*(('1'!$C$9:$C$4984)=$G20))-SUM(Y20:AB20)&lt;0,"",SUMPRODUCT(('1'!$AX$9:$AY$4984-'1'!$AZ$9:$BA$4984)*--(TODAY()-('1'!$A$9:$A$4984)&gt;=$AC$4)*(('1'!$C$9:$C$4984)=$G20))-SUMPRODUCT(('1'!$AZ$9:$BA$4984)*--(TODAY()-('1'!$A$9:$A$4984)&lt;$AC$4)*(('1'!$C$9:$C$4984)=$G20))-SUM(Y20:AB20))</f>
        <v>0</v>
      </c>
      <c r="AD20" s="563">
        <f ca="1">IF(SUMPRODUCT(('1'!$AX$9:$AY$4984-'1'!$AZ$9:$BA$4984)*--(TODAY()-('1'!$A$9:$A$4984)&gt;=$AD$4)*(('1'!$C$9:$C$4984)=$G20))-SUMPRODUCT(('1'!$AZ$9:$BA$4984)*--(TODAY()-('1'!$A$9:$A$4984)&lt;$AD$4)*(('1'!$C$9:$C$4984)=$G20))-SUM(Y20:AC20)&lt;0,"",SUMPRODUCT(('1'!$AX$9:$AY$4984-'1'!$AZ$9:$BA$4984)*--(TODAY()-('1'!$A$9:$A$4984)&gt;=$AD$4)*(('1'!$C$9:$C$4984)=$G20))-SUMPRODUCT(('1'!$AZ$9:$BA$4984)*--(TODAY()-('1'!$A$9:$A$4984)&lt;$AD$4)*(('1'!$C$9:$C$4984)=$G20))-SUM(Y20:AC20))</f>
        <v>0</v>
      </c>
      <c r="AE20" s="570">
        <f ca="1">IF(SUMPRODUCT(('1'!$AX$9:$AY$4984-'1'!$AZ$9:$BA$4984)*--(TODAY()-('1'!$A$9:$A$4984)&gt;=$AE$4)*(('1'!$C$9:$C$4984)=$G20))-SUMPRODUCT(('1'!$AZ$9:$BA$4984)*--(TODAY()-('1'!$A$9:$A$4984)&lt;$AE$4)*(('1'!$C$9:$C$4984)=$G20))-SUM(Y20:AD20)&lt;0,"",SUMPRODUCT(('1'!$AX$9:$AY$4984-'1'!$AZ$9:$BA$4984)*--(TODAY()-('1'!$A$9:$A$4984)&gt;=$AE$4)*(('1'!$C$9:$C$4984)=$G20))-SUMPRODUCT(('1'!$AZ$9:$BA$4984)*--(TODAY()-('1'!$A$9:$A$4984)&lt;$AE$4)*(('1'!$C$9:$C$4984)=$G20))-SUM(Y20:AD20))</f>
        <v>0</v>
      </c>
    </row>
    <row r="21" spans="1:33">
      <c r="D21" s="781"/>
      <c r="E21" s="259">
        <v>16</v>
      </c>
      <c r="F21" s="298" t="s">
        <v>64</v>
      </c>
      <c r="G21" s="263"/>
      <c r="H21" s="496">
        <f>SUMIFS('1'!AY:AY,'1'!C:C,$G21,'1'!AU:AU,$A$3)+SUMIFS('1'!AX:AX,'1'!C:C,$G21,'1'!AU:AU,$A$3)-(SUMIFS('1'!BA:BA,'1'!C:C,$G21,'1'!AU:AU,$A$3))-(SUMIFS('1'!AZ:AZ,'1'!C:C,$G21,'1'!AU:AU,$A$3))</f>
        <v>0</v>
      </c>
      <c r="I21" s="497">
        <f t="shared" si="13"/>
        <v>0</v>
      </c>
      <c r="J21" s="498"/>
      <c r="K21" s="498"/>
      <c r="L21" s="499"/>
      <c r="M21" s="500">
        <f t="shared" si="0"/>
        <v>0</v>
      </c>
      <c r="N21" s="278" t="str">
        <f>IF(H21&gt;0,SUMPRODUCT(--(MAX(('1'!$C$9:$C$4963=G21)*('1'!$AT$9:$AT$4963=$B$3)*('1'!$A$9:$A$4963)))),"")</f>
        <v/>
      </c>
      <c r="O21" s="539"/>
      <c r="P21" s="268"/>
      <c r="Q21" s="546"/>
      <c r="R21" s="280"/>
      <c r="S21" s="555"/>
      <c r="T21" s="270"/>
      <c r="U21" s="112"/>
      <c r="V21" s="113"/>
      <c r="W21" s="118"/>
      <c r="X21" s="119"/>
      <c r="Y21" s="569">
        <f ca="1">IF(SUMPRODUCT(('1'!$AX$9:$AY$4984-'1'!$AZ$9:$BA$4984)*--(TODAY()-('1'!$A$9:$A$4984)&gt;=$Y$4)*(('1'!$C$9:$C$4984)=$G21))-SUMPRODUCT(('1'!$AZ$9:$BA$4984)*--(TODAY()-('1'!$A$9:$A$4984)&lt;$Y$4)*(('1'!$C$9:$C$4984)=G21))&lt;0,"",SUMPRODUCT(('1'!$AX$9:$AY$4984-'1'!$AZ$9:$BA$4984)*--(TODAY()-('1'!$A$9:$A$4984)&gt;=$Y$4)*(('1'!$C$9:$C$4984)=$G21))-SUMPRODUCT(('1'!$AZ$9:$BA$4984)*--(TODAY()-('1'!$A$9:$A$4984)&lt;$Y$4)*(('1'!$C$9:$C$4984)=G21)))</f>
        <v>0</v>
      </c>
      <c r="Z21" s="563">
        <f ca="1">IF(SUMPRODUCT(('1'!$AX$9:$AY$4984-'1'!$AZ$9:$BA$4984)*--(TODAY()-('1'!$A$9:$A$4984)&gt;=$Z$4)*(('1'!$C$9:$C$4984)=$G21))-SUMPRODUCT(('1'!$AZ$9:$BA$4984)*--(TODAY()-('1'!$A$9:$A$4984)&lt;$Z$4)*(('1'!$C$9:$C$4984)=$G21))-SUM(Y21:Y21)&lt;0,"",SUMPRODUCT(('1'!$AX$9:$AY$4984-'1'!$AZ$9:$BA$4984)*--(TODAY()-('1'!$A$9:$A$4984)&gt;=$Z$4)*(('1'!$C$9:$C$4984)=$G21))-SUMPRODUCT(('1'!$AZ$9:$BA$4984)*--(TODAY()-('1'!$A$9:$A$4984)&lt;$Z$4)*(('1'!$C$9:$C$4984)=$G21))-SUM(Y21:Y21))</f>
        <v>0</v>
      </c>
      <c r="AA21" s="563">
        <f ca="1">IF(SUMPRODUCT(('1'!$AX$9:$AY$4984-'1'!$AZ$9:$BA$4984)*--(TODAY()-('1'!$A$9:$A$4984)&gt;=$AA$4)*(('1'!$C$9:$C$4984)=$G21))-SUMPRODUCT(('1'!$AZ$9:$BA$4984)*--(TODAY()-('1'!$A$9:$A$4984)&lt;$AA$4)*(('1'!$C$9:$C$4984)=$G21))-SUM(Y21:Z21)&lt;0,"",SUMPRODUCT(('1'!$AX$9:$AY$4984-'1'!$AZ$9:$BA$4984)*--(TODAY()-('1'!$A$9:$A$4984)&gt;=$AA$4)*(('1'!$C$9:$C$4984)=$G21))-SUMPRODUCT(('1'!$AZ$9:$BA$4984)*--(TODAY()-('1'!$A$9:$A$4984)&lt;$AA$4)*(('1'!$C$9:$C$4984)=$G21))-SUM(Y21:Z21))</f>
        <v>0</v>
      </c>
      <c r="AB21" s="563">
        <f ca="1">IF(SUMPRODUCT(('1'!$AX$9:$AY$4984-'1'!$AZ$9:$BA$4984)*--(TODAY()-('1'!$A$9:$A$4984)&gt;=$AB$4)*(('1'!$C$9:$C$4984)=$G21))-SUMPRODUCT(('1'!$AZ$9:$BA$4984)*--(TODAY()-('1'!$A$9:$A$4984)&lt;$AB$4)*(('1'!$C$9:$C$4984)=$G21))-SUM(Y21:AA21)&lt;0,"",SUMPRODUCT(('1'!$AX$9:$AY$4984-'1'!$AZ$9:$BA$4984)*--(TODAY()-('1'!$A$9:$A$4984)&gt;=$AB$4)*(('1'!$C$9:$C$4984)=$G21))-SUMPRODUCT(('1'!$AZ$9:$BA$4984)*--(TODAY()-('1'!$A$9:$A$4984)&lt;$AB$4)*(('1'!$C$9:$C$4984)=$G21))-SUM(Y21:AA21))</f>
        <v>0</v>
      </c>
      <c r="AC21" s="563">
        <f ca="1">IF(SUMPRODUCT(('1'!$AX$9:$AY$4984-'1'!$AZ$9:$BA$4984)*--(TODAY()-('1'!$A$9:$A$4984)&gt;=$AC$4)*(('1'!$C$9:$C$4984)=$G21))-SUMPRODUCT(('1'!$AZ$9:$BA$4984)*--(TODAY()-('1'!$A$9:$A$4984)&lt;$AC$4)*(('1'!$C$9:$C$4984)=$G21))-SUM(Y21:AB21)&lt;0,"",SUMPRODUCT(('1'!$AX$9:$AY$4984-'1'!$AZ$9:$BA$4984)*--(TODAY()-('1'!$A$9:$A$4984)&gt;=$AC$4)*(('1'!$C$9:$C$4984)=$G21))-SUMPRODUCT(('1'!$AZ$9:$BA$4984)*--(TODAY()-('1'!$A$9:$A$4984)&lt;$AC$4)*(('1'!$C$9:$C$4984)=$G21))-SUM(Y21:AB21))</f>
        <v>0</v>
      </c>
      <c r="AD21" s="563">
        <f ca="1">IF(SUMPRODUCT(('1'!$AX$9:$AY$4984-'1'!$AZ$9:$BA$4984)*--(TODAY()-('1'!$A$9:$A$4984)&gt;=$AD$4)*(('1'!$C$9:$C$4984)=$G21))-SUMPRODUCT(('1'!$AZ$9:$BA$4984)*--(TODAY()-('1'!$A$9:$A$4984)&lt;$AD$4)*(('1'!$C$9:$C$4984)=$G21))-SUM(Y21:AC21)&lt;0,"",SUMPRODUCT(('1'!$AX$9:$AY$4984-'1'!$AZ$9:$BA$4984)*--(TODAY()-('1'!$A$9:$A$4984)&gt;=$AD$4)*(('1'!$C$9:$C$4984)=$G21))-SUMPRODUCT(('1'!$AZ$9:$BA$4984)*--(TODAY()-('1'!$A$9:$A$4984)&lt;$AD$4)*(('1'!$C$9:$C$4984)=$G21))-SUM(Y21:AC21))</f>
        <v>0</v>
      </c>
      <c r="AE21" s="570">
        <f ca="1">IF(SUMPRODUCT(('1'!$AX$9:$AY$4984-'1'!$AZ$9:$BA$4984)*--(TODAY()-('1'!$A$9:$A$4984)&gt;=$AE$4)*(('1'!$C$9:$C$4984)=$G21))-SUMPRODUCT(('1'!$AZ$9:$BA$4984)*--(TODAY()-('1'!$A$9:$A$4984)&lt;$AE$4)*(('1'!$C$9:$C$4984)=$G21))-SUM(Y21:AD21)&lt;0,"",SUMPRODUCT(('1'!$AX$9:$AY$4984-'1'!$AZ$9:$BA$4984)*--(TODAY()-('1'!$A$9:$A$4984)&gt;=$AE$4)*(('1'!$C$9:$C$4984)=$G21))-SUMPRODUCT(('1'!$AZ$9:$BA$4984)*--(TODAY()-('1'!$A$9:$A$4984)&lt;$AE$4)*(('1'!$C$9:$C$4984)=$G21))-SUM(Y21:AD21))</f>
        <v>0</v>
      </c>
    </row>
    <row r="22" spans="1:33">
      <c r="D22" s="781"/>
      <c r="E22" s="408">
        <v>17</v>
      </c>
      <c r="F22" s="298" t="s">
        <v>64</v>
      </c>
      <c r="G22" s="263"/>
      <c r="H22" s="496">
        <f>SUMIFS('1'!AY:AY,'1'!C:C,$G22,'1'!AU:AU,$A$3)+SUMIFS('1'!AX:AX,'1'!C:C,$G22,'1'!AU:AU,$A$3)-(SUMIFS('1'!BA:BA,'1'!C:C,$G22,'1'!AU:AU,$A$3))-(SUMIFS('1'!AZ:AZ,'1'!C:C,$G22,'1'!AU:AU,$A$3))</f>
        <v>0</v>
      </c>
      <c r="I22" s="497">
        <f t="shared" si="13"/>
        <v>0</v>
      </c>
      <c r="J22" s="498"/>
      <c r="K22" s="498"/>
      <c r="L22" s="499"/>
      <c r="M22" s="500">
        <f t="shared" si="0"/>
        <v>0</v>
      </c>
      <c r="N22" s="278" t="str">
        <f>IF(H22&gt;0,SUMPRODUCT(--(MAX(('1'!$C$9:$C$4963=G22)*('1'!$AT$9:$AT$4963=$B$3)*('1'!$A$9:$A$4963)))),"")</f>
        <v/>
      </c>
      <c r="O22" s="539"/>
      <c r="P22" s="268"/>
      <c r="Q22" s="546"/>
      <c r="R22" s="280"/>
      <c r="S22" s="555"/>
      <c r="T22" s="270"/>
      <c r="U22" s="112"/>
      <c r="V22" s="113"/>
      <c r="W22" s="118"/>
      <c r="X22" s="119"/>
      <c r="Y22" s="569">
        <f ca="1">IF(SUMPRODUCT(('1'!$AX$9:$AY$4984-'1'!$AZ$9:$BA$4984)*--(TODAY()-('1'!$A$9:$A$4984)&gt;=$Y$4)*(('1'!$C$9:$C$4984)=$G22))-SUMPRODUCT(('1'!$AZ$9:$BA$4984)*--(TODAY()-('1'!$A$9:$A$4984)&lt;$Y$4)*(('1'!$C$9:$C$4984)=G22))&lt;0,"",SUMPRODUCT(('1'!$AX$9:$AY$4984-'1'!$AZ$9:$BA$4984)*--(TODAY()-('1'!$A$9:$A$4984)&gt;=$Y$4)*(('1'!$C$9:$C$4984)=$G22))-SUMPRODUCT(('1'!$AZ$9:$BA$4984)*--(TODAY()-('1'!$A$9:$A$4984)&lt;$Y$4)*(('1'!$C$9:$C$4984)=G22)))</f>
        <v>0</v>
      </c>
      <c r="Z22" s="563">
        <f ca="1">IF(SUMPRODUCT(('1'!$AX$9:$AY$4984-'1'!$AZ$9:$BA$4984)*--(TODAY()-('1'!$A$9:$A$4984)&gt;=$Z$4)*(('1'!$C$9:$C$4984)=$G22))-SUMPRODUCT(('1'!$AZ$9:$BA$4984)*--(TODAY()-('1'!$A$9:$A$4984)&lt;$Z$4)*(('1'!$C$9:$C$4984)=$G22))-SUM(Y22:Y22)&lt;0,"",SUMPRODUCT(('1'!$AX$9:$AY$4984-'1'!$AZ$9:$BA$4984)*--(TODAY()-('1'!$A$9:$A$4984)&gt;=$Z$4)*(('1'!$C$9:$C$4984)=$G22))-SUMPRODUCT(('1'!$AZ$9:$BA$4984)*--(TODAY()-('1'!$A$9:$A$4984)&lt;$Z$4)*(('1'!$C$9:$C$4984)=$G22))-SUM(Y22:Y22))</f>
        <v>0</v>
      </c>
      <c r="AA22" s="563">
        <f ca="1">IF(SUMPRODUCT(('1'!$AX$9:$AY$4984-'1'!$AZ$9:$BA$4984)*--(TODAY()-('1'!$A$9:$A$4984)&gt;=$AA$4)*(('1'!$C$9:$C$4984)=$G22))-SUMPRODUCT(('1'!$AZ$9:$BA$4984)*--(TODAY()-('1'!$A$9:$A$4984)&lt;$AA$4)*(('1'!$C$9:$C$4984)=$G22))-SUM(Y22:Z22)&lt;0,"",SUMPRODUCT(('1'!$AX$9:$AY$4984-'1'!$AZ$9:$BA$4984)*--(TODAY()-('1'!$A$9:$A$4984)&gt;=$AA$4)*(('1'!$C$9:$C$4984)=$G22))-SUMPRODUCT(('1'!$AZ$9:$BA$4984)*--(TODAY()-('1'!$A$9:$A$4984)&lt;$AA$4)*(('1'!$C$9:$C$4984)=$G22))-SUM(Y22:Z22))</f>
        <v>0</v>
      </c>
      <c r="AB22" s="563">
        <f ca="1">IF(SUMPRODUCT(('1'!$AX$9:$AY$4984-'1'!$AZ$9:$BA$4984)*--(TODAY()-('1'!$A$9:$A$4984)&gt;=$AB$4)*(('1'!$C$9:$C$4984)=$G22))-SUMPRODUCT(('1'!$AZ$9:$BA$4984)*--(TODAY()-('1'!$A$9:$A$4984)&lt;$AB$4)*(('1'!$C$9:$C$4984)=$G22))-SUM(Y22:AA22)&lt;0,"",SUMPRODUCT(('1'!$AX$9:$AY$4984-'1'!$AZ$9:$BA$4984)*--(TODAY()-('1'!$A$9:$A$4984)&gt;=$AB$4)*(('1'!$C$9:$C$4984)=$G22))-SUMPRODUCT(('1'!$AZ$9:$BA$4984)*--(TODAY()-('1'!$A$9:$A$4984)&lt;$AB$4)*(('1'!$C$9:$C$4984)=$G22))-SUM(Y22:AA22))</f>
        <v>0</v>
      </c>
      <c r="AC22" s="563">
        <f ca="1">IF(SUMPRODUCT(('1'!$AX$9:$AY$4984-'1'!$AZ$9:$BA$4984)*--(TODAY()-('1'!$A$9:$A$4984)&gt;=$AC$4)*(('1'!$C$9:$C$4984)=$G22))-SUMPRODUCT(('1'!$AZ$9:$BA$4984)*--(TODAY()-('1'!$A$9:$A$4984)&lt;$AC$4)*(('1'!$C$9:$C$4984)=$G22))-SUM(Y22:AB22)&lt;0,"",SUMPRODUCT(('1'!$AX$9:$AY$4984-'1'!$AZ$9:$BA$4984)*--(TODAY()-('1'!$A$9:$A$4984)&gt;=$AC$4)*(('1'!$C$9:$C$4984)=$G22))-SUMPRODUCT(('1'!$AZ$9:$BA$4984)*--(TODAY()-('1'!$A$9:$A$4984)&lt;$AC$4)*(('1'!$C$9:$C$4984)=$G22))-SUM(Y22:AB22))</f>
        <v>0</v>
      </c>
      <c r="AD22" s="563">
        <f ca="1">IF(SUMPRODUCT(('1'!$AX$9:$AY$4984-'1'!$AZ$9:$BA$4984)*--(TODAY()-('1'!$A$9:$A$4984)&gt;=$AD$4)*(('1'!$C$9:$C$4984)=$G22))-SUMPRODUCT(('1'!$AZ$9:$BA$4984)*--(TODAY()-('1'!$A$9:$A$4984)&lt;$AD$4)*(('1'!$C$9:$C$4984)=$G22))-SUM(Y22:AC22)&lt;0,"",SUMPRODUCT(('1'!$AX$9:$AY$4984-'1'!$AZ$9:$BA$4984)*--(TODAY()-('1'!$A$9:$A$4984)&gt;=$AD$4)*(('1'!$C$9:$C$4984)=$G22))-SUMPRODUCT(('1'!$AZ$9:$BA$4984)*--(TODAY()-('1'!$A$9:$A$4984)&lt;$AD$4)*(('1'!$C$9:$C$4984)=$G22))-SUM(Y22:AC22))</f>
        <v>0</v>
      </c>
      <c r="AE22" s="570">
        <f ca="1">IF(SUMPRODUCT(('1'!$AX$9:$AY$4984-'1'!$AZ$9:$BA$4984)*--(TODAY()-('1'!$A$9:$A$4984)&gt;=$AE$4)*(('1'!$C$9:$C$4984)=$G22))-SUMPRODUCT(('1'!$AZ$9:$BA$4984)*--(TODAY()-('1'!$A$9:$A$4984)&lt;$AE$4)*(('1'!$C$9:$C$4984)=$G22))-SUM(Y22:AD22)&lt;0,"",SUMPRODUCT(('1'!$AX$9:$AY$4984-'1'!$AZ$9:$BA$4984)*--(TODAY()-('1'!$A$9:$A$4984)&gt;=$AE$4)*(('1'!$C$9:$C$4984)=$G22))-SUMPRODUCT(('1'!$AZ$9:$BA$4984)*--(TODAY()-('1'!$A$9:$A$4984)&lt;$AE$4)*(('1'!$C$9:$C$4984)=$G22))-SUM(Y22:AD22))</f>
        <v>0</v>
      </c>
    </row>
    <row r="23" spans="1:33" ht="15.75" thickBot="1">
      <c r="D23" s="782"/>
      <c r="E23" s="271">
        <v>18</v>
      </c>
      <c r="F23" s="299" t="s">
        <v>64</v>
      </c>
      <c r="G23" s="263"/>
      <c r="H23" s="501">
        <f>SUMIFS('1'!AY:AY,'1'!C:C,$G23,'1'!AU:AU,$A$3)+SUMIFS('1'!AX:AX,'1'!C:C,$G23,'1'!AU:AU,$A$3)-(SUMIFS('1'!BA:BA,'1'!C:C,$G23,'1'!AU:AU,$A$3))-(SUMIFS('1'!AZ:AZ,'1'!C:C,$G23,'1'!AU:AU,$A$3))</f>
        <v>0</v>
      </c>
      <c r="I23" s="502">
        <f t="shared" si="13"/>
        <v>0</v>
      </c>
      <c r="J23" s="503" t="str">
        <f t="shared" si="1"/>
        <v xml:space="preserve"> </v>
      </c>
      <c r="K23" s="503" t="str">
        <f t="shared" si="2"/>
        <v xml:space="preserve"> </v>
      </c>
      <c r="L23" s="504" t="str">
        <f t="shared" si="3"/>
        <v xml:space="preserve"> </v>
      </c>
      <c r="M23" s="505">
        <f t="shared" si="0"/>
        <v>0</v>
      </c>
      <c r="N23" s="286" t="str">
        <f>IF(H23&gt;0,SUMPRODUCT(--(MAX(('1'!$C$9:$C$4963=G23)*('1'!$AT$9:$AT$4963=$B$3)*('1'!$A$9:$A$4963)))),"")</f>
        <v/>
      </c>
      <c r="O23" s="540"/>
      <c r="P23" s="272"/>
      <c r="Q23" s="548"/>
      <c r="R23" s="281"/>
      <c r="S23" s="556"/>
      <c r="T23" s="273"/>
      <c r="U23" s="112">
        <f t="shared" si="5"/>
        <v>0</v>
      </c>
      <c r="V23" s="113">
        <f t="shared" ca="1" si="6"/>
        <v>41925.692026157405</v>
      </c>
      <c r="W23" s="120"/>
      <c r="X23" s="121"/>
      <c r="Y23" s="571">
        <f ca="1">IF(SUMPRODUCT(('1'!$AX$9:$AY$4984-'1'!$AZ$9:$BA$4984)*--(TODAY()-('1'!$A$9:$A$4984)&gt;=$Y$4)*(('1'!$C$9:$C$4984)=$G23))-SUMPRODUCT(('1'!$AZ$9:$BA$4984)*--(TODAY()-('1'!$A$9:$A$4984)&lt;$Y$4)*(('1'!$C$9:$C$4984)=G23))&lt;0,"",SUMPRODUCT(('1'!$AX$9:$AY$4984-'1'!$AZ$9:$BA$4984)*--(TODAY()-('1'!$A$9:$A$4984)&gt;=$Y$4)*(('1'!$C$9:$C$4984)=$G23))-SUMPRODUCT(('1'!$AZ$9:$BA$4984)*--(TODAY()-('1'!$A$9:$A$4984)&lt;$Y$4)*(('1'!$C$9:$C$4984)=G23)))</f>
        <v>0</v>
      </c>
      <c r="Z23" s="565">
        <f ca="1">IF(SUMPRODUCT(('1'!$AX$9:$AY$4984-'1'!$AZ$9:$BA$4984)*--(TODAY()-('1'!$A$9:$A$4984)&gt;=$Z$4)*(('1'!$C$9:$C$4984)=$G23))-SUMPRODUCT(('1'!$AZ$9:$BA$4984)*--(TODAY()-('1'!$A$9:$A$4984)&lt;$Z$4)*(('1'!$C$9:$C$4984)=$G23))-SUM(Y23:Y23)&lt;0,"",SUMPRODUCT(('1'!$AX$9:$AY$4984-'1'!$AZ$9:$BA$4984)*--(TODAY()-('1'!$A$9:$A$4984)&gt;=$Z$4)*(('1'!$C$9:$C$4984)=$G23))-SUMPRODUCT(('1'!$AZ$9:$BA$4984)*--(TODAY()-('1'!$A$9:$A$4984)&lt;$Z$4)*(('1'!$C$9:$C$4984)=$G23))-SUM(Y23:Y23))</f>
        <v>0</v>
      </c>
      <c r="AA23" s="565">
        <f ca="1">IF(SUMPRODUCT(('1'!$AX$9:$AY$4984-'1'!$AZ$9:$BA$4984)*--(TODAY()-('1'!$A$9:$A$4984)&gt;=$AA$4)*(('1'!$C$9:$C$4984)=$G23))-SUMPRODUCT(('1'!$AZ$9:$BA$4984)*--(TODAY()-('1'!$A$9:$A$4984)&lt;$AA$4)*(('1'!$C$9:$C$4984)=$G23))-SUM(Y23:Z23)&lt;0,"",SUMPRODUCT(('1'!$AX$9:$AY$4984-'1'!$AZ$9:$BA$4984)*--(TODAY()-('1'!$A$9:$A$4984)&gt;=$AA$4)*(('1'!$C$9:$C$4984)=$G23))-SUMPRODUCT(('1'!$AZ$9:$BA$4984)*--(TODAY()-('1'!$A$9:$A$4984)&lt;$AA$4)*(('1'!$C$9:$C$4984)=$G23))-SUM(Y23:Z23))</f>
        <v>0</v>
      </c>
      <c r="AB23" s="565">
        <f ca="1">IF(SUMPRODUCT(('1'!$AX$9:$AY$4984-'1'!$AZ$9:$BA$4984)*--(TODAY()-('1'!$A$9:$A$4984)&gt;=$AB$4)*(('1'!$C$9:$C$4984)=$G23))-SUMPRODUCT(('1'!$AZ$9:$BA$4984)*--(TODAY()-('1'!$A$9:$A$4984)&lt;$AB$4)*(('1'!$C$9:$C$4984)=$G23))-SUM(Y23:AA23)&lt;0,"",SUMPRODUCT(('1'!$AX$9:$AY$4984-'1'!$AZ$9:$BA$4984)*--(TODAY()-('1'!$A$9:$A$4984)&gt;=$AB$4)*(('1'!$C$9:$C$4984)=$G23))-SUMPRODUCT(('1'!$AZ$9:$BA$4984)*--(TODAY()-('1'!$A$9:$A$4984)&lt;$AB$4)*(('1'!$C$9:$C$4984)=$G23))-SUM(Y23:AA23))</f>
        <v>0</v>
      </c>
      <c r="AC23" s="565">
        <f ca="1">IF(SUMPRODUCT(('1'!$AX$9:$AY$4984-'1'!$AZ$9:$BA$4984)*--(TODAY()-('1'!$A$9:$A$4984)&gt;=$AC$4)*(('1'!$C$9:$C$4984)=$G23))-SUMPRODUCT(('1'!$AZ$9:$BA$4984)*--(TODAY()-('1'!$A$9:$A$4984)&lt;$AC$4)*(('1'!$C$9:$C$4984)=$G23))-SUM(Y23:AB23)&lt;0,"",SUMPRODUCT(('1'!$AX$9:$AY$4984-'1'!$AZ$9:$BA$4984)*--(TODAY()-('1'!$A$9:$A$4984)&gt;=$AC$4)*(('1'!$C$9:$C$4984)=$G23))-SUMPRODUCT(('1'!$AZ$9:$BA$4984)*--(TODAY()-('1'!$A$9:$A$4984)&lt;$AC$4)*(('1'!$C$9:$C$4984)=$G23))-SUM(Y23:AB23))</f>
        <v>0</v>
      </c>
      <c r="AD23" s="565">
        <f ca="1">IF(SUMPRODUCT(('1'!$AX$9:$AY$4984-'1'!$AZ$9:$BA$4984)*--(TODAY()-('1'!$A$9:$A$4984)&gt;=$AD$4)*(('1'!$C$9:$C$4984)=$G23))-SUMPRODUCT(('1'!$AZ$9:$BA$4984)*--(TODAY()-('1'!$A$9:$A$4984)&lt;$AD$4)*(('1'!$C$9:$C$4984)=$G23))-SUM(Y23:AC23)&lt;0,"",SUMPRODUCT(('1'!$AX$9:$AY$4984-'1'!$AZ$9:$BA$4984)*--(TODAY()-('1'!$A$9:$A$4984)&gt;=$AD$4)*(('1'!$C$9:$C$4984)=$G23))-SUMPRODUCT(('1'!$AZ$9:$BA$4984)*--(TODAY()-('1'!$A$9:$A$4984)&lt;$AD$4)*(('1'!$C$9:$C$4984)=$G23))-SUM(Y23:AC23))</f>
        <v>0</v>
      </c>
      <c r="AE23" s="572">
        <f ca="1">IF(SUMPRODUCT(('1'!$AX$9:$AY$4984-'1'!$AZ$9:$BA$4984)*--(TODAY()-('1'!$A$9:$A$4984)&gt;=$AE$4)*(('1'!$C$9:$C$4984)=$G23))-SUMPRODUCT(('1'!$AZ$9:$BA$4984)*--(TODAY()-('1'!$A$9:$A$4984)&lt;$AE$4)*(('1'!$C$9:$C$4984)=$G23))-SUM(Y23:AD23)&lt;0,"",SUMPRODUCT(('1'!$AX$9:$AY$4984-'1'!$AZ$9:$BA$4984)*--(TODAY()-('1'!$A$9:$A$4984)&gt;=$AE$4)*(('1'!$C$9:$C$4984)=$G23))-SUMPRODUCT(('1'!$AZ$9:$BA$4984)*--(TODAY()-('1'!$A$9:$A$4984)&lt;$AE$4)*(('1'!$C$9:$C$4984)=$G23))-SUM(Y23:AD23))</f>
        <v>0</v>
      </c>
    </row>
    <row r="24" spans="1:33" ht="15.75" customHeight="1">
      <c r="D24" s="793" t="s">
        <v>75</v>
      </c>
      <c r="E24" s="274">
        <v>1</v>
      </c>
      <c r="F24" s="464" t="s">
        <v>75</v>
      </c>
      <c r="G24" s="295"/>
      <c r="H24" s="491">
        <f>SUMIFS('1'!AY:AY,'1'!C:C,$G24,'1'!AU:AU,$A$3)+SUMIFS('1'!AX:AX,'1'!C:C,$G24,'1'!AU:AU,$A$3)-(SUMIFS('1'!BA:BA,'1'!C:C,$G24,'1'!AU:AU,$A$3))-(SUMIFS('1'!AZ:AZ,'1'!C:C,$G24,'1'!AU:AU,$A$3))</f>
        <v>0</v>
      </c>
      <c r="I24" s="506">
        <f>O24+Q24+S24</f>
        <v>3000000</v>
      </c>
      <c r="J24" s="493" t="str">
        <f t="shared" si="1"/>
        <v xml:space="preserve"> </v>
      </c>
      <c r="K24" s="493" t="str">
        <f t="shared" si="2"/>
        <v xml:space="preserve"> </v>
      </c>
      <c r="L24" s="494" t="str">
        <f t="shared" si="3"/>
        <v xml:space="preserve"> </v>
      </c>
      <c r="M24" s="507" t="str">
        <f t="shared" si="0"/>
        <v/>
      </c>
      <c r="N24" s="468" t="str">
        <f>IF(H24&gt;0,SUMPRODUCT(--(MAX(('1'!$C$9:$C$4963=G24)*('1'!$AT$9:$AT$4963=$B$3)*('1'!$A$9:$A$4963)))),"")</f>
        <v/>
      </c>
      <c r="O24" s="480">
        <v>3000000</v>
      </c>
      <c r="P24" s="275">
        <v>41920</v>
      </c>
      <c r="Q24" s="480"/>
      <c r="R24" s="275"/>
      <c r="S24" s="276"/>
      <c r="T24" s="262"/>
      <c r="U24" s="112">
        <f t="shared" si="5"/>
        <v>41920</v>
      </c>
      <c r="V24" s="113">
        <f t="shared" ca="1" si="6"/>
        <v>41920</v>
      </c>
      <c r="W24" s="122"/>
      <c r="X24" s="123"/>
      <c r="Y24" s="567">
        <f ca="1">IF(SUMPRODUCT(('1'!$AX$9:$AY$4984-'1'!$AZ$9:$BA$4984)*--(TODAY()-('1'!$A$9:$A$4984)&gt;=$Y$4)*(('1'!$C$9:$C$4984)=$G24))-SUMPRODUCT(('1'!$AZ$9:$BA$4984)*--(TODAY()-('1'!$A$9:$A$4984)&lt;$Y$4)*(('1'!$C$9:$C$4984)=G24))&lt;0,"",SUMPRODUCT(('1'!$AX$9:$AY$4984-'1'!$AZ$9:$BA$4984)*--(TODAY()-('1'!$A$9:$A$4984)&gt;=$Y$4)*(('1'!$C$9:$C$4984)=$G24))-SUMPRODUCT(('1'!$AZ$9:$BA$4984)*--(TODAY()-('1'!$A$9:$A$4984)&lt;$Y$4)*(('1'!$C$9:$C$4984)=G24)))</f>
        <v>0</v>
      </c>
      <c r="Z24" s="562">
        <f ca="1">IF(SUMPRODUCT(('1'!$AX$9:$AY$4984-'1'!$AZ$9:$BA$4984)*--(TODAY()-('1'!$A$9:$A$4984)&gt;=$Z$4)*(('1'!$C$9:$C$4984)=$G24))-SUMPRODUCT(('1'!$AZ$9:$BA$4984)*--(TODAY()-('1'!$A$9:$A$4984)&lt;$Z$4)*(('1'!$C$9:$C$4984)=$G24))-SUM(Y24:Y24)&lt;0,"",SUMPRODUCT(('1'!$AX$9:$AY$4984-'1'!$AZ$9:$BA$4984)*--(TODAY()-('1'!$A$9:$A$4984)&gt;=$Z$4)*(('1'!$C$9:$C$4984)=$G24))-SUMPRODUCT(('1'!$AZ$9:$BA$4984)*--(TODAY()-('1'!$A$9:$A$4984)&lt;$Z$4)*(('1'!$C$9:$C$4984)=$G24))-SUM(Y24:Y24))</f>
        <v>0</v>
      </c>
      <c r="AA24" s="562">
        <f ca="1">IF(SUMPRODUCT(('1'!$AX$9:$AY$4984-'1'!$AZ$9:$BA$4984)*--(TODAY()-('1'!$A$9:$A$4984)&gt;=$AA$4)*(('1'!$C$9:$C$4984)=$G24))-SUMPRODUCT(('1'!$AZ$9:$BA$4984)*--(TODAY()-('1'!$A$9:$A$4984)&lt;$AA$4)*(('1'!$C$9:$C$4984)=$G24))-SUM(Y24:Z24)&lt;0,"",SUMPRODUCT(('1'!$AX$9:$AY$4984-'1'!$AZ$9:$BA$4984)*--(TODAY()-('1'!$A$9:$A$4984)&gt;=$AA$4)*(('1'!$C$9:$C$4984)=$G24))-SUMPRODUCT(('1'!$AZ$9:$BA$4984)*--(TODAY()-('1'!$A$9:$A$4984)&lt;$AA$4)*(('1'!$C$9:$C$4984)=$G24))-SUM(Y24:Z24))</f>
        <v>0</v>
      </c>
      <c r="AB24" s="562">
        <f ca="1">IF(SUMPRODUCT(('1'!$AX$9:$AY$4984-'1'!$AZ$9:$BA$4984)*--(TODAY()-('1'!$A$9:$A$4984)&gt;=$AB$4)*(('1'!$C$9:$C$4984)=$G24))-SUMPRODUCT(('1'!$AZ$9:$BA$4984)*--(TODAY()-('1'!$A$9:$A$4984)&lt;$AB$4)*(('1'!$C$9:$C$4984)=$G24))-SUM(Y24:AA24)&lt;0,"",SUMPRODUCT(('1'!$AX$9:$AY$4984-'1'!$AZ$9:$BA$4984)*--(TODAY()-('1'!$A$9:$A$4984)&gt;=$AB$4)*(('1'!$C$9:$C$4984)=$G24))-SUMPRODUCT(('1'!$AZ$9:$BA$4984)*--(TODAY()-('1'!$A$9:$A$4984)&lt;$AB$4)*(('1'!$C$9:$C$4984)=$G24))-SUM(Y24:AA24))</f>
        <v>0</v>
      </c>
      <c r="AC24" s="562">
        <f ca="1">IF(SUMPRODUCT(('1'!$AX$9:$AY$4984-'1'!$AZ$9:$BA$4984)*--(TODAY()-('1'!$A$9:$A$4984)&gt;=$AC$4)*(('1'!$C$9:$C$4984)=$G24))-SUMPRODUCT(('1'!$AZ$9:$BA$4984)*--(TODAY()-('1'!$A$9:$A$4984)&lt;$AC$4)*(('1'!$C$9:$C$4984)=$G24))-SUM(Y24:AB24)&lt;0,"",SUMPRODUCT(('1'!$AX$9:$AY$4984-'1'!$AZ$9:$BA$4984)*--(TODAY()-('1'!$A$9:$A$4984)&gt;=$AC$4)*(('1'!$C$9:$C$4984)=$G24))-SUMPRODUCT(('1'!$AZ$9:$BA$4984)*--(TODAY()-('1'!$A$9:$A$4984)&lt;$AC$4)*(('1'!$C$9:$C$4984)=$G24))-SUM(Y24:AB24))</f>
        <v>0</v>
      </c>
      <c r="AD24" s="562">
        <f ca="1">IF(SUMPRODUCT(('1'!$AX$9:$AY$4984-'1'!$AZ$9:$BA$4984)*--(TODAY()-('1'!$A$9:$A$4984)&gt;=$AD$4)*(('1'!$C$9:$C$4984)=$G24))-SUMPRODUCT(('1'!$AZ$9:$BA$4984)*--(TODAY()-('1'!$A$9:$A$4984)&lt;$AD$4)*(('1'!$C$9:$C$4984)=$G24))-SUM(Y24:AC24)&lt;0,"",SUMPRODUCT(('1'!$AX$9:$AY$4984-'1'!$AZ$9:$BA$4984)*--(TODAY()-('1'!$A$9:$A$4984)&gt;=$AD$4)*(('1'!$C$9:$C$4984)=$G24))-SUMPRODUCT(('1'!$AZ$9:$BA$4984)*--(TODAY()-('1'!$A$9:$A$4984)&lt;$AD$4)*(('1'!$C$9:$C$4984)=$G24))-SUM(Y24:AC24))</f>
        <v>0</v>
      </c>
      <c r="AE24" s="568">
        <f ca="1">IF(SUMPRODUCT(('1'!$AX$9:$AY$4984-'1'!$AZ$9:$BA$4984)*--(TODAY()-('1'!$A$9:$A$4984)&gt;=$AE$4)*(('1'!$C$9:$C$4984)=$G24))-SUMPRODUCT(('1'!$AZ$9:$BA$4984)*--(TODAY()-('1'!$A$9:$A$4984)&lt;$AE$4)*(('1'!$C$9:$C$4984)=$G24))-SUM(Y24:AD24)&lt;0,"",SUMPRODUCT(('1'!$AX$9:$AY$4984-'1'!$AZ$9:$BA$4984)*--(TODAY()-('1'!$A$9:$A$4984)&gt;=$AE$4)*(('1'!$C$9:$C$4984)=$G24))-SUMPRODUCT(('1'!$AZ$9:$BA$4984)*--(TODAY()-('1'!$A$9:$A$4984)&lt;$AE$4)*(('1'!$C$9:$C$4984)=$G24))-SUM(Y24:AD24))</f>
        <v>0</v>
      </c>
    </row>
    <row r="25" spans="1:33" ht="15.75" customHeight="1">
      <c r="D25" s="794"/>
      <c r="E25" s="274">
        <v>2</v>
      </c>
      <c r="F25" s="465" t="s">
        <v>75</v>
      </c>
      <c r="G25" s="283"/>
      <c r="H25" s="496">
        <f>SUMIFS('1'!AY:AY,'1'!C:C,$G25,'1'!AU:AU,$A$3)+SUMIFS('1'!AX:AX,'1'!C:C,$G25,'1'!AU:AU,$A$3)-(SUMIFS('1'!BA:BA,'1'!C:C,$G25,'1'!AU:AU,$A$3))-(SUMIFS('1'!AZ:AZ,'1'!C:C,$G25,'1'!AU:AU,$A$3))</f>
        <v>0</v>
      </c>
      <c r="I25" s="508">
        <f t="shared" ref="I25:I31" si="14">O25+Q25+S25</f>
        <v>0</v>
      </c>
      <c r="J25" s="498" t="str">
        <f t="shared" si="1"/>
        <v xml:space="preserve"> </v>
      </c>
      <c r="K25" s="498" t="str">
        <f t="shared" si="2"/>
        <v xml:space="preserve"> </v>
      </c>
      <c r="L25" s="499" t="str">
        <f t="shared" si="3"/>
        <v xml:space="preserve"> </v>
      </c>
      <c r="M25" s="509">
        <f t="shared" si="0"/>
        <v>0</v>
      </c>
      <c r="N25" s="469" t="str">
        <f>IF(H25&gt;0,SUMPRODUCT(--(MAX(('1'!$C$9:$C$4963=G25)*('1'!$AT$9:$AT$4963=$B$3)*('1'!$A$9:$A$4963)))),"")</f>
        <v/>
      </c>
      <c r="O25" s="541"/>
      <c r="P25" s="277"/>
      <c r="Q25" s="542"/>
      <c r="R25" s="275"/>
      <c r="S25" s="276"/>
      <c r="T25" s="262"/>
      <c r="U25" s="112"/>
      <c r="V25" s="113">
        <f t="shared" ca="1" si="6"/>
        <v>41925.692026157405</v>
      </c>
      <c r="W25" s="122"/>
      <c r="X25" s="123"/>
      <c r="Y25" s="569">
        <f ca="1">IF(SUMPRODUCT(('1'!$AX$9:$AY$4984-'1'!$AZ$9:$BA$4984)*--(TODAY()-('1'!$A$9:$A$4984)&gt;=$Y$4)*(('1'!$C$9:$C$4984)=$G25))-SUMPRODUCT(('1'!$AZ$9:$BA$4984)*--(TODAY()-('1'!$A$9:$A$4984)&lt;$Y$4)*(('1'!$C$9:$C$4984)=G25))&lt;0,"",SUMPRODUCT(('1'!$AX$9:$AY$4984-'1'!$AZ$9:$BA$4984)*--(TODAY()-('1'!$A$9:$A$4984)&gt;=$Y$4)*(('1'!$C$9:$C$4984)=$G25))-SUMPRODUCT(('1'!$AZ$9:$BA$4984)*--(TODAY()-('1'!$A$9:$A$4984)&lt;$Y$4)*(('1'!$C$9:$C$4984)=G25)))</f>
        <v>0</v>
      </c>
      <c r="Z25" s="563">
        <f ca="1">IF(SUMPRODUCT(('1'!$AX$9:$AY$4984-'1'!$AZ$9:$BA$4984)*--(TODAY()-('1'!$A$9:$A$4984)&gt;=$Z$4)*(('1'!$C$9:$C$4984)=$G25))-SUMPRODUCT(('1'!$AZ$9:$BA$4984)*--(TODAY()-('1'!$A$9:$A$4984)&lt;$Z$4)*(('1'!$C$9:$C$4984)=$G25))-SUM(Y25:Y25)&lt;0,"",SUMPRODUCT(('1'!$AX$9:$AY$4984-'1'!$AZ$9:$BA$4984)*--(TODAY()-('1'!$A$9:$A$4984)&gt;=$Z$4)*(('1'!$C$9:$C$4984)=$G25))-SUMPRODUCT(('1'!$AZ$9:$BA$4984)*--(TODAY()-('1'!$A$9:$A$4984)&lt;$Z$4)*(('1'!$C$9:$C$4984)=$G25))-SUM(Y25:Y25))</f>
        <v>0</v>
      </c>
      <c r="AA25" s="563">
        <f ca="1">IF(SUMPRODUCT(('1'!$AX$9:$AY$4984-'1'!$AZ$9:$BA$4984)*--(TODAY()-('1'!$A$9:$A$4984)&gt;=$AA$4)*(('1'!$C$9:$C$4984)=$G25))-SUMPRODUCT(('1'!$AZ$9:$BA$4984)*--(TODAY()-('1'!$A$9:$A$4984)&lt;$AA$4)*(('1'!$C$9:$C$4984)=$G25))-SUM(Y25:Z25)&lt;0,"",SUMPRODUCT(('1'!$AX$9:$AY$4984-'1'!$AZ$9:$BA$4984)*--(TODAY()-('1'!$A$9:$A$4984)&gt;=$AA$4)*(('1'!$C$9:$C$4984)=$G25))-SUMPRODUCT(('1'!$AZ$9:$BA$4984)*--(TODAY()-('1'!$A$9:$A$4984)&lt;$AA$4)*(('1'!$C$9:$C$4984)=$G25))-SUM(Y25:Z25))</f>
        <v>0</v>
      </c>
      <c r="AB25" s="563">
        <f ca="1">IF(SUMPRODUCT(('1'!$AX$9:$AY$4984-'1'!$AZ$9:$BA$4984)*--(TODAY()-('1'!$A$9:$A$4984)&gt;=$AB$4)*(('1'!$C$9:$C$4984)=$G25))-SUMPRODUCT(('1'!$AZ$9:$BA$4984)*--(TODAY()-('1'!$A$9:$A$4984)&lt;$AB$4)*(('1'!$C$9:$C$4984)=$G25))-SUM(Y25:AA25)&lt;0,"",SUMPRODUCT(('1'!$AX$9:$AY$4984-'1'!$AZ$9:$BA$4984)*--(TODAY()-('1'!$A$9:$A$4984)&gt;=$AB$4)*(('1'!$C$9:$C$4984)=$G25))-SUMPRODUCT(('1'!$AZ$9:$BA$4984)*--(TODAY()-('1'!$A$9:$A$4984)&lt;$AB$4)*(('1'!$C$9:$C$4984)=$G25))-SUM(Y25:AA25))</f>
        <v>0</v>
      </c>
      <c r="AC25" s="563">
        <f ca="1">IF(SUMPRODUCT(('1'!$AX$9:$AY$4984-'1'!$AZ$9:$BA$4984)*--(TODAY()-('1'!$A$9:$A$4984)&gt;=$AC$4)*(('1'!$C$9:$C$4984)=$G25))-SUMPRODUCT(('1'!$AZ$9:$BA$4984)*--(TODAY()-('1'!$A$9:$A$4984)&lt;$AC$4)*(('1'!$C$9:$C$4984)=$G25))-SUM(Y25:AB25)&lt;0,"",SUMPRODUCT(('1'!$AX$9:$AY$4984-'1'!$AZ$9:$BA$4984)*--(TODAY()-('1'!$A$9:$A$4984)&gt;=$AC$4)*(('1'!$C$9:$C$4984)=$G25))-SUMPRODUCT(('1'!$AZ$9:$BA$4984)*--(TODAY()-('1'!$A$9:$A$4984)&lt;$AC$4)*(('1'!$C$9:$C$4984)=$G25))-SUM(Y25:AB25))</f>
        <v>0</v>
      </c>
      <c r="AD25" s="563">
        <f ca="1">IF(SUMPRODUCT(('1'!$AX$9:$AY$4984-'1'!$AZ$9:$BA$4984)*--(TODAY()-('1'!$A$9:$A$4984)&gt;=$AD$4)*(('1'!$C$9:$C$4984)=$G25))-SUMPRODUCT(('1'!$AZ$9:$BA$4984)*--(TODAY()-('1'!$A$9:$A$4984)&lt;$AD$4)*(('1'!$C$9:$C$4984)=$G25))-SUM(Y25:AC25)&lt;0,"",SUMPRODUCT(('1'!$AX$9:$AY$4984-'1'!$AZ$9:$BA$4984)*--(TODAY()-('1'!$A$9:$A$4984)&gt;=$AD$4)*(('1'!$C$9:$C$4984)=$G25))-SUMPRODUCT(('1'!$AZ$9:$BA$4984)*--(TODAY()-('1'!$A$9:$A$4984)&lt;$AD$4)*(('1'!$C$9:$C$4984)=$G25))-SUM(Y25:AC25))</f>
        <v>0</v>
      </c>
      <c r="AE25" s="570">
        <f ca="1">IF(SUMPRODUCT(('1'!$AX$9:$AY$4984-'1'!$AZ$9:$BA$4984)*--(TODAY()-('1'!$A$9:$A$4984)&gt;=$AE$4)*(('1'!$C$9:$C$4984)=$G25))-SUMPRODUCT(('1'!$AZ$9:$BA$4984)*--(TODAY()-('1'!$A$9:$A$4984)&lt;$AE$4)*(('1'!$C$9:$C$4984)=$G25))-SUM(Y25:AD25)&lt;0,"",SUMPRODUCT(('1'!$AX$9:$AY$4984-'1'!$AZ$9:$BA$4984)*--(TODAY()-('1'!$A$9:$A$4984)&gt;=$AE$4)*(('1'!$C$9:$C$4984)=$G25))-SUMPRODUCT(('1'!$AZ$9:$BA$4984)*--(TODAY()-('1'!$A$9:$A$4984)&lt;$AE$4)*(('1'!$C$9:$C$4984)=$G25))-SUM(Y25:AD25))</f>
        <v>0</v>
      </c>
    </row>
    <row r="26" spans="1:33">
      <c r="D26" s="794"/>
      <c r="E26" s="274">
        <v>3</v>
      </c>
      <c r="F26" s="465" t="s">
        <v>75</v>
      </c>
      <c r="G26" s="283"/>
      <c r="H26" s="496">
        <f>SUMIFS('1'!AY:AY,'1'!C:C,$G26,'1'!AU:AU,$A$3)+SUMIFS('1'!AX:AX,'1'!C:C,$G26,'1'!AU:AU,$A$3)-(SUMIFS('1'!BA:BA,'1'!C:C,$G26,'1'!AU:AU,$A$3))-(SUMIFS('1'!AZ:AZ,'1'!C:C,$G26,'1'!AU:AU,$A$3))</f>
        <v>0</v>
      </c>
      <c r="I26" s="508">
        <f t="shared" si="14"/>
        <v>0</v>
      </c>
      <c r="J26" s="498" t="str">
        <f t="shared" si="1"/>
        <v xml:space="preserve"> </v>
      </c>
      <c r="K26" s="498" t="str">
        <f t="shared" si="2"/>
        <v xml:space="preserve"> </v>
      </c>
      <c r="L26" s="499" t="str">
        <f t="shared" si="3"/>
        <v xml:space="preserve"> </v>
      </c>
      <c r="M26" s="509">
        <f t="shared" si="0"/>
        <v>0</v>
      </c>
      <c r="N26" s="469" t="str">
        <f>IF(H26&gt;0,SUMPRODUCT(--(MAX(('1'!$C$9:$C$4963=G26)*('1'!$AT$9:$AT$4963=$B$3)*('1'!$A$9:$A$4963)))),"")</f>
        <v/>
      </c>
      <c r="O26" s="536"/>
      <c r="P26" s="266"/>
      <c r="Q26" s="547"/>
      <c r="R26" s="261"/>
      <c r="S26" s="537"/>
      <c r="T26" s="264"/>
      <c r="U26" s="112">
        <f t="shared" ref="U26" si="15">MAX(P26,R26,T26)</f>
        <v>0</v>
      </c>
      <c r="V26" s="113">
        <f t="shared" ca="1" si="6"/>
        <v>41925.692026157405</v>
      </c>
      <c r="W26" s="124"/>
      <c r="X26" s="115"/>
      <c r="Y26" s="569">
        <f ca="1">IF(SUMPRODUCT(('1'!$AX$9:$AY$4984-'1'!$AZ$9:$BA$4984)*--(TODAY()-('1'!$A$9:$A$4984)&gt;=$Y$4)*(('1'!$C$9:$C$4984)=$G26))-SUMPRODUCT(('1'!$AZ$9:$BA$4984)*--(TODAY()-('1'!$A$9:$A$4984)&lt;$Y$4)*(('1'!$C$9:$C$4984)=G26))&lt;0,"",SUMPRODUCT(('1'!$AX$9:$AY$4984-'1'!$AZ$9:$BA$4984)*--(TODAY()-('1'!$A$9:$A$4984)&gt;=$Y$4)*(('1'!$C$9:$C$4984)=$G26))-SUMPRODUCT(('1'!$AZ$9:$BA$4984)*--(TODAY()-('1'!$A$9:$A$4984)&lt;$Y$4)*(('1'!$C$9:$C$4984)=G26)))</f>
        <v>0</v>
      </c>
      <c r="Z26" s="563">
        <f ca="1">IF(SUMPRODUCT(('1'!$AX$9:$AY$4984-'1'!$AZ$9:$BA$4984)*--(TODAY()-('1'!$A$9:$A$4984)&gt;=$Z$4)*(('1'!$C$9:$C$4984)=$G26))-SUMPRODUCT(('1'!$AZ$9:$BA$4984)*--(TODAY()-('1'!$A$9:$A$4984)&lt;$Z$4)*(('1'!$C$9:$C$4984)=$G26))-SUM(Y26:Y26)&lt;0,"",SUMPRODUCT(('1'!$AX$9:$AY$4984-'1'!$AZ$9:$BA$4984)*--(TODAY()-('1'!$A$9:$A$4984)&gt;=$Z$4)*(('1'!$C$9:$C$4984)=$G26))-SUMPRODUCT(('1'!$AZ$9:$BA$4984)*--(TODAY()-('1'!$A$9:$A$4984)&lt;$Z$4)*(('1'!$C$9:$C$4984)=$G26))-SUM(Y26:Y26))</f>
        <v>0</v>
      </c>
      <c r="AA26" s="563">
        <f ca="1">IF(SUMPRODUCT(('1'!$AX$9:$AY$4984-'1'!$AZ$9:$BA$4984)*--(TODAY()-('1'!$A$9:$A$4984)&gt;=$AA$4)*(('1'!$C$9:$C$4984)=$G26))-SUMPRODUCT(('1'!$AZ$9:$BA$4984)*--(TODAY()-('1'!$A$9:$A$4984)&lt;$AA$4)*(('1'!$C$9:$C$4984)=$G26))-SUM(Y26:Z26)&lt;0,"",SUMPRODUCT(('1'!$AX$9:$AY$4984-'1'!$AZ$9:$BA$4984)*--(TODAY()-('1'!$A$9:$A$4984)&gt;=$AA$4)*(('1'!$C$9:$C$4984)=$G26))-SUMPRODUCT(('1'!$AZ$9:$BA$4984)*--(TODAY()-('1'!$A$9:$A$4984)&lt;$AA$4)*(('1'!$C$9:$C$4984)=$G26))-SUM(Y26:Z26))</f>
        <v>0</v>
      </c>
      <c r="AB26" s="563">
        <f ca="1">IF(SUMPRODUCT(('1'!$AX$9:$AY$4984-'1'!$AZ$9:$BA$4984)*--(TODAY()-('1'!$A$9:$A$4984)&gt;=$AB$4)*(('1'!$C$9:$C$4984)=$G26))-SUMPRODUCT(('1'!$AZ$9:$BA$4984)*--(TODAY()-('1'!$A$9:$A$4984)&lt;$AB$4)*(('1'!$C$9:$C$4984)=$G26))-SUM(Y26:AA26)&lt;0,"",SUMPRODUCT(('1'!$AX$9:$AY$4984-'1'!$AZ$9:$BA$4984)*--(TODAY()-('1'!$A$9:$A$4984)&gt;=$AB$4)*(('1'!$C$9:$C$4984)=$G26))-SUMPRODUCT(('1'!$AZ$9:$BA$4984)*--(TODAY()-('1'!$A$9:$A$4984)&lt;$AB$4)*(('1'!$C$9:$C$4984)=$G26))-SUM(Y26:AA26))</f>
        <v>0</v>
      </c>
      <c r="AC26" s="563">
        <f ca="1">IF(SUMPRODUCT(('1'!$AX$9:$AY$4984-'1'!$AZ$9:$BA$4984)*--(TODAY()-('1'!$A$9:$A$4984)&gt;=$AC$4)*(('1'!$C$9:$C$4984)=$G26))-SUMPRODUCT(('1'!$AZ$9:$BA$4984)*--(TODAY()-('1'!$A$9:$A$4984)&lt;$AC$4)*(('1'!$C$9:$C$4984)=$G26))-SUM(Y26:AB26)&lt;0,"",SUMPRODUCT(('1'!$AX$9:$AY$4984-'1'!$AZ$9:$BA$4984)*--(TODAY()-('1'!$A$9:$A$4984)&gt;=$AC$4)*(('1'!$C$9:$C$4984)=$G26))-SUMPRODUCT(('1'!$AZ$9:$BA$4984)*--(TODAY()-('1'!$A$9:$A$4984)&lt;$AC$4)*(('1'!$C$9:$C$4984)=$G26))-SUM(Y26:AB26))</f>
        <v>0</v>
      </c>
      <c r="AD26" s="563">
        <f ca="1">IF(SUMPRODUCT(('1'!$AX$9:$AY$4984-'1'!$AZ$9:$BA$4984)*--(TODAY()-('1'!$A$9:$A$4984)&gt;=$AD$4)*(('1'!$C$9:$C$4984)=$G26))-SUMPRODUCT(('1'!$AZ$9:$BA$4984)*--(TODAY()-('1'!$A$9:$A$4984)&lt;$AD$4)*(('1'!$C$9:$C$4984)=$G26))-SUM(Y26:AC26)&lt;0,"",SUMPRODUCT(('1'!$AX$9:$AY$4984-'1'!$AZ$9:$BA$4984)*--(TODAY()-('1'!$A$9:$A$4984)&gt;=$AD$4)*(('1'!$C$9:$C$4984)=$G26))-SUMPRODUCT(('1'!$AZ$9:$BA$4984)*--(TODAY()-('1'!$A$9:$A$4984)&lt;$AD$4)*(('1'!$C$9:$C$4984)=$G26))-SUM(Y26:AC26))</f>
        <v>0</v>
      </c>
      <c r="AE26" s="570">
        <f ca="1">IF(SUMPRODUCT(('1'!$AX$9:$AY$4984-'1'!$AZ$9:$BA$4984)*--(TODAY()-('1'!$A$9:$A$4984)&gt;=$AE$4)*(('1'!$C$9:$C$4984)=$G26))-SUMPRODUCT(('1'!$AZ$9:$BA$4984)*--(TODAY()-('1'!$A$9:$A$4984)&lt;$AE$4)*(('1'!$C$9:$C$4984)=$G26))-SUM(Y26:AD26)&lt;0,"",SUMPRODUCT(('1'!$AX$9:$AY$4984-'1'!$AZ$9:$BA$4984)*--(TODAY()-('1'!$A$9:$A$4984)&gt;=$AE$4)*(('1'!$C$9:$C$4984)=$G26))-SUMPRODUCT(('1'!$AZ$9:$BA$4984)*--(TODAY()-('1'!$A$9:$A$4984)&lt;$AE$4)*(('1'!$C$9:$C$4984)=$G26))-SUM(Y26:AD26))</f>
        <v>0</v>
      </c>
    </row>
    <row r="27" spans="1:33">
      <c r="D27" s="794"/>
      <c r="E27" s="274">
        <v>4</v>
      </c>
      <c r="F27" s="465" t="s">
        <v>75</v>
      </c>
      <c r="G27" s="283"/>
      <c r="H27" s="496">
        <f>SUMIFS('1'!AY:AY,'1'!C:C,$G27,'1'!AU:AU,$A$3)+SUMIFS('1'!AX:AX,'1'!C:C,$G27,'1'!AU:AU,$A$3)-(SUMIFS('1'!BA:BA,'1'!C:C,$G27,'1'!AU:AU,$A$3))-(SUMIFS('1'!AZ:AZ,'1'!C:C,$G27,'1'!AU:AU,$A$3))</f>
        <v>0</v>
      </c>
      <c r="I27" s="508">
        <f t="shared" si="14"/>
        <v>8550165</v>
      </c>
      <c r="J27" s="498" t="str">
        <f t="shared" si="1"/>
        <v xml:space="preserve"> </v>
      </c>
      <c r="K27" s="498" t="str">
        <f t="shared" si="2"/>
        <v xml:space="preserve"> </v>
      </c>
      <c r="L27" s="499" t="str">
        <f t="shared" si="3"/>
        <v xml:space="preserve"> </v>
      </c>
      <c r="M27" s="509" t="str">
        <f t="shared" si="0"/>
        <v/>
      </c>
      <c r="N27" s="469" t="str">
        <f>IF(H27&gt;0,SUMPRODUCT(--(MAX(('1'!$C$9:$C$4963=G27)*('1'!$AT$9:$AT$4963=$B$3)*('1'!$A$9:$A$4963)))),"")</f>
        <v/>
      </c>
      <c r="O27" s="536">
        <v>7494165</v>
      </c>
      <c r="P27" s="266">
        <v>41926</v>
      </c>
      <c r="Q27" s="527">
        <v>1056000</v>
      </c>
      <c r="R27" s="261">
        <v>41922</v>
      </c>
      <c r="S27" s="537"/>
      <c r="T27" s="264"/>
      <c r="U27" s="112">
        <f>MAX(P27,R27,T27)</f>
        <v>41926</v>
      </c>
      <c r="V27" s="113">
        <f t="shared" ca="1" si="6"/>
        <v>41926</v>
      </c>
      <c r="W27" s="124"/>
      <c r="X27" s="115"/>
      <c r="Y27" s="569">
        <f ca="1">IF(SUMPRODUCT(('1'!$AX$9:$AY$4984-'1'!$AZ$9:$BA$4984)*--(TODAY()-('1'!$A$9:$A$4984)&gt;=$Y$4)*(('1'!$C$9:$C$4984)=$G27))-SUMPRODUCT(('1'!$AZ$9:$BA$4984)*--(TODAY()-('1'!$A$9:$A$4984)&lt;$Y$4)*(('1'!$C$9:$C$4984)=G27))&lt;0,"",SUMPRODUCT(('1'!$AX$9:$AY$4984-'1'!$AZ$9:$BA$4984)*--(TODAY()-('1'!$A$9:$A$4984)&gt;=$Y$4)*(('1'!$C$9:$C$4984)=$G27))-SUMPRODUCT(('1'!$AZ$9:$BA$4984)*--(TODAY()-('1'!$A$9:$A$4984)&lt;$Y$4)*(('1'!$C$9:$C$4984)=G27)))</f>
        <v>0</v>
      </c>
      <c r="Z27" s="563">
        <f ca="1">IF(SUMPRODUCT(('1'!$AX$9:$AY$4984-'1'!$AZ$9:$BA$4984)*--(TODAY()-('1'!$A$9:$A$4984)&gt;=$Z$4)*(('1'!$C$9:$C$4984)=$G27))-SUMPRODUCT(('1'!$AZ$9:$BA$4984)*--(TODAY()-('1'!$A$9:$A$4984)&lt;$Z$4)*(('1'!$C$9:$C$4984)=$G27))-SUM(Y27:Y27)&lt;0,"",SUMPRODUCT(('1'!$AX$9:$AY$4984-'1'!$AZ$9:$BA$4984)*--(TODAY()-('1'!$A$9:$A$4984)&gt;=$Z$4)*(('1'!$C$9:$C$4984)=$G27))-SUMPRODUCT(('1'!$AZ$9:$BA$4984)*--(TODAY()-('1'!$A$9:$A$4984)&lt;$Z$4)*(('1'!$C$9:$C$4984)=$G27))-SUM(Y27:Y27))</f>
        <v>0</v>
      </c>
      <c r="AA27" s="563">
        <f ca="1">IF(SUMPRODUCT(('1'!$AX$9:$AY$4984-'1'!$AZ$9:$BA$4984)*--(TODAY()-('1'!$A$9:$A$4984)&gt;=$AA$4)*(('1'!$C$9:$C$4984)=$G27))-SUMPRODUCT(('1'!$AZ$9:$BA$4984)*--(TODAY()-('1'!$A$9:$A$4984)&lt;$AA$4)*(('1'!$C$9:$C$4984)=$G27))-SUM(Y27:Z27)&lt;0,"",SUMPRODUCT(('1'!$AX$9:$AY$4984-'1'!$AZ$9:$BA$4984)*--(TODAY()-('1'!$A$9:$A$4984)&gt;=$AA$4)*(('1'!$C$9:$C$4984)=$G27))-SUMPRODUCT(('1'!$AZ$9:$BA$4984)*--(TODAY()-('1'!$A$9:$A$4984)&lt;$AA$4)*(('1'!$C$9:$C$4984)=$G27))-SUM(Y27:Z27))</f>
        <v>0</v>
      </c>
      <c r="AB27" s="563">
        <f ca="1">IF(SUMPRODUCT(('1'!$AX$9:$AY$4984-'1'!$AZ$9:$BA$4984)*--(TODAY()-('1'!$A$9:$A$4984)&gt;=$AB$4)*(('1'!$C$9:$C$4984)=$G27))-SUMPRODUCT(('1'!$AZ$9:$BA$4984)*--(TODAY()-('1'!$A$9:$A$4984)&lt;$AB$4)*(('1'!$C$9:$C$4984)=$G27))-SUM(Y27:AA27)&lt;0,"",SUMPRODUCT(('1'!$AX$9:$AY$4984-'1'!$AZ$9:$BA$4984)*--(TODAY()-('1'!$A$9:$A$4984)&gt;=$AB$4)*(('1'!$C$9:$C$4984)=$G27))-SUMPRODUCT(('1'!$AZ$9:$BA$4984)*--(TODAY()-('1'!$A$9:$A$4984)&lt;$AB$4)*(('1'!$C$9:$C$4984)=$G27))-SUM(Y27:AA27))</f>
        <v>0</v>
      </c>
      <c r="AC27" s="563">
        <f ca="1">IF(SUMPRODUCT(('1'!$AX$9:$AY$4984-'1'!$AZ$9:$BA$4984)*--(TODAY()-('1'!$A$9:$A$4984)&gt;=$AC$4)*(('1'!$C$9:$C$4984)=$G27))-SUMPRODUCT(('1'!$AZ$9:$BA$4984)*--(TODAY()-('1'!$A$9:$A$4984)&lt;$AC$4)*(('1'!$C$9:$C$4984)=$G27))-SUM(Y27:AB27)&lt;0,"",SUMPRODUCT(('1'!$AX$9:$AY$4984-'1'!$AZ$9:$BA$4984)*--(TODAY()-('1'!$A$9:$A$4984)&gt;=$AC$4)*(('1'!$C$9:$C$4984)=$G27))-SUMPRODUCT(('1'!$AZ$9:$BA$4984)*--(TODAY()-('1'!$A$9:$A$4984)&lt;$AC$4)*(('1'!$C$9:$C$4984)=$G27))-SUM(Y27:AB27))</f>
        <v>0</v>
      </c>
      <c r="AD27" s="563">
        <f ca="1">IF(SUMPRODUCT(('1'!$AX$9:$AY$4984-'1'!$AZ$9:$BA$4984)*--(TODAY()-('1'!$A$9:$A$4984)&gt;=$AD$4)*(('1'!$C$9:$C$4984)=$G27))-SUMPRODUCT(('1'!$AZ$9:$BA$4984)*--(TODAY()-('1'!$A$9:$A$4984)&lt;$AD$4)*(('1'!$C$9:$C$4984)=$G27))-SUM(Y27:AC27)&lt;0,"",SUMPRODUCT(('1'!$AX$9:$AY$4984-'1'!$AZ$9:$BA$4984)*--(TODAY()-('1'!$A$9:$A$4984)&gt;=$AD$4)*(('1'!$C$9:$C$4984)=$G27))-SUMPRODUCT(('1'!$AZ$9:$BA$4984)*--(TODAY()-('1'!$A$9:$A$4984)&lt;$AD$4)*(('1'!$C$9:$C$4984)=$G27))-SUM(Y27:AC27))</f>
        <v>0</v>
      </c>
      <c r="AE27" s="570">
        <f ca="1">IF(SUMPRODUCT(('1'!$AX$9:$AY$4984-'1'!$AZ$9:$BA$4984)*--(TODAY()-('1'!$A$9:$A$4984)&gt;=$AE$4)*(('1'!$C$9:$C$4984)=$G27))-SUMPRODUCT(('1'!$AZ$9:$BA$4984)*--(TODAY()-('1'!$A$9:$A$4984)&lt;$AE$4)*(('1'!$C$9:$C$4984)=$G27))-SUM(Y27:AD27)&lt;0,"",SUMPRODUCT(('1'!$AX$9:$AY$4984-'1'!$AZ$9:$BA$4984)*--(TODAY()-('1'!$A$9:$A$4984)&gt;=$AE$4)*(('1'!$C$9:$C$4984)=$G27))-SUMPRODUCT(('1'!$AZ$9:$BA$4984)*--(TODAY()-('1'!$A$9:$A$4984)&lt;$AE$4)*(('1'!$C$9:$C$4984)=$G27))-SUM(Y27:AD27))</f>
        <v>0</v>
      </c>
    </row>
    <row r="28" spans="1:33">
      <c r="D28" s="794"/>
      <c r="E28" s="274">
        <v>5</v>
      </c>
      <c r="F28" s="465" t="s">
        <v>75</v>
      </c>
      <c r="G28" s="283"/>
      <c r="H28" s="496">
        <f>SUMIFS('1'!AY:AY,'1'!C:C,$G28,'1'!AU:AU,$A$3)+SUMIFS('1'!AX:AX,'1'!C:C,$G28,'1'!AU:AU,$A$3)-(SUMIFS('1'!BA:BA,'1'!C:C,$G28,'1'!AU:AU,$A$3))-(SUMIFS('1'!AZ:AZ,'1'!C:C,$G28,'1'!AU:AU,$A$3))</f>
        <v>0</v>
      </c>
      <c r="I28" s="508">
        <f t="shared" si="14"/>
        <v>2872055</v>
      </c>
      <c r="J28" s="498" t="str">
        <f t="shared" si="1"/>
        <v xml:space="preserve"> </v>
      </c>
      <c r="K28" s="498" t="str">
        <f t="shared" si="2"/>
        <v xml:space="preserve"> </v>
      </c>
      <c r="L28" s="499" t="str">
        <f t="shared" si="3"/>
        <v xml:space="preserve"> </v>
      </c>
      <c r="M28" s="509" t="str">
        <f t="shared" si="0"/>
        <v/>
      </c>
      <c r="N28" s="469" t="str">
        <f>IF(H28&gt;0,SUMPRODUCT(--(MAX(('1'!$C$9:$C$4963=G28)*('1'!$AT$9:$AT$4963=$B$3)*('1'!$A$9:$A$4963)))),"")</f>
        <v/>
      </c>
      <c r="O28" s="527">
        <v>2872055</v>
      </c>
      <c r="P28" s="261">
        <v>41920</v>
      </c>
      <c r="Q28" s="527"/>
      <c r="R28" s="261"/>
      <c r="S28" s="537"/>
      <c r="T28" s="264"/>
      <c r="U28" s="112">
        <f>MAX(P28,R28,T28)</f>
        <v>41920</v>
      </c>
      <c r="V28" s="113">
        <f t="shared" ca="1" si="6"/>
        <v>41920</v>
      </c>
      <c r="W28" s="124"/>
      <c r="X28" s="115"/>
      <c r="Y28" s="569">
        <f ca="1">IF(SUMPRODUCT(('1'!$AX$9:$AY$4984-'1'!$AZ$9:$BA$4984)*--(TODAY()-('1'!$A$9:$A$4984)&gt;=$Y$4)*(('1'!$C$9:$C$4984)=$G28))-SUMPRODUCT(('1'!$AZ$9:$BA$4984)*--(TODAY()-('1'!$A$9:$A$4984)&lt;$Y$4)*(('1'!$C$9:$C$4984)=G28))&lt;0,"",SUMPRODUCT(('1'!$AX$9:$AY$4984-'1'!$AZ$9:$BA$4984)*--(TODAY()-('1'!$A$9:$A$4984)&gt;=$Y$4)*(('1'!$C$9:$C$4984)=$G28))-SUMPRODUCT(('1'!$AZ$9:$BA$4984)*--(TODAY()-('1'!$A$9:$A$4984)&lt;$Y$4)*(('1'!$C$9:$C$4984)=G28)))</f>
        <v>0</v>
      </c>
      <c r="Z28" s="563">
        <f ca="1">IF(SUMPRODUCT(('1'!$AX$9:$AY$4984-'1'!$AZ$9:$BA$4984)*--(TODAY()-('1'!$A$9:$A$4984)&gt;=$Z$4)*(('1'!$C$9:$C$4984)=$G28))-SUMPRODUCT(('1'!$AZ$9:$BA$4984)*--(TODAY()-('1'!$A$9:$A$4984)&lt;$Z$4)*(('1'!$C$9:$C$4984)=$G28))-SUM(Y28:Y28)&lt;0,"",SUMPRODUCT(('1'!$AX$9:$AY$4984-'1'!$AZ$9:$BA$4984)*--(TODAY()-('1'!$A$9:$A$4984)&gt;=$Z$4)*(('1'!$C$9:$C$4984)=$G28))-SUMPRODUCT(('1'!$AZ$9:$BA$4984)*--(TODAY()-('1'!$A$9:$A$4984)&lt;$Z$4)*(('1'!$C$9:$C$4984)=$G28))-SUM(Y28:Y28))</f>
        <v>0</v>
      </c>
      <c r="AA28" s="563">
        <f ca="1">IF(SUMPRODUCT(('1'!$AX$9:$AY$4984-'1'!$AZ$9:$BA$4984)*--(TODAY()-('1'!$A$9:$A$4984)&gt;=$AA$4)*(('1'!$C$9:$C$4984)=$G28))-SUMPRODUCT(('1'!$AZ$9:$BA$4984)*--(TODAY()-('1'!$A$9:$A$4984)&lt;$AA$4)*(('1'!$C$9:$C$4984)=$G28))-SUM(Y28:Z28)&lt;0,"",SUMPRODUCT(('1'!$AX$9:$AY$4984-'1'!$AZ$9:$BA$4984)*--(TODAY()-('1'!$A$9:$A$4984)&gt;=$AA$4)*(('1'!$C$9:$C$4984)=$G28))-SUMPRODUCT(('1'!$AZ$9:$BA$4984)*--(TODAY()-('1'!$A$9:$A$4984)&lt;$AA$4)*(('1'!$C$9:$C$4984)=$G28))-SUM(Y28:Z28))</f>
        <v>0</v>
      </c>
      <c r="AB28" s="563">
        <f ca="1">IF(SUMPRODUCT(('1'!$AX$9:$AY$4984-'1'!$AZ$9:$BA$4984)*--(TODAY()-('1'!$A$9:$A$4984)&gt;=$AB$4)*(('1'!$C$9:$C$4984)=$G28))-SUMPRODUCT(('1'!$AZ$9:$BA$4984)*--(TODAY()-('1'!$A$9:$A$4984)&lt;$AB$4)*(('1'!$C$9:$C$4984)=$G28))-SUM(Y28:AA28)&lt;0,"",SUMPRODUCT(('1'!$AX$9:$AY$4984-'1'!$AZ$9:$BA$4984)*--(TODAY()-('1'!$A$9:$A$4984)&gt;=$AB$4)*(('1'!$C$9:$C$4984)=$G28))-SUMPRODUCT(('1'!$AZ$9:$BA$4984)*--(TODAY()-('1'!$A$9:$A$4984)&lt;$AB$4)*(('1'!$C$9:$C$4984)=$G28))-SUM(Y28:AA28))</f>
        <v>0</v>
      </c>
      <c r="AC28" s="563">
        <f ca="1">IF(SUMPRODUCT(('1'!$AX$9:$AY$4984-'1'!$AZ$9:$BA$4984)*--(TODAY()-('1'!$A$9:$A$4984)&gt;=$AC$4)*(('1'!$C$9:$C$4984)=$G28))-SUMPRODUCT(('1'!$AZ$9:$BA$4984)*--(TODAY()-('1'!$A$9:$A$4984)&lt;$AC$4)*(('1'!$C$9:$C$4984)=$G28))-SUM(Y28:AB28)&lt;0,"",SUMPRODUCT(('1'!$AX$9:$AY$4984-'1'!$AZ$9:$BA$4984)*--(TODAY()-('1'!$A$9:$A$4984)&gt;=$AC$4)*(('1'!$C$9:$C$4984)=$G28))-SUMPRODUCT(('1'!$AZ$9:$BA$4984)*--(TODAY()-('1'!$A$9:$A$4984)&lt;$AC$4)*(('1'!$C$9:$C$4984)=$G28))-SUM(Y28:AB28))</f>
        <v>0</v>
      </c>
      <c r="AD28" s="563">
        <f ca="1">IF(SUMPRODUCT(('1'!$AX$9:$AY$4984-'1'!$AZ$9:$BA$4984)*--(TODAY()-('1'!$A$9:$A$4984)&gt;=$AD$4)*(('1'!$C$9:$C$4984)=$G28))-SUMPRODUCT(('1'!$AZ$9:$BA$4984)*--(TODAY()-('1'!$A$9:$A$4984)&lt;$AD$4)*(('1'!$C$9:$C$4984)=$G28))-SUM(Y28:AC28)&lt;0,"",SUMPRODUCT(('1'!$AX$9:$AY$4984-'1'!$AZ$9:$BA$4984)*--(TODAY()-('1'!$A$9:$A$4984)&gt;=$AD$4)*(('1'!$C$9:$C$4984)=$G28))-SUMPRODUCT(('1'!$AZ$9:$BA$4984)*--(TODAY()-('1'!$A$9:$A$4984)&lt;$AD$4)*(('1'!$C$9:$C$4984)=$G28))-SUM(Y28:AC28))</f>
        <v>0</v>
      </c>
      <c r="AE28" s="570">
        <f ca="1">IF(SUMPRODUCT(('1'!$AX$9:$AY$4984-'1'!$AZ$9:$BA$4984)*--(TODAY()-('1'!$A$9:$A$4984)&gt;=$AE$4)*(('1'!$C$9:$C$4984)=$G28))-SUMPRODUCT(('1'!$AZ$9:$BA$4984)*--(TODAY()-('1'!$A$9:$A$4984)&lt;$AE$4)*(('1'!$C$9:$C$4984)=$G28))-SUM(Y28:AD28)&lt;0,"",SUMPRODUCT(('1'!$AX$9:$AY$4984-'1'!$AZ$9:$BA$4984)*--(TODAY()-('1'!$A$9:$A$4984)&gt;=$AE$4)*(('1'!$C$9:$C$4984)=$G28))-SUMPRODUCT(('1'!$AZ$9:$BA$4984)*--(TODAY()-('1'!$A$9:$A$4984)&lt;$AE$4)*(('1'!$C$9:$C$4984)=$G28))-SUM(Y28:AD28))</f>
        <v>0</v>
      </c>
    </row>
    <row r="29" spans="1:33">
      <c r="D29" s="794"/>
      <c r="E29" s="274">
        <v>6</v>
      </c>
      <c r="F29" s="465" t="s">
        <v>75</v>
      </c>
      <c r="G29" s="283"/>
      <c r="H29" s="496">
        <f>SUMIFS('1'!AY:AY,'1'!C:C,$G29,'1'!AU:AU,$A$3)+SUMIFS('1'!AX:AX,'1'!C:C,$G29,'1'!AU:AU,$A$3)-(SUMIFS('1'!BA:BA,'1'!C:C,$G29,'1'!AU:AU,$A$3))-(SUMIFS('1'!AZ:AZ,'1'!C:C,$G29,'1'!AU:AU,$A$3))</f>
        <v>0</v>
      </c>
      <c r="I29" s="508">
        <f t="shared" si="14"/>
        <v>0</v>
      </c>
      <c r="J29" s="498"/>
      <c r="K29" s="498"/>
      <c r="L29" s="499"/>
      <c r="M29" s="509">
        <f t="shared" si="0"/>
        <v>0</v>
      </c>
      <c r="N29" s="469" t="str">
        <f>IF(H29&gt;0,SUMPRODUCT(--(MAX(('1'!$C$9:$C$4963=G29)*('1'!$AT$9:$AT$4963=$B$3)*('1'!$A$9:$A$4963)))),"")</f>
        <v/>
      </c>
      <c r="O29" s="539"/>
      <c r="P29" s="280"/>
      <c r="Q29" s="531"/>
      <c r="R29" s="268"/>
      <c r="S29" s="555"/>
      <c r="T29" s="270"/>
      <c r="U29" s="112"/>
      <c r="V29" s="113"/>
      <c r="W29" s="125"/>
      <c r="X29" s="119"/>
      <c r="Y29" s="569">
        <f ca="1">IF(SUMPRODUCT(('1'!$AX$9:$AY$4984-'1'!$AZ$9:$BA$4984)*--(TODAY()-('1'!$A$9:$A$4984)&gt;=$Y$4)*(('1'!$C$9:$C$4984)=$G29))-SUMPRODUCT(('1'!$AZ$9:$BA$4984)*--(TODAY()-('1'!$A$9:$A$4984)&lt;$Y$4)*(('1'!$C$9:$C$4984)=G29))&lt;0,"",SUMPRODUCT(('1'!$AX$9:$AY$4984-'1'!$AZ$9:$BA$4984)*--(TODAY()-('1'!$A$9:$A$4984)&gt;=$Y$4)*(('1'!$C$9:$C$4984)=$G29))-SUMPRODUCT(('1'!$AZ$9:$BA$4984)*--(TODAY()-('1'!$A$9:$A$4984)&lt;$Y$4)*(('1'!$C$9:$C$4984)=G29)))</f>
        <v>0</v>
      </c>
      <c r="Z29" s="563">
        <f ca="1">IF(SUMPRODUCT(('1'!$AX$9:$AY$4984-'1'!$AZ$9:$BA$4984)*--(TODAY()-('1'!$A$9:$A$4984)&gt;=$Z$4)*(('1'!$C$9:$C$4984)=$G29))-SUMPRODUCT(('1'!$AZ$9:$BA$4984)*--(TODAY()-('1'!$A$9:$A$4984)&lt;$Z$4)*(('1'!$C$9:$C$4984)=$G29))-SUM(Y29:Y29)&lt;0,"",SUMPRODUCT(('1'!$AX$9:$AY$4984-'1'!$AZ$9:$BA$4984)*--(TODAY()-('1'!$A$9:$A$4984)&gt;=$Z$4)*(('1'!$C$9:$C$4984)=$G29))-SUMPRODUCT(('1'!$AZ$9:$BA$4984)*--(TODAY()-('1'!$A$9:$A$4984)&lt;$Z$4)*(('1'!$C$9:$C$4984)=$G29))-SUM(Y29:Y29))</f>
        <v>0</v>
      </c>
      <c r="AA29" s="563">
        <f ca="1">IF(SUMPRODUCT(('1'!$AX$9:$AY$4984-'1'!$AZ$9:$BA$4984)*--(TODAY()-('1'!$A$9:$A$4984)&gt;=$AA$4)*(('1'!$C$9:$C$4984)=$G29))-SUMPRODUCT(('1'!$AZ$9:$BA$4984)*--(TODAY()-('1'!$A$9:$A$4984)&lt;$AA$4)*(('1'!$C$9:$C$4984)=$G29))-SUM(Y29:Z29)&lt;0,"",SUMPRODUCT(('1'!$AX$9:$AY$4984-'1'!$AZ$9:$BA$4984)*--(TODAY()-('1'!$A$9:$A$4984)&gt;=$AA$4)*(('1'!$C$9:$C$4984)=$G29))-SUMPRODUCT(('1'!$AZ$9:$BA$4984)*--(TODAY()-('1'!$A$9:$A$4984)&lt;$AA$4)*(('1'!$C$9:$C$4984)=$G29))-SUM(Y29:Z29))</f>
        <v>0</v>
      </c>
      <c r="AB29" s="563">
        <f ca="1">IF(SUMPRODUCT(('1'!$AX$9:$AY$4984-'1'!$AZ$9:$BA$4984)*--(TODAY()-('1'!$A$9:$A$4984)&gt;=$AB$4)*(('1'!$C$9:$C$4984)=$G29))-SUMPRODUCT(('1'!$AZ$9:$BA$4984)*--(TODAY()-('1'!$A$9:$A$4984)&lt;$AB$4)*(('1'!$C$9:$C$4984)=$G29))-SUM(Y29:AA29)&lt;0,"",SUMPRODUCT(('1'!$AX$9:$AY$4984-'1'!$AZ$9:$BA$4984)*--(TODAY()-('1'!$A$9:$A$4984)&gt;=$AB$4)*(('1'!$C$9:$C$4984)=$G29))-SUMPRODUCT(('1'!$AZ$9:$BA$4984)*--(TODAY()-('1'!$A$9:$A$4984)&lt;$AB$4)*(('1'!$C$9:$C$4984)=$G29))-SUM(Y29:AA29))</f>
        <v>0</v>
      </c>
      <c r="AC29" s="563">
        <f ca="1">IF(SUMPRODUCT(('1'!$AX$9:$AY$4984-'1'!$AZ$9:$BA$4984)*--(TODAY()-('1'!$A$9:$A$4984)&gt;=$AC$4)*(('1'!$C$9:$C$4984)=$G29))-SUMPRODUCT(('1'!$AZ$9:$BA$4984)*--(TODAY()-('1'!$A$9:$A$4984)&lt;$AC$4)*(('1'!$C$9:$C$4984)=$G29))-SUM(Y29:AB29)&lt;0,"",SUMPRODUCT(('1'!$AX$9:$AY$4984-'1'!$AZ$9:$BA$4984)*--(TODAY()-('1'!$A$9:$A$4984)&gt;=$AC$4)*(('1'!$C$9:$C$4984)=$G29))-SUMPRODUCT(('1'!$AZ$9:$BA$4984)*--(TODAY()-('1'!$A$9:$A$4984)&lt;$AC$4)*(('1'!$C$9:$C$4984)=$G29))-SUM(Y29:AB29))</f>
        <v>0</v>
      </c>
      <c r="AD29" s="563">
        <f ca="1">IF(SUMPRODUCT(('1'!$AX$9:$AY$4984-'1'!$AZ$9:$BA$4984)*--(TODAY()-('1'!$A$9:$A$4984)&gt;=$AD$4)*(('1'!$C$9:$C$4984)=$G29))-SUMPRODUCT(('1'!$AZ$9:$BA$4984)*--(TODAY()-('1'!$A$9:$A$4984)&lt;$AD$4)*(('1'!$C$9:$C$4984)=$G29))-SUM(Y29:AC29)&lt;0,"",SUMPRODUCT(('1'!$AX$9:$AY$4984-'1'!$AZ$9:$BA$4984)*--(TODAY()-('1'!$A$9:$A$4984)&gt;=$AD$4)*(('1'!$C$9:$C$4984)=$G29))-SUMPRODUCT(('1'!$AZ$9:$BA$4984)*--(TODAY()-('1'!$A$9:$A$4984)&lt;$AD$4)*(('1'!$C$9:$C$4984)=$G29))-SUM(Y29:AC29))</f>
        <v>0</v>
      </c>
      <c r="AE29" s="570">
        <f ca="1">IF(SUMPRODUCT(('1'!$AX$9:$AY$4984-'1'!$AZ$9:$BA$4984)*--(TODAY()-('1'!$A$9:$A$4984)&gt;=$AE$4)*(('1'!$C$9:$C$4984)=$G29))-SUMPRODUCT(('1'!$AZ$9:$BA$4984)*--(TODAY()-('1'!$A$9:$A$4984)&lt;$AE$4)*(('1'!$C$9:$C$4984)=$G29))-SUM(Y29:AD29)&lt;0,"",SUMPRODUCT(('1'!$AX$9:$AY$4984-'1'!$AZ$9:$BA$4984)*--(TODAY()-('1'!$A$9:$A$4984)&gt;=$AE$4)*(('1'!$C$9:$C$4984)=$G29))-SUMPRODUCT(('1'!$AZ$9:$BA$4984)*--(TODAY()-('1'!$A$9:$A$4984)&lt;$AE$4)*(('1'!$C$9:$C$4984)=$G29))-SUM(Y29:AD29))</f>
        <v>0</v>
      </c>
    </row>
    <row r="30" spans="1:33">
      <c r="D30" s="794"/>
      <c r="E30" s="274">
        <v>7</v>
      </c>
      <c r="F30" s="466"/>
      <c r="G30" s="283"/>
      <c r="H30" s="496">
        <f>SUMIFS('1'!AY:AY,'1'!C:C,$G30,'1'!AU:AU,$A$3)+SUMIFS('1'!AX:AX,'1'!C:C,$G30,'1'!AU:AU,$A$3)-(SUMIFS('1'!BA:BA,'1'!C:C,$G30,'1'!AU:AU,$A$3))-(SUMIFS('1'!AZ:AZ,'1'!C:C,$G30,'1'!AU:AU,$A$3))</f>
        <v>0</v>
      </c>
      <c r="I30" s="508">
        <f t="shared" si="14"/>
        <v>0</v>
      </c>
      <c r="J30" s="498"/>
      <c r="K30" s="498"/>
      <c r="L30" s="499"/>
      <c r="M30" s="509">
        <f t="shared" si="0"/>
        <v>0</v>
      </c>
      <c r="N30" s="469" t="str">
        <f>IF(H30&gt;0,SUMPRODUCT(--(MAX(('1'!$C$9:$C$4963=G30)*('1'!$AT$9:$AT$4963=$B$3)*('1'!$A$9:$A$4963)))),"")</f>
        <v/>
      </c>
      <c r="O30" s="539"/>
      <c r="P30" s="280"/>
      <c r="Q30" s="531"/>
      <c r="R30" s="268"/>
      <c r="S30" s="555"/>
      <c r="T30" s="270"/>
      <c r="U30" s="112"/>
      <c r="V30" s="113"/>
      <c r="W30" s="125"/>
      <c r="X30" s="119"/>
      <c r="Y30" s="569">
        <f ca="1">IF(SUMPRODUCT(('1'!$AX$9:$AY$4984-'1'!$AZ$9:$BA$4984)*--(TODAY()-('1'!$A$9:$A$4984)&gt;=$Y$4)*(('1'!$C$9:$C$4984)=$G30))-SUMPRODUCT(('1'!$AZ$9:$BA$4984)*--(TODAY()-('1'!$A$9:$A$4984)&lt;$Y$4)*(('1'!$C$9:$C$4984)=G30))&lt;0,"",SUMPRODUCT(('1'!$AX$9:$AY$4984-'1'!$AZ$9:$BA$4984)*--(TODAY()-('1'!$A$9:$A$4984)&gt;=$Y$4)*(('1'!$C$9:$C$4984)=$G30))-SUMPRODUCT(('1'!$AZ$9:$BA$4984)*--(TODAY()-('1'!$A$9:$A$4984)&lt;$Y$4)*(('1'!$C$9:$C$4984)=G30)))</f>
        <v>0</v>
      </c>
      <c r="Z30" s="563">
        <f ca="1">IF(SUMPRODUCT(('1'!$AX$9:$AY$4984-'1'!$AZ$9:$BA$4984)*--(TODAY()-('1'!$A$9:$A$4984)&gt;=$Z$4)*(('1'!$C$9:$C$4984)=$G30))-SUMPRODUCT(('1'!$AZ$9:$BA$4984)*--(TODAY()-('1'!$A$9:$A$4984)&lt;$Z$4)*(('1'!$C$9:$C$4984)=$G30))-SUM(Y30:Y30)&lt;0,"",SUMPRODUCT(('1'!$AX$9:$AY$4984-'1'!$AZ$9:$BA$4984)*--(TODAY()-('1'!$A$9:$A$4984)&gt;=$Z$4)*(('1'!$C$9:$C$4984)=$G30))-SUMPRODUCT(('1'!$AZ$9:$BA$4984)*--(TODAY()-('1'!$A$9:$A$4984)&lt;$Z$4)*(('1'!$C$9:$C$4984)=$G30))-SUM(Y30:Y30))</f>
        <v>0</v>
      </c>
      <c r="AA30" s="563">
        <f ca="1">IF(SUMPRODUCT(('1'!$AX$9:$AY$4984-'1'!$AZ$9:$BA$4984)*--(TODAY()-('1'!$A$9:$A$4984)&gt;=$AA$4)*(('1'!$C$9:$C$4984)=$G30))-SUMPRODUCT(('1'!$AZ$9:$BA$4984)*--(TODAY()-('1'!$A$9:$A$4984)&lt;$AA$4)*(('1'!$C$9:$C$4984)=$G30))-SUM(Y30:Z30)&lt;0,"",SUMPRODUCT(('1'!$AX$9:$AY$4984-'1'!$AZ$9:$BA$4984)*--(TODAY()-('1'!$A$9:$A$4984)&gt;=$AA$4)*(('1'!$C$9:$C$4984)=$G30))-SUMPRODUCT(('1'!$AZ$9:$BA$4984)*--(TODAY()-('1'!$A$9:$A$4984)&lt;$AA$4)*(('1'!$C$9:$C$4984)=$G30))-SUM(Y30:Z30))</f>
        <v>0</v>
      </c>
      <c r="AB30" s="563">
        <f ca="1">IF(SUMPRODUCT(('1'!$AX$9:$AY$4984-'1'!$AZ$9:$BA$4984)*--(TODAY()-('1'!$A$9:$A$4984)&gt;=$AB$4)*(('1'!$C$9:$C$4984)=$G30))-SUMPRODUCT(('1'!$AZ$9:$BA$4984)*--(TODAY()-('1'!$A$9:$A$4984)&lt;$AB$4)*(('1'!$C$9:$C$4984)=$G30))-SUM(Y30:AA30)&lt;0,"",SUMPRODUCT(('1'!$AX$9:$AY$4984-'1'!$AZ$9:$BA$4984)*--(TODAY()-('1'!$A$9:$A$4984)&gt;=$AB$4)*(('1'!$C$9:$C$4984)=$G30))-SUMPRODUCT(('1'!$AZ$9:$BA$4984)*--(TODAY()-('1'!$A$9:$A$4984)&lt;$AB$4)*(('1'!$C$9:$C$4984)=$G30))-SUM(Y30:AA30))</f>
        <v>0</v>
      </c>
      <c r="AC30" s="563">
        <f ca="1">IF(SUMPRODUCT(('1'!$AX$9:$AY$4984-'1'!$AZ$9:$BA$4984)*--(TODAY()-('1'!$A$9:$A$4984)&gt;=$AC$4)*(('1'!$C$9:$C$4984)=$G30))-SUMPRODUCT(('1'!$AZ$9:$BA$4984)*--(TODAY()-('1'!$A$9:$A$4984)&lt;$AC$4)*(('1'!$C$9:$C$4984)=$G30))-SUM(Y30:AB30)&lt;0,"",SUMPRODUCT(('1'!$AX$9:$AY$4984-'1'!$AZ$9:$BA$4984)*--(TODAY()-('1'!$A$9:$A$4984)&gt;=$AC$4)*(('1'!$C$9:$C$4984)=$G30))-SUMPRODUCT(('1'!$AZ$9:$BA$4984)*--(TODAY()-('1'!$A$9:$A$4984)&lt;$AC$4)*(('1'!$C$9:$C$4984)=$G30))-SUM(Y30:AB30))</f>
        <v>0</v>
      </c>
      <c r="AD30" s="563">
        <f ca="1">IF(SUMPRODUCT(('1'!$AX$9:$AY$4984-'1'!$AZ$9:$BA$4984)*--(TODAY()-('1'!$A$9:$A$4984)&gt;=$AD$4)*(('1'!$C$9:$C$4984)=$G30))-SUMPRODUCT(('1'!$AZ$9:$BA$4984)*--(TODAY()-('1'!$A$9:$A$4984)&lt;$AD$4)*(('1'!$C$9:$C$4984)=$G30))-SUM(Y30:AC30)&lt;0,"",SUMPRODUCT(('1'!$AX$9:$AY$4984-'1'!$AZ$9:$BA$4984)*--(TODAY()-('1'!$A$9:$A$4984)&gt;=$AD$4)*(('1'!$C$9:$C$4984)=$G30))-SUMPRODUCT(('1'!$AZ$9:$BA$4984)*--(TODAY()-('1'!$A$9:$A$4984)&lt;$AD$4)*(('1'!$C$9:$C$4984)=$G30))-SUM(Y30:AC30))</f>
        <v>0</v>
      </c>
      <c r="AE30" s="570">
        <f ca="1">IF(SUMPRODUCT(('1'!$AX$9:$AY$4984-'1'!$AZ$9:$BA$4984)*--(TODAY()-('1'!$A$9:$A$4984)&gt;=$AE$4)*(('1'!$C$9:$C$4984)=$G30))-SUMPRODUCT(('1'!$AZ$9:$BA$4984)*--(TODAY()-('1'!$A$9:$A$4984)&lt;$AE$4)*(('1'!$C$9:$C$4984)=$G30))-SUM(Y30:AD30)&lt;0,"",SUMPRODUCT(('1'!$AX$9:$AY$4984-'1'!$AZ$9:$BA$4984)*--(TODAY()-('1'!$A$9:$A$4984)&gt;=$AE$4)*(('1'!$C$9:$C$4984)=$G30))-SUMPRODUCT(('1'!$AZ$9:$BA$4984)*--(TODAY()-('1'!$A$9:$A$4984)&lt;$AE$4)*(('1'!$C$9:$C$4984)=$G30))-SUM(Y30:AD30))</f>
        <v>0</v>
      </c>
    </row>
    <row r="31" spans="1:33" ht="15.75" thickBot="1">
      <c r="D31" s="795"/>
      <c r="E31" s="274">
        <v>8</v>
      </c>
      <c r="F31" s="467" t="s">
        <v>75</v>
      </c>
      <c r="G31" s="296"/>
      <c r="H31" s="501">
        <f>SUMIFS('1'!AY:AY,'1'!C:C,$G31,'1'!AU:AU,$A$3)+SUMIFS('1'!AX:AX,'1'!C:C,$G31,'1'!AU:AU,$A$3)-(SUMIFS('1'!BA:BA,'1'!C:C,$G31,'1'!AU:AU,$A$3))-(SUMIFS('1'!AZ:AZ,'1'!C:C,$G31,'1'!AU:AU,$A$3))</f>
        <v>0</v>
      </c>
      <c r="I31" s="510">
        <f t="shared" si="14"/>
        <v>0</v>
      </c>
      <c r="J31" s="511" t="str">
        <f t="shared" si="1"/>
        <v xml:space="preserve"> </v>
      </c>
      <c r="K31" s="511" t="str">
        <f t="shared" si="2"/>
        <v xml:space="preserve"> </v>
      </c>
      <c r="L31" s="512" t="str">
        <f t="shared" si="3"/>
        <v xml:space="preserve"> </v>
      </c>
      <c r="M31" s="513">
        <f t="shared" si="0"/>
        <v>0</v>
      </c>
      <c r="N31" s="470" t="str">
        <f>IF(H31&gt;0,SUMPRODUCT(--(MAX(('1'!$C$9:$C$4963=G31)*('1'!$AT$9:$AT$4963=$B$3)*('1'!$A$9:$A$4963)))),"")</f>
        <v/>
      </c>
      <c r="O31" s="540"/>
      <c r="P31" s="281"/>
      <c r="Q31" s="548"/>
      <c r="R31" s="272"/>
      <c r="S31" s="556"/>
      <c r="T31" s="273"/>
      <c r="U31" s="112">
        <f t="shared" ref="U31" si="16">MAX(P31,R31,T31)</f>
        <v>0</v>
      </c>
      <c r="V31" s="113">
        <f t="shared" ca="1" si="6"/>
        <v>41925.692026157405</v>
      </c>
      <c r="W31" s="125"/>
      <c r="X31" s="119"/>
      <c r="Y31" s="571">
        <f ca="1">IF(SUMPRODUCT(('1'!$AX$9:$AY$4984-'1'!$AZ$9:$BA$4984)*--(TODAY()-('1'!$A$9:$A$4984)&gt;=$Y$4)*(('1'!$C$9:$C$4984)=$G31))-SUMPRODUCT(('1'!$AZ$9:$BA$4984)*--(TODAY()-('1'!$A$9:$A$4984)&lt;$Y$4)*(('1'!$C$9:$C$4984)=G31))&lt;0,"",SUMPRODUCT(('1'!$AX$9:$AY$4984-'1'!$AZ$9:$BA$4984)*--(TODAY()-('1'!$A$9:$A$4984)&gt;=$Y$4)*(('1'!$C$9:$C$4984)=$G31))-SUMPRODUCT(('1'!$AZ$9:$BA$4984)*--(TODAY()-('1'!$A$9:$A$4984)&lt;$Y$4)*(('1'!$C$9:$C$4984)=G31)))</f>
        <v>0</v>
      </c>
      <c r="Z31" s="565">
        <f ca="1">IF(SUMPRODUCT(('1'!$AX$9:$AY$4984-'1'!$AZ$9:$BA$4984)*--(TODAY()-('1'!$A$9:$A$4984)&gt;=$Z$4)*(('1'!$C$9:$C$4984)=$G31))-SUMPRODUCT(('1'!$AZ$9:$BA$4984)*--(TODAY()-('1'!$A$9:$A$4984)&lt;$Z$4)*(('1'!$C$9:$C$4984)=$G31))-SUM(Y31:Y31)&lt;0,"",SUMPRODUCT(('1'!$AX$9:$AY$4984-'1'!$AZ$9:$BA$4984)*--(TODAY()-('1'!$A$9:$A$4984)&gt;=$Z$4)*(('1'!$C$9:$C$4984)=$G31))-SUMPRODUCT(('1'!$AZ$9:$BA$4984)*--(TODAY()-('1'!$A$9:$A$4984)&lt;$Z$4)*(('1'!$C$9:$C$4984)=$G31))-SUM(Y31:Y31))</f>
        <v>0</v>
      </c>
      <c r="AA31" s="565">
        <f ca="1">IF(SUMPRODUCT(('1'!$AX$9:$AY$4984-'1'!$AZ$9:$BA$4984)*--(TODAY()-('1'!$A$9:$A$4984)&gt;=$AA$4)*(('1'!$C$9:$C$4984)=$G31))-SUMPRODUCT(('1'!$AZ$9:$BA$4984)*--(TODAY()-('1'!$A$9:$A$4984)&lt;$AA$4)*(('1'!$C$9:$C$4984)=$G31))-SUM(Y31:Z31)&lt;0,"",SUMPRODUCT(('1'!$AX$9:$AY$4984-'1'!$AZ$9:$BA$4984)*--(TODAY()-('1'!$A$9:$A$4984)&gt;=$AA$4)*(('1'!$C$9:$C$4984)=$G31))-SUMPRODUCT(('1'!$AZ$9:$BA$4984)*--(TODAY()-('1'!$A$9:$A$4984)&lt;$AA$4)*(('1'!$C$9:$C$4984)=$G31))-SUM(Y31:Z31))</f>
        <v>0</v>
      </c>
      <c r="AB31" s="565">
        <f ca="1">IF(SUMPRODUCT(('1'!$AX$9:$AY$4984-'1'!$AZ$9:$BA$4984)*--(TODAY()-('1'!$A$9:$A$4984)&gt;=$AB$4)*(('1'!$C$9:$C$4984)=$G31))-SUMPRODUCT(('1'!$AZ$9:$BA$4984)*--(TODAY()-('1'!$A$9:$A$4984)&lt;$AB$4)*(('1'!$C$9:$C$4984)=$G31))-SUM(Y31:AA31)&lt;0,"",SUMPRODUCT(('1'!$AX$9:$AY$4984-'1'!$AZ$9:$BA$4984)*--(TODAY()-('1'!$A$9:$A$4984)&gt;=$AB$4)*(('1'!$C$9:$C$4984)=$G31))-SUMPRODUCT(('1'!$AZ$9:$BA$4984)*--(TODAY()-('1'!$A$9:$A$4984)&lt;$AB$4)*(('1'!$C$9:$C$4984)=$G31))-SUM(Y31:AA31))</f>
        <v>0</v>
      </c>
      <c r="AC31" s="565">
        <f ca="1">IF(SUMPRODUCT(('1'!$AX$9:$AY$4984-'1'!$AZ$9:$BA$4984)*--(TODAY()-('1'!$A$9:$A$4984)&gt;=$AC$4)*(('1'!$C$9:$C$4984)=$G31))-SUMPRODUCT(('1'!$AZ$9:$BA$4984)*--(TODAY()-('1'!$A$9:$A$4984)&lt;$AC$4)*(('1'!$C$9:$C$4984)=$G31))-SUM(Y31:AB31)&lt;0,"",SUMPRODUCT(('1'!$AX$9:$AY$4984-'1'!$AZ$9:$BA$4984)*--(TODAY()-('1'!$A$9:$A$4984)&gt;=$AC$4)*(('1'!$C$9:$C$4984)=$G31))-SUMPRODUCT(('1'!$AZ$9:$BA$4984)*--(TODAY()-('1'!$A$9:$A$4984)&lt;$AC$4)*(('1'!$C$9:$C$4984)=$G31))-SUM(Y31:AB31))</f>
        <v>0</v>
      </c>
      <c r="AD31" s="565">
        <f ca="1">IF(SUMPRODUCT(('1'!$AX$9:$AY$4984-'1'!$AZ$9:$BA$4984)*--(TODAY()-('1'!$A$9:$A$4984)&gt;=$AD$4)*(('1'!$C$9:$C$4984)=$G31))-SUMPRODUCT(('1'!$AZ$9:$BA$4984)*--(TODAY()-('1'!$A$9:$A$4984)&lt;$AD$4)*(('1'!$C$9:$C$4984)=$G31))-SUM(Y31:AC31)&lt;0,"",SUMPRODUCT(('1'!$AX$9:$AY$4984-'1'!$AZ$9:$BA$4984)*--(TODAY()-('1'!$A$9:$A$4984)&gt;=$AD$4)*(('1'!$C$9:$C$4984)=$G31))-SUMPRODUCT(('1'!$AZ$9:$BA$4984)*--(TODAY()-('1'!$A$9:$A$4984)&lt;$AD$4)*(('1'!$C$9:$C$4984)=$G31))-SUM(Y31:AC31))</f>
        <v>0</v>
      </c>
      <c r="AE31" s="572">
        <f ca="1">IF(SUMPRODUCT(('1'!$AX$9:$AY$4984-'1'!$AZ$9:$BA$4984)*--(TODAY()-('1'!$A$9:$A$4984)&gt;=$AE$4)*(('1'!$C$9:$C$4984)=$G31))-SUMPRODUCT(('1'!$AZ$9:$BA$4984)*--(TODAY()-('1'!$A$9:$A$4984)&lt;$AE$4)*(('1'!$C$9:$C$4984)=$G31))-SUM(Y31:AD31)&lt;0,"",SUMPRODUCT(('1'!$AX$9:$AY$4984-'1'!$AZ$9:$BA$4984)*--(TODAY()-('1'!$A$9:$A$4984)&gt;=$AE$4)*(('1'!$C$9:$C$4984)=$G31))-SUMPRODUCT(('1'!$AZ$9:$BA$4984)*--(TODAY()-('1'!$A$9:$A$4984)&lt;$AE$4)*(('1'!$C$9:$C$4984)=$G31))-SUM(Y31:AD31))</f>
        <v>0</v>
      </c>
    </row>
    <row r="32" spans="1:33" ht="16.5" customHeight="1" thickBot="1">
      <c r="D32" s="796" t="s">
        <v>80</v>
      </c>
      <c r="E32" s="255">
        <v>1</v>
      </c>
      <c r="F32" s="274" t="s">
        <v>80</v>
      </c>
      <c r="G32" s="282"/>
      <c r="H32" s="491">
        <f>SUMIFS('1'!AY:AY,'1'!C:C,$G32,'1'!AU:AU,$A$3)+SUMIFS('1'!AX:AX,'1'!C:C,$G32,'1'!AU:AU,$A$3)-(SUMIFS('1'!BA:BA,'1'!C:C,$G32,'1'!AU:AU,$A$3))-(SUMIFS('1'!AZ:AZ,'1'!C:C,$G32,'1'!AU:AU,$A$3))</f>
        <v>0</v>
      </c>
      <c r="I32" s="514">
        <f>O32+Q32+S32+W32</f>
        <v>2080050</v>
      </c>
      <c r="J32" s="515" t="str">
        <f t="shared" si="1"/>
        <v xml:space="preserve"> </v>
      </c>
      <c r="K32" s="515" t="str">
        <f t="shared" si="2"/>
        <v xml:space="preserve"> </v>
      </c>
      <c r="L32" s="516" t="str">
        <f t="shared" si="3"/>
        <v xml:space="preserve"> </v>
      </c>
      <c r="M32" s="517" t="str">
        <f t="shared" si="0"/>
        <v/>
      </c>
      <c r="N32" s="422" t="str">
        <f>IF(H32&gt;0,SUMPRODUCT(--(MAX(('1'!$C$9:$C$4963=G32)*('1'!$AT$9:$AT$4963=$B$3)*('1'!$A$9:$A$4963)))),"")</f>
        <v/>
      </c>
      <c r="O32" s="554">
        <v>2080050</v>
      </c>
      <c r="P32" s="262">
        <v>41934</v>
      </c>
      <c r="Q32" s="554"/>
      <c r="R32" s="262"/>
      <c r="S32" s="554"/>
      <c r="T32" s="262"/>
      <c r="U32" s="112"/>
      <c r="V32" s="113"/>
      <c r="W32" s="126"/>
      <c r="X32" s="111"/>
      <c r="Y32" s="567">
        <f ca="1">IF(SUMPRODUCT(('1'!$AX$9:$AY$4984-'1'!$AZ$9:$BA$4984)*--(TODAY()-('1'!$A$9:$A$4984)&gt;=$Y$4)*(('1'!$C$9:$C$4984)=$G32))-SUMPRODUCT(('1'!$AZ$9:$BA$4984)*--(TODAY()-('1'!$A$9:$A$4984)&lt;$Y$4)*(('1'!$C$9:$C$4984)=G32))&lt;0,"",SUMPRODUCT(('1'!$AX$9:$AY$4984-'1'!$AZ$9:$BA$4984)*--(TODAY()-('1'!$A$9:$A$4984)&gt;=$Y$4)*(('1'!$C$9:$C$4984)=$G32))-SUMPRODUCT(('1'!$AZ$9:$BA$4984)*--(TODAY()-('1'!$A$9:$A$4984)&lt;$Y$4)*(('1'!$C$9:$C$4984)=G32)))</f>
        <v>0</v>
      </c>
      <c r="Z32" s="562">
        <f ca="1">IF(SUMPRODUCT(('1'!$AX$9:$AY$4984-'1'!$AZ$9:$BA$4984)*--(TODAY()-('1'!$A$9:$A$4984)&gt;=$Z$4)*(('1'!$C$9:$C$4984)=$G32))-SUMPRODUCT(('1'!$AZ$9:$BA$4984)*--(TODAY()-('1'!$A$9:$A$4984)&lt;$Z$4)*(('1'!$C$9:$C$4984)=$G32))-SUM(Y32:Y32)&lt;0,"",SUMPRODUCT(('1'!$AX$9:$AY$4984-'1'!$AZ$9:$BA$4984)*--(TODAY()-('1'!$A$9:$A$4984)&gt;=$Z$4)*(('1'!$C$9:$C$4984)=$G32))-SUMPRODUCT(('1'!$AZ$9:$BA$4984)*--(TODAY()-('1'!$A$9:$A$4984)&lt;$Z$4)*(('1'!$C$9:$C$4984)=$G32))-SUM(Y32:Y32))</f>
        <v>0</v>
      </c>
      <c r="AA32" s="562">
        <f ca="1">IF(SUMPRODUCT(('1'!$AX$9:$AY$4984-'1'!$AZ$9:$BA$4984)*--(TODAY()-('1'!$A$9:$A$4984)&gt;=$AA$4)*(('1'!$C$9:$C$4984)=$G32))-SUMPRODUCT(('1'!$AZ$9:$BA$4984)*--(TODAY()-('1'!$A$9:$A$4984)&lt;$AA$4)*(('1'!$C$9:$C$4984)=$G32))-SUM(Y32:Z32)&lt;0,"",SUMPRODUCT(('1'!$AX$9:$AY$4984-'1'!$AZ$9:$BA$4984)*--(TODAY()-('1'!$A$9:$A$4984)&gt;=$AA$4)*(('1'!$C$9:$C$4984)=$G32))-SUMPRODUCT(('1'!$AZ$9:$BA$4984)*--(TODAY()-('1'!$A$9:$A$4984)&lt;$AA$4)*(('1'!$C$9:$C$4984)=$G32))-SUM(Y32:Z32))</f>
        <v>0</v>
      </c>
      <c r="AB32" s="562">
        <f ca="1">IF(SUMPRODUCT(('1'!$AX$9:$AY$4984-'1'!$AZ$9:$BA$4984)*--(TODAY()-('1'!$A$9:$A$4984)&gt;=$AB$4)*(('1'!$C$9:$C$4984)=$G32))-SUMPRODUCT(('1'!$AZ$9:$BA$4984)*--(TODAY()-('1'!$A$9:$A$4984)&lt;$AB$4)*(('1'!$C$9:$C$4984)=$G32))-SUM(Y32:AA32)&lt;0,"",SUMPRODUCT(('1'!$AX$9:$AY$4984-'1'!$AZ$9:$BA$4984)*--(TODAY()-('1'!$A$9:$A$4984)&gt;=$AB$4)*(('1'!$C$9:$C$4984)=$G32))-SUMPRODUCT(('1'!$AZ$9:$BA$4984)*--(TODAY()-('1'!$A$9:$A$4984)&lt;$AB$4)*(('1'!$C$9:$C$4984)=$G32))-SUM(Y32:AA32))</f>
        <v>0</v>
      </c>
      <c r="AC32" s="562">
        <f ca="1">IF(SUMPRODUCT(('1'!$AX$9:$AY$4984-'1'!$AZ$9:$BA$4984)*--(TODAY()-('1'!$A$9:$A$4984)&gt;=$AC$4)*(('1'!$C$9:$C$4984)=$G32))-SUMPRODUCT(('1'!$AZ$9:$BA$4984)*--(TODAY()-('1'!$A$9:$A$4984)&lt;$AC$4)*(('1'!$C$9:$C$4984)=$G32))-SUM(Y32:AB32)&lt;0,"",SUMPRODUCT(('1'!$AX$9:$AY$4984-'1'!$AZ$9:$BA$4984)*--(TODAY()-('1'!$A$9:$A$4984)&gt;=$AC$4)*(('1'!$C$9:$C$4984)=$G32))-SUMPRODUCT(('1'!$AZ$9:$BA$4984)*--(TODAY()-('1'!$A$9:$A$4984)&lt;$AC$4)*(('1'!$C$9:$C$4984)=$G32))-SUM(Y32:AB32))</f>
        <v>0</v>
      </c>
      <c r="AD32" s="562">
        <f ca="1">IF(SUMPRODUCT(('1'!$AX$9:$AY$4984-'1'!$AZ$9:$BA$4984)*--(TODAY()-('1'!$A$9:$A$4984)&gt;=$AD$4)*(('1'!$C$9:$C$4984)=$G32))-SUMPRODUCT(('1'!$AZ$9:$BA$4984)*--(TODAY()-('1'!$A$9:$A$4984)&lt;$AD$4)*(('1'!$C$9:$C$4984)=$G32))-SUM(Y32:AC32)&lt;0,"",SUMPRODUCT(('1'!$AX$9:$AY$4984-'1'!$AZ$9:$BA$4984)*--(TODAY()-('1'!$A$9:$A$4984)&gt;=$AD$4)*(('1'!$C$9:$C$4984)=$G32))-SUMPRODUCT(('1'!$AZ$9:$BA$4984)*--(TODAY()-('1'!$A$9:$A$4984)&lt;$AD$4)*(('1'!$C$9:$C$4984)=$G32))-SUM(Y32:AC32))</f>
        <v>0</v>
      </c>
      <c r="AE32" s="568">
        <f ca="1">IF(SUMPRODUCT(('1'!$AX$9:$AY$4984-'1'!$AZ$9:$BA$4984)*--(TODAY()-('1'!$A$9:$A$4984)&gt;=$AE$4)*(('1'!$C$9:$C$4984)=$G32))-SUMPRODUCT(('1'!$AZ$9:$BA$4984)*--(TODAY()-('1'!$A$9:$A$4984)&lt;$AE$4)*(('1'!$C$9:$C$4984)=$G32))-SUM(Y32:AD32)&lt;0,"",SUMPRODUCT(('1'!$AX$9:$AY$4984-'1'!$AZ$9:$BA$4984)*--(TODAY()-('1'!$A$9:$A$4984)&gt;=$AE$4)*(('1'!$C$9:$C$4984)=$G32))-SUMPRODUCT(('1'!$AZ$9:$BA$4984)*--(TODAY()-('1'!$A$9:$A$4984)&lt;$AE$4)*(('1'!$C$9:$C$4984)=$G32))-SUM(Y32:AD32))</f>
        <v>0</v>
      </c>
    </row>
    <row r="33" spans="4:31" ht="15.75" customHeight="1" thickBot="1">
      <c r="D33" s="797"/>
      <c r="E33" s="255">
        <v>2</v>
      </c>
      <c r="F33" s="274" t="s">
        <v>80</v>
      </c>
      <c r="G33" s="282"/>
      <c r="H33" s="496">
        <f>SUMIFS('1'!AY:AY,'1'!C:C,$G33,'1'!AU:AU,$A$3)+SUMIFS('1'!AX:AX,'1'!C:C,$G33,'1'!AU:AU,$A$3)-(SUMIFS('1'!BA:BA,'1'!C:C,$G33,'1'!AU:AU,$A$3))-(SUMIFS('1'!AZ:AZ,'1'!C:C,$G33,'1'!AU:AU,$A$3))</f>
        <v>0</v>
      </c>
      <c r="I33" s="514">
        <f t="shared" si="13"/>
        <v>0</v>
      </c>
      <c r="J33" s="498" t="str">
        <f t="shared" si="1"/>
        <v xml:space="preserve"> </v>
      </c>
      <c r="K33" s="498" t="str">
        <f t="shared" si="2"/>
        <v xml:space="preserve"> </v>
      </c>
      <c r="L33" s="499" t="str">
        <f t="shared" si="3"/>
        <v xml:space="preserve"> </v>
      </c>
      <c r="M33" s="517">
        <f t="shared" si="0"/>
        <v>0</v>
      </c>
      <c r="N33" s="286" t="str">
        <f>IF(H33&gt;0,SUMPRODUCT(--(MAX(('1'!$C$9:$C$4963=G33)*('1'!$AT$9:$AT$4963=$B$3)*('1'!$A$9:$A$4963)))),"")</f>
        <v/>
      </c>
      <c r="O33" s="542"/>
      <c r="P33" s="275"/>
      <c r="Q33" s="542"/>
      <c r="R33" s="275"/>
      <c r="S33" s="554"/>
      <c r="T33" s="262"/>
      <c r="U33" s="112">
        <f t="shared" si="5"/>
        <v>0</v>
      </c>
      <c r="V33" s="113">
        <f t="shared" ca="1" si="6"/>
        <v>41925.692026157405</v>
      </c>
      <c r="W33" s="116"/>
      <c r="X33" s="115"/>
      <c r="Y33" s="569">
        <f ca="1">IF(SUMPRODUCT(('1'!$AX$9:$AY$4984-'1'!$AZ$9:$BA$4984)*--(TODAY()-('1'!$A$9:$A$4984)&gt;=$Y$4)*(('1'!$C$9:$C$4984)=$G33))-SUMPRODUCT(('1'!$AZ$9:$BA$4984)*--(TODAY()-('1'!$A$9:$A$4984)&lt;$Y$4)*(('1'!$C$9:$C$4984)=G33))&lt;0,"",SUMPRODUCT(('1'!$AX$9:$AY$4984-'1'!$AZ$9:$BA$4984)*--(TODAY()-('1'!$A$9:$A$4984)&gt;=$Y$4)*(('1'!$C$9:$C$4984)=$G33))-SUMPRODUCT(('1'!$AZ$9:$BA$4984)*--(TODAY()-('1'!$A$9:$A$4984)&lt;$Y$4)*(('1'!$C$9:$C$4984)=G33)))</f>
        <v>0</v>
      </c>
      <c r="Z33" s="563">
        <f ca="1">IF(SUMPRODUCT(('1'!$AX$9:$AY$4984-'1'!$AZ$9:$BA$4984)*--(TODAY()-('1'!$A$9:$A$4984)&gt;=$Z$4)*(('1'!$C$9:$C$4984)=$G33))-SUMPRODUCT(('1'!$AZ$9:$BA$4984)*--(TODAY()-('1'!$A$9:$A$4984)&lt;$Z$4)*(('1'!$C$9:$C$4984)=$G33))-SUM(Y33:Y33)&lt;0,"",SUMPRODUCT(('1'!$AX$9:$AY$4984-'1'!$AZ$9:$BA$4984)*--(TODAY()-('1'!$A$9:$A$4984)&gt;=$Z$4)*(('1'!$C$9:$C$4984)=$G33))-SUMPRODUCT(('1'!$AZ$9:$BA$4984)*--(TODAY()-('1'!$A$9:$A$4984)&lt;$Z$4)*(('1'!$C$9:$C$4984)=$G33))-SUM(Y33:Y33))</f>
        <v>0</v>
      </c>
      <c r="AA33" s="563">
        <f ca="1">IF(SUMPRODUCT(('1'!$AX$9:$AY$4984-'1'!$AZ$9:$BA$4984)*--(TODAY()-('1'!$A$9:$A$4984)&gt;=$AA$4)*(('1'!$C$9:$C$4984)=$G33))-SUMPRODUCT(('1'!$AZ$9:$BA$4984)*--(TODAY()-('1'!$A$9:$A$4984)&lt;$AA$4)*(('1'!$C$9:$C$4984)=$G33))-SUM(Y33:Z33)&lt;0,"",SUMPRODUCT(('1'!$AX$9:$AY$4984-'1'!$AZ$9:$BA$4984)*--(TODAY()-('1'!$A$9:$A$4984)&gt;=$AA$4)*(('1'!$C$9:$C$4984)=$G33))-SUMPRODUCT(('1'!$AZ$9:$BA$4984)*--(TODAY()-('1'!$A$9:$A$4984)&lt;$AA$4)*(('1'!$C$9:$C$4984)=$G33))-SUM(Y33:Z33))</f>
        <v>0</v>
      </c>
      <c r="AB33" s="563">
        <f ca="1">IF(SUMPRODUCT(('1'!$AX$9:$AY$4984-'1'!$AZ$9:$BA$4984)*--(TODAY()-('1'!$A$9:$A$4984)&gt;=$AB$4)*(('1'!$C$9:$C$4984)=$G33))-SUMPRODUCT(('1'!$AZ$9:$BA$4984)*--(TODAY()-('1'!$A$9:$A$4984)&lt;$AB$4)*(('1'!$C$9:$C$4984)=$G33))-SUM(Y33:AA33)&lt;0,"",SUMPRODUCT(('1'!$AX$9:$AY$4984-'1'!$AZ$9:$BA$4984)*--(TODAY()-('1'!$A$9:$A$4984)&gt;=$AB$4)*(('1'!$C$9:$C$4984)=$G33))-SUMPRODUCT(('1'!$AZ$9:$BA$4984)*--(TODAY()-('1'!$A$9:$A$4984)&lt;$AB$4)*(('1'!$C$9:$C$4984)=$G33))-SUM(Y33:AA33))</f>
        <v>0</v>
      </c>
      <c r="AC33" s="563">
        <f ca="1">IF(SUMPRODUCT(('1'!$AX$9:$AY$4984-'1'!$AZ$9:$BA$4984)*--(TODAY()-('1'!$A$9:$A$4984)&gt;=$AC$4)*(('1'!$C$9:$C$4984)=$G33))-SUMPRODUCT(('1'!$AZ$9:$BA$4984)*--(TODAY()-('1'!$A$9:$A$4984)&lt;$AC$4)*(('1'!$C$9:$C$4984)=$G33))-SUM(Y33:AB33)&lt;0,"",SUMPRODUCT(('1'!$AX$9:$AY$4984-'1'!$AZ$9:$BA$4984)*--(TODAY()-('1'!$A$9:$A$4984)&gt;=$AC$4)*(('1'!$C$9:$C$4984)=$G33))-SUMPRODUCT(('1'!$AZ$9:$BA$4984)*--(TODAY()-('1'!$A$9:$A$4984)&lt;$AC$4)*(('1'!$C$9:$C$4984)=$G33))-SUM(Y33:AB33))</f>
        <v>0</v>
      </c>
      <c r="AD33" s="563">
        <f ca="1">IF(SUMPRODUCT(('1'!$AX$9:$AY$4984-'1'!$AZ$9:$BA$4984)*--(TODAY()-('1'!$A$9:$A$4984)&gt;=$AD$4)*(('1'!$C$9:$C$4984)=$G33))-SUMPRODUCT(('1'!$AZ$9:$BA$4984)*--(TODAY()-('1'!$A$9:$A$4984)&lt;$AD$4)*(('1'!$C$9:$C$4984)=$G33))-SUM(Y33:AC33)&lt;0,"",SUMPRODUCT(('1'!$AX$9:$AY$4984-'1'!$AZ$9:$BA$4984)*--(TODAY()-('1'!$A$9:$A$4984)&gt;=$AD$4)*(('1'!$C$9:$C$4984)=$G33))-SUMPRODUCT(('1'!$AZ$9:$BA$4984)*--(TODAY()-('1'!$A$9:$A$4984)&lt;$AD$4)*(('1'!$C$9:$C$4984)=$G33))-SUM(Y33:AC33))</f>
        <v>0</v>
      </c>
      <c r="AE33" s="570">
        <f ca="1">IF(SUMPRODUCT(('1'!$AX$9:$AY$4984-'1'!$AZ$9:$BA$4984)*--(TODAY()-('1'!$A$9:$A$4984)&gt;=$AE$4)*(('1'!$C$9:$C$4984)=$G33))-SUMPRODUCT(('1'!$AZ$9:$BA$4984)*--(TODAY()-('1'!$A$9:$A$4984)&lt;$AE$4)*(('1'!$C$9:$C$4984)=$G33))-SUM(Y33:AD33)&lt;0,"",SUMPRODUCT(('1'!$AX$9:$AY$4984-'1'!$AZ$9:$BA$4984)*--(TODAY()-('1'!$A$9:$A$4984)&gt;=$AE$4)*(('1'!$C$9:$C$4984)=$G33))-SUMPRODUCT(('1'!$AZ$9:$BA$4984)*--(TODAY()-('1'!$A$9:$A$4984)&lt;$AE$4)*(('1'!$C$9:$C$4984)=$G33))-SUM(Y33:AD33))</f>
        <v>0</v>
      </c>
    </row>
    <row r="34" spans="4:31" ht="15.75" thickBot="1">
      <c r="D34" s="797"/>
      <c r="E34" s="255">
        <v>3</v>
      </c>
      <c r="F34" s="274" t="s">
        <v>80</v>
      </c>
      <c r="G34" s="282"/>
      <c r="H34" s="496">
        <f>SUMIFS('1'!AY:AY,'1'!C:C,$G34,'1'!AU:AU,$A$3)+SUMIFS('1'!AX:AX,'1'!C:C,$G34,'1'!AU:AU,$A$3)-(SUMIFS('1'!BA:BA,'1'!C:C,$G34,'1'!AU:AU,$A$3))-(SUMIFS('1'!AZ:AZ,'1'!C:C,$G34,'1'!AU:AU,$A$3))</f>
        <v>0</v>
      </c>
      <c r="I34" s="514">
        <f t="shared" si="13"/>
        <v>0</v>
      </c>
      <c r="J34" s="498" t="str">
        <f t="shared" si="1"/>
        <v xml:space="preserve"> </v>
      </c>
      <c r="K34" s="498" t="str">
        <f t="shared" si="2"/>
        <v xml:space="preserve"> </v>
      </c>
      <c r="L34" s="499" t="str">
        <f t="shared" si="3"/>
        <v xml:space="preserve"> </v>
      </c>
      <c r="M34" s="517">
        <f t="shared" si="0"/>
        <v>0</v>
      </c>
      <c r="N34" s="286" t="str">
        <f>IF(H34&gt;0,SUMPRODUCT(--(MAX(('1'!$C$9:$C$4963=G34)*('1'!$AT$9:$AT$4963=$B$3)*('1'!$A$9:$A$4963)))),"")</f>
        <v/>
      </c>
      <c r="O34" s="541"/>
      <c r="P34" s="275"/>
      <c r="Q34" s="549"/>
      <c r="R34" s="275"/>
      <c r="S34" s="554"/>
      <c r="T34" s="262"/>
      <c r="U34" s="112">
        <f t="shared" si="5"/>
        <v>0</v>
      </c>
      <c r="V34" s="113">
        <f t="shared" ca="1" si="6"/>
        <v>41925.692026157405</v>
      </c>
      <c r="W34" s="116"/>
      <c r="X34" s="115"/>
      <c r="Y34" s="569">
        <f ca="1">IF(SUMPRODUCT(('1'!$AX$9:$AY$4984-'1'!$AZ$9:$BA$4984)*--(TODAY()-('1'!$A$9:$A$4984)&gt;=$Y$4)*(('1'!$C$9:$C$4984)=$G34))-SUMPRODUCT(('1'!$AZ$9:$BA$4984)*--(TODAY()-('1'!$A$9:$A$4984)&lt;$Y$4)*(('1'!$C$9:$C$4984)=G34))&lt;0,"",SUMPRODUCT(('1'!$AX$9:$AY$4984-'1'!$AZ$9:$BA$4984)*--(TODAY()-('1'!$A$9:$A$4984)&gt;=$Y$4)*(('1'!$C$9:$C$4984)=$G34))-SUMPRODUCT(('1'!$AZ$9:$BA$4984)*--(TODAY()-('1'!$A$9:$A$4984)&lt;$Y$4)*(('1'!$C$9:$C$4984)=G34)))</f>
        <v>0</v>
      </c>
      <c r="Z34" s="563">
        <f ca="1">IF(SUMPRODUCT(('1'!$AX$9:$AY$4984-'1'!$AZ$9:$BA$4984)*--(TODAY()-('1'!$A$9:$A$4984)&gt;=$Z$4)*(('1'!$C$9:$C$4984)=$G34))-SUMPRODUCT(('1'!$AZ$9:$BA$4984)*--(TODAY()-('1'!$A$9:$A$4984)&lt;$Z$4)*(('1'!$C$9:$C$4984)=$G34))-SUM(Y34:Y34)&lt;0,"",SUMPRODUCT(('1'!$AX$9:$AY$4984-'1'!$AZ$9:$BA$4984)*--(TODAY()-('1'!$A$9:$A$4984)&gt;=$Z$4)*(('1'!$C$9:$C$4984)=$G34))-SUMPRODUCT(('1'!$AZ$9:$BA$4984)*--(TODAY()-('1'!$A$9:$A$4984)&lt;$Z$4)*(('1'!$C$9:$C$4984)=$G34))-SUM(Y34:Y34))</f>
        <v>0</v>
      </c>
      <c r="AA34" s="563">
        <f ca="1">IF(SUMPRODUCT(('1'!$AX$9:$AY$4984-'1'!$AZ$9:$BA$4984)*--(TODAY()-('1'!$A$9:$A$4984)&gt;=$AA$4)*(('1'!$C$9:$C$4984)=$G34))-SUMPRODUCT(('1'!$AZ$9:$BA$4984)*--(TODAY()-('1'!$A$9:$A$4984)&lt;$AA$4)*(('1'!$C$9:$C$4984)=$G34))-SUM(Y34:Z34)&lt;0,"",SUMPRODUCT(('1'!$AX$9:$AY$4984-'1'!$AZ$9:$BA$4984)*--(TODAY()-('1'!$A$9:$A$4984)&gt;=$AA$4)*(('1'!$C$9:$C$4984)=$G34))-SUMPRODUCT(('1'!$AZ$9:$BA$4984)*--(TODAY()-('1'!$A$9:$A$4984)&lt;$AA$4)*(('1'!$C$9:$C$4984)=$G34))-SUM(Y34:Z34))</f>
        <v>0</v>
      </c>
      <c r="AB34" s="563">
        <f ca="1">IF(SUMPRODUCT(('1'!$AX$9:$AY$4984-'1'!$AZ$9:$BA$4984)*--(TODAY()-('1'!$A$9:$A$4984)&gt;=$AB$4)*(('1'!$C$9:$C$4984)=$G34))-SUMPRODUCT(('1'!$AZ$9:$BA$4984)*--(TODAY()-('1'!$A$9:$A$4984)&lt;$AB$4)*(('1'!$C$9:$C$4984)=$G34))-SUM(Y34:AA34)&lt;0,"",SUMPRODUCT(('1'!$AX$9:$AY$4984-'1'!$AZ$9:$BA$4984)*--(TODAY()-('1'!$A$9:$A$4984)&gt;=$AB$4)*(('1'!$C$9:$C$4984)=$G34))-SUMPRODUCT(('1'!$AZ$9:$BA$4984)*--(TODAY()-('1'!$A$9:$A$4984)&lt;$AB$4)*(('1'!$C$9:$C$4984)=$G34))-SUM(Y34:AA34))</f>
        <v>0</v>
      </c>
      <c r="AC34" s="563">
        <f ca="1">IF(SUMPRODUCT(('1'!$AX$9:$AY$4984-'1'!$AZ$9:$BA$4984)*--(TODAY()-('1'!$A$9:$A$4984)&gt;=$AC$4)*(('1'!$C$9:$C$4984)=$G34))-SUMPRODUCT(('1'!$AZ$9:$BA$4984)*--(TODAY()-('1'!$A$9:$A$4984)&lt;$AC$4)*(('1'!$C$9:$C$4984)=$G34))-SUM(Y34:AB34)&lt;0,"",SUMPRODUCT(('1'!$AX$9:$AY$4984-'1'!$AZ$9:$BA$4984)*--(TODAY()-('1'!$A$9:$A$4984)&gt;=$AC$4)*(('1'!$C$9:$C$4984)=$G34))-SUMPRODUCT(('1'!$AZ$9:$BA$4984)*--(TODAY()-('1'!$A$9:$A$4984)&lt;$AC$4)*(('1'!$C$9:$C$4984)=$G34))-SUM(Y34:AB34))</f>
        <v>0</v>
      </c>
      <c r="AD34" s="563">
        <f ca="1">IF(SUMPRODUCT(('1'!$AX$9:$AY$4984-'1'!$AZ$9:$BA$4984)*--(TODAY()-('1'!$A$9:$A$4984)&gt;=$AD$4)*(('1'!$C$9:$C$4984)=$G34))-SUMPRODUCT(('1'!$AZ$9:$BA$4984)*--(TODAY()-('1'!$A$9:$A$4984)&lt;$AD$4)*(('1'!$C$9:$C$4984)=$G34))-SUM(Y34:AC34)&lt;0,"",SUMPRODUCT(('1'!$AX$9:$AY$4984-'1'!$AZ$9:$BA$4984)*--(TODAY()-('1'!$A$9:$A$4984)&gt;=$AD$4)*(('1'!$C$9:$C$4984)=$G34))-SUMPRODUCT(('1'!$AZ$9:$BA$4984)*--(TODAY()-('1'!$A$9:$A$4984)&lt;$AD$4)*(('1'!$C$9:$C$4984)=$G34))-SUM(Y34:AC34))</f>
        <v>0</v>
      </c>
      <c r="AE34" s="570">
        <f ca="1">IF(SUMPRODUCT(('1'!$AX$9:$AY$4984-'1'!$AZ$9:$BA$4984)*--(TODAY()-('1'!$A$9:$A$4984)&gt;=$AE$4)*(('1'!$C$9:$C$4984)=$G34))-SUMPRODUCT(('1'!$AZ$9:$BA$4984)*--(TODAY()-('1'!$A$9:$A$4984)&lt;$AE$4)*(('1'!$C$9:$C$4984)=$G34))-SUM(Y34:AD34)&lt;0,"",SUMPRODUCT(('1'!$AX$9:$AY$4984-'1'!$AZ$9:$BA$4984)*--(TODAY()-('1'!$A$9:$A$4984)&gt;=$AE$4)*(('1'!$C$9:$C$4984)=$G34))-SUMPRODUCT(('1'!$AZ$9:$BA$4984)*--(TODAY()-('1'!$A$9:$A$4984)&lt;$AE$4)*(('1'!$C$9:$C$4984)=$G34))-SUM(Y34:AD34))</f>
        <v>0</v>
      </c>
    </row>
    <row r="35" spans="4:31" ht="15.75" thickBot="1">
      <c r="D35" s="797"/>
      <c r="E35" s="255">
        <v>5</v>
      </c>
      <c r="F35" s="274" t="s">
        <v>80</v>
      </c>
      <c r="G35" s="283"/>
      <c r="H35" s="496">
        <f>SUMIFS('1'!AY:AY,'1'!C:C,$G35,'1'!AU:AU,$A$3)+SUMIFS('1'!AX:AX,'1'!C:C,$G35,'1'!AU:AU,$A$3)-(SUMIFS('1'!BA:BA,'1'!C:C,$G35,'1'!AU:AU,$A$3))-(SUMIFS('1'!AZ:AZ,'1'!C:C,$G35,'1'!AU:AU,$A$3))</f>
        <v>0</v>
      </c>
      <c r="I35" s="497">
        <f t="shared" si="13"/>
        <v>2608050</v>
      </c>
      <c r="J35" s="498" t="str">
        <f t="shared" si="1"/>
        <v xml:space="preserve"> </v>
      </c>
      <c r="K35" s="498" t="str">
        <f t="shared" si="2"/>
        <v xml:space="preserve"> </v>
      </c>
      <c r="L35" s="499" t="str">
        <f t="shared" si="3"/>
        <v xml:space="preserve"> </v>
      </c>
      <c r="M35" s="517" t="str">
        <f t="shared" si="0"/>
        <v/>
      </c>
      <c r="N35" s="286" t="str">
        <f>IF(H35&gt;0,SUMPRODUCT(--(MAX(('1'!$C$9:$C$4963=G35)*('1'!$AT$9:$AT$4963=$B$3)*('1'!$A$9:$A$4963)))),"")</f>
        <v/>
      </c>
      <c r="O35" s="527">
        <v>1304000</v>
      </c>
      <c r="P35" s="261">
        <v>41917</v>
      </c>
      <c r="Q35" s="527">
        <v>1304050</v>
      </c>
      <c r="R35" s="261">
        <v>41932</v>
      </c>
      <c r="S35" s="537"/>
      <c r="T35" s="264"/>
      <c r="U35" s="112">
        <f t="shared" si="5"/>
        <v>41932</v>
      </c>
      <c r="V35" s="113">
        <f t="shared" ca="1" si="6"/>
        <v>41932</v>
      </c>
      <c r="W35" s="116"/>
      <c r="X35" s="115"/>
      <c r="Y35" s="569">
        <f ca="1">IF(SUMPRODUCT(('1'!$AX$9:$AY$4984-'1'!$AZ$9:$BA$4984)*--(TODAY()-('1'!$A$9:$A$4984)&gt;=$Y$4)*(('1'!$C$9:$C$4984)=$G35))-SUMPRODUCT(('1'!$AZ$9:$BA$4984)*--(TODAY()-('1'!$A$9:$A$4984)&lt;$Y$4)*(('1'!$C$9:$C$4984)=G35))&lt;0,"",SUMPRODUCT(('1'!$AX$9:$AY$4984-'1'!$AZ$9:$BA$4984)*--(TODAY()-('1'!$A$9:$A$4984)&gt;=$Y$4)*(('1'!$C$9:$C$4984)=$G35))-SUMPRODUCT(('1'!$AZ$9:$BA$4984)*--(TODAY()-('1'!$A$9:$A$4984)&lt;$Y$4)*(('1'!$C$9:$C$4984)=G35)))</f>
        <v>0</v>
      </c>
      <c r="Z35" s="563">
        <f ca="1">IF(SUMPRODUCT(('1'!$AX$9:$AY$4984-'1'!$AZ$9:$BA$4984)*--(TODAY()-('1'!$A$9:$A$4984)&gt;=$Z$4)*(('1'!$C$9:$C$4984)=$G35))-SUMPRODUCT(('1'!$AZ$9:$BA$4984)*--(TODAY()-('1'!$A$9:$A$4984)&lt;$Z$4)*(('1'!$C$9:$C$4984)=$G35))-SUM(Y35:Y35)&lt;0,"",SUMPRODUCT(('1'!$AX$9:$AY$4984-'1'!$AZ$9:$BA$4984)*--(TODAY()-('1'!$A$9:$A$4984)&gt;=$Z$4)*(('1'!$C$9:$C$4984)=$G35))-SUMPRODUCT(('1'!$AZ$9:$BA$4984)*--(TODAY()-('1'!$A$9:$A$4984)&lt;$Z$4)*(('1'!$C$9:$C$4984)=$G35))-SUM(Y35:Y35))</f>
        <v>0</v>
      </c>
      <c r="AA35" s="563">
        <f ca="1">IF(SUMPRODUCT(('1'!$AX$9:$AY$4984-'1'!$AZ$9:$BA$4984)*--(TODAY()-('1'!$A$9:$A$4984)&gt;=$AA$4)*(('1'!$C$9:$C$4984)=$G35))-SUMPRODUCT(('1'!$AZ$9:$BA$4984)*--(TODAY()-('1'!$A$9:$A$4984)&lt;$AA$4)*(('1'!$C$9:$C$4984)=$G35))-SUM(Y35:Z35)&lt;0,"",SUMPRODUCT(('1'!$AX$9:$AY$4984-'1'!$AZ$9:$BA$4984)*--(TODAY()-('1'!$A$9:$A$4984)&gt;=$AA$4)*(('1'!$C$9:$C$4984)=$G35))-SUMPRODUCT(('1'!$AZ$9:$BA$4984)*--(TODAY()-('1'!$A$9:$A$4984)&lt;$AA$4)*(('1'!$C$9:$C$4984)=$G35))-SUM(Y35:Z35))</f>
        <v>0</v>
      </c>
      <c r="AB35" s="563">
        <f ca="1">IF(SUMPRODUCT(('1'!$AX$9:$AY$4984-'1'!$AZ$9:$BA$4984)*--(TODAY()-('1'!$A$9:$A$4984)&gt;=$AB$4)*(('1'!$C$9:$C$4984)=$G35))-SUMPRODUCT(('1'!$AZ$9:$BA$4984)*--(TODAY()-('1'!$A$9:$A$4984)&lt;$AB$4)*(('1'!$C$9:$C$4984)=$G35))-SUM(Y35:AA35)&lt;0,"",SUMPRODUCT(('1'!$AX$9:$AY$4984-'1'!$AZ$9:$BA$4984)*--(TODAY()-('1'!$A$9:$A$4984)&gt;=$AB$4)*(('1'!$C$9:$C$4984)=$G35))-SUMPRODUCT(('1'!$AZ$9:$BA$4984)*--(TODAY()-('1'!$A$9:$A$4984)&lt;$AB$4)*(('1'!$C$9:$C$4984)=$G35))-SUM(Y35:AA35))</f>
        <v>0</v>
      </c>
      <c r="AC35" s="563">
        <f ca="1">IF(SUMPRODUCT(('1'!$AX$9:$AY$4984-'1'!$AZ$9:$BA$4984)*--(TODAY()-('1'!$A$9:$A$4984)&gt;=$AC$4)*(('1'!$C$9:$C$4984)=$G35))-SUMPRODUCT(('1'!$AZ$9:$BA$4984)*--(TODAY()-('1'!$A$9:$A$4984)&lt;$AC$4)*(('1'!$C$9:$C$4984)=$G35))-SUM(Y35:AB35)&lt;0,"",SUMPRODUCT(('1'!$AX$9:$AY$4984-'1'!$AZ$9:$BA$4984)*--(TODAY()-('1'!$A$9:$A$4984)&gt;=$AC$4)*(('1'!$C$9:$C$4984)=$G35))-SUMPRODUCT(('1'!$AZ$9:$BA$4984)*--(TODAY()-('1'!$A$9:$A$4984)&lt;$AC$4)*(('1'!$C$9:$C$4984)=$G35))-SUM(Y35:AB35))</f>
        <v>0</v>
      </c>
      <c r="AD35" s="563">
        <f ca="1">IF(SUMPRODUCT(('1'!$AX$9:$AY$4984-'1'!$AZ$9:$BA$4984)*--(TODAY()-('1'!$A$9:$A$4984)&gt;=$AD$4)*(('1'!$C$9:$C$4984)=$G35))-SUMPRODUCT(('1'!$AZ$9:$BA$4984)*--(TODAY()-('1'!$A$9:$A$4984)&lt;$AD$4)*(('1'!$C$9:$C$4984)=$G35))-SUM(Y35:AC35)&lt;0,"",SUMPRODUCT(('1'!$AX$9:$AY$4984-'1'!$AZ$9:$BA$4984)*--(TODAY()-('1'!$A$9:$A$4984)&gt;=$AD$4)*(('1'!$C$9:$C$4984)=$G35))-SUMPRODUCT(('1'!$AZ$9:$BA$4984)*--(TODAY()-('1'!$A$9:$A$4984)&lt;$AD$4)*(('1'!$C$9:$C$4984)=$G35))-SUM(Y35:AC35))</f>
        <v>0</v>
      </c>
      <c r="AE35" s="570">
        <f ca="1">IF(SUMPRODUCT(('1'!$AX$9:$AY$4984-'1'!$AZ$9:$BA$4984)*--(TODAY()-('1'!$A$9:$A$4984)&gt;=$AE$4)*(('1'!$C$9:$C$4984)=$G35))-SUMPRODUCT(('1'!$AZ$9:$BA$4984)*--(TODAY()-('1'!$A$9:$A$4984)&lt;$AE$4)*(('1'!$C$9:$C$4984)=$G35))-SUM(Y35:AD35)&lt;0,"",SUMPRODUCT(('1'!$AX$9:$AY$4984-'1'!$AZ$9:$BA$4984)*--(TODAY()-('1'!$A$9:$A$4984)&gt;=$AE$4)*(('1'!$C$9:$C$4984)=$G35))-SUMPRODUCT(('1'!$AZ$9:$BA$4984)*--(TODAY()-('1'!$A$9:$A$4984)&lt;$AE$4)*(('1'!$C$9:$C$4984)=$G35))-SUM(Y35:AD35))</f>
        <v>0</v>
      </c>
    </row>
    <row r="36" spans="4:31" ht="15.75" thickBot="1">
      <c r="D36" s="797"/>
      <c r="E36" s="255">
        <v>6</v>
      </c>
      <c r="F36" s="274" t="s">
        <v>80</v>
      </c>
      <c r="G36" s="283"/>
      <c r="H36" s="496">
        <f>SUMIFS('1'!AY:AY,'1'!C:C,$G36,'1'!AU:AU,$A$3)+SUMIFS('1'!AX:AX,'1'!C:C,$G36,'1'!AU:AU,$A$3)-(SUMIFS('1'!BA:BA,'1'!C:C,$G36,'1'!AU:AU,$A$3))-(SUMIFS('1'!AZ:AZ,'1'!C:C,$G36,'1'!AU:AU,$A$3))</f>
        <v>0</v>
      </c>
      <c r="I36" s="497">
        <f t="shared" si="13"/>
        <v>1664000</v>
      </c>
      <c r="J36" s="498" t="str">
        <f t="shared" si="1"/>
        <v xml:space="preserve"> </v>
      </c>
      <c r="K36" s="498" t="str">
        <f t="shared" si="2"/>
        <v xml:space="preserve"> </v>
      </c>
      <c r="L36" s="499" t="str">
        <f t="shared" si="3"/>
        <v xml:space="preserve"> </v>
      </c>
      <c r="M36" s="517" t="str">
        <f t="shared" si="0"/>
        <v/>
      </c>
      <c r="N36" s="286" t="str">
        <f>IF(H36&gt;0,SUMPRODUCT(--(MAX(('1'!$C$9:$C$4963=G36)*('1'!$AT$9:$AT$4963=$B$3)*('1'!$A$9:$A$4963)))),"")</f>
        <v/>
      </c>
      <c r="O36" s="527">
        <v>1664000</v>
      </c>
      <c r="P36" s="261">
        <v>41918</v>
      </c>
      <c r="Q36" s="527"/>
      <c r="R36" s="261"/>
      <c r="S36" s="537"/>
      <c r="T36" s="264"/>
      <c r="U36" s="112">
        <f t="shared" si="5"/>
        <v>41918</v>
      </c>
      <c r="V36" s="113">
        <f t="shared" ca="1" si="6"/>
        <v>41918</v>
      </c>
      <c r="W36" s="116"/>
      <c r="X36" s="115"/>
      <c r="Y36" s="569">
        <f ca="1">IF(SUMPRODUCT(('1'!$AX$9:$AY$4984-'1'!$AZ$9:$BA$4984)*--(TODAY()-('1'!$A$9:$A$4984)&gt;=$Y$4)*(('1'!$C$9:$C$4984)=$G36))-SUMPRODUCT(('1'!$AZ$9:$BA$4984)*--(TODAY()-('1'!$A$9:$A$4984)&lt;$Y$4)*(('1'!$C$9:$C$4984)=G36))&lt;0,"",SUMPRODUCT(('1'!$AX$9:$AY$4984-'1'!$AZ$9:$BA$4984)*--(TODAY()-('1'!$A$9:$A$4984)&gt;=$Y$4)*(('1'!$C$9:$C$4984)=$G36))-SUMPRODUCT(('1'!$AZ$9:$BA$4984)*--(TODAY()-('1'!$A$9:$A$4984)&lt;$Y$4)*(('1'!$C$9:$C$4984)=G36)))</f>
        <v>0</v>
      </c>
      <c r="Z36" s="563">
        <f ca="1">IF(SUMPRODUCT(('1'!$AX$9:$AY$4984-'1'!$AZ$9:$BA$4984)*--(TODAY()-('1'!$A$9:$A$4984)&gt;=$Z$4)*(('1'!$C$9:$C$4984)=$G36))-SUMPRODUCT(('1'!$AZ$9:$BA$4984)*--(TODAY()-('1'!$A$9:$A$4984)&lt;$Z$4)*(('1'!$C$9:$C$4984)=$G36))-SUM(Y36:Y36)&lt;0,"",SUMPRODUCT(('1'!$AX$9:$AY$4984-'1'!$AZ$9:$BA$4984)*--(TODAY()-('1'!$A$9:$A$4984)&gt;=$Z$4)*(('1'!$C$9:$C$4984)=$G36))-SUMPRODUCT(('1'!$AZ$9:$BA$4984)*--(TODAY()-('1'!$A$9:$A$4984)&lt;$Z$4)*(('1'!$C$9:$C$4984)=$G36))-SUM(Y36:Y36))</f>
        <v>0</v>
      </c>
      <c r="AA36" s="563">
        <f ca="1">IF(SUMPRODUCT(('1'!$AX$9:$AY$4984-'1'!$AZ$9:$BA$4984)*--(TODAY()-('1'!$A$9:$A$4984)&gt;=$AA$4)*(('1'!$C$9:$C$4984)=$G36))-SUMPRODUCT(('1'!$AZ$9:$BA$4984)*--(TODAY()-('1'!$A$9:$A$4984)&lt;$AA$4)*(('1'!$C$9:$C$4984)=$G36))-SUM(Y36:Z36)&lt;0,"",SUMPRODUCT(('1'!$AX$9:$AY$4984-'1'!$AZ$9:$BA$4984)*--(TODAY()-('1'!$A$9:$A$4984)&gt;=$AA$4)*(('1'!$C$9:$C$4984)=$G36))-SUMPRODUCT(('1'!$AZ$9:$BA$4984)*--(TODAY()-('1'!$A$9:$A$4984)&lt;$AA$4)*(('1'!$C$9:$C$4984)=$G36))-SUM(Y36:Z36))</f>
        <v>0</v>
      </c>
      <c r="AB36" s="563">
        <f ca="1">IF(SUMPRODUCT(('1'!$AX$9:$AY$4984-'1'!$AZ$9:$BA$4984)*--(TODAY()-('1'!$A$9:$A$4984)&gt;=$AB$4)*(('1'!$C$9:$C$4984)=$G36))-SUMPRODUCT(('1'!$AZ$9:$BA$4984)*--(TODAY()-('1'!$A$9:$A$4984)&lt;$AB$4)*(('1'!$C$9:$C$4984)=$G36))-SUM(Y36:AA36)&lt;0,"",SUMPRODUCT(('1'!$AX$9:$AY$4984-'1'!$AZ$9:$BA$4984)*--(TODAY()-('1'!$A$9:$A$4984)&gt;=$AB$4)*(('1'!$C$9:$C$4984)=$G36))-SUMPRODUCT(('1'!$AZ$9:$BA$4984)*--(TODAY()-('1'!$A$9:$A$4984)&lt;$AB$4)*(('1'!$C$9:$C$4984)=$G36))-SUM(Y36:AA36))</f>
        <v>0</v>
      </c>
      <c r="AC36" s="563">
        <f ca="1">IF(SUMPRODUCT(('1'!$AX$9:$AY$4984-'1'!$AZ$9:$BA$4984)*--(TODAY()-('1'!$A$9:$A$4984)&gt;=$AC$4)*(('1'!$C$9:$C$4984)=$G36))-SUMPRODUCT(('1'!$AZ$9:$BA$4984)*--(TODAY()-('1'!$A$9:$A$4984)&lt;$AC$4)*(('1'!$C$9:$C$4984)=$G36))-SUM(Y36:AB36)&lt;0,"",SUMPRODUCT(('1'!$AX$9:$AY$4984-'1'!$AZ$9:$BA$4984)*--(TODAY()-('1'!$A$9:$A$4984)&gt;=$AC$4)*(('1'!$C$9:$C$4984)=$G36))-SUMPRODUCT(('1'!$AZ$9:$BA$4984)*--(TODAY()-('1'!$A$9:$A$4984)&lt;$AC$4)*(('1'!$C$9:$C$4984)=$G36))-SUM(Y36:AB36))</f>
        <v>0</v>
      </c>
      <c r="AD36" s="563">
        <f ca="1">IF(SUMPRODUCT(('1'!$AX$9:$AY$4984-'1'!$AZ$9:$BA$4984)*--(TODAY()-('1'!$A$9:$A$4984)&gt;=$AD$4)*(('1'!$C$9:$C$4984)=$G36))-SUMPRODUCT(('1'!$AZ$9:$BA$4984)*--(TODAY()-('1'!$A$9:$A$4984)&lt;$AD$4)*(('1'!$C$9:$C$4984)=$G36))-SUM(Y36:AC36)&lt;0,"",SUMPRODUCT(('1'!$AX$9:$AY$4984-'1'!$AZ$9:$BA$4984)*--(TODAY()-('1'!$A$9:$A$4984)&gt;=$AD$4)*(('1'!$C$9:$C$4984)=$G36))-SUMPRODUCT(('1'!$AZ$9:$BA$4984)*--(TODAY()-('1'!$A$9:$A$4984)&lt;$AD$4)*(('1'!$C$9:$C$4984)=$G36))-SUM(Y36:AC36))</f>
        <v>0</v>
      </c>
      <c r="AE36" s="570">
        <f ca="1">IF(SUMPRODUCT(('1'!$AX$9:$AY$4984-'1'!$AZ$9:$BA$4984)*--(TODAY()-('1'!$A$9:$A$4984)&gt;=$AE$4)*(('1'!$C$9:$C$4984)=$G36))-SUMPRODUCT(('1'!$AZ$9:$BA$4984)*--(TODAY()-('1'!$A$9:$A$4984)&lt;$AE$4)*(('1'!$C$9:$C$4984)=$G36))-SUM(Y36:AD36)&lt;0,"",SUMPRODUCT(('1'!$AX$9:$AY$4984-'1'!$AZ$9:$BA$4984)*--(TODAY()-('1'!$A$9:$A$4984)&gt;=$AE$4)*(('1'!$C$9:$C$4984)=$G36))-SUMPRODUCT(('1'!$AZ$9:$BA$4984)*--(TODAY()-('1'!$A$9:$A$4984)&lt;$AE$4)*(('1'!$C$9:$C$4984)=$G36))-SUM(Y36:AD36))</f>
        <v>0</v>
      </c>
    </row>
    <row r="37" spans="4:31" ht="15.75" thickBot="1">
      <c r="D37" s="798"/>
      <c r="E37" s="255">
        <v>7</v>
      </c>
      <c r="F37" s="284" t="s">
        <v>80</v>
      </c>
      <c r="G37" s="285"/>
      <c r="H37" s="501">
        <f>SUMIFS('1'!AY:AY,'1'!C:C,$G37,'1'!AU:AU,$A$3)+SUMIFS('1'!AX:AX,'1'!C:C,$G37,'1'!AU:AU,$A$3)-(SUMIFS('1'!BA:BA,'1'!C:C,$G37,'1'!AU:AU,$A$3))-(SUMIFS('1'!AZ:AZ,'1'!C:C,$G37,'1'!AU:AU,$A$3))</f>
        <v>0</v>
      </c>
      <c r="I37" s="518">
        <f t="shared" si="13"/>
        <v>4886120</v>
      </c>
      <c r="J37" s="511" t="str">
        <f t="shared" si="1"/>
        <v xml:space="preserve"> </v>
      </c>
      <c r="K37" s="511" t="str">
        <f t="shared" si="2"/>
        <v xml:space="preserve"> </v>
      </c>
      <c r="L37" s="512" t="str">
        <f t="shared" si="3"/>
        <v xml:space="preserve"> </v>
      </c>
      <c r="M37" s="519" t="str">
        <f t="shared" si="0"/>
        <v/>
      </c>
      <c r="N37" s="286" t="str">
        <f>IF(H37&gt;0,SUMPRODUCT(--(MAX(('1'!$C$9:$C$4963=G37)*('1'!$AT$9:$AT$4963=$B$3)*('1'!$A$9:$A$4963)))),"")</f>
        <v/>
      </c>
      <c r="O37" s="531">
        <v>4886120</v>
      </c>
      <c r="P37" s="268">
        <v>41936</v>
      </c>
      <c r="Q37" s="531"/>
      <c r="R37" s="268"/>
      <c r="S37" s="555"/>
      <c r="T37" s="270"/>
      <c r="U37" s="112">
        <f t="shared" si="5"/>
        <v>41936</v>
      </c>
      <c r="V37" s="113">
        <f t="shared" ca="1" si="6"/>
        <v>41936</v>
      </c>
      <c r="W37" s="118"/>
      <c r="X37" s="119"/>
      <c r="Y37" s="571">
        <f ca="1">IF(SUMPRODUCT(('1'!$AX$9:$AY$4984-'1'!$AZ$9:$BA$4984)*--(TODAY()-('1'!$A$9:$A$4984)&gt;=$Y$4)*(('1'!$C$9:$C$4984)=$G37))-SUMPRODUCT(('1'!$AZ$9:$BA$4984)*--(TODAY()-('1'!$A$9:$A$4984)&lt;$Y$4)*(('1'!$C$9:$C$4984)=G37))&lt;0,"",SUMPRODUCT(('1'!$AX$9:$AY$4984-'1'!$AZ$9:$BA$4984)*--(TODAY()-('1'!$A$9:$A$4984)&gt;=$Y$4)*(('1'!$C$9:$C$4984)=$G37))-SUMPRODUCT(('1'!$AZ$9:$BA$4984)*--(TODAY()-('1'!$A$9:$A$4984)&lt;$Y$4)*(('1'!$C$9:$C$4984)=G37)))</f>
        <v>0</v>
      </c>
      <c r="Z37" s="565">
        <f ca="1">IF(SUMPRODUCT(('1'!$AX$9:$AY$4984-'1'!$AZ$9:$BA$4984)*--(TODAY()-('1'!$A$9:$A$4984)&gt;=$Z$4)*(('1'!$C$9:$C$4984)=$G37))-SUMPRODUCT(('1'!$AZ$9:$BA$4984)*--(TODAY()-('1'!$A$9:$A$4984)&lt;$Z$4)*(('1'!$C$9:$C$4984)=$G37))-SUM(Y37:Y37)&lt;0,"",SUMPRODUCT(('1'!$AX$9:$AY$4984-'1'!$AZ$9:$BA$4984)*--(TODAY()-('1'!$A$9:$A$4984)&gt;=$Z$4)*(('1'!$C$9:$C$4984)=$G37))-SUMPRODUCT(('1'!$AZ$9:$BA$4984)*--(TODAY()-('1'!$A$9:$A$4984)&lt;$Z$4)*(('1'!$C$9:$C$4984)=$G37))-SUM(Y37:Y37))</f>
        <v>0</v>
      </c>
      <c r="AA37" s="565">
        <f ca="1">IF(SUMPRODUCT(('1'!$AX$9:$AY$4984-'1'!$AZ$9:$BA$4984)*--(TODAY()-('1'!$A$9:$A$4984)&gt;=$AA$4)*(('1'!$C$9:$C$4984)=$G37))-SUMPRODUCT(('1'!$AZ$9:$BA$4984)*--(TODAY()-('1'!$A$9:$A$4984)&lt;$AA$4)*(('1'!$C$9:$C$4984)=$G37))-SUM(Y37:Z37)&lt;0,"",SUMPRODUCT(('1'!$AX$9:$AY$4984-'1'!$AZ$9:$BA$4984)*--(TODAY()-('1'!$A$9:$A$4984)&gt;=$AA$4)*(('1'!$C$9:$C$4984)=$G37))-SUMPRODUCT(('1'!$AZ$9:$BA$4984)*--(TODAY()-('1'!$A$9:$A$4984)&lt;$AA$4)*(('1'!$C$9:$C$4984)=$G37))-SUM(Y37:Z37))</f>
        <v>0</v>
      </c>
      <c r="AB37" s="565">
        <f ca="1">IF(SUMPRODUCT(('1'!$AX$9:$AY$4984-'1'!$AZ$9:$BA$4984)*--(TODAY()-('1'!$A$9:$A$4984)&gt;=$AB$4)*(('1'!$C$9:$C$4984)=$G37))-SUMPRODUCT(('1'!$AZ$9:$BA$4984)*--(TODAY()-('1'!$A$9:$A$4984)&lt;$AB$4)*(('1'!$C$9:$C$4984)=$G37))-SUM(Y37:AA37)&lt;0,"",SUMPRODUCT(('1'!$AX$9:$AY$4984-'1'!$AZ$9:$BA$4984)*--(TODAY()-('1'!$A$9:$A$4984)&gt;=$AB$4)*(('1'!$C$9:$C$4984)=$G37))-SUMPRODUCT(('1'!$AZ$9:$BA$4984)*--(TODAY()-('1'!$A$9:$A$4984)&lt;$AB$4)*(('1'!$C$9:$C$4984)=$G37))-SUM(Y37:AA37))</f>
        <v>0</v>
      </c>
      <c r="AC37" s="565">
        <f ca="1">IF(SUMPRODUCT(('1'!$AX$9:$AY$4984-'1'!$AZ$9:$BA$4984)*--(TODAY()-('1'!$A$9:$A$4984)&gt;=$AC$4)*(('1'!$C$9:$C$4984)=$G37))-SUMPRODUCT(('1'!$AZ$9:$BA$4984)*--(TODAY()-('1'!$A$9:$A$4984)&lt;$AC$4)*(('1'!$C$9:$C$4984)=$G37))-SUM(Y37:AB37)&lt;0,"",SUMPRODUCT(('1'!$AX$9:$AY$4984-'1'!$AZ$9:$BA$4984)*--(TODAY()-('1'!$A$9:$A$4984)&gt;=$AC$4)*(('1'!$C$9:$C$4984)=$G37))-SUMPRODUCT(('1'!$AZ$9:$BA$4984)*--(TODAY()-('1'!$A$9:$A$4984)&lt;$AC$4)*(('1'!$C$9:$C$4984)=$G37))-SUM(Y37:AB37))</f>
        <v>0</v>
      </c>
      <c r="AD37" s="565">
        <f ca="1">IF(SUMPRODUCT(('1'!$AX$9:$AY$4984-'1'!$AZ$9:$BA$4984)*--(TODAY()-('1'!$A$9:$A$4984)&gt;=$AD$4)*(('1'!$C$9:$C$4984)=$G37))-SUMPRODUCT(('1'!$AZ$9:$BA$4984)*--(TODAY()-('1'!$A$9:$A$4984)&lt;$AD$4)*(('1'!$C$9:$C$4984)=$G37))-SUM(Y37:AC37)&lt;0,"",SUMPRODUCT(('1'!$AX$9:$AY$4984-'1'!$AZ$9:$BA$4984)*--(TODAY()-('1'!$A$9:$A$4984)&gt;=$AD$4)*(('1'!$C$9:$C$4984)=$G37))-SUMPRODUCT(('1'!$AZ$9:$BA$4984)*--(TODAY()-('1'!$A$9:$A$4984)&lt;$AD$4)*(('1'!$C$9:$C$4984)=$G37))-SUM(Y37:AC37))</f>
        <v>0</v>
      </c>
      <c r="AE37" s="572">
        <f ca="1">IF(SUMPRODUCT(('1'!$AX$9:$AY$4984-'1'!$AZ$9:$BA$4984)*--(TODAY()-('1'!$A$9:$A$4984)&gt;=$AE$4)*(('1'!$C$9:$C$4984)=$G37))-SUMPRODUCT(('1'!$AZ$9:$BA$4984)*--(TODAY()-('1'!$A$9:$A$4984)&lt;$AE$4)*(('1'!$C$9:$C$4984)=$G37))-SUM(Y37:AD37)&lt;0,"",SUMPRODUCT(('1'!$AX$9:$AY$4984-'1'!$AZ$9:$BA$4984)*--(TODAY()-('1'!$A$9:$A$4984)&gt;=$AE$4)*(('1'!$C$9:$C$4984)=$G37))-SUMPRODUCT(('1'!$AZ$9:$BA$4984)*--(TODAY()-('1'!$A$9:$A$4984)&lt;$AE$4)*(('1'!$C$9:$C$4984)=$G37))-SUM(Y37:AD37))</f>
        <v>0</v>
      </c>
    </row>
    <row r="38" spans="4:31" ht="15.75" customHeight="1" thickBot="1">
      <c r="D38" s="793" t="s">
        <v>85</v>
      </c>
      <c r="E38" s="255">
        <v>1</v>
      </c>
      <c r="F38" s="255" t="s">
        <v>85</v>
      </c>
      <c r="G38" s="295"/>
      <c r="H38" s="491">
        <f>SUMIFS('1'!AY:AY,'1'!C:C,$G38,'1'!AU:AU,$A$3)+SUMIFS('1'!AX:AX,'1'!C:C,$G38,'1'!AU:AU,$A$3)-(SUMIFS('1'!BA:BA,'1'!C:C,$G38,'1'!AU:AU,$A$3))-(SUMIFS('1'!AZ:AZ,'1'!C:C,$G38,'1'!AU:AU,$A$3))</f>
        <v>0</v>
      </c>
      <c r="I38" s="514">
        <f t="shared" ref="I38:I46" si="17">O38+Q38+S38+W38</f>
        <v>0</v>
      </c>
      <c r="J38" s="515" t="str">
        <f t="shared" si="1"/>
        <v xml:space="preserve"> </v>
      </c>
      <c r="K38" s="515" t="str">
        <f t="shared" si="2"/>
        <v xml:space="preserve"> </v>
      </c>
      <c r="L38" s="516" t="str">
        <f t="shared" si="3"/>
        <v xml:space="preserve"> </v>
      </c>
      <c r="M38" s="517">
        <f t="shared" si="0"/>
        <v>0</v>
      </c>
      <c r="N38" s="421" t="str">
        <f>IF(H38&gt;0,SUMPRODUCT(--(MAX(('1'!$C$9:$C$4963=G38)*('1'!$AT$9:$AT$4963=$B$3)*('1'!$A$9:$A$4963)))),"")</f>
        <v/>
      </c>
      <c r="O38" s="523"/>
      <c r="P38" s="577"/>
      <c r="Q38" s="523"/>
      <c r="R38" s="257"/>
      <c r="S38" s="550"/>
      <c r="T38" s="258"/>
      <c r="U38" s="127">
        <f t="shared" si="5"/>
        <v>0</v>
      </c>
      <c r="V38" s="128">
        <f t="shared" ca="1" si="6"/>
        <v>41925.692026157405</v>
      </c>
      <c r="W38" s="126"/>
      <c r="X38" s="111"/>
      <c r="Y38" s="567">
        <f ca="1">IF(SUMPRODUCT(('1'!$AX$9:$AY$4984-'1'!$AZ$9:$BA$4984)*--(TODAY()-('1'!$A$9:$A$4984)&gt;=$Y$4)*(('1'!$C$9:$C$4984)=$G38))-SUMPRODUCT(('1'!$AZ$9:$BA$4984)*--(TODAY()-('1'!$A$9:$A$4984)&lt;$Y$4)*(('1'!$C$9:$C$4984)=G38))&lt;0,"",SUMPRODUCT(('1'!$AX$9:$AY$4984-'1'!$AZ$9:$BA$4984)*--(TODAY()-('1'!$A$9:$A$4984)&gt;=$Y$4)*(('1'!$C$9:$C$4984)=$G38))-SUMPRODUCT(('1'!$AZ$9:$BA$4984)*--(TODAY()-('1'!$A$9:$A$4984)&lt;$Y$4)*(('1'!$C$9:$C$4984)=G38)))</f>
        <v>0</v>
      </c>
      <c r="Z38" s="562">
        <f ca="1">IF(SUMPRODUCT(('1'!$AX$9:$AY$4984-'1'!$AZ$9:$BA$4984)*--(TODAY()-('1'!$A$9:$A$4984)&gt;=$Z$4)*(('1'!$C$9:$C$4984)=$G38))-SUMPRODUCT(('1'!$AZ$9:$BA$4984)*--(TODAY()-('1'!$A$9:$A$4984)&lt;$Z$4)*(('1'!$C$9:$C$4984)=$G38))-SUM(Y38:Y38)&lt;0,"",SUMPRODUCT(('1'!$AX$9:$AY$4984-'1'!$AZ$9:$BA$4984)*--(TODAY()-('1'!$A$9:$A$4984)&gt;=$Z$4)*(('1'!$C$9:$C$4984)=$G38))-SUMPRODUCT(('1'!$AZ$9:$BA$4984)*--(TODAY()-('1'!$A$9:$A$4984)&lt;$Z$4)*(('1'!$C$9:$C$4984)=$G38))-SUM(Y38:Y38))</f>
        <v>0</v>
      </c>
      <c r="AA38" s="562">
        <f ca="1">IF(SUMPRODUCT(('1'!$AX$9:$AY$4984-'1'!$AZ$9:$BA$4984)*--(TODAY()-('1'!$A$9:$A$4984)&gt;=$AA$4)*(('1'!$C$9:$C$4984)=$G38))-SUMPRODUCT(('1'!$AZ$9:$BA$4984)*--(TODAY()-('1'!$A$9:$A$4984)&lt;$AA$4)*(('1'!$C$9:$C$4984)=$G38))-SUM(Y38:Z38)&lt;0,"",SUMPRODUCT(('1'!$AX$9:$AY$4984-'1'!$AZ$9:$BA$4984)*--(TODAY()-('1'!$A$9:$A$4984)&gt;=$AA$4)*(('1'!$C$9:$C$4984)=$G38))-SUMPRODUCT(('1'!$AZ$9:$BA$4984)*--(TODAY()-('1'!$A$9:$A$4984)&lt;$AA$4)*(('1'!$C$9:$C$4984)=$G38))-SUM(Y38:Z38))</f>
        <v>0</v>
      </c>
      <c r="AB38" s="562">
        <f ca="1">IF(SUMPRODUCT(('1'!$AX$9:$AY$4984-'1'!$AZ$9:$BA$4984)*--(TODAY()-('1'!$A$9:$A$4984)&gt;=$AB$4)*(('1'!$C$9:$C$4984)=$G38))-SUMPRODUCT(('1'!$AZ$9:$BA$4984)*--(TODAY()-('1'!$A$9:$A$4984)&lt;$AB$4)*(('1'!$C$9:$C$4984)=$G38))-SUM(Y38:AA38)&lt;0,"",SUMPRODUCT(('1'!$AX$9:$AY$4984-'1'!$AZ$9:$BA$4984)*--(TODAY()-('1'!$A$9:$A$4984)&gt;=$AB$4)*(('1'!$C$9:$C$4984)=$G38))-SUMPRODUCT(('1'!$AZ$9:$BA$4984)*--(TODAY()-('1'!$A$9:$A$4984)&lt;$AB$4)*(('1'!$C$9:$C$4984)=$G38))-SUM(Y38:AA38))</f>
        <v>0</v>
      </c>
      <c r="AC38" s="562">
        <f ca="1">IF(SUMPRODUCT(('1'!$AX$9:$AY$4984-'1'!$AZ$9:$BA$4984)*--(TODAY()-('1'!$A$9:$A$4984)&gt;=$AC$4)*(('1'!$C$9:$C$4984)=$G38))-SUMPRODUCT(('1'!$AZ$9:$BA$4984)*--(TODAY()-('1'!$A$9:$A$4984)&lt;$AC$4)*(('1'!$C$9:$C$4984)=$G38))-SUM(Y38:AB38)&lt;0,"",SUMPRODUCT(('1'!$AX$9:$AY$4984-'1'!$AZ$9:$BA$4984)*--(TODAY()-('1'!$A$9:$A$4984)&gt;=$AC$4)*(('1'!$C$9:$C$4984)=$G38))-SUMPRODUCT(('1'!$AZ$9:$BA$4984)*--(TODAY()-('1'!$A$9:$A$4984)&lt;$AC$4)*(('1'!$C$9:$C$4984)=$G38))-SUM(Y38:AB38))</f>
        <v>0</v>
      </c>
      <c r="AD38" s="562">
        <f ca="1">IF(SUMPRODUCT(('1'!$AX$9:$AY$4984-'1'!$AZ$9:$BA$4984)*--(TODAY()-('1'!$A$9:$A$4984)&gt;=$AD$4)*(('1'!$C$9:$C$4984)=$G38))-SUMPRODUCT(('1'!$AZ$9:$BA$4984)*--(TODAY()-('1'!$A$9:$A$4984)&lt;$AD$4)*(('1'!$C$9:$C$4984)=$G38))-SUM(Y38:AC38)&lt;0,"",SUMPRODUCT(('1'!$AX$9:$AY$4984-'1'!$AZ$9:$BA$4984)*--(TODAY()-('1'!$A$9:$A$4984)&gt;=$AD$4)*(('1'!$C$9:$C$4984)=$G38))-SUMPRODUCT(('1'!$AZ$9:$BA$4984)*--(TODAY()-('1'!$A$9:$A$4984)&lt;$AD$4)*(('1'!$C$9:$C$4984)=$G38))-SUM(Y38:AC38))</f>
        <v>0</v>
      </c>
      <c r="AE38" s="568">
        <f ca="1">IF(SUMPRODUCT(('1'!$AX$9:$AY$4984-'1'!$AZ$9:$BA$4984)*--(TODAY()-('1'!$A$9:$A$4984)&gt;=$AE$4)*(('1'!$C$9:$C$4984)=$G38))-SUMPRODUCT(('1'!$AZ$9:$BA$4984)*--(TODAY()-('1'!$A$9:$A$4984)&lt;$AE$4)*(('1'!$C$9:$C$4984)=$G38))-SUM(Y38:AD38)&lt;0,"",SUMPRODUCT(('1'!$AX$9:$AY$4984-'1'!$AZ$9:$BA$4984)*--(TODAY()-('1'!$A$9:$A$4984)&gt;=$AE$4)*(('1'!$C$9:$C$4984)=$G38))-SUMPRODUCT(('1'!$AZ$9:$BA$4984)*--(TODAY()-('1'!$A$9:$A$4984)&lt;$AE$4)*(('1'!$C$9:$C$4984)=$G38))-SUM(Y38:AD38))</f>
        <v>0</v>
      </c>
    </row>
    <row r="39" spans="4:31" ht="15.75" thickBot="1">
      <c r="D39" s="794"/>
      <c r="E39" s="255">
        <v>2</v>
      </c>
      <c r="F39" s="274" t="s">
        <v>85</v>
      </c>
      <c r="G39" s="283"/>
      <c r="H39" s="496">
        <f>SUMIFS('1'!AY:AY,'1'!C:C,$G39,'1'!AU:AU,$A$3)+SUMIFS('1'!AX:AX,'1'!C:C,$G39,'1'!AU:AU,$A$3)-(SUMIFS('1'!BA:BA,'1'!C:C,$G39,'1'!AU:AU,$A$3))-(SUMIFS('1'!AZ:AZ,'1'!C:C,$G39,'1'!AU:AU,$A$3))</f>
        <v>0</v>
      </c>
      <c r="I39" s="497">
        <f t="shared" si="17"/>
        <v>0</v>
      </c>
      <c r="J39" s="498" t="str">
        <f t="shared" si="1"/>
        <v xml:space="preserve"> </v>
      </c>
      <c r="K39" s="498" t="str">
        <f t="shared" si="2"/>
        <v xml:space="preserve"> </v>
      </c>
      <c r="L39" s="499" t="str">
        <f t="shared" si="3"/>
        <v xml:space="preserve"> </v>
      </c>
      <c r="M39" s="520">
        <f t="shared" si="0"/>
        <v>0</v>
      </c>
      <c r="N39" s="278" t="str">
        <f>IF(H39&gt;0,SUMPRODUCT(--(MAX(('1'!$C$9:$C$4963=G39)*('1'!$AT$9:$AT$4963=$B$3)*('1'!$A$9:$A$4963)))),"")</f>
        <v/>
      </c>
      <c r="O39" s="536"/>
      <c r="P39" s="266"/>
      <c r="Q39" s="527"/>
      <c r="R39" s="261"/>
      <c r="S39" s="538"/>
      <c r="T39" s="264"/>
      <c r="U39" s="127">
        <f t="shared" si="5"/>
        <v>0</v>
      </c>
      <c r="V39" s="128">
        <f t="shared" ca="1" si="6"/>
        <v>41925.692026157405</v>
      </c>
      <c r="W39" s="116"/>
      <c r="X39" s="115"/>
      <c r="Y39" s="569">
        <f ca="1">IF(SUMPRODUCT(('1'!$AX$9:$AY$4984-'1'!$AZ$9:$BA$4984)*--(TODAY()-('1'!$A$9:$A$4984)&gt;=$Y$4)*(('1'!$C$9:$C$4984)=$G39))-SUMPRODUCT(('1'!$AZ$9:$BA$4984)*--(TODAY()-('1'!$A$9:$A$4984)&lt;$Y$4)*(('1'!$C$9:$C$4984)=G39))&lt;0,"",SUMPRODUCT(('1'!$AX$9:$AY$4984-'1'!$AZ$9:$BA$4984)*--(TODAY()-('1'!$A$9:$A$4984)&gt;=$Y$4)*(('1'!$C$9:$C$4984)=$G39))-SUMPRODUCT(('1'!$AZ$9:$BA$4984)*--(TODAY()-('1'!$A$9:$A$4984)&lt;$Y$4)*(('1'!$C$9:$C$4984)=G39)))</f>
        <v>0</v>
      </c>
      <c r="Z39" s="563">
        <f ca="1">IF(SUMPRODUCT(('1'!$AX$9:$AY$4984-'1'!$AZ$9:$BA$4984)*--(TODAY()-('1'!$A$9:$A$4984)&gt;=$Z$4)*(('1'!$C$9:$C$4984)=$G39))-SUMPRODUCT(('1'!$AZ$9:$BA$4984)*--(TODAY()-('1'!$A$9:$A$4984)&lt;$Z$4)*(('1'!$C$9:$C$4984)=$G39))-SUM(Y39:Y39)&lt;0,"",SUMPRODUCT(('1'!$AX$9:$AY$4984-'1'!$AZ$9:$BA$4984)*--(TODAY()-('1'!$A$9:$A$4984)&gt;=$Z$4)*(('1'!$C$9:$C$4984)=$G39))-SUMPRODUCT(('1'!$AZ$9:$BA$4984)*--(TODAY()-('1'!$A$9:$A$4984)&lt;$Z$4)*(('1'!$C$9:$C$4984)=$G39))-SUM(Y39:Y39))</f>
        <v>0</v>
      </c>
      <c r="AA39" s="563">
        <f ca="1">IF(SUMPRODUCT(('1'!$AX$9:$AY$4984-'1'!$AZ$9:$BA$4984)*--(TODAY()-('1'!$A$9:$A$4984)&gt;=$AA$4)*(('1'!$C$9:$C$4984)=$G39))-SUMPRODUCT(('1'!$AZ$9:$BA$4984)*--(TODAY()-('1'!$A$9:$A$4984)&lt;$AA$4)*(('1'!$C$9:$C$4984)=$G39))-SUM(Y39:Z39)&lt;0,"",SUMPRODUCT(('1'!$AX$9:$AY$4984-'1'!$AZ$9:$BA$4984)*--(TODAY()-('1'!$A$9:$A$4984)&gt;=$AA$4)*(('1'!$C$9:$C$4984)=$G39))-SUMPRODUCT(('1'!$AZ$9:$BA$4984)*--(TODAY()-('1'!$A$9:$A$4984)&lt;$AA$4)*(('1'!$C$9:$C$4984)=$G39))-SUM(Y39:Z39))</f>
        <v>0</v>
      </c>
      <c r="AB39" s="563">
        <f ca="1">IF(SUMPRODUCT(('1'!$AX$9:$AY$4984-'1'!$AZ$9:$BA$4984)*--(TODAY()-('1'!$A$9:$A$4984)&gt;=$AB$4)*(('1'!$C$9:$C$4984)=$G39))-SUMPRODUCT(('1'!$AZ$9:$BA$4984)*--(TODAY()-('1'!$A$9:$A$4984)&lt;$AB$4)*(('1'!$C$9:$C$4984)=$G39))-SUM(Y39:AA39)&lt;0,"",SUMPRODUCT(('1'!$AX$9:$AY$4984-'1'!$AZ$9:$BA$4984)*--(TODAY()-('1'!$A$9:$A$4984)&gt;=$AB$4)*(('1'!$C$9:$C$4984)=$G39))-SUMPRODUCT(('1'!$AZ$9:$BA$4984)*--(TODAY()-('1'!$A$9:$A$4984)&lt;$AB$4)*(('1'!$C$9:$C$4984)=$G39))-SUM(Y39:AA39))</f>
        <v>0</v>
      </c>
      <c r="AC39" s="563">
        <f ca="1">IF(SUMPRODUCT(('1'!$AX$9:$AY$4984-'1'!$AZ$9:$BA$4984)*--(TODAY()-('1'!$A$9:$A$4984)&gt;=$AC$4)*(('1'!$C$9:$C$4984)=$G39))-SUMPRODUCT(('1'!$AZ$9:$BA$4984)*--(TODAY()-('1'!$A$9:$A$4984)&lt;$AC$4)*(('1'!$C$9:$C$4984)=$G39))-SUM(Y39:AB39)&lt;0,"",SUMPRODUCT(('1'!$AX$9:$AY$4984-'1'!$AZ$9:$BA$4984)*--(TODAY()-('1'!$A$9:$A$4984)&gt;=$AC$4)*(('1'!$C$9:$C$4984)=$G39))-SUMPRODUCT(('1'!$AZ$9:$BA$4984)*--(TODAY()-('1'!$A$9:$A$4984)&lt;$AC$4)*(('1'!$C$9:$C$4984)=$G39))-SUM(Y39:AB39))</f>
        <v>0</v>
      </c>
      <c r="AD39" s="563">
        <f ca="1">IF(SUMPRODUCT(('1'!$AX$9:$AY$4984-'1'!$AZ$9:$BA$4984)*--(TODAY()-('1'!$A$9:$A$4984)&gt;=$AD$4)*(('1'!$C$9:$C$4984)=$G39))-SUMPRODUCT(('1'!$AZ$9:$BA$4984)*--(TODAY()-('1'!$A$9:$A$4984)&lt;$AD$4)*(('1'!$C$9:$C$4984)=$G39))-SUM(Y39:AC39)&lt;0,"",SUMPRODUCT(('1'!$AX$9:$AY$4984-'1'!$AZ$9:$BA$4984)*--(TODAY()-('1'!$A$9:$A$4984)&gt;=$AD$4)*(('1'!$C$9:$C$4984)=$G39))-SUMPRODUCT(('1'!$AZ$9:$BA$4984)*--(TODAY()-('1'!$A$9:$A$4984)&lt;$AD$4)*(('1'!$C$9:$C$4984)=$G39))-SUM(Y39:AC39))</f>
        <v>0</v>
      </c>
      <c r="AE39" s="570">
        <f ca="1">IF(SUMPRODUCT(('1'!$AX$9:$AY$4984-'1'!$AZ$9:$BA$4984)*--(TODAY()-('1'!$A$9:$A$4984)&gt;=$AE$4)*(('1'!$C$9:$C$4984)=$G39))-SUMPRODUCT(('1'!$AZ$9:$BA$4984)*--(TODAY()-('1'!$A$9:$A$4984)&lt;$AE$4)*(('1'!$C$9:$C$4984)=$G39))-SUM(Y39:AD39)&lt;0,"",SUMPRODUCT(('1'!$AX$9:$AY$4984-'1'!$AZ$9:$BA$4984)*--(TODAY()-('1'!$A$9:$A$4984)&gt;=$AE$4)*(('1'!$C$9:$C$4984)=$G39))-SUMPRODUCT(('1'!$AZ$9:$BA$4984)*--(TODAY()-('1'!$A$9:$A$4984)&lt;$AE$4)*(('1'!$C$9:$C$4984)=$G39))-SUM(Y39:AD39))</f>
        <v>0</v>
      </c>
    </row>
    <row r="40" spans="4:31" ht="15.75" thickBot="1">
      <c r="D40" s="794"/>
      <c r="E40" s="255">
        <v>3</v>
      </c>
      <c r="F40" s="274" t="s">
        <v>106</v>
      </c>
      <c r="G40" s="283"/>
      <c r="H40" s="496">
        <f>SUMIFS('1'!AY:AY,'1'!C:C,$G40,'1'!AU:AU,$A$3)+SUMIFS('1'!AX:AX,'1'!C:C,$G40,'1'!AU:AU,$A$3)-(SUMIFS('1'!BA:BA,'1'!C:C,$G40,'1'!AU:AU,$A$3))-(SUMIFS('1'!AZ:AZ,'1'!C:C,$G40,'1'!AU:AU,$A$3))</f>
        <v>0</v>
      </c>
      <c r="I40" s="497">
        <f t="shared" si="17"/>
        <v>0</v>
      </c>
      <c r="J40" s="498" t="str">
        <f t="shared" si="1"/>
        <v xml:space="preserve"> </v>
      </c>
      <c r="K40" s="498" t="str">
        <f t="shared" si="2"/>
        <v xml:space="preserve"> </v>
      </c>
      <c r="L40" s="499" t="str">
        <f t="shared" si="3"/>
        <v xml:space="preserve"> </v>
      </c>
      <c r="M40" s="520">
        <f t="shared" si="0"/>
        <v>0</v>
      </c>
      <c r="N40" s="278" t="str">
        <f>IF(H40&gt;0,SUMPRODUCT(--(MAX(('1'!$C$9:$C$4963=G40)*('1'!$AT$9:$AT$4963=$B$3)*('1'!$A$9:$A$4963)))),"")</f>
        <v/>
      </c>
      <c r="O40" s="527"/>
      <c r="P40" s="266"/>
      <c r="Q40" s="527"/>
      <c r="R40" s="261"/>
      <c r="S40" s="538"/>
      <c r="T40" s="264"/>
      <c r="U40" s="127">
        <f t="shared" si="5"/>
        <v>0</v>
      </c>
      <c r="V40" s="128">
        <f t="shared" ca="1" si="6"/>
        <v>41925.692026157405</v>
      </c>
      <c r="W40" s="116"/>
      <c r="X40" s="115"/>
      <c r="Y40" s="569">
        <f ca="1">IF(SUMPRODUCT(('1'!$AX$9:$AY$4984-'1'!$AZ$9:$BA$4984)*--(TODAY()-('1'!$A$9:$A$4984)&gt;=$Y$4)*(('1'!$C$9:$C$4984)=$G40))-SUMPRODUCT(('1'!$AZ$9:$BA$4984)*--(TODAY()-('1'!$A$9:$A$4984)&lt;$Y$4)*(('1'!$C$9:$C$4984)=G40))&lt;0,"",SUMPRODUCT(('1'!$AX$9:$AY$4984-'1'!$AZ$9:$BA$4984)*--(TODAY()-('1'!$A$9:$A$4984)&gt;=$Y$4)*(('1'!$C$9:$C$4984)=$G40))-SUMPRODUCT(('1'!$AZ$9:$BA$4984)*--(TODAY()-('1'!$A$9:$A$4984)&lt;$Y$4)*(('1'!$C$9:$C$4984)=G40)))</f>
        <v>0</v>
      </c>
      <c r="Z40" s="563">
        <f ca="1">IF(SUMPRODUCT(('1'!$AX$9:$AY$4984-'1'!$AZ$9:$BA$4984)*--(TODAY()-('1'!$A$9:$A$4984)&gt;=$Z$4)*(('1'!$C$9:$C$4984)=$G40))-SUMPRODUCT(('1'!$AZ$9:$BA$4984)*--(TODAY()-('1'!$A$9:$A$4984)&lt;$Z$4)*(('1'!$C$9:$C$4984)=$G40))-SUM(Y40:Y40)&lt;0,"",SUMPRODUCT(('1'!$AX$9:$AY$4984-'1'!$AZ$9:$BA$4984)*--(TODAY()-('1'!$A$9:$A$4984)&gt;=$Z$4)*(('1'!$C$9:$C$4984)=$G40))-SUMPRODUCT(('1'!$AZ$9:$BA$4984)*--(TODAY()-('1'!$A$9:$A$4984)&lt;$Z$4)*(('1'!$C$9:$C$4984)=$G40))-SUM(Y40:Y40))</f>
        <v>0</v>
      </c>
      <c r="AA40" s="563">
        <f ca="1">IF(SUMPRODUCT(('1'!$AX$9:$AY$4984-'1'!$AZ$9:$BA$4984)*--(TODAY()-('1'!$A$9:$A$4984)&gt;=$AA$4)*(('1'!$C$9:$C$4984)=$G40))-SUMPRODUCT(('1'!$AZ$9:$BA$4984)*--(TODAY()-('1'!$A$9:$A$4984)&lt;$AA$4)*(('1'!$C$9:$C$4984)=$G40))-SUM(Y40:Z40)&lt;0,"",SUMPRODUCT(('1'!$AX$9:$AY$4984-'1'!$AZ$9:$BA$4984)*--(TODAY()-('1'!$A$9:$A$4984)&gt;=$AA$4)*(('1'!$C$9:$C$4984)=$G40))-SUMPRODUCT(('1'!$AZ$9:$BA$4984)*--(TODAY()-('1'!$A$9:$A$4984)&lt;$AA$4)*(('1'!$C$9:$C$4984)=$G40))-SUM(Y40:Z40))</f>
        <v>0</v>
      </c>
      <c r="AB40" s="563">
        <f ca="1">IF(SUMPRODUCT(('1'!$AX$9:$AY$4984-'1'!$AZ$9:$BA$4984)*--(TODAY()-('1'!$A$9:$A$4984)&gt;=$AB$4)*(('1'!$C$9:$C$4984)=$G40))-SUMPRODUCT(('1'!$AZ$9:$BA$4984)*--(TODAY()-('1'!$A$9:$A$4984)&lt;$AB$4)*(('1'!$C$9:$C$4984)=$G40))-SUM(Y40:AA40)&lt;0,"",SUMPRODUCT(('1'!$AX$9:$AY$4984-'1'!$AZ$9:$BA$4984)*--(TODAY()-('1'!$A$9:$A$4984)&gt;=$AB$4)*(('1'!$C$9:$C$4984)=$G40))-SUMPRODUCT(('1'!$AZ$9:$BA$4984)*--(TODAY()-('1'!$A$9:$A$4984)&lt;$AB$4)*(('1'!$C$9:$C$4984)=$G40))-SUM(Y40:AA40))</f>
        <v>0</v>
      </c>
      <c r="AC40" s="563">
        <f ca="1">IF(SUMPRODUCT(('1'!$AX$9:$AY$4984-'1'!$AZ$9:$BA$4984)*--(TODAY()-('1'!$A$9:$A$4984)&gt;=$AC$4)*(('1'!$C$9:$C$4984)=$G40))-SUMPRODUCT(('1'!$AZ$9:$BA$4984)*--(TODAY()-('1'!$A$9:$A$4984)&lt;$AC$4)*(('1'!$C$9:$C$4984)=$G40))-SUM(Y40:AB40)&lt;0,"",SUMPRODUCT(('1'!$AX$9:$AY$4984-'1'!$AZ$9:$BA$4984)*--(TODAY()-('1'!$A$9:$A$4984)&gt;=$AC$4)*(('1'!$C$9:$C$4984)=$G40))-SUMPRODUCT(('1'!$AZ$9:$BA$4984)*--(TODAY()-('1'!$A$9:$A$4984)&lt;$AC$4)*(('1'!$C$9:$C$4984)=$G40))-SUM(Y40:AB40))</f>
        <v>0</v>
      </c>
      <c r="AD40" s="563">
        <f ca="1">IF(SUMPRODUCT(('1'!$AX$9:$AY$4984-'1'!$AZ$9:$BA$4984)*--(TODAY()-('1'!$A$9:$A$4984)&gt;=$AD$4)*(('1'!$C$9:$C$4984)=$G40))-SUMPRODUCT(('1'!$AZ$9:$BA$4984)*--(TODAY()-('1'!$A$9:$A$4984)&lt;$AD$4)*(('1'!$C$9:$C$4984)=$G40))-SUM(Y40:AC40)&lt;0,"",SUMPRODUCT(('1'!$AX$9:$AY$4984-'1'!$AZ$9:$BA$4984)*--(TODAY()-('1'!$A$9:$A$4984)&gt;=$AD$4)*(('1'!$C$9:$C$4984)=$G40))-SUMPRODUCT(('1'!$AZ$9:$BA$4984)*--(TODAY()-('1'!$A$9:$A$4984)&lt;$AD$4)*(('1'!$C$9:$C$4984)=$G40))-SUM(Y40:AC40))</f>
        <v>0</v>
      </c>
      <c r="AE40" s="570">
        <f ca="1">IF(SUMPRODUCT(('1'!$AX$9:$AY$4984-'1'!$AZ$9:$BA$4984)*--(TODAY()-('1'!$A$9:$A$4984)&gt;=$AE$4)*(('1'!$C$9:$C$4984)=$G40))-SUMPRODUCT(('1'!$AZ$9:$BA$4984)*--(TODAY()-('1'!$A$9:$A$4984)&lt;$AE$4)*(('1'!$C$9:$C$4984)=$G40))-SUM(Y40:AD40)&lt;0,"",SUMPRODUCT(('1'!$AX$9:$AY$4984-'1'!$AZ$9:$BA$4984)*--(TODAY()-('1'!$A$9:$A$4984)&gt;=$AE$4)*(('1'!$C$9:$C$4984)=$G40))-SUMPRODUCT(('1'!$AZ$9:$BA$4984)*--(TODAY()-('1'!$A$9:$A$4984)&lt;$AE$4)*(('1'!$C$9:$C$4984)=$G40))-SUM(Y40:AD40))</f>
        <v>0</v>
      </c>
    </row>
    <row r="41" spans="4:31" ht="15.75" thickBot="1">
      <c r="D41" s="794"/>
      <c r="E41" s="255">
        <v>4</v>
      </c>
      <c r="F41" s="274" t="s">
        <v>85</v>
      </c>
      <c r="G41" s="283"/>
      <c r="H41" s="496">
        <f>SUMIFS('1'!AY:AY,'1'!C:C,$G41,'1'!AU:AU,$A$3)+SUMIFS('1'!AX:AX,'1'!C:C,$G41,'1'!AU:AU,$A$3)-(SUMIFS('1'!BA:BA,'1'!C:C,$G41,'1'!AU:AU,$A$3))-(SUMIFS('1'!AZ:AZ,'1'!C:C,$G41,'1'!AU:AU,$A$3))</f>
        <v>0</v>
      </c>
      <c r="I41" s="497">
        <f t="shared" si="17"/>
        <v>4494100</v>
      </c>
      <c r="J41" s="498" t="str">
        <f t="shared" si="1"/>
        <v xml:space="preserve"> </v>
      </c>
      <c r="K41" s="498" t="str">
        <f t="shared" si="2"/>
        <v xml:space="preserve"> </v>
      </c>
      <c r="L41" s="499" t="str">
        <f t="shared" si="3"/>
        <v xml:space="preserve"> </v>
      </c>
      <c r="M41" s="520" t="str">
        <f t="shared" si="0"/>
        <v/>
      </c>
      <c r="N41" s="278" t="str">
        <f>IF(H41&gt;0,SUMPRODUCT(--(MAX(('1'!$C$9:$C$4963=G41)*('1'!$AT$9:$AT$4963=$B$3)*('1'!$A$9:$A$4963)))),"")</f>
        <v/>
      </c>
      <c r="O41" s="527">
        <v>4494100</v>
      </c>
      <c r="P41" s="261">
        <v>41903</v>
      </c>
      <c r="Q41" s="527"/>
      <c r="R41" s="261"/>
      <c r="S41" s="538"/>
      <c r="T41" s="264"/>
      <c r="U41" s="127">
        <f>MAX(P41,R41,T41)</f>
        <v>41903</v>
      </c>
      <c r="V41" s="128">
        <f t="shared" ca="1" si="6"/>
        <v>41903</v>
      </c>
      <c r="W41" s="116"/>
      <c r="X41" s="115"/>
      <c r="Y41" s="569">
        <f ca="1">IF(SUMPRODUCT(('1'!$AX$9:$AY$4984-'1'!$AZ$9:$BA$4984)*--(TODAY()-('1'!$A$9:$A$4984)&gt;=$Y$4)*(('1'!$C$9:$C$4984)=$G41))-SUMPRODUCT(('1'!$AZ$9:$BA$4984)*--(TODAY()-('1'!$A$9:$A$4984)&lt;$Y$4)*(('1'!$C$9:$C$4984)=G41))&lt;0,"",SUMPRODUCT(('1'!$AX$9:$AY$4984-'1'!$AZ$9:$BA$4984)*--(TODAY()-('1'!$A$9:$A$4984)&gt;=$Y$4)*(('1'!$C$9:$C$4984)=$G41))-SUMPRODUCT(('1'!$AZ$9:$BA$4984)*--(TODAY()-('1'!$A$9:$A$4984)&lt;$Y$4)*(('1'!$C$9:$C$4984)=G41)))</f>
        <v>0</v>
      </c>
      <c r="Z41" s="563">
        <f ca="1">IF(SUMPRODUCT(('1'!$AX$9:$AY$4984-'1'!$AZ$9:$BA$4984)*--(TODAY()-('1'!$A$9:$A$4984)&gt;=$Z$4)*(('1'!$C$9:$C$4984)=$G41))-SUMPRODUCT(('1'!$AZ$9:$BA$4984)*--(TODAY()-('1'!$A$9:$A$4984)&lt;$Z$4)*(('1'!$C$9:$C$4984)=$G41))-SUM(Y41:Y41)&lt;0,"",SUMPRODUCT(('1'!$AX$9:$AY$4984-'1'!$AZ$9:$BA$4984)*--(TODAY()-('1'!$A$9:$A$4984)&gt;=$Z$4)*(('1'!$C$9:$C$4984)=$G41))-SUMPRODUCT(('1'!$AZ$9:$BA$4984)*--(TODAY()-('1'!$A$9:$A$4984)&lt;$Z$4)*(('1'!$C$9:$C$4984)=$G41))-SUM(Y41:Y41))</f>
        <v>0</v>
      </c>
      <c r="AA41" s="563">
        <f ca="1">IF(SUMPRODUCT(('1'!$AX$9:$AY$4984-'1'!$AZ$9:$BA$4984)*--(TODAY()-('1'!$A$9:$A$4984)&gt;=$AA$4)*(('1'!$C$9:$C$4984)=$G41))-SUMPRODUCT(('1'!$AZ$9:$BA$4984)*--(TODAY()-('1'!$A$9:$A$4984)&lt;$AA$4)*(('1'!$C$9:$C$4984)=$G41))-SUM(Y41:Z41)&lt;0,"",SUMPRODUCT(('1'!$AX$9:$AY$4984-'1'!$AZ$9:$BA$4984)*--(TODAY()-('1'!$A$9:$A$4984)&gt;=$AA$4)*(('1'!$C$9:$C$4984)=$G41))-SUMPRODUCT(('1'!$AZ$9:$BA$4984)*--(TODAY()-('1'!$A$9:$A$4984)&lt;$AA$4)*(('1'!$C$9:$C$4984)=$G41))-SUM(Y41:Z41))</f>
        <v>0</v>
      </c>
      <c r="AB41" s="563">
        <f ca="1">IF(SUMPRODUCT(('1'!$AX$9:$AY$4984-'1'!$AZ$9:$BA$4984)*--(TODAY()-('1'!$A$9:$A$4984)&gt;=$AB$4)*(('1'!$C$9:$C$4984)=$G41))-SUMPRODUCT(('1'!$AZ$9:$BA$4984)*--(TODAY()-('1'!$A$9:$A$4984)&lt;$AB$4)*(('1'!$C$9:$C$4984)=$G41))-SUM(Y41:AA41)&lt;0,"",SUMPRODUCT(('1'!$AX$9:$AY$4984-'1'!$AZ$9:$BA$4984)*--(TODAY()-('1'!$A$9:$A$4984)&gt;=$AB$4)*(('1'!$C$9:$C$4984)=$G41))-SUMPRODUCT(('1'!$AZ$9:$BA$4984)*--(TODAY()-('1'!$A$9:$A$4984)&lt;$AB$4)*(('1'!$C$9:$C$4984)=$G41))-SUM(Y41:AA41))</f>
        <v>0</v>
      </c>
      <c r="AC41" s="563">
        <f ca="1">IF(SUMPRODUCT(('1'!$AX$9:$AY$4984-'1'!$AZ$9:$BA$4984)*--(TODAY()-('1'!$A$9:$A$4984)&gt;=$AC$4)*(('1'!$C$9:$C$4984)=$G41))-SUMPRODUCT(('1'!$AZ$9:$BA$4984)*--(TODAY()-('1'!$A$9:$A$4984)&lt;$AC$4)*(('1'!$C$9:$C$4984)=$G41))-SUM(Y41:AB41)&lt;0,"",SUMPRODUCT(('1'!$AX$9:$AY$4984-'1'!$AZ$9:$BA$4984)*--(TODAY()-('1'!$A$9:$A$4984)&gt;=$AC$4)*(('1'!$C$9:$C$4984)=$G41))-SUMPRODUCT(('1'!$AZ$9:$BA$4984)*--(TODAY()-('1'!$A$9:$A$4984)&lt;$AC$4)*(('1'!$C$9:$C$4984)=$G41))-SUM(Y41:AB41))</f>
        <v>0</v>
      </c>
      <c r="AD41" s="563">
        <f ca="1">IF(SUMPRODUCT(('1'!$AX$9:$AY$4984-'1'!$AZ$9:$BA$4984)*--(TODAY()-('1'!$A$9:$A$4984)&gt;=$AD$4)*(('1'!$C$9:$C$4984)=$G41))-SUMPRODUCT(('1'!$AZ$9:$BA$4984)*--(TODAY()-('1'!$A$9:$A$4984)&lt;$AD$4)*(('1'!$C$9:$C$4984)=$G41))-SUM(Y41:AC41)&lt;0,"",SUMPRODUCT(('1'!$AX$9:$AY$4984-'1'!$AZ$9:$BA$4984)*--(TODAY()-('1'!$A$9:$A$4984)&gt;=$AD$4)*(('1'!$C$9:$C$4984)=$G41))-SUMPRODUCT(('1'!$AZ$9:$BA$4984)*--(TODAY()-('1'!$A$9:$A$4984)&lt;$AD$4)*(('1'!$C$9:$C$4984)=$G41))-SUM(Y41:AC41))</f>
        <v>0</v>
      </c>
      <c r="AE41" s="570">
        <f ca="1">IF(SUMPRODUCT(('1'!$AX$9:$AY$4984-'1'!$AZ$9:$BA$4984)*--(TODAY()-('1'!$A$9:$A$4984)&gt;=$AE$4)*(('1'!$C$9:$C$4984)=$G41))-SUMPRODUCT(('1'!$AZ$9:$BA$4984)*--(TODAY()-('1'!$A$9:$A$4984)&lt;$AE$4)*(('1'!$C$9:$C$4984)=$G41))-SUM(Y41:AD41)&lt;0,"",SUMPRODUCT(('1'!$AX$9:$AY$4984-'1'!$AZ$9:$BA$4984)*--(TODAY()-('1'!$A$9:$A$4984)&gt;=$AE$4)*(('1'!$C$9:$C$4984)=$G41))-SUMPRODUCT(('1'!$AZ$9:$BA$4984)*--(TODAY()-('1'!$A$9:$A$4984)&lt;$AE$4)*(('1'!$C$9:$C$4984)=$G41))-SUM(Y41:AD41))</f>
        <v>0</v>
      </c>
    </row>
    <row r="42" spans="4:31" ht="15.75" thickBot="1">
      <c r="D42" s="794"/>
      <c r="E42" s="255">
        <v>5</v>
      </c>
      <c r="F42" s="274" t="s">
        <v>85</v>
      </c>
      <c r="G42" s="283"/>
      <c r="H42" s="496">
        <f>SUMIFS('1'!AY:AY,'1'!C:C,$G42,'1'!AU:AU,$A$3)+SUMIFS('1'!AX:AX,'1'!C:C,$G42,'1'!AU:AU,$A$3)-(SUMIFS('1'!BA:BA,'1'!C:C,$G42,'1'!AU:AU,$A$3))-(SUMIFS('1'!AZ:AZ,'1'!C:C,$G42,'1'!AU:AU,$A$3))</f>
        <v>0</v>
      </c>
      <c r="I42" s="497">
        <f t="shared" si="17"/>
        <v>0</v>
      </c>
      <c r="J42" s="498" t="str">
        <f t="shared" si="1"/>
        <v xml:space="preserve"> </v>
      </c>
      <c r="K42" s="498" t="str">
        <f t="shared" si="2"/>
        <v xml:space="preserve"> </v>
      </c>
      <c r="L42" s="499" t="str">
        <f t="shared" si="3"/>
        <v xml:space="preserve"> </v>
      </c>
      <c r="M42" s="520">
        <f t="shared" si="0"/>
        <v>0</v>
      </c>
      <c r="N42" s="278" t="str">
        <f>IF(H42&gt;0,SUMPRODUCT(--(MAX(('1'!$C$9:$C$4963=G42)*('1'!$AT$9:$AT$4963=$B$3)*('1'!$A$9:$A$4963)))),"")</f>
        <v/>
      </c>
      <c r="O42" s="536"/>
      <c r="P42" s="266"/>
      <c r="Q42" s="547"/>
      <c r="R42" s="261"/>
      <c r="S42" s="543"/>
      <c r="T42" s="264"/>
      <c r="U42" s="127">
        <f t="shared" si="5"/>
        <v>0</v>
      </c>
      <c r="V42" s="128">
        <f t="shared" ca="1" si="6"/>
        <v>41925.692026157405</v>
      </c>
      <c r="W42" s="116"/>
      <c r="X42" s="115"/>
      <c r="Y42" s="569">
        <f ca="1">IF(SUMPRODUCT(('1'!$AX$9:$AY$4984-'1'!$AZ$9:$BA$4984)*--(TODAY()-('1'!$A$9:$A$4984)&gt;=$Y$4)*(('1'!$C$9:$C$4984)=$G42))-SUMPRODUCT(('1'!$AZ$9:$BA$4984)*--(TODAY()-('1'!$A$9:$A$4984)&lt;$Y$4)*(('1'!$C$9:$C$4984)=G42))&lt;0,"",SUMPRODUCT(('1'!$AX$9:$AY$4984-'1'!$AZ$9:$BA$4984)*--(TODAY()-('1'!$A$9:$A$4984)&gt;=$Y$4)*(('1'!$C$9:$C$4984)=$G42))-SUMPRODUCT(('1'!$AZ$9:$BA$4984)*--(TODAY()-('1'!$A$9:$A$4984)&lt;$Y$4)*(('1'!$C$9:$C$4984)=G42)))</f>
        <v>0</v>
      </c>
      <c r="Z42" s="563">
        <f ca="1">IF(SUMPRODUCT(('1'!$AX$9:$AY$4984-'1'!$AZ$9:$BA$4984)*--(TODAY()-('1'!$A$9:$A$4984)&gt;=$Z$4)*(('1'!$C$9:$C$4984)=$G42))-SUMPRODUCT(('1'!$AZ$9:$BA$4984)*--(TODAY()-('1'!$A$9:$A$4984)&lt;$Z$4)*(('1'!$C$9:$C$4984)=$G42))-SUM(Y42:Y42)&lt;0,"",SUMPRODUCT(('1'!$AX$9:$AY$4984-'1'!$AZ$9:$BA$4984)*--(TODAY()-('1'!$A$9:$A$4984)&gt;=$Z$4)*(('1'!$C$9:$C$4984)=$G42))-SUMPRODUCT(('1'!$AZ$9:$BA$4984)*--(TODAY()-('1'!$A$9:$A$4984)&lt;$Z$4)*(('1'!$C$9:$C$4984)=$G42))-SUM(Y42:Y42))</f>
        <v>0</v>
      </c>
      <c r="AA42" s="563">
        <f ca="1">IF(SUMPRODUCT(('1'!$AX$9:$AY$4984-'1'!$AZ$9:$BA$4984)*--(TODAY()-('1'!$A$9:$A$4984)&gt;=$AA$4)*(('1'!$C$9:$C$4984)=$G42))-SUMPRODUCT(('1'!$AZ$9:$BA$4984)*--(TODAY()-('1'!$A$9:$A$4984)&lt;$AA$4)*(('1'!$C$9:$C$4984)=$G42))-SUM(Y42:Z42)&lt;0,"",SUMPRODUCT(('1'!$AX$9:$AY$4984-'1'!$AZ$9:$BA$4984)*--(TODAY()-('1'!$A$9:$A$4984)&gt;=$AA$4)*(('1'!$C$9:$C$4984)=$G42))-SUMPRODUCT(('1'!$AZ$9:$BA$4984)*--(TODAY()-('1'!$A$9:$A$4984)&lt;$AA$4)*(('1'!$C$9:$C$4984)=$G42))-SUM(Y42:Z42))</f>
        <v>0</v>
      </c>
      <c r="AB42" s="563">
        <f ca="1">IF(SUMPRODUCT(('1'!$AX$9:$AY$4984-'1'!$AZ$9:$BA$4984)*--(TODAY()-('1'!$A$9:$A$4984)&gt;=$AB$4)*(('1'!$C$9:$C$4984)=$G42))-SUMPRODUCT(('1'!$AZ$9:$BA$4984)*--(TODAY()-('1'!$A$9:$A$4984)&lt;$AB$4)*(('1'!$C$9:$C$4984)=$G42))-SUM(Y42:AA42)&lt;0,"",SUMPRODUCT(('1'!$AX$9:$AY$4984-'1'!$AZ$9:$BA$4984)*--(TODAY()-('1'!$A$9:$A$4984)&gt;=$AB$4)*(('1'!$C$9:$C$4984)=$G42))-SUMPRODUCT(('1'!$AZ$9:$BA$4984)*--(TODAY()-('1'!$A$9:$A$4984)&lt;$AB$4)*(('1'!$C$9:$C$4984)=$G42))-SUM(Y42:AA42))</f>
        <v>0</v>
      </c>
      <c r="AC42" s="563">
        <f ca="1">IF(SUMPRODUCT(('1'!$AX$9:$AY$4984-'1'!$AZ$9:$BA$4984)*--(TODAY()-('1'!$A$9:$A$4984)&gt;=$AC$4)*(('1'!$C$9:$C$4984)=$G42))-SUMPRODUCT(('1'!$AZ$9:$BA$4984)*--(TODAY()-('1'!$A$9:$A$4984)&lt;$AC$4)*(('1'!$C$9:$C$4984)=$G42))-SUM(Y42:AB42)&lt;0,"",SUMPRODUCT(('1'!$AX$9:$AY$4984-'1'!$AZ$9:$BA$4984)*--(TODAY()-('1'!$A$9:$A$4984)&gt;=$AC$4)*(('1'!$C$9:$C$4984)=$G42))-SUMPRODUCT(('1'!$AZ$9:$BA$4984)*--(TODAY()-('1'!$A$9:$A$4984)&lt;$AC$4)*(('1'!$C$9:$C$4984)=$G42))-SUM(Y42:AB42))</f>
        <v>0</v>
      </c>
      <c r="AD42" s="563">
        <f ca="1">IF(SUMPRODUCT(('1'!$AX$9:$AY$4984-'1'!$AZ$9:$BA$4984)*--(TODAY()-('1'!$A$9:$A$4984)&gt;=$AD$4)*(('1'!$C$9:$C$4984)=$G42))-SUMPRODUCT(('1'!$AZ$9:$BA$4984)*--(TODAY()-('1'!$A$9:$A$4984)&lt;$AD$4)*(('1'!$C$9:$C$4984)=$G42))-SUM(Y42:AC42)&lt;0,"",SUMPRODUCT(('1'!$AX$9:$AY$4984-'1'!$AZ$9:$BA$4984)*--(TODAY()-('1'!$A$9:$A$4984)&gt;=$AD$4)*(('1'!$C$9:$C$4984)=$G42))-SUMPRODUCT(('1'!$AZ$9:$BA$4984)*--(TODAY()-('1'!$A$9:$A$4984)&lt;$AD$4)*(('1'!$C$9:$C$4984)=$G42))-SUM(Y42:AC42))</f>
        <v>0</v>
      </c>
      <c r="AE42" s="570">
        <f ca="1">IF(SUMPRODUCT(('1'!$AX$9:$AY$4984-'1'!$AZ$9:$BA$4984)*--(TODAY()-('1'!$A$9:$A$4984)&gt;=$AE$4)*(('1'!$C$9:$C$4984)=$G42))-SUMPRODUCT(('1'!$AZ$9:$BA$4984)*--(TODAY()-('1'!$A$9:$A$4984)&lt;$AE$4)*(('1'!$C$9:$C$4984)=$G42))-SUM(Y42:AD42)&lt;0,"",SUMPRODUCT(('1'!$AX$9:$AY$4984-'1'!$AZ$9:$BA$4984)*--(TODAY()-('1'!$A$9:$A$4984)&gt;=$AE$4)*(('1'!$C$9:$C$4984)=$G42))-SUMPRODUCT(('1'!$AZ$9:$BA$4984)*--(TODAY()-('1'!$A$9:$A$4984)&lt;$AE$4)*(('1'!$C$9:$C$4984)=$G42))-SUM(Y42:AD42))</f>
        <v>0</v>
      </c>
    </row>
    <row r="43" spans="4:31" ht="15.75" thickBot="1">
      <c r="D43" s="794"/>
      <c r="E43" s="255">
        <v>6</v>
      </c>
      <c r="F43" s="274" t="s">
        <v>85</v>
      </c>
      <c r="G43" s="283"/>
      <c r="H43" s="496">
        <f>SUMIFS('1'!AY:AY,'1'!C:C,$G43,'1'!AU:AU,$A$3)+SUMIFS('1'!AX:AX,'1'!C:C,$G43,'1'!AU:AU,$A$3)-(SUMIFS('1'!BA:BA,'1'!C:C,$G43,'1'!AU:AU,$A$3))-(SUMIFS('1'!AZ:AZ,'1'!C:C,$G43,'1'!AU:AU,$A$3))</f>
        <v>0</v>
      </c>
      <c r="I43" s="497">
        <f t="shared" si="17"/>
        <v>2080050</v>
      </c>
      <c r="J43" s="498" t="str">
        <f t="shared" si="1"/>
        <v xml:space="preserve"> </v>
      </c>
      <c r="K43" s="498" t="str">
        <f t="shared" si="2"/>
        <v xml:space="preserve"> </v>
      </c>
      <c r="L43" s="499" t="str">
        <f t="shared" si="3"/>
        <v xml:space="preserve"> </v>
      </c>
      <c r="M43" s="520" t="str">
        <f t="shared" si="0"/>
        <v/>
      </c>
      <c r="N43" s="278" t="str">
        <f>IF(H43&gt;0,SUMPRODUCT(--(MAX(('1'!$C$9:$C$4963=G43)*('1'!$AT$9:$AT$4963=$B$3)*('1'!$A$9:$A$4963)))),"")</f>
        <v/>
      </c>
      <c r="O43" s="527">
        <v>1000000</v>
      </c>
      <c r="P43" s="266">
        <v>41917</v>
      </c>
      <c r="Q43" s="527">
        <v>1080050</v>
      </c>
      <c r="R43" s="261">
        <v>41932</v>
      </c>
      <c r="S43" s="538"/>
      <c r="T43" s="264"/>
      <c r="U43" s="127">
        <f t="shared" si="5"/>
        <v>41932</v>
      </c>
      <c r="V43" s="128">
        <f t="shared" ca="1" si="6"/>
        <v>41932</v>
      </c>
      <c r="W43" s="116"/>
      <c r="X43" s="115"/>
      <c r="Y43" s="569">
        <f ca="1">IF(SUMPRODUCT(('1'!$AX$9:$AY$4984-'1'!$AZ$9:$BA$4984)*--(TODAY()-('1'!$A$9:$A$4984)&gt;=$Y$4)*(('1'!$C$9:$C$4984)=$G43))-SUMPRODUCT(('1'!$AZ$9:$BA$4984)*--(TODAY()-('1'!$A$9:$A$4984)&lt;$Y$4)*(('1'!$C$9:$C$4984)=G43))&lt;0,"",SUMPRODUCT(('1'!$AX$9:$AY$4984-'1'!$AZ$9:$BA$4984)*--(TODAY()-('1'!$A$9:$A$4984)&gt;=$Y$4)*(('1'!$C$9:$C$4984)=$G43))-SUMPRODUCT(('1'!$AZ$9:$BA$4984)*--(TODAY()-('1'!$A$9:$A$4984)&lt;$Y$4)*(('1'!$C$9:$C$4984)=G43)))</f>
        <v>0</v>
      </c>
      <c r="Z43" s="563">
        <f ca="1">IF(SUMPRODUCT(('1'!$AX$9:$AY$4984-'1'!$AZ$9:$BA$4984)*--(TODAY()-('1'!$A$9:$A$4984)&gt;=$Z$4)*(('1'!$C$9:$C$4984)=$G43))-SUMPRODUCT(('1'!$AZ$9:$BA$4984)*--(TODAY()-('1'!$A$9:$A$4984)&lt;$Z$4)*(('1'!$C$9:$C$4984)=$G43))-SUM(Y43:Y43)&lt;0,"",SUMPRODUCT(('1'!$AX$9:$AY$4984-'1'!$AZ$9:$BA$4984)*--(TODAY()-('1'!$A$9:$A$4984)&gt;=$Z$4)*(('1'!$C$9:$C$4984)=$G43))-SUMPRODUCT(('1'!$AZ$9:$BA$4984)*--(TODAY()-('1'!$A$9:$A$4984)&lt;$Z$4)*(('1'!$C$9:$C$4984)=$G43))-SUM(Y43:Y43))</f>
        <v>0</v>
      </c>
      <c r="AA43" s="563">
        <f ca="1">IF(SUMPRODUCT(('1'!$AX$9:$AY$4984-'1'!$AZ$9:$BA$4984)*--(TODAY()-('1'!$A$9:$A$4984)&gt;=$AA$4)*(('1'!$C$9:$C$4984)=$G43))-SUMPRODUCT(('1'!$AZ$9:$BA$4984)*--(TODAY()-('1'!$A$9:$A$4984)&lt;$AA$4)*(('1'!$C$9:$C$4984)=$G43))-SUM(Y43:Z43)&lt;0,"",SUMPRODUCT(('1'!$AX$9:$AY$4984-'1'!$AZ$9:$BA$4984)*--(TODAY()-('1'!$A$9:$A$4984)&gt;=$AA$4)*(('1'!$C$9:$C$4984)=$G43))-SUMPRODUCT(('1'!$AZ$9:$BA$4984)*--(TODAY()-('1'!$A$9:$A$4984)&lt;$AA$4)*(('1'!$C$9:$C$4984)=$G43))-SUM(Y43:Z43))</f>
        <v>0</v>
      </c>
      <c r="AB43" s="563">
        <f ca="1">IF(SUMPRODUCT(('1'!$AX$9:$AY$4984-'1'!$AZ$9:$BA$4984)*--(TODAY()-('1'!$A$9:$A$4984)&gt;=$AB$4)*(('1'!$C$9:$C$4984)=$G43))-SUMPRODUCT(('1'!$AZ$9:$BA$4984)*--(TODAY()-('1'!$A$9:$A$4984)&lt;$AB$4)*(('1'!$C$9:$C$4984)=$G43))-SUM(Y43:AA43)&lt;0,"",SUMPRODUCT(('1'!$AX$9:$AY$4984-'1'!$AZ$9:$BA$4984)*--(TODAY()-('1'!$A$9:$A$4984)&gt;=$AB$4)*(('1'!$C$9:$C$4984)=$G43))-SUMPRODUCT(('1'!$AZ$9:$BA$4984)*--(TODAY()-('1'!$A$9:$A$4984)&lt;$AB$4)*(('1'!$C$9:$C$4984)=$G43))-SUM(Y43:AA43))</f>
        <v>0</v>
      </c>
      <c r="AC43" s="563">
        <f ca="1">IF(SUMPRODUCT(('1'!$AX$9:$AY$4984-'1'!$AZ$9:$BA$4984)*--(TODAY()-('1'!$A$9:$A$4984)&gt;=$AC$4)*(('1'!$C$9:$C$4984)=$G43))-SUMPRODUCT(('1'!$AZ$9:$BA$4984)*--(TODAY()-('1'!$A$9:$A$4984)&lt;$AC$4)*(('1'!$C$9:$C$4984)=$G43))-SUM(Y43:AB43)&lt;0,"",SUMPRODUCT(('1'!$AX$9:$AY$4984-'1'!$AZ$9:$BA$4984)*--(TODAY()-('1'!$A$9:$A$4984)&gt;=$AC$4)*(('1'!$C$9:$C$4984)=$G43))-SUMPRODUCT(('1'!$AZ$9:$BA$4984)*--(TODAY()-('1'!$A$9:$A$4984)&lt;$AC$4)*(('1'!$C$9:$C$4984)=$G43))-SUM(Y43:AB43))</f>
        <v>0</v>
      </c>
      <c r="AD43" s="563">
        <f ca="1">IF(SUMPRODUCT(('1'!$AX$9:$AY$4984-'1'!$AZ$9:$BA$4984)*--(TODAY()-('1'!$A$9:$A$4984)&gt;=$AD$4)*(('1'!$C$9:$C$4984)=$G43))-SUMPRODUCT(('1'!$AZ$9:$BA$4984)*--(TODAY()-('1'!$A$9:$A$4984)&lt;$AD$4)*(('1'!$C$9:$C$4984)=$G43))-SUM(Y43:AC43)&lt;0,"",SUMPRODUCT(('1'!$AX$9:$AY$4984-'1'!$AZ$9:$BA$4984)*--(TODAY()-('1'!$A$9:$A$4984)&gt;=$AD$4)*(('1'!$C$9:$C$4984)=$G43))-SUMPRODUCT(('1'!$AZ$9:$BA$4984)*--(TODAY()-('1'!$A$9:$A$4984)&lt;$AD$4)*(('1'!$C$9:$C$4984)=$G43))-SUM(Y43:AC43))</f>
        <v>0</v>
      </c>
      <c r="AE43" s="570">
        <f ca="1">IF(SUMPRODUCT(('1'!$AX$9:$AY$4984-'1'!$AZ$9:$BA$4984)*--(TODAY()-('1'!$A$9:$A$4984)&gt;=$AE$4)*(('1'!$C$9:$C$4984)=$G43))-SUMPRODUCT(('1'!$AZ$9:$BA$4984)*--(TODAY()-('1'!$A$9:$A$4984)&lt;$AE$4)*(('1'!$C$9:$C$4984)=$G43))-SUM(Y43:AD43)&lt;0,"",SUMPRODUCT(('1'!$AX$9:$AY$4984-'1'!$AZ$9:$BA$4984)*--(TODAY()-('1'!$A$9:$A$4984)&gt;=$AE$4)*(('1'!$C$9:$C$4984)=$G43))-SUMPRODUCT(('1'!$AZ$9:$BA$4984)*--(TODAY()-('1'!$A$9:$A$4984)&lt;$AE$4)*(('1'!$C$9:$C$4984)=$G43))-SUM(Y43:AD43))</f>
        <v>0</v>
      </c>
    </row>
    <row r="44" spans="4:31" ht="15.75" thickBot="1">
      <c r="D44" s="794"/>
      <c r="E44" s="255">
        <v>7</v>
      </c>
      <c r="F44" s="274" t="s">
        <v>106</v>
      </c>
      <c r="G44" s="579"/>
      <c r="H44" s="496">
        <f>SUMIFS('1'!AY:AY,'1'!C:C,$G44,'1'!AU:AU,$A$3)+SUMIFS('1'!AX:AX,'1'!C:C,$G44,'1'!AU:AU,$A$3)-(SUMIFS('1'!BA:BA,'1'!C:C,$G44,'1'!AU:AU,$A$3))-(SUMIFS('1'!AZ:AZ,'1'!C:C,$G44,'1'!AU:AU,$A$3))</f>
        <v>0</v>
      </c>
      <c r="I44" s="497">
        <f t="shared" si="17"/>
        <v>8320000</v>
      </c>
      <c r="J44" s="498" t="str">
        <f t="shared" si="1"/>
        <v xml:space="preserve"> </v>
      </c>
      <c r="K44" s="498" t="str">
        <f t="shared" si="2"/>
        <v xml:space="preserve"> </v>
      </c>
      <c r="L44" s="499" t="str">
        <f t="shared" si="3"/>
        <v xml:space="preserve"> </v>
      </c>
      <c r="M44" s="520" t="str">
        <f t="shared" si="0"/>
        <v/>
      </c>
      <c r="N44" s="278" t="str">
        <f>IF(H44&gt;0,SUMPRODUCT(--(MAX(('1'!$C$9:$C$4963=G44)*('1'!$AT$9:$AT$4963=$B$3)*('1'!$A$9:$A$4963)))),"")</f>
        <v/>
      </c>
      <c r="O44" s="547">
        <v>4160000</v>
      </c>
      <c r="P44" s="266">
        <v>41916</v>
      </c>
      <c r="Q44" s="547">
        <v>4160000</v>
      </c>
      <c r="R44" s="261">
        <v>41931</v>
      </c>
      <c r="S44" s="543"/>
      <c r="T44" s="264"/>
      <c r="U44" s="124">
        <v>4428647</v>
      </c>
      <c r="V44" s="115">
        <v>41638</v>
      </c>
      <c r="W44" s="116"/>
      <c r="X44" s="115"/>
      <c r="Y44" s="569">
        <f ca="1">IF(SUMPRODUCT(('1'!$AX$9:$AY$4984-'1'!$AZ$9:$BA$4984)*--(TODAY()-('1'!$A$9:$A$4984)&gt;=$Y$4)*(('1'!$C$9:$C$4984)=$G44))-SUMPRODUCT(('1'!$AZ$9:$BA$4984)*--(TODAY()-('1'!$A$9:$A$4984)&lt;$Y$4)*(('1'!$C$9:$C$4984)=G44))&lt;0,"",SUMPRODUCT(('1'!$AX$9:$AY$4984-'1'!$AZ$9:$BA$4984)*--(TODAY()-('1'!$A$9:$A$4984)&gt;=$Y$4)*(('1'!$C$9:$C$4984)=$G44))-SUMPRODUCT(('1'!$AZ$9:$BA$4984)*--(TODAY()-('1'!$A$9:$A$4984)&lt;$Y$4)*(('1'!$C$9:$C$4984)=G44)))</f>
        <v>0</v>
      </c>
      <c r="Z44" s="563">
        <f ca="1">IF(SUMPRODUCT(('1'!$AX$9:$AY$4984-'1'!$AZ$9:$BA$4984)*--(TODAY()-('1'!$A$9:$A$4984)&gt;=$Z$4)*(('1'!$C$9:$C$4984)=$G44))-SUMPRODUCT(('1'!$AZ$9:$BA$4984)*--(TODAY()-('1'!$A$9:$A$4984)&lt;$Z$4)*(('1'!$C$9:$C$4984)=$G44))-SUM(Y44:Y44)&lt;0,"",SUMPRODUCT(('1'!$AX$9:$AY$4984-'1'!$AZ$9:$BA$4984)*--(TODAY()-('1'!$A$9:$A$4984)&gt;=$Z$4)*(('1'!$C$9:$C$4984)=$G44))-SUMPRODUCT(('1'!$AZ$9:$BA$4984)*--(TODAY()-('1'!$A$9:$A$4984)&lt;$Z$4)*(('1'!$C$9:$C$4984)=$G44))-SUM(Y44:Y44))</f>
        <v>0</v>
      </c>
      <c r="AA44" s="563">
        <f ca="1">IF(SUMPRODUCT(('1'!$AX$9:$AY$4984-'1'!$AZ$9:$BA$4984)*--(TODAY()-('1'!$A$9:$A$4984)&gt;=$AA$4)*(('1'!$C$9:$C$4984)=$G44))-SUMPRODUCT(('1'!$AZ$9:$BA$4984)*--(TODAY()-('1'!$A$9:$A$4984)&lt;$AA$4)*(('1'!$C$9:$C$4984)=$G44))-SUM(Y44:Z44)&lt;0,"",SUMPRODUCT(('1'!$AX$9:$AY$4984-'1'!$AZ$9:$BA$4984)*--(TODAY()-('1'!$A$9:$A$4984)&gt;=$AA$4)*(('1'!$C$9:$C$4984)=$G44))-SUMPRODUCT(('1'!$AZ$9:$BA$4984)*--(TODAY()-('1'!$A$9:$A$4984)&lt;$AA$4)*(('1'!$C$9:$C$4984)=$G44))-SUM(Y44:Z44))</f>
        <v>0</v>
      </c>
      <c r="AB44" s="563">
        <f ca="1">IF(SUMPRODUCT(('1'!$AX$9:$AY$4984-'1'!$AZ$9:$BA$4984)*--(TODAY()-('1'!$A$9:$A$4984)&gt;=$AB$4)*(('1'!$C$9:$C$4984)=$G44))-SUMPRODUCT(('1'!$AZ$9:$BA$4984)*--(TODAY()-('1'!$A$9:$A$4984)&lt;$AB$4)*(('1'!$C$9:$C$4984)=$G44))-SUM(Y44:AA44)&lt;0,"",SUMPRODUCT(('1'!$AX$9:$AY$4984-'1'!$AZ$9:$BA$4984)*--(TODAY()-('1'!$A$9:$A$4984)&gt;=$AB$4)*(('1'!$C$9:$C$4984)=$G44))-SUMPRODUCT(('1'!$AZ$9:$BA$4984)*--(TODAY()-('1'!$A$9:$A$4984)&lt;$AB$4)*(('1'!$C$9:$C$4984)=$G44))-SUM(Y44:AA44))</f>
        <v>0</v>
      </c>
      <c r="AC44" s="563">
        <f ca="1">IF(SUMPRODUCT(('1'!$AX$9:$AY$4984-'1'!$AZ$9:$BA$4984)*--(TODAY()-('1'!$A$9:$A$4984)&gt;=$AC$4)*(('1'!$C$9:$C$4984)=$G44))-SUMPRODUCT(('1'!$AZ$9:$BA$4984)*--(TODAY()-('1'!$A$9:$A$4984)&lt;$AC$4)*(('1'!$C$9:$C$4984)=$G44))-SUM(Y44:AB44)&lt;0,"",SUMPRODUCT(('1'!$AX$9:$AY$4984-'1'!$AZ$9:$BA$4984)*--(TODAY()-('1'!$A$9:$A$4984)&gt;=$AC$4)*(('1'!$C$9:$C$4984)=$G44))-SUMPRODUCT(('1'!$AZ$9:$BA$4984)*--(TODAY()-('1'!$A$9:$A$4984)&lt;$AC$4)*(('1'!$C$9:$C$4984)=$G44))-SUM(Y44:AB44))</f>
        <v>0</v>
      </c>
      <c r="AD44" s="563">
        <f ca="1">IF(SUMPRODUCT(('1'!$AX$9:$AY$4984-'1'!$AZ$9:$BA$4984)*--(TODAY()-('1'!$A$9:$A$4984)&gt;=$AD$4)*(('1'!$C$9:$C$4984)=$G44))-SUMPRODUCT(('1'!$AZ$9:$BA$4984)*--(TODAY()-('1'!$A$9:$A$4984)&lt;$AD$4)*(('1'!$C$9:$C$4984)=$G44))-SUM(Y44:AC44)&lt;0,"",SUMPRODUCT(('1'!$AX$9:$AY$4984-'1'!$AZ$9:$BA$4984)*--(TODAY()-('1'!$A$9:$A$4984)&gt;=$AD$4)*(('1'!$C$9:$C$4984)=$G44))-SUMPRODUCT(('1'!$AZ$9:$BA$4984)*--(TODAY()-('1'!$A$9:$A$4984)&lt;$AD$4)*(('1'!$C$9:$C$4984)=$G44))-SUM(Y44:AC44))</f>
        <v>0</v>
      </c>
      <c r="AE44" s="570">
        <f ca="1">IF(SUMPRODUCT(('1'!$AX$9:$AY$4984-'1'!$AZ$9:$BA$4984)*--(TODAY()-('1'!$A$9:$A$4984)&gt;=$AE$4)*(('1'!$C$9:$C$4984)=$G44))-SUMPRODUCT(('1'!$AZ$9:$BA$4984)*--(TODAY()-('1'!$A$9:$A$4984)&lt;$AE$4)*(('1'!$C$9:$C$4984)=$G44))-SUM(Y44:AD44)&lt;0,"",SUMPRODUCT(('1'!$AX$9:$AY$4984-'1'!$AZ$9:$BA$4984)*--(TODAY()-('1'!$A$9:$A$4984)&gt;=$AE$4)*(('1'!$C$9:$C$4984)=$G44))-SUMPRODUCT(('1'!$AZ$9:$BA$4984)*--(TODAY()-('1'!$A$9:$A$4984)&lt;$AE$4)*(('1'!$C$9:$C$4984)=$G44))-SUM(Y44:AD44))</f>
        <v>0</v>
      </c>
    </row>
    <row r="45" spans="4:31" ht="15.75" thickBot="1">
      <c r="D45" s="794"/>
      <c r="E45" s="255">
        <v>8</v>
      </c>
      <c r="F45" s="274" t="s">
        <v>85</v>
      </c>
      <c r="G45" s="283"/>
      <c r="H45" s="496">
        <f>SUMIFS('1'!AY:AY,'1'!C:C,$G45,'1'!AU:AU,$A$3)+SUMIFS('1'!AX:AX,'1'!C:C,$G45,'1'!AU:AU,$A$3)-(SUMIFS('1'!BA:BA,'1'!C:C,$G45,'1'!AU:AU,$A$3))-(SUMIFS('1'!AZ:AZ,'1'!C:C,$G45,'1'!AU:AU,$A$3))</f>
        <v>0</v>
      </c>
      <c r="I45" s="497">
        <f>O45+Q45+S45+W45</f>
        <v>7696185</v>
      </c>
      <c r="J45" s="498" t="str">
        <f t="shared" si="1"/>
        <v xml:space="preserve"> </v>
      </c>
      <c r="K45" s="498" t="str">
        <f t="shared" si="2"/>
        <v xml:space="preserve"> </v>
      </c>
      <c r="L45" s="499" t="str">
        <f t="shared" si="3"/>
        <v xml:space="preserve"> </v>
      </c>
      <c r="M45" s="520" t="str">
        <f t="shared" si="0"/>
        <v/>
      </c>
      <c r="N45" s="278" t="str">
        <f>IF(H45&gt;0,SUMPRODUCT(--(MAX(('1'!$C$9:$C$4963=G45)*('1'!$AT$9:$AT$4963=$B$3)*('1'!$A$9:$A$4963)))),"")</f>
        <v/>
      </c>
      <c r="O45" s="527">
        <v>7696185</v>
      </c>
      <c r="P45" s="266">
        <v>41924</v>
      </c>
      <c r="Q45" s="527"/>
      <c r="R45" s="261"/>
      <c r="S45" s="538"/>
      <c r="T45" s="264"/>
      <c r="U45" s="127">
        <f>MAX(P45,R45,T45)</f>
        <v>41924</v>
      </c>
      <c r="V45" s="128">
        <f t="shared" ca="1" si="6"/>
        <v>41924</v>
      </c>
      <c r="W45" s="116"/>
      <c r="X45" s="115"/>
      <c r="Y45" s="569">
        <f ca="1">IF(SUMPRODUCT(('1'!$AX$9:$AY$4984-'1'!$AZ$9:$BA$4984)*--(TODAY()-('1'!$A$9:$A$4984)&gt;=$Y$4)*(('1'!$C$9:$C$4984)=$G45))-SUMPRODUCT(('1'!$AZ$9:$BA$4984)*--(TODAY()-('1'!$A$9:$A$4984)&lt;$Y$4)*(('1'!$C$9:$C$4984)=G45))&lt;0,"",SUMPRODUCT(('1'!$AX$9:$AY$4984-'1'!$AZ$9:$BA$4984)*--(TODAY()-('1'!$A$9:$A$4984)&gt;=$Y$4)*(('1'!$C$9:$C$4984)=$G45))-SUMPRODUCT(('1'!$AZ$9:$BA$4984)*--(TODAY()-('1'!$A$9:$A$4984)&lt;$Y$4)*(('1'!$C$9:$C$4984)=G45)))</f>
        <v>0</v>
      </c>
      <c r="Z45" s="563">
        <f ca="1">IF(SUMPRODUCT(('1'!$AX$9:$AY$4984-'1'!$AZ$9:$BA$4984)*--(TODAY()-('1'!$A$9:$A$4984)&gt;=$Z$4)*(('1'!$C$9:$C$4984)=$G45))-SUMPRODUCT(('1'!$AZ$9:$BA$4984)*--(TODAY()-('1'!$A$9:$A$4984)&lt;$Z$4)*(('1'!$C$9:$C$4984)=$G45))-SUM(Y45:Y45)&lt;0,"",SUMPRODUCT(('1'!$AX$9:$AY$4984-'1'!$AZ$9:$BA$4984)*--(TODAY()-('1'!$A$9:$A$4984)&gt;=$Z$4)*(('1'!$C$9:$C$4984)=$G45))-SUMPRODUCT(('1'!$AZ$9:$BA$4984)*--(TODAY()-('1'!$A$9:$A$4984)&lt;$Z$4)*(('1'!$C$9:$C$4984)=$G45))-SUM(Y45:Y45))</f>
        <v>0</v>
      </c>
      <c r="AA45" s="563">
        <f ca="1">IF(SUMPRODUCT(('1'!$AX$9:$AY$4984-'1'!$AZ$9:$BA$4984)*--(TODAY()-('1'!$A$9:$A$4984)&gt;=$AA$4)*(('1'!$C$9:$C$4984)=$G45))-SUMPRODUCT(('1'!$AZ$9:$BA$4984)*--(TODAY()-('1'!$A$9:$A$4984)&lt;$AA$4)*(('1'!$C$9:$C$4984)=$G45))-SUM(Y45:Z45)&lt;0,"",SUMPRODUCT(('1'!$AX$9:$AY$4984-'1'!$AZ$9:$BA$4984)*--(TODAY()-('1'!$A$9:$A$4984)&gt;=$AA$4)*(('1'!$C$9:$C$4984)=$G45))-SUMPRODUCT(('1'!$AZ$9:$BA$4984)*--(TODAY()-('1'!$A$9:$A$4984)&lt;$AA$4)*(('1'!$C$9:$C$4984)=$G45))-SUM(Y45:Z45))</f>
        <v>0</v>
      </c>
      <c r="AB45" s="563">
        <f ca="1">IF(SUMPRODUCT(('1'!$AX$9:$AY$4984-'1'!$AZ$9:$BA$4984)*--(TODAY()-('1'!$A$9:$A$4984)&gt;=$AB$4)*(('1'!$C$9:$C$4984)=$G45))-SUMPRODUCT(('1'!$AZ$9:$BA$4984)*--(TODAY()-('1'!$A$9:$A$4984)&lt;$AB$4)*(('1'!$C$9:$C$4984)=$G45))-SUM(Y45:AA45)&lt;0,"",SUMPRODUCT(('1'!$AX$9:$AY$4984-'1'!$AZ$9:$BA$4984)*--(TODAY()-('1'!$A$9:$A$4984)&gt;=$AB$4)*(('1'!$C$9:$C$4984)=$G45))-SUMPRODUCT(('1'!$AZ$9:$BA$4984)*--(TODAY()-('1'!$A$9:$A$4984)&lt;$AB$4)*(('1'!$C$9:$C$4984)=$G45))-SUM(Y45:AA45))</f>
        <v>0</v>
      </c>
      <c r="AC45" s="563">
        <f ca="1">IF(SUMPRODUCT(('1'!$AX$9:$AY$4984-'1'!$AZ$9:$BA$4984)*--(TODAY()-('1'!$A$9:$A$4984)&gt;=$AC$4)*(('1'!$C$9:$C$4984)=$G45))-SUMPRODUCT(('1'!$AZ$9:$BA$4984)*--(TODAY()-('1'!$A$9:$A$4984)&lt;$AC$4)*(('1'!$C$9:$C$4984)=$G45))-SUM(Y45:AB45)&lt;0,"",SUMPRODUCT(('1'!$AX$9:$AY$4984-'1'!$AZ$9:$BA$4984)*--(TODAY()-('1'!$A$9:$A$4984)&gt;=$AC$4)*(('1'!$C$9:$C$4984)=$G45))-SUMPRODUCT(('1'!$AZ$9:$BA$4984)*--(TODAY()-('1'!$A$9:$A$4984)&lt;$AC$4)*(('1'!$C$9:$C$4984)=$G45))-SUM(Y45:AB45))</f>
        <v>0</v>
      </c>
      <c r="AD45" s="563">
        <f ca="1">IF(SUMPRODUCT(('1'!$AX$9:$AY$4984-'1'!$AZ$9:$BA$4984)*--(TODAY()-('1'!$A$9:$A$4984)&gt;=$AD$4)*(('1'!$C$9:$C$4984)=$G45))-SUMPRODUCT(('1'!$AZ$9:$BA$4984)*--(TODAY()-('1'!$A$9:$A$4984)&lt;$AD$4)*(('1'!$C$9:$C$4984)=$G45))-SUM(Y45:AC45)&lt;0,"",SUMPRODUCT(('1'!$AX$9:$AY$4984-'1'!$AZ$9:$BA$4984)*--(TODAY()-('1'!$A$9:$A$4984)&gt;=$AD$4)*(('1'!$C$9:$C$4984)=$G45))-SUMPRODUCT(('1'!$AZ$9:$BA$4984)*--(TODAY()-('1'!$A$9:$A$4984)&lt;$AD$4)*(('1'!$C$9:$C$4984)=$G45))-SUM(Y45:AC45))</f>
        <v>0</v>
      </c>
      <c r="AE45" s="570">
        <f ca="1">IF(SUMPRODUCT(('1'!$AX$9:$AY$4984-'1'!$AZ$9:$BA$4984)*--(TODAY()-('1'!$A$9:$A$4984)&gt;=$AE$4)*(('1'!$C$9:$C$4984)=$G45))-SUMPRODUCT(('1'!$AZ$9:$BA$4984)*--(TODAY()-('1'!$A$9:$A$4984)&lt;$AE$4)*(('1'!$C$9:$C$4984)=$G45))-SUM(Y45:AD45)&lt;0,"",SUMPRODUCT(('1'!$AX$9:$AY$4984-'1'!$AZ$9:$BA$4984)*--(TODAY()-('1'!$A$9:$A$4984)&gt;=$AE$4)*(('1'!$C$9:$C$4984)=$G45))-SUMPRODUCT(('1'!$AZ$9:$BA$4984)*--(TODAY()-('1'!$A$9:$A$4984)&lt;$AE$4)*(('1'!$C$9:$C$4984)=$G45))-SUM(Y45:AD45))</f>
        <v>0</v>
      </c>
    </row>
    <row r="46" spans="4:31" ht="15.75" customHeight="1" thickBot="1">
      <c r="D46" s="794"/>
      <c r="E46" s="255">
        <v>9</v>
      </c>
      <c r="F46" s="274" t="s">
        <v>106</v>
      </c>
      <c r="G46" s="579"/>
      <c r="H46" s="496">
        <f>SUMIFS('1'!AY:AY,'1'!C:C,$G46,'1'!AU:AU,$A$3)+SUMIFS('1'!AX:AX,'1'!C:C,$G46,'1'!AU:AU,$A$3)-(SUMIFS('1'!BA:BA,'1'!C:C,$G46,'1'!AU:AU,$A$3))-(SUMIFS('1'!AZ:AZ,'1'!C:C,$G46,'1'!AU:AU,$A$3))</f>
        <v>0</v>
      </c>
      <c r="I46" s="497">
        <f t="shared" si="17"/>
        <v>8648010</v>
      </c>
      <c r="J46" s="498" t="str">
        <f t="shared" si="1"/>
        <v xml:space="preserve"> </v>
      </c>
      <c r="K46" s="498" t="str">
        <f t="shared" si="2"/>
        <v xml:space="preserve"> </v>
      </c>
      <c r="L46" s="499" t="str">
        <f t="shared" si="3"/>
        <v xml:space="preserve"> </v>
      </c>
      <c r="M46" s="520" t="str">
        <f t="shared" si="0"/>
        <v/>
      </c>
      <c r="N46" s="278" t="str">
        <f>IF(H46&gt;0,SUMPRODUCT(--(MAX(('1'!$C$9:$C$4963=G46)*('1'!$AT$9:$AT$4963=$B$3)*('1'!$A$9:$A$4963)))),"")</f>
        <v/>
      </c>
      <c r="O46" s="496">
        <v>8648010</v>
      </c>
      <c r="P46" s="266">
        <v>41930</v>
      </c>
      <c r="Q46" s="496"/>
      <c r="R46" s="261"/>
      <c r="S46" s="544"/>
      <c r="T46" s="113"/>
      <c r="U46" s="127">
        <f>MAX(P46,R46,T46)</f>
        <v>41930</v>
      </c>
      <c r="V46" s="128">
        <f t="shared" ca="1" si="6"/>
        <v>41930</v>
      </c>
      <c r="W46" s="116"/>
      <c r="X46" s="113"/>
      <c r="Y46" s="569">
        <f ca="1">IF(SUMPRODUCT(('1'!$AX$9:$AY$4984-'1'!$AZ$9:$BA$4984)*--(TODAY()-('1'!$A$9:$A$4984)&gt;=$Y$4)*(('1'!$C$9:$C$4984)=$G46))-SUMPRODUCT(('1'!$AZ$9:$BA$4984)*--(TODAY()-('1'!$A$9:$A$4984)&lt;$Y$4)*(('1'!$C$9:$C$4984)=G46))&lt;0,"",SUMPRODUCT(('1'!$AX$9:$AY$4984-'1'!$AZ$9:$BA$4984)*--(TODAY()-('1'!$A$9:$A$4984)&gt;=$Y$4)*(('1'!$C$9:$C$4984)=$G46))-SUMPRODUCT(('1'!$AZ$9:$BA$4984)*--(TODAY()-('1'!$A$9:$A$4984)&lt;$Y$4)*(('1'!$C$9:$C$4984)=G46)))</f>
        <v>0</v>
      </c>
      <c r="Z46" s="563">
        <f ca="1">IF(SUMPRODUCT(('1'!$AX$9:$AY$4984-'1'!$AZ$9:$BA$4984)*--(TODAY()-('1'!$A$9:$A$4984)&gt;=$Z$4)*(('1'!$C$9:$C$4984)=$G46))-SUMPRODUCT(('1'!$AZ$9:$BA$4984)*--(TODAY()-('1'!$A$9:$A$4984)&lt;$Z$4)*(('1'!$C$9:$C$4984)=$G46))-SUM(Y46:Y46)&lt;0,"",SUMPRODUCT(('1'!$AX$9:$AY$4984-'1'!$AZ$9:$BA$4984)*--(TODAY()-('1'!$A$9:$A$4984)&gt;=$Z$4)*(('1'!$C$9:$C$4984)=$G46))-SUMPRODUCT(('1'!$AZ$9:$BA$4984)*--(TODAY()-('1'!$A$9:$A$4984)&lt;$Z$4)*(('1'!$C$9:$C$4984)=$G46))-SUM(Y46:Y46))</f>
        <v>0</v>
      </c>
      <c r="AA46" s="563">
        <f ca="1">IF(SUMPRODUCT(('1'!$AX$9:$AY$4984-'1'!$AZ$9:$BA$4984)*--(TODAY()-('1'!$A$9:$A$4984)&gt;=$AA$4)*(('1'!$C$9:$C$4984)=$G46))-SUMPRODUCT(('1'!$AZ$9:$BA$4984)*--(TODAY()-('1'!$A$9:$A$4984)&lt;$AA$4)*(('1'!$C$9:$C$4984)=$G46))-SUM(Y46:Z46)&lt;0,"",SUMPRODUCT(('1'!$AX$9:$AY$4984-'1'!$AZ$9:$BA$4984)*--(TODAY()-('1'!$A$9:$A$4984)&gt;=$AA$4)*(('1'!$C$9:$C$4984)=$G46))-SUMPRODUCT(('1'!$AZ$9:$BA$4984)*--(TODAY()-('1'!$A$9:$A$4984)&lt;$AA$4)*(('1'!$C$9:$C$4984)=$G46))-SUM(Y46:Z46))</f>
        <v>0</v>
      </c>
      <c r="AB46" s="563">
        <f ca="1">IF(SUMPRODUCT(('1'!$AX$9:$AY$4984-'1'!$AZ$9:$BA$4984)*--(TODAY()-('1'!$A$9:$A$4984)&gt;=$AB$4)*(('1'!$C$9:$C$4984)=$G46))-SUMPRODUCT(('1'!$AZ$9:$BA$4984)*--(TODAY()-('1'!$A$9:$A$4984)&lt;$AB$4)*(('1'!$C$9:$C$4984)=$G46))-SUM(Y46:AA46)&lt;0,"",SUMPRODUCT(('1'!$AX$9:$AY$4984-'1'!$AZ$9:$BA$4984)*--(TODAY()-('1'!$A$9:$A$4984)&gt;=$AB$4)*(('1'!$C$9:$C$4984)=$G46))-SUMPRODUCT(('1'!$AZ$9:$BA$4984)*--(TODAY()-('1'!$A$9:$A$4984)&lt;$AB$4)*(('1'!$C$9:$C$4984)=$G46))-SUM(Y46:AA46))</f>
        <v>0</v>
      </c>
      <c r="AC46" s="563">
        <f ca="1">IF(SUMPRODUCT(('1'!$AX$9:$AY$4984-'1'!$AZ$9:$BA$4984)*--(TODAY()-('1'!$A$9:$A$4984)&gt;=$AC$4)*(('1'!$C$9:$C$4984)=$G46))-SUMPRODUCT(('1'!$AZ$9:$BA$4984)*--(TODAY()-('1'!$A$9:$A$4984)&lt;$AC$4)*(('1'!$C$9:$C$4984)=$G46))-SUM(Y46:AB46)&lt;0,"",SUMPRODUCT(('1'!$AX$9:$AY$4984-'1'!$AZ$9:$BA$4984)*--(TODAY()-('1'!$A$9:$A$4984)&gt;=$AC$4)*(('1'!$C$9:$C$4984)=$G46))-SUMPRODUCT(('1'!$AZ$9:$BA$4984)*--(TODAY()-('1'!$A$9:$A$4984)&lt;$AC$4)*(('1'!$C$9:$C$4984)=$G46))-SUM(Y46:AB46))</f>
        <v>0</v>
      </c>
      <c r="AD46" s="563">
        <f ca="1">IF(SUMPRODUCT(('1'!$AX$9:$AY$4984-'1'!$AZ$9:$BA$4984)*--(TODAY()-('1'!$A$9:$A$4984)&gt;=$AD$4)*(('1'!$C$9:$C$4984)=$G46))-SUMPRODUCT(('1'!$AZ$9:$BA$4984)*--(TODAY()-('1'!$A$9:$A$4984)&lt;$AD$4)*(('1'!$C$9:$C$4984)=$G46))-SUM(Y46:AC46)&lt;0,"",SUMPRODUCT(('1'!$AX$9:$AY$4984-'1'!$AZ$9:$BA$4984)*--(TODAY()-('1'!$A$9:$A$4984)&gt;=$AD$4)*(('1'!$C$9:$C$4984)=$G46))-SUMPRODUCT(('1'!$AZ$9:$BA$4984)*--(TODAY()-('1'!$A$9:$A$4984)&lt;$AD$4)*(('1'!$C$9:$C$4984)=$G46))-SUM(Y46:AC46))</f>
        <v>0</v>
      </c>
      <c r="AE46" s="570">
        <f ca="1">IF(SUMPRODUCT(('1'!$AX$9:$AY$4984-'1'!$AZ$9:$BA$4984)*--(TODAY()-('1'!$A$9:$A$4984)&gt;=$AE$4)*(('1'!$C$9:$C$4984)=$G46))-SUMPRODUCT(('1'!$AZ$9:$BA$4984)*--(TODAY()-('1'!$A$9:$A$4984)&lt;$AE$4)*(('1'!$C$9:$C$4984)=$G46))-SUM(Y46:AD46)&lt;0,"",SUMPRODUCT(('1'!$AX$9:$AY$4984-'1'!$AZ$9:$BA$4984)*--(TODAY()-('1'!$A$9:$A$4984)&gt;=$AE$4)*(('1'!$C$9:$C$4984)=$G46))-SUMPRODUCT(('1'!$AZ$9:$BA$4984)*--(TODAY()-('1'!$A$9:$A$4984)&lt;$AE$4)*(('1'!$C$9:$C$4984)=$G46))-SUM(Y46:AD46))</f>
        <v>0</v>
      </c>
    </row>
    <row r="47" spans="4:31" ht="15.75" customHeight="1" thickBot="1">
      <c r="D47" s="794"/>
      <c r="E47" s="255">
        <v>10</v>
      </c>
      <c r="F47" s="274" t="s">
        <v>85</v>
      </c>
      <c r="G47" s="283"/>
      <c r="H47" s="496">
        <f>SUMIFS('1'!AY:AY,'1'!C:C,$G47,'1'!AU:AU,$A$3)+SUMIFS('1'!AX:AX,'1'!C:C,$G47,'1'!AU:AU,$A$3)-(SUMIFS('1'!BA:BA,'1'!C:C,$G47,'1'!AU:AU,$A$3))-(SUMIFS('1'!AZ:AZ,'1'!C:C,$G47,'1'!AU:AU,$A$3))</f>
        <v>0</v>
      </c>
      <c r="I47" s="497">
        <f t="shared" ref="I47" si="18">O47+Q47+S47</f>
        <v>0</v>
      </c>
      <c r="J47" s="498" t="str">
        <f t="shared" si="1"/>
        <v xml:space="preserve"> </v>
      </c>
      <c r="K47" s="498" t="str">
        <f t="shared" si="2"/>
        <v xml:space="preserve"> </v>
      </c>
      <c r="L47" s="499" t="str">
        <f t="shared" si="3"/>
        <v xml:space="preserve"> </v>
      </c>
      <c r="M47" s="520">
        <f t="shared" si="0"/>
        <v>0</v>
      </c>
      <c r="N47" s="278" t="str">
        <f>IF(H47&gt;0,SUMPRODUCT(--(MAX(('1'!$C$9:$C$4963=G47)*('1'!$AT$9:$AT$4963=$B$3)*('1'!$A$9:$A$4963)))),"")</f>
        <v/>
      </c>
      <c r="O47" s="536"/>
      <c r="P47" s="266"/>
      <c r="Q47" s="527"/>
      <c r="R47" s="261"/>
      <c r="S47" s="538"/>
      <c r="T47" s="264"/>
      <c r="U47" s="127">
        <f t="shared" ref="U47" si="19">MAX(P47,R47,T47)</f>
        <v>0</v>
      </c>
      <c r="V47" s="128">
        <f t="shared" ca="1" si="6"/>
        <v>41925.692026157405</v>
      </c>
      <c r="W47" s="116"/>
      <c r="X47" s="115"/>
      <c r="Y47" s="569">
        <f ca="1">IF(SUMPRODUCT(('1'!$AX$9:$AY$4984-'1'!$AZ$9:$BA$4984)*--(TODAY()-('1'!$A$9:$A$4984)&gt;=$Y$4)*(('1'!$C$9:$C$4984)=$G47))-SUMPRODUCT(('1'!$AZ$9:$BA$4984)*--(TODAY()-('1'!$A$9:$A$4984)&lt;$Y$4)*(('1'!$C$9:$C$4984)=G47))&lt;0,"",SUMPRODUCT(('1'!$AX$9:$AY$4984-'1'!$AZ$9:$BA$4984)*--(TODAY()-('1'!$A$9:$A$4984)&gt;=$Y$4)*(('1'!$C$9:$C$4984)=$G47))-SUMPRODUCT(('1'!$AZ$9:$BA$4984)*--(TODAY()-('1'!$A$9:$A$4984)&lt;$Y$4)*(('1'!$C$9:$C$4984)=G47)))</f>
        <v>0</v>
      </c>
      <c r="Z47" s="563">
        <f ca="1">IF(SUMPRODUCT(('1'!$AX$9:$AY$4984-'1'!$AZ$9:$BA$4984)*--(TODAY()-('1'!$A$9:$A$4984)&gt;=$Z$4)*(('1'!$C$9:$C$4984)=$G47))-SUMPRODUCT(('1'!$AZ$9:$BA$4984)*--(TODAY()-('1'!$A$9:$A$4984)&lt;$Z$4)*(('1'!$C$9:$C$4984)=$G47))-SUM(Y47:Y47)&lt;0,"",SUMPRODUCT(('1'!$AX$9:$AY$4984-'1'!$AZ$9:$BA$4984)*--(TODAY()-('1'!$A$9:$A$4984)&gt;=$Z$4)*(('1'!$C$9:$C$4984)=$G47))-SUMPRODUCT(('1'!$AZ$9:$BA$4984)*--(TODAY()-('1'!$A$9:$A$4984)&lt;$Z$4)*(('1'!$C$9:$C$4984)=$G47))-SUM(Y47:Y47))</f>
        <v>0</v>
      </c>
      <c r="AA47" s="563">
        <f ca="1">IF(SUMPRODUCT(('1'!$AX$9:$AY$4984-'1'!$AZ$9:$BA$4984)*--(TODAY()-('1'!$A$9:$A$4984)&gt;=$AA$4)*(('1'!$C$9:$C$4984)=$G47))-SUMPRODUCT(('1'!$AZ$9:$BA$4984)*--(TODAY()-('1'!$A$9:$A$4984)&lt;$AA$4)*(('1'!$C$9:$C$4984)=$G47))-SUM(Y47:Z47)&lt;0,"",SUMPRODUCT(('1'!$AX$9:$AY$4984-'1'!$AZ$9:$BA$4984)*--(TODAY()-('1'!$A$9:$A$4984)&gt;=$AA$4)*(('1'!$C$9:$C$4984)=$G47))-SUMPRODUCT(('1'!$AZ$9:$BA$4984)*--(TODAY()-('1'!$A$9:$A$4984)&lt;$AA$4)*(('1'!$C$9:$C$4984)=$G47))-SUM(Y47:Z47))</f>
        <v>0</v>
      </c>
      <c r="AB47" s="563">
        <f ca="1">IF(SUMPRODUCT(('1'!$AX$9:$AY$4984-'1'!$AZ$9:$BA$4984)*--(TODAY()-('1'!$A$9:$A$4984)&gt;=$AB$4)*(('1'!$C$9:$C$4984)=$G47))-SUMPRODUCT(('1'!$AZ$9:$BA$4984)*--(TODAY()-('1'!$A$9:$A$4984)&lt;$AB$4)*(('1'!$C$9:$C$4984)=$G47))-SUM(Y47:AA47)&lt;0,"",SUMPRODUCT(('1'!$AX$9:$AY$4984-'1'!$AZ$9:$BA$4984)*--(TODAY()-('1'!$A$9:$A$4984)&gt;=$AB$4)*(('1'!$C$9:$C$4984)=$G47))-SUMPRODUCT(('1'!$AZ$9:$BA$4984)*--(TODAY()-('1'!$A$9:$A$4984)&lt;$AB$4)*(('1'!$C$9:$C$4984)=$G47))-SUM(Y47:AA47))</f>
        <v>0</v>
      </c>
      <c r="AC47" s="563">
        <f ca="1">IF(SUMPRODUCT(('1'!$AX$9:$AY$4984-'1'!$AZ$9:$BA$4984)*--(TODAY()-('1'!$A$9:$A$4984)&gt;=$AC$4)*(('1'!$C$9:$C$4984)=$G47))-SUMPRODUCT(('1'!$AZ$9:$BA$4984)*--(TODAY()-('1'!$A$9:$A$4984)&lt;$AC$4)*(('1'!$C$9:$C$4984)=$G47))-SUM(Y47:AB47)&lt;0,"",SUMPRODUCT(('1'!$AX$9:$AY$4984-'1'!$AZ$9:$BA$4984)*--(TODAY()-('1'!$A$9:$A$4984)&gt;=$AC$4)*(('1'!$C$9:$C$4984)=$G47))-SUMPRODUCT(('1'!$AZ$9:$BA$4984)*--(TODAY()-('1'!$A$9:$A$4984)&lt;$AC$4)*(('1'!$C$9:$C$4984)=$G47))-SUM(Y47:AB47))</f>
        <v>0</v>
      </c>
      <c r="AD47" s="563">
        <f ca="1">IF(SUMPRODUCT(('1'!$AX$9:$AY$4984-'1'!$AZ$9:$BA$4984)*--(TODAY()-('1'!$A$9:$A$4984)&gt;=$AD$4)*(('1'!$C$9:$C$4984)=$G47))-SUMPRODUCT(('1'!$AZ$9:$BA$4984)*--(TODAY()-('1'!$A$9:$A$4984)&lt;$AD$4)*(('1'!$C$9:$C$4984)=$G47))-SUM(Y47:AC47)&lt;0,"",SUMPRODUCT(('1'!$AX$9:$AY$4984-'1'!$AZ$9:$BA$4984)*--(TODAY()-('1'!$A$9:$A$4984)&gt;=$AD$4)*(('1'!$C$9:$C$4984)=$G47))-SUMPRODUCT(('1'!$AZ$9:$BA$4984)*--(TODAY()-('1'!$A$9:$A$4984)&lt;$AD$4)*(('1'!$C$9:$C$4984)=$G47))-SUM(Y47:AC47))</f>
        <v>0</v>
      </c>
      <c r="AE47" s="570">
        <f ca="1">IF(SUMPRODUCT(('1'!$AX$9:$AY$4984-'1'!$AZ$9:$BA$4984)*--(TODAY()-('1'!$A$9:$A$4984)&gt;=$AE$4)*(('1'!$C$9:$C$4984)=$G47))-SUMPRODUCT(('1'!$AZ$9:$BA$4984)*--(TODAY()-('1'!$A$9:$A$4984)&lt;$AE$4)*(('1'!$C$9:$C$4984)=$G47))-SUM(Y47:AD47)&lt;0,"",SUMPRODUCT(('1'!$AX$9:$AY$4984-'1'!$AZ$9:$BA$4984)*--(TODAY()-('1'!$A$9:$A$4984)&gt;=$AE$4)*(('1'!$C$9:$C$4984)=$G47))-SUMPRODUCT(('1'!$AZ$9:$BA$4984)*--(TODAY()-('1'!$A$9:$A$4984)&lt;$AE$4)*(('1'!$C$9:$C$4984)=$G47))-SUM(Y47:AD47))</f>
        <v>0</v>
      </c>
    </row>
    <row r="48" spans="4:31" ht="15.75" customHeight="1" thickBot="1">
      <c r="D48" s="794"/>
      <c r="E48" s="255">
        <v>11</v>
      </c>
      <c r="F48" s="274" t="s">
        <v>85</v>
      </c>
      <c r="G48" s="283"/>
      <c r="H48" s="496">
        <f>SUMIFS('1'!AY:AY,'1'!C:C,$G48,'1'!AU:AU,$A$3)+SUMIFS('1'!AX:AX,'1'!C:C,$G48,'1'!AU:AU,$A$3)-(SUMIFS('1'!BA:BA,'1'!C:C,$G48,'1'!AU:AU,$A$3))-(SUMIFS('1'!AZ:AZ,'1'!C:C,$G48,'1'!AU:AU,$A$3))</f>
        <v>0</v>
      </c>
      <c r="I48" s="497"/>
      <c r="J48" s="498"/>
      <c r="K48" s="498"/>
      <c r="L48" s="499"/>
      <c r="M48" s="520">
        <f t="shared" si="0"/>
        <v>0</v>
      </c>
      <c r="N48" s="278" t="str">
        <f>IF(H48&gt;0,SUMPRODUCT(--(MAX(('1'!$C$9:$C$4963=G48)*('1'!$AT$9:$AT$4963=$B$3)*('1'!$A$9:$A$4963)))),"")</f>
        <v/>
      </c>
      <c r="O48" s="536"/>
      <c r="P48" s="266"/>
      <c r="Q48" s="527"/>
      <c r="R48" s="261"/>
      <c r="S48" s="538"/>
      <c r="T48" s="264"/>
      <c r="U48" s="127"/>
      <c r="V48" s="128"/>
      <c r="W48" s="116"/>
      <c r="X48" s="115"/>
      <c r="Y48" s="569">
        <f ca="1">IF(SUMPRODUCT(('1'!$AX$9:$AY$4984-'1'!$AZ$9:$BA$4984)*--(TODAY()-('1'!$A$9:$A$4984)&gt;=$Y$4)*(('1'!$C$9:$C$4984)=$G48))-SUMPRODUCT(('1'!$AZ$9:$BA$4984)*--(TODAY()-('1'!$A$9:$A$4984)&lt;$Y$4)*(('1'!$C$9:$C$4984)=G48))&lt;0,"",SUMPRODUCT(('1'!$AX$9:$AY$4984-'1'!$AZ$9:$BA$4984)*--(TODAY()-('1'!$A$9:$A$4984)&gt;=$Y$4)*(('1'!$C$9:$C$4984)=$G48))-SUMPRODUCT(('1'!$AZ$9:$BA$4984)*--(TODAY()-('1'!$A$9:$A$4984)&lt;$Y$4)*(('1'!$C$9:$C$4984)=G48)))</f>
        <v>0</v>
      </c>
      <c r="Z48" s="563">
        <f ca="1">IF(SUMPRODUCT(('1'!$AX$9:$AY$4984-'1'!$AZ$9:$BA$4984)*--(TODAY()-('1'!$A$9:$A$4984)&gt;=$Z$4)*(('1'!$C$9:$C$4984)=$G48))-SUMPRODUCT(('1'!$AZ$9:$BA$4984)*--(TODAY()-('1'!$A$9:$A$4984)&lt;$Z$4)*(('1'!$C$9:$C$4984)=$G48))-SUM(Y48:Y48)&lt;0,"",SUMPRODUCT(('1'!$AX$9:$AY$4984-'1'!$AZ$9:$BA$4984)*--(TODAY()-('1'!$A$9:$A$4984)&gt;=$Z$4)*(('1'!$C$9:$C$4984)=$G48))-SUMPRODUCT(('1'!$AZ$9:$BA$4984)*--(TODAY()-('1'!$A$9:$A$4984)&lt;$Z$4)*(('1'!$C$9:$C$4984)=$G48))-SUM(Y48:Y48))</f>
        <v>0</v>
      </c>
      <c r="AA48" s="563">
        <f ca="1">IF(SUMPRODUCT(('1'!$AX$9:$AY$4984-'1'!$AZ$9:$BA$4984)*--(TODAY()-('1'!$A$9:$A$4984)&gt;=$AA$4)*(('1'!$C$9:$C$4984)=$G48))-SUMPRODUCT(('1'!$AZ$9:$BA$4984)*--(TODAY()-('1'!$A$9:$A$4984)&lt;$AA$4)*(('1'!$C$9:$C$4984)=$G48))-SUM(Y48:Z48)&lt;0,"",SUMPRODUCT(('1'!$AX$9:$AY$4984-'1'!$AZ$9:$BA$4984)*--(TODAY()-('1'!$A$9:$A$4984)&gt;=$AA$4)*(('1'!$C$9:$C$4984)=$G48))-SUMPRODUCT(('1'!$AZ$9:$BA$4984)*--(TODAY()-('1'!$A$9:$A$4984)&lt;$AA$4)*(('1'!$C$9:$C$4984)=$G48))-SUM(Y48:Z48))</f>
        <v>0</v>
      </c>
      <c r="AB48" s="563">
        <f ca="1">IF(SUMPRODUCT(('1'!$AX$9:$AY$4984-'1'!$AZ$9:$BA$4984)*--(TODAY()-('1'!$A$9:$A$4984)&gt;=$AB$4)*(('1'!$C$9:$C$4984)=$G48))-SUMPRODUCT(('1'!$AZ$9:$BA$4984)*--(TODAY()-('1'!$A$9:$A$4984)&lt;$AB$4)*(('1'!$C$9:$C$4984)=$G48))-SUM(Y48:AA48)&lt;0,"",SUMPRODUCT(('1'!$AX$9:$AY$4984-'1'!$AZ$9:$BA$4984)*--(TODAY()-('1'!$A$9:$A$4984)&gt;=$AB$4)*(('1'!$C$9:$C$4984)=$G48))-SUMPRODUCT(('1'!$AZ$9:$BA$4984)*--(TODAY()-('1'!$A$9:$A$4984)&lt;$AB$4)*(('1'!$C$9:$C$4984)=$G48))-SUM(Y48:AA48))</f>
        <v>0</v>
      </c>
      <c r="AC48" s="563">
        <f ca="1">IF(SUMPRODUCT(('1'!$AX$9:$AY$4984-'1'!$AZ$9:$BA$4984)*--(TODAY()-('1'!$A$9:$A$4984)&gt;=$AC$4)*(('1'!$C$9:$C$4984)=$G48))-SUMPRODUCT(('1'!$AZ$9:$BA$4984)*--(TODAY()-('1'!$A$9:$A$4984)&lt;$AC$4)*(('1'!$C$9:$C$4984)=$G48))-SUM(Y48:AB48)&lt;0,"",SUMPRODUCT(('1'!$AX$9:$AY$4984-'1'!$AZ$9:$BA$4984)*--(TODAY()-('1'!$A$9:$A$4984)&gt;=$AC$4)*(('1'!$C$9:$C$4984)=$G48))-SUMPRODUCT(('1'!$AZ$9:$BA$4984)*--(TODAY()-('1'!$A$9:$A$4984)&lt;$AC$4)*(('1'!$C$9:$C$4984)=$G48))-SUM(Y48:AB48))</f>
        <v>0</v>
      </c>
      <c r="AD48" s="563">
        <f ca="1">IF(SUMPRODUCT(('1'!$AX$9:$AY$4984-'1'!$AZ$9:$BA$4984)*--(TODAY()-('1'!$A$9:$A$4984)&gt;=$AD$4)*(('1'!$C$9:$C$4984)=$G48))-SUMPRODUCT(('1'!$AZ$9:$BA$4984)*--(TODAY()-('1'!$A$9:$A$4984)&lt;$AD$4)*(('1'!$C$9:$C$4984)=$G48))-SUM(Y48:AC48)&lt;0,"",SUMPRODUCT(('1'!$AX$9:$AY$4984-'1'!$AZ$9:$BA$4984)*--(TODAY()-('1'!$A$9:$A$4984)&gt;=$AD$4)*(('1'!$C$9:$C$4984)=$G48))-SUMPRODUCT(('1'!$AZ$9:$BA$4984)*--(TODAY()-('1'!$A$9:$A$4984)&lt;$AD$4)*(('1'!$C$9:$C$4984)=$G48))-SUM(Y48:AC48))</f>
        <v>0</v>
      </c>
      <c r="AE48" s="570">
        <f ca="1">IF(SUMPRODUCT(('1'!$AX$9:$AY$4984-'1'!$AZ$9:$BA$4984)*--(TODAY()-('1'!$A$9:$A$4984)&gt;=$AE$4)*(('1'!$C$9:$C$4984)=$G48))-SUMPRODUCT(('1'!$AZ$9:$BA$4984)*--(TODAY()-('1'!$A$9:$A$4984)&lt;$AE$4)*(('1'!$C$9:$C$4984)=$G48))-SUM(Y48:AD48)&lt;0,"",SUMPRODUCT(('1'!$AX$9:$AY$4984-'1'!$AZ$9:$BA$4984)*--(TODAY()-('1'!$A$9:$A$4984)&gt;=$AE$4)*(('1'!$C$9:$C$4984)=$G48))-SUMPRODUCT(('1'!$AZ$9:$BA$4984)*--(TODAY()-('1'!$A$9:$A$4984)&lt;$AE$4)*(('1'!$C$9:$C$4984)=$G48))-SUM(Y48:AD48))</f>
        <v>0</v>
      </c>
    </row>
    <row r="49" spans="4:31" ht="15.75" thickBot="1">
      <c r="D49" s="794"/>
      <c r="E49" s="255">
        <v>12</v>
      </c>
      <c r="F49" s="274" t="s">
        <v>85</v>
      </c>
      <c r="G49" s="283"/>
      <c r="H49" s="496">
        <f>SUMIFS('1'!AY:AY,'1'!C:C,$G49,'1'!AU:AU,$A$3)+SUMIFS('1'!AX:AX,'1'!C:C,$G49,'1'!AU:AU,$A$3)-(SUMIFS('1'!BA:BA,'1'!C:C,$G49,'1'!AU:AU,$A$3))-(SUMIFS('1'!AZ:AZ,'1'!C:C,$G49,'1'!AU:AU,$A$3))</f>
        <v>0</v>
      </c>
      <c r="I49" s="497">
        <f t="shared" si="13"/>
        <v>0</v>
      </c>
      <c r="J49" s="498" t="str">
        <f t="shared" si="1"/>
        <v xml:space="preserve"> </v>
      </c>
      <c r="K49" s="498" t="str">
        <f t="shared" si="2"/>
        <v xml:space="preserve"> </v>
      </c>
      <c r="L49" s="499" t="str">
        <f t="shared" si="3"/>
        <v xml:space="preserve"> </v>
      </c>
      <c r="M49" s="520">
        <f t="shared" si="0"/>
        <v>0</v>
      </c>
      <c r="N49" s="278" t="str">
        <f>IF(H49&gt;0,SUMPRODUCT(--(MAX(('1'!$C$9:$C$4963=G49)*('1'!$AT$9:$AT$4963=$B$3)*('1'!$A$9:$A$4963)))),"")</f>
        <v/>
      </c>
      <c r="O49" s="536"/>
      <c r="P49" s="266"/>
      <c r="Q49" s="527"/>
      <c r="R49" s="261"/>
      <c r="S49" s="538"/>
      <c r="T49" s="264"/>
      <c r="U49" s="127">
        <f t="shared" si="5"/>
        <v>0</v>
      </c>
      <c r="V49" s="128">
        <f t="shared" ca="1" si="6"/>
        <v>41925.692026157405</v>
      </c>
      <c r="W49" s="116"/>
      <c r="X49" s="115"/>
      <c r="Y49" s="569">
        <f ca="1">IF(SUMPRODUCT(('1'!$AX$9:$AY$4984-'1'!$AZ$9:$BA$4984)*--(TODAY()-('1'!$A$9:$A$4984)&gt;=$Y$4)*(('1'!$C$9:$C$4984)=$G49))-SUMPRODUCT(('1'!$AZ$9:$BA$4984)*--(TODAY()-('1'!$A$9:$A$4984)&lt;$Y$4)*(('1'!$C$9:$C$4984)=G49))&lt;0,"",SUMPRODUCT(('1'!$AX$9:$AY$4984-'1'!$AZ$9:$BA$4984)*--(TODAY()-('1'!$A$9:$A$4984)&gt;=$Y$4)*(('1'!$C$9:$C$4984)=$G49))-SUMPRODUCT(('1'!$AZ$9:$BA$4984)*--(TODAY()-('1'!$A$9:$A$4984)&lt;$Y$4)*(('1'!$C$9:$C$4984)=G49)))</f>
        <v>0</v>
      </c>
      <c r="Z49" s="563">
        <f ca="1">IF(SUMPRODUCT(('1'!$AX$9:$AY$4984-'1'!$AZ$9:$BA$4984)*--(TODAY()-('1'!$A$9:$A$4984)&gt;=$Z$4)*(('1'!$C$9:$C$4984)=$G49))-SUMPRODUCT(('1'!$AZ$9:$BA$4984)*--(TODAY()-('1'!$A$9:$A$4984)&lt;$Z$4)*(('1'!$C$9:$C$4984)=$G49))-SUM(Y49:Y49)&lt;0,"",SUMPRODUCT(('1'!$AX$9:$AY$4984-'1'!$AZ$9:$BA$4984)*--(TODAY()-('1'!$A$9:$A$4984)&gt;=$Z$4)*(('1'!$C$9:$C$4984)=$G49))-SUMPRODUCT(('1'!$AZ$9:$BA$4984)*--(TODAY()-('1'!$A$9:$A$4984)&lt;$Z$4)*(('1'!$C$9:$C$4984)=$G49))-SUM(Y49:Y49))</f>
        <v>0</v>
      </c>
      <c r="AA49" s="563">
        <f ca="1">IF(SUMPRODUCT(('1'!$AX$9:$AY$4984-'1'!$AZ$9:$BA$4984)*--(TODAY()-('1'!$A$9:$A$4984)&gt;=$AA$4)*(('1'!$C$9:$C$4984)=$G49))-SUMPRODUCT(('1'!$AZ$9:$BA$4984)*--(TODAY()-('1'!$A$9:$A$4984)&lt;$AA$4)*(('1'!$C$9:$C$4984)=$G49))-SUM(Y49:Z49)&lt;0,"",SUMPRODUCT(('1'!$AX$9:$AY$4984-'1'!$AZ$9:$BA$4984)*--(TODAY()-('1'!$A$9:$A$4984)&gt;=$AA$4)*(('1'!$C$9:$C$4984)=$G49))-SUMPRODUCT(('1'!$AZ$9:$BA$4984)*--(TODAY()-('1'!$A$9:$A$4984)&lt;$AA$4)*(('1'!$C$9:$C$4984)=$G49))-SUM(Y49:Z49))</f>
        <v>0</v>
      </c>
      <c r="AB49" s="563">
        <f ca="1">IF(SUMPRODUCT(('1'!$AX$9:$AY$4984-'1'!$AZ$9:$BA$4984)*--(TODAY()-('1'!$A$9:$A$4984)&gt;=$AB$4)*(('1'!$C$9:$C$4984)=$G49))-SUMPRODUCT(('1'!$AZ$9:$BA$4984)*--(TODAY()-('1'!$A$9:$A$4984)&lt;$AB$4)*(('1'!$C$9:$C$4984)=$G49))-SUM(Y49:AA49)&lt;0,"",SUMPRODUCT(('1'!$AX$9:$AY$4984-'1'!$AZ$9:$BA$4984)*--(TODAY()-('1'!$A$9:$A$4984)&gt;=$AB$4)*(('1'!$C$9:$C$4984)=$G49))-SUMPRODUCT(('1'!$AZ$9:$BA$4984)*--(TODAY()-('1'!$A$9:$A$4984)&lt;$AB$4)*(('1'!$C$9:$C$4984)=$G49))-SUM(Y49:AA49))</f>
        <v>0</v>
      </c>
      <c r="AC49" s="563">
        <f ca="1">IF(SUMPRODUCT(('1'!$AX$9:$AY$4984-'1'!$AZ$9:$BA$4984)*--(TODAY()-('1'!$A$9:$A$4984)&gt;=$AC$4)*(('1'!$C$9:$C$4984)=$G49))-SUMPRODUCT(('1'!$AZ$9:$BA$4984)*--(TODAY()-('1'!$A$9:$A$4984)&lt;$AC$4)*(('1'!$C$9:$C$4984)=$G49))-SUM(Y49:AB49)&lt;0,"",SUMPRODUCT(('1'!$AX$9:$AY$4984-'1'!$AZ$9:$BA$4984)*--(TODAY()-('1'!$A$9:$A$4984)&gt;=$AC$4)*(('1'!$C$9:$C$4984)=$G49))-SUMPRODUCT(('1'!$AZ$9:$BA$4984)*--(TODAY()-('1'!$A$9:$A$4984)&lt;$AC$4)*(('1'!$C$9:$C$4984)=$G49))-SUM(Y49:AB49))</f>
        <v>0</v>
      </c>
      <c r="AD49" s="563">
        <f ca="1">IF(SUMPRODUCT(('1'!$AX$9:$AY$4984-'1'!$AZ$9:$BA$4984)*--(TODAY()-('1'!$A$9:$A$4984)&gt;=$AD$4)*(('1'!$C$9:$C$4984)=$G49))-SUMPRODUCT(('1'!$AZ$9:$BA$4984)*--(TODAY()-('1'!$A$9:$A$4984)&lt;$AD$4)*(('1'!$C$9:$C$4984)=$G49))-SUM(Y49:AC49)&lt;0,"",SUMPRODUCT(('1'!$AX$9:$AY$4984-'1'!$AZ$9:$BA$4984)*--(TODAY()-('1'!$A$9:$A$4984)&gt;=$AD$4)*(('1'!$C$9:$C$4984)=$G49))-SUMPRODUCT(('1'!$AZ$9:$BA$4984)*--(TODAY()-('1'!$A$9:$A$4984)&lt;$AD$4)*(('1'!$C$9:$C$4984)=$G49))-SUM(Y49:AC49))</f>
        <v>0</v>
      </c>
      <c r="AE49" s="570">
        <f ca="1">IF(SUMPRODUCT(('1'!$AX$9:$AY$4984-'1'!$AZ$9:$BA$4984)*--(TODAY()-('1'!$A$9:$A$4984)&gt;=$AE$4)*(('1'!$C$9:$C$4984)=$G49))-SUMPRODUCT(('1'!$AZ$9:$BA$4984)*--(TODAY()-('1'!$A$9:$A$4984)&lt;$AE$4)*(('1'!$C$9:$C$4984)=$G49))-SUM(Y49:AD49)&lt;0,"",SUMPRODUCT(('1'!$AX$9:$AY$4984-'1'!$AZ$9:$BA$4984)*--(TODAY()-('1'!$A$9:$A$4984)&gt;=$AE$4)*(('1'!$C$9:$C$4984)=$G49))-SUMPRODUCT(('1'!$AZ$9:$BA$4984)*--(TODAY()-('1'!$A$9:$A$4984)&lt;$AE$4)*(('1'!$C$9:$C$4984)=$G49))-SUM(Y49:AD49))</f>
        <v>0</v>
      </c>
    </row>
    <row r="50" spans="4:31" ht="15.75" thickBot="1">
      <c r="D50" s="794"/>
      <c r="E50" s="255">
        <v>13</v>
      </c>
      <c r="F50" s="274" t="s">
        <v>85</v>
      </c>
      <c r="G50" s="283"/>
      <c r="H50" s="496">
        <f>SUMIFS('1'!AY:AY,'1'!C:C,$G50,'1'!AU:AU,$A$3)+SUMIFS('1'!AX:AX,'1'!C:C,$G50,'1'!AU:AU,$A$3)-(SUMIFS('1'!BA:BA,'1'!C:C,$G50,'1'!AU:AU,$A$3))-(SUMIFS('1'!AZ:AZ,'1'!C:C,$G50,'1'!AU:AU,$A$3))</f>
        <v>0</v>
      </c>
      <c r="I50" s="497">
        <f t="shared" si="13"/>
        <v>0</v>
      </c>
      <c r="J50" s="498" t="str">
        <f t="shared" si="1"/>
        <v xml:space="preserve"> </v>
      </c>
      <c r="K50" s="498" t="str">
        <f t="shared" si="2"/>
        <v xml:space="preserve"> </v>
      </c>
      <c r="L50" s="499" t="str">
        <f t="shared" si="3"/>
        <v xml:space="preserve"> </v>
      </c>
      <c r="M50" s="520">
        <f t="shared" si="0"/>
        <v>0</v>
      </c>
      <c r="N50" s="278" t="str">
        <f>IF(H50&gt;0,SUMPRODUCT(--(MAX(('1'!$C$9:$C$4963=G50)*('1'!$AT$9:$AT$4963=$B$3)*('1'!$A$9:$A$4963)))),"")</f>
        <v/>
      </c>
      <c r="O50" s="536"/>
      <c r="P50" s="266"/>
      <c r="Q50" s="527"/>
      <c r="R50" s="261"/>
      <c r="S50" s="538"/>
      <c r="T50" s="264"/>
      <c r="U50" s="127">
        <f t="shared" si="5"/>
        <v>0</v>
      </c>
      <c r="V50" s="128">
        <f t="shared" ca="1" si="6"/>
        <v>41925.692026157405</v>
      </c>
      <c r="W50" s="118"/>
      <c r="X50" s="119"/>
      <c r="Y50" s="569">
        <f ca="1">IF(SUMPRODUCT(('1'!$AX$9:$AY$4984-'1'!$AZ$9:$BA$4984)*--(TODAY()-('1'!$A$9:$A$4984)&gt;=$Y$4)*(('1'!$C$9:$C$4984)=$G50))-SUMPRODUCT(('1'!$AZ$9:$BA$4984)*--(TODAY()-('1'!$A$9:$A$4984)&lt;$Y$4)*(('1'!$C$9:$C$4984)=G50))&lt;0,"",SUMPRODUCT(('1'!$AX$9:$AY$4984-'1'!$AZ$9:$BA$4984)*--(TODAY()-('1'!$A$9:$A$4984)&gt;=$Y$4)*(('1'!$C$9:$C$4984)=$G50))-SUMPRODUCT(('1'!$AZ$9:$BA$4984)*--(TODAY()-('1'!$A$9:$A$4984)&lt;$Y$4)*(('1'!$C$9:$C$4984)=G50)))</f>
        <v>0</v>
      </c>
      <c r="Z50" s="563">
        <f ca="1">IF(SUMPRODUCT(('1'!$AX$9:$AY$4984-'1'!$AZ$9:$BA$4984)*--(TODAY()-('1'!$A$9:$A$4984)&gt;=$Z$4)*(('1'!$C$9:$C$4984)=$G50))-SUMPRODUCT(('1'!$AZ$9:$BA$4984)*--(TODAY()-('1'!$A$9:$A$4984)&lt;$Z$4)*(('1'!$C$9:$C$4984)=$G50))-SUM(Y50:Y50)&lt;0,"",SUMPRODUCT(('1'!$AX$9:$AY$4984-'1'!$AZ$9:$BA$4984)*--(TODAY()-('1'!$A$9:$A$4984)&gt;=$Z$4)*(('1'!$C$9:$C$4984)=$G50))-SUMPRODUCT(('1'!$AZ$9:$BA$4984)*--(TODAY()-('1'!$A$9:$A$4984)&lt;$Z$4)*(('1'!$C$9:$C$4984)=$G50))-SUM(Y50:Y50))</f>
        <v>0</v>
      </c>
      <c r="AA50" s="563">
        <f ca="1">IF(SUMPRODUCT(('1'!$AX$9:$AY$4984-'1'!$AZ$9:$BA$4984)*--(TODAY()-('1'!$A$9:$A$4984)&gt;=$AA$4)*(('1'!$C$9:$C$4984)=$G50))-SUMPRODUCT(('1'!$AZ$9:$BA$4984)*--(TODAY()-('1'!$A$9:$A$4984)&lt;$AA$4)*(('1'!$C$9:$C$4984)=$G50))-SUM(Y50:Z50)&lt;0,"",SUMPRODUCT(('1'!$AX$9:$AY$4984-'1'!$AZ$9:$BA$4984)*--(TODAY()-('1'!$A$9:$A$4984)&gt;=$AA$4)*(('1'!$C$9:$C$4984)=$G50))-SUMPRODUCT(('1'!$AZ$9:$BA$4984)*--(TODAY()-('1'!$A$9:$A$4984)&lt;$AA$4)*(('1'!$C$9:$C$4984)=$G50))-SUM(Y50:Z50))</f>
        <v>0</v>
      </c>
      <c r="AB50" s="563">
        <f ca="1">IF(SUMPRODUCT(('1'!$AX$9:$AY$4984-'1'!$AZ$9:$BA$4984)*--(TODAY()-('1'!$A$9:$A$4984)&gt;=$AB$4)*(('1'!$C$9:$C$4984)=$G50))-SUMPRODUCT(('1'!$AZ$9:$BA$4984)*--(TODAY()-('1'!$A$9:$A$4984)&lt;$AB$4)*(('1'!$C$9:$C$4984)=$G50))-SUM(Y50:AA50)&lt;0,"",SUMPRODUCT(('1'!$AX$9:$AY$4984-'1'!$AZ$9:$BA$4984)*--(TODAY()-('1'!$A$9:$A$4984)&gt;=$AB$4)*(('1'!$C$9:$C$4984)=$G50))-SUMPRODUCT(('1'!$AZ$9:$BA$4984)*--(TODAY()-('1'!$A$9:$A$4984)&lt;$AB$4)*(('1'!$C$9:$C$4984)=$G50))-SUM(Y50:AA50))</f>
        <v>0</v>
      </c>
      <c r="AC50" s="563">
        <f ca="1">IF(SUMPRODUCT(('1'!$AX$9:$AY$4984-'1'!$AZ$9:$BA$4984)*--(TODAY()-('1'!$A$9:$A$4984)&gt;=$AC$4)*(('1'!$C$9:$C$4984)=$G50))-SUMPRODUCT(('1'!$AZ$9:$BA$4984)*--(TODAY()-('1'!$A$9:$A$4984)&lt;$AC$4)*(('1'!$C$9:$C$4984)=$G50))-SUM(Y50:AB50)&lt;0,"",SUMPRODUCT(('1'!$AX$9:$AY$4984-'1'!$AZ$9:$BA$4984)*--(TODAY()-('1'!$A$9:$A$4984)&gt;=$AC$4)*(('1'!$C$9:$C$4984)=$G50))-SUMPRODUCT(('1'!$AZ$9:$BA$4984)*--(TODAY()-('1'!$A$9:$A$4984)&lt;$AC$4)*(('1'!$C$9:$C$4984)=$G50))-SUM(Y50:AB50))</f>
        <v>0</v>
      </c>
      <c r="AD50" s="563">
        <f ca="1">IF(SUMPRODUCT(('1'!$AX$9:$AY$4984-'1'!$AZ$9:$BA$4984)*--(TODAY()-('1'!$A$9:$A$4984)&gt;=$AD$4)*(('1'!$C$9:$C$4984)=$G50))-SUMPRODUCT(('1'!$AZ$9:$BA$4984)*--(TODAY()-('1'!$A$9:$A$4984)&lt;$AD$4)*(('1'!$C$9:$C$4984)=$G50))-SUM(Y50:AC50)&lt;0,"",SUMPRODUCT(('1'!$AX$9:$AY$4984-'1'!$AZ$9:$BA$4984)*--(TODAY()-('1'!$A$9:$A$4984)&gt;=$AD$4)*(('1'!$C$9:$C$4984)=$G50))-SUMPRODUCT(('1'!$AZ$9:$BA$4984)*--(TODAY()-('1'!$A$9:$A$4984)&lt;$AD$4)*(('1'!$C$9:$C$4984)=$G50))-SUM(Y50:AC50))</f>
        <v>0</v>
      </c>
      <c r="AE50" s="570">
        <f ca="1">IF(SUMPRODUCT(('1'!$AX$9:$AY$4984-'1'!$AZ$9:$BA$4984)*--(TODAY()-('1'!$A$9:$A$4984)&gt;=$AE$4)*(('1'!$C$9:$C$4984)=$G50))-SUMPRODUCT(('1'!$AZ$9:$BA$4984)*--(TODAY()-('1'!$A$9:$A$4984)&lt;$AE$4)*(('1'!$C$9:$C$4984)=$G50))-SUM(Y50:AD50)&lt;0,"",SUMPRODUCT(('1'!$AX$9:$AY$4984-'1'!$AZ$9:$BA$4984)*--(TODAY()-('1'!$A$9:$A$4984)&gt;=$AE$4)*(('1'!$C$9:$C$4984)=$G50))-SUMPRODUCT(('1'!$AZ$9:$BA$4984)*--(TODAY()-('1'!$A$9:$A$4984)&lt;$AE$4)*(('1'!$C$9:$C$4984)=$G50))-SUM(Y50:AD50))</f>
        <v>0</v>
      </c>
    </row>
    <row r="51" spans="4:31" ht="15.75" thickBot="1">
      <c r="D51" s="794"/>
      <c r="E51" s="255">
        <v>14</v>
      </c>
      <c r="F51" s="274" t="s">
        <v>85</v>
      </c>
      <c r="G51" s="283"/>
      <c r="H51" s="496">
        <f>SUMIFS('1'!AY:AY,'1'!C:C,$G51,'1'!AU:AU,$A$3)+SUMIFS('1'!AX:AX,'1'!C:C,$G51,'1'!AU:AU,$A$3)-(SUMIFS('1'!BA:BA,'1'!C:C,$G51,'1'!AU:AU,$A$3))-(SUMIFS('1'!AZ:AZ,'1'!C:C,$G51,'1'!AU:AU,$A$3))</f>
        <v>0</v>
      </c>
      <c r="I51" s="497">
        <f t="shared" si="13"/>
        <v>0</v>
      </c>
      <c r="J51" s="498" t="str">
        <f t="shared" si="1"/>
        <v xml:space="preserve"> </v>
      </c>
      <c r="K51" s="498" t="str">
        <f t="shared" si="2"/>
        <v xml:space="preserve"> </v>
      </c>
      <c r="L51" s="499" t="str">
        <f t="shared" si="3"/>
        <v xml:space="preserve"> </v>
      </c>
      <c r="M51" s="520">
        <f t="shared" si="0"/>
        <v>0</v>
      </c>
      <c r="N51" s="278" t="str">
        <f>IF(H51&gt;0,SUMPRODUCT(--(MAX(('1'!$C$9:$C$4963=G51)*('1'!$AT$9:$AT$4963=$B$3)*('1'!$A$9:$A$4963)))),"")</f>
        <v/>
      </c>
      <c r="O51" s="536"/>
      <c r="P51" s="266"/>
      <c r="Q51" s="527"/>
      <c r="R51" s="261"/>
      <c r="S51" s="538"/>
      <c r="T51" s="264"/>
      <c r="U51" s="127">
        <f t="shared" si="5"/>
        <v>0</v>
      </c>
      <c r="V51" s="128">
        <f t="shared" ca="1" si="6"/>
        <v>41925.692026157405</v>
      </c>
      <c r="W51" s="118"/>
      <c r="X51" s="119"/>
      <c r="Y51" s="569">
        <f ca="1">IF(SUMPRODUCT(('1'!$AX$9:$AY$4984-'1'!$AZ$9:$BA$4984)*--(TODAY()-('1'!$A$9:$A$4984)&gt;=$Y$4)*(('1'!$C$9:$C$4984)=$G51))-SUMPRODUCT(('1'!$AZ$9:$BA$4984)*--(TODAY()-('1'!$A$9:$A$4984)&lt;$Y$4)*(('1'!$C$9:$C$4984)=G51))&lt;0,"",SUMPRODUCT(('1'!$AX$9:$AY$4984-'1'!$AZ$9:$BA$4984)*--(TODAY()-('1'!$A$9:$A$4984)&gt;=$Y$4)*(('1'!$C$9:$C$4984)=$G51))-SUMPRODUCT(('1'!$AZ$9:$BA$4984)*--(TODAY()-('1'!$A$9:$A$4984)&lt;$Y$4)*(('1'!$C$9:$C$4984)=G51)))</f>
        <v>0</v>
      </c>
      <c r="Z51" s="563">
        <f ca="1">IF(SUMPRODUCT(('1'!$AX$9:$AY$4984-'1'!$AZ$9:$BA$4984)*--(TODAY()-('1'!$A$9:$A$4984)&gt;=$Z$4)*(('1'!$C$9:$C$4984)=$G51))-SUMPRODUCT(('1'!$AZ$9:$BA$4984)*--(TODAY()-('1'!$A$9:$A$4984)&lt;$Z$4)*(('1'!$C$9:$C$4984)=$G51))-SUM(Y51:Y51)&lt;0,"",SUMPRODUCT(('1'!$AX$9:$AY$4984-'1'!$AZ$9:$BA$4984)*--(TODAY()-('1'!$A$9:$A$4984)&gt;=$Z$4)*(('1'!$C$9:$C$4984)=$G51))-SUMPRODUCT(('1'!$AZ$9:$BA$4984)*--(TODAY()-('1'!$A$9:$A$4984)&lt;$Z$4)*(('1'!$C$9:$C$4984)=$G51))-SUM(Y51:Y51))</f>
        <v>0</v>
      </c>
      <c r="AA51" s="563">
        <f ca="1">IF(SUMPRODUCT(('1'!$AX$9:$AY$4984-'1'!$AZ$9:$BA$4984)*--(TODAY()-('1'!$A$9:$A$4984)&gt;=$AA$4)*(('1'!$C$9:$C$4984)=$G51))-SUMPRODUCT(('1'!$AZ$9:$BA$4984)*--(TODAY()-('1'!$A$9:$A$4984)&lt;$AA$4)*(('1'!$C$9:$C$4984)=$G51))-SUM(Y51:Z51)&lt;0,"",SUMPRODUCT(('1'!$AX$9:$AY$4984-'1'!$AZ$9:$BA$4984)*--(TODAY()-('1'!$A$9:$A$4984)&gt;=$AA$4)*(('1'!$C$9:$C$4984)=$G51))-SUMPRODUCT(('1'!$AZ$9:$BA$4984)*--(TODAY()-('1'!$A$9:$A$4984)&lt;$AA$4)*(('1'!$C$9:$C$4984)=$G51))-SUM(Y51:Z51))</f>
        <v>0</v>
      </c>
      <c r="AB51" s="563">
        <f ca="1">IF(SUMPRODUCT(('1'!$AX$9:$AY$4984-'1'!$AZ$9:$BA$4984)*--(TODAY()-('1'!$A$9:$A$4984)&gt;=$AB$4)*(('1'!$C$9:$C$4984)=$G51))-SUMPRODUCT(('1'!$AZ$9:$BA$4984)*--(TODAY()-('1'!$A$9:$A$4984)&lt;$AB$4)*(('1'!$C$9:$C$4984)=$G51))-SUM(Y51:AA51)&lt;0,"",SUMPRODUCT(('1'!$AX$9:$AY$4984-'1'!$AZ$9:$BA$4984)*--(TODAY()-('1'!$A$9:$A$4984)&gt;=$AB$4)*(('1'!$C$9:$C$4984)=$G51))-SUMPRODUCT(('1'!$AZ$9:$BA$4984)*--(TODAY()-('1'!$A$9:$A$4984)&lt;$AB$4)*(('1'!$C$9:$C$4984)=$G51))-SUM(Y51:AA51))</f>
        <v>0</v>
      </c>
      <c r="AC51" s="563">
        <f ca="1">IF(SUMPRODUCT(('1'!$AX$9:$AY$4984-'1'!$AZ$9:$BA$4984)*--(TODAY()-('1'!$A$9:$A$4984)&gt;=$AC$4)*(('1'!$C$9:$C$4984)=$G51))-SUMPRODUCT(('1'!$AZ$9:$BA$4984)*--(TODAY()-('1'!$A$9:$A$4984)&lt;$AC$4)*(('1'!$C$9:$C$4984)=$G51))-SUM(Y51:AB51)&lt;0,"",SUMPRODUCT(('1'!$AX$9:$AY$4984-'1'!$AZ$9:$BA$4984)*--(TODAY()-('1'!$A$9:$A$4984)&gt;=$AC$4)*(('1'!$C$9:$C$4984)=$G51))-SUMPRODUCT(('1'!$AZ$9:$BA$4984)*--(TODAY()-('1'!$A$9:$A$4984)&lt;$AC$4)*(('1'!$C$9:$C$4984)=$G51))-SUM(Y51:AB51))</f>
        <v>0</v>
      </c>
      <c r="AD51" s="563">
        <f ca="1">IF(SUMPRODUCT(('1'!$AX$9:$AY$4984-'1'!$AZ$9:$BA$4984)*--(TODAY()-('1'!$A$9:$A$4984)&gt;=$AD$4)*(('1'!$C$9:$C$4984)=$G51))-SUMPRODUCT(('1'!$AZ$9:$BA$4984)*--(TODAY()-('1'!$A$9:$A$4984)&lt;$AD$4)*(('1'!$C$9:$C$4984)=$G51))-SUM(Y51:AC51)&lt;0,"",SUMPRODUCT(('1'!$AX$9:$AY$4984-'1'!$AZ$9:$BA$4984)*--(TODAY()-('1'!$A$9:$A$4984)&gt;=$AD$4)*(('1'!$C$9:$C$4984)=$G51))-SUMPRODUCT(('1'!$AZ$9:$BA$4984)*--(TODAY()-('1'!$A$9:$A$4984)&lt;$AD$4)*(('1'!$C$9:$C$4984)=$G51))-SUM(Y51:AC51))</f>
        <v>0</v>
      </c>
      <c r="AE51" s="570">
        <f ca="1">IF(SUMPRODUCT(('1'!$AX$9:$AY$4984-'1'!$AZ$9:$BA$4984)*--(TODAY()-('1'!$A$9:$A$4984)&gt;=$AE$4)*(('1'!$C$9:$C$4984)=$G51))-SUMPRODUCT(('1'!$AZ$9:$BA$4984)*--(TODAY()-('1'!$A$9:$A$4984)&lt;$AE$4)*(('1'!$C$9:$C$4984)=$G51))-SUM(Y51:AD51)&lt;0,"",SUMPRODUCT(('1'!$AX$9:$AY$4984-'1'!$AZ$9:$BA$4984)*--(TODAY()-('1'!$A$9:$A$4984)&gt;=$AE$4)*(('1'!$C$9:$C$4984)=$G51))-SUMPRODUCT(('1'!$AZ$9:$BA$4984)*--(TODAY()-('1'!$A$9:$A$4984)&lt;$AE$4)*(('1'!$C$9:$C$4984)=$G51))-SUM(Y51:AD51))</f>
        <v>0</v>
      </c>
    </row>
    <row r="52" spans="4:31" ht="15.75" thickBot="1">
      <c r="D52" s="794"/>
      <c r="E52" s="255">
        <v>15</v>
      </c>
      <c r="F52" s="274" t="s">
        <v>85</v>
      </c>
      <c r="G52" s="283"/>
      <c r="H52" s="496">
        <f>SUMIFS('1'!AY:AY,'1'!C:C,$G52,'1'!AU:AU,$A$3)+SUMIFS('1'!AX:AX,'1'!C:C,$G52,'1'!AU:AU,$A$3)-(SUMIFS('1'!BA:BA,'1'!C:C,$G52,'1'!AU:AU,$A$3))-(SUMIFS('1'!AZ:AZ,'1'!C:C,$G52,'1'!AU:AU,$A$3))</f>
        <v>0</v>
      </c>
      <c r="I52" s="497">
        <f t="shared" si="13"/>
        <v>0</v>
      </c>
      <c r="J52" s="498" t="str">
        <f t="shared" si="1"/>
        <v xml:space="preserve"> </v>
      </c>
      <c r="K52" s="498" t="str">
        <f t="shared" si="2"/>
        <v xml:space="preserve"> </v>
      </c>
      <c r="L52" s="499" t="str">
        <f t="shared" si="3"/>
        <v xml:space="preserve"> </v>
      </c>
      <c r="M52" s="520">
        <f t="shared" si="0"/>
        <v>0</v>
      </c>
      <c r="N52" s="278" t="str">
        <f>IF(H52&gt;0,SUMPRODUCT(--(MAX(('1'!$C$9:$C$4963=G52)*('1'!$AT$9:$AT$4963=$B$3)*('1'!$A$9:$A$4963)))),"")</f>
        <v/>
      </c>
      <c r="O52" s="536"/>
      <c r="P52" s="266"/>
      <c r="Q52" s="527"/>
      <c r="R52" s="261"/>
      <c r="S52" s="538"/>
      <c r="T52" s="264"/>
      <c r="U52" s="127">
        <f t="shared" si="5"/>
        <v>0</v>
      </c>
      <c r="V52" s="128">
        <f t="shared" ca="1" si="6"/>
        <v>41925.692026157405</v>
      </c>
      <c r="W52" s="118"/>
      <c r="X52" s="119"/>
      <c r="Y52" s="569">
        <f ca="1">IF(SUMPRODUCT(('1'!$AX$9:$AY$4984-'1'!$AZ$9:$BA$4984)*--(TODAY()-('1'!$A$9:$A$4984)&gt;=$Y$4)*(('1'!$C$9:$C$4984)=$G52))-SUMPRODUCT(('1'!$AZ$9:$BA$4984)*--(TODAY()-('1'!$A$9:$A$4984)&lt;$Y$4)*(('1'!$C$9:$C$4984)=G52))&lt;0,"",SUMPRODUCT(('1'!$AX$9:$AY$4984-'1'!$AZ$9:$BA$4984)*--(TODAY()-('1'!$A$9:$A$4984)&gt;=$Y$4)*(('1'!$C$9:$C$4984)=$G52))-SUMPRODUCT(('1'!$AZ$9:$BA$4984)*--(TODAY()-('1'!$A$9:$A$4984)&lt;$Y$4)*(('1'!$C$9:$C$4984)=G52)))</f>
        <v>0</v>
      </c>
      <c r="Z52" s="563">
        <f ca="1">IF(SUMPRODUCT(('1'!$AX$9:$AY$4984-'1'!$AZ$9:$BA$4984)*--(TODAY()-('1'!$A$9:$A$4984)&gt;=$Z$4)*(('1'!$C$9:$C$4984)=$G52))-SUMPRODUCT(('1'!$AZ$9:$BA$4984)*--(TODAY()-('1'!$A$9:$A$4984)&lt;$Z$4)*(('1'!$C$9:$C$4984)=$G52))-SUM(Y52:Y52)&lt;0,"",SUMPRODUCT(('1'!$AX$9:$AY$4984-'1'!$AZ$9:$BA$4984)*--(TODAY()-('1'!$A$9:$A$4984)&gt;=$Z$4)*(('1'!$C$9:$C$4984)=$G52))-SUMPRODUCT(('1'!$AZ$9:$BA$4984)*--(TODAY()-('1'!$A$9:$A$4984)&lt;$Z$4)*(('1'!$C$9:$C$4984)=$G52))-SUM(Y52:Y52))</f>
        <v>0</v>
      </c>
      <c r="AA52" s="563">
        <f ca="1">IF(SUMPRODUCT(('1'!$AX$9:$AY$4984-'1'!$AZ$9:$BA$4984)*--(TODAY()-('1'!$A$9:$A$4984)&gt;=$AA$4)*(('1'!$C$9:$C$4984)=$G52))-SUMPRODUCT(('1'!$AZ$9:$BA$4984)*--(TODAY()-('1'!$A$9:$A$4984)&lt;$AA$4)*(('1'!$C$9:$C$4984)=$G52))-SUM(Y52:Z52)&lt;0,"",SUMPRODUCT(('1'!$AX$9:$AY$4984-'1'!$AZ$9:$BA$4984)*--(TODAY()-('1'!$A$9:$A$4984)&gt;=$AA$4)*(('1'!$C$9:$C$4984)=$G52))-SUMPRODUCT(('1'!$AZ$9:$BA$4984)*--(TODAY()-('1'!$A$9:$A$4984)&lt;$AA$4)*(('1'!$C$9:$C$4984)=$G52))-SUM(Y52:Z52))</f>
        <v>0</v>
      </c>
      <c r="AB52" s="563">
        <f ca="1">IF(SUMPRODUCT(('1'!$AX$9:$AY$4984-'1'!$AZ$9:$BA$4984)*--(TODAY()-('1'!$A$9:$A$4984)&gt;=$AB$4)*(('1'!$C$9:$C$4984)=$G52))-SUMPRODUCT(('1'!$AZ$9:$BA$4984)*--(TODAY()-('1'!$A$9:$A$4984)&lt;$AB$4)*(('1'!$C$9:$C$4984)=$G52))-SUM(Y52:AA52)&lt;0,"",SUMPRODUCT(('1'!$AX$9:$AY$4984-'1'!$AZ$9:$BA$4984)*--(TODAY()-('1'!$A$9:$A$4984)&gt;=$AB$4)*(('1'!$C$9:$C$4984)=$G52))-SUMPRODUCT(('1'!$AZ$9:$BA$4984)*--(TODAY()-('1'!$A$9:$A$4984)&lt;$AB$4)*(('1'!$C$9:$C$4984)=$G52))-SUM(Y52:AA52))</f>
        <v>0</v>
      </c>
      <c r="AC52" s="563">
        <f ca="1">IF(SUMPRODUCT(('1'!$AX$9:$AY$4984-'1'!$AZ$9:$BA$4984)*--(TODAY()-('1'!$A$9:$A$4984)&gt;=$AC$4)*(('1'!$C$9:$C$4984)=$G52))-SUMPRODUCT(('1'!$AZ$9:$BA$4984)*--(TODAY()-('1'!$A$9:$A$4984)&lt;$AC$4)*(('1'!$C$9:$C$4984)=$G52))-SUM(Y52:AB52)&lt;0,"",SUMPRODUCT(('1'!$AX$9:$AY$4984-'1'!$AZ$9:$BA$4984)*--(TODAY()-('1'!$A$9:$A$4984)&gt;=$AC$4)*(('1'!$C$9:$C$4984)=$G52))-SUMPRODUCT(('1'!$AZ$9:$BA$4984)*--(TODAY()-('1'!$A$9:$A$4984)&lt;$AC$4)*(('1'!$C$9:$C$4984)=$G52))-SUM(Y52:AB52))</f>
        <v>0</v>
      </c>
      <c r="AD52" s="563">
        <f ca="1">IF(SUMPRODUCT(('1'!$AX$9:$AY$4984-'1'!$AZ$9:$BA$4984)*--(TODAY()-('1'!$A$9:$A$4984)&gt;=$AD$4)*(('1'!$C$9:$C$4984)=$G52))-SUMPRODUCT(('1'!$AZ$9:$BA$4984)*--(TODAY()-('1'!$A$9:$A$4984)&lt;$AD$4)*(('1'!$C$9:$C$4984)=$G52))-SUM(Y52:AC52)&lt;0,"",SUMPRODUCT(('1'!$AX$9:$AY$4984-'1'!$AZ$9:$BA$4984)*--(TODAY()-('1'!$A$9:$A$4984)&gt;=$AD$4)*(('1'!$C$9:$C$4984)=$G52))-SUMPRODUCT(('1'!$AZ$9:$BA$4984)*--(TODAY()-('1'!$A$9:$A$4984)&lt;$AD$4)*(('1'!$C$9:$C$4984)=$G52))-SUM(Y52:AC52))</f>
        <v>0</v>
      </c>
      <c r="AE52" s="570">
        <f ca="1">IF(SUMPRODUCT(('1'!$AX$9:$AY$4984-'1'!$AZ$9:$BA$4984)*--(TODAY()-('1'!$A$9:$A$4984)&gt;=$AE$4)*(('1'!$C$9:$C$4984)=$G52))-SUMPRODUCT(('1'!$AZ$9:$BA$4984)*--(TODAY()-('1'!$A$9:$A$4984)&lt;$AE$4)*(('1'!$C$9:$C$4984)=$G52))-SUM(Y52:AD52)&lt;0,"",SUMPRODUCT(('1'!$AX$9:$AY$4984-'1'!$AZ$9:$BA$4984)*--(TODAY()-('1'!$A$9:$A$4984)&gt;=$AE$4)*(('1'!$C$9:$C$4984)=$G52))-SUMPRODUCT(('1'!$AZ$9:$BA$4984)*--(TODAY()-('1'!$A$9:$A$4984)&lt;$AE$4)*(('1'!$C$9:$C$4984)=$G52))-SUM(Y52:AD52))</f>
        <v>0</v>
      </c>
    </row>
    <row r="53" spans="4:31" ht="15.75" thickBot="1">
      <c r="D53" s="794"/>
      <c r="E53" s="255">
        <v>16</v>
      </c>
      <c r="F53" s="274" t="s">
        <v>85</v>
      </c>
      <c r="G53" s="285"/>
      <c r="H53" s="496">
        <f>SUMIFS('1'!AY:AY,'1'!C:C,$G53,'1'!AU:AU,$A$3)+SUMIFS('1'!AX:AX,'1'!C:C,$G53,'1'!AU:AU,$A$3)-(SUMIFS('1'!BA:BA,'1'!C:C,$G53,'1'!AU:AU,$A$3))-(SUMIFS('1'!AZ:AZ,'1'!C:C,$G53,'1'!AU:AU,$A$3))</f>
        <v>0</v>
      </c>
      <c r="I53" s="502"/>
      <c r="J53" s="498"/>
      <c r="K53" s="498"/>
      <c r="L53" s="499"/>
      <c r="M53" s="520">
        <f t="shared" si="0"/>
        <v>0</v>
      </c>
      <c r="N53" s="278" t="str">
        <f>IF(H53&gt;0,SUMPRODUCT(--(MAX(('1'!$C$9:$C$4963=G53)*('1'!$AT$9:$AT$4963=$B$3)*('1'!$A$9:$A$4963)))),"")</f>
        <v/>
      </c>
      <c r="O53" s="539"/>
      <c r="P53" s="280"/>
      <c r="Q53" s="527"/>
      <c r="R53" s="268"/>
      <c r="S53" s="551"/>
      <c r="T53" s="270"/>
      <c r="U53" s="129"/>
      <c r="V53" s="130"/>
      <c r="W53" s="118"/>
      <c r="X53" s="119"/>
      <c r="Y53" s="569">
        <f ca="1">IF(SUMPRODUCT(('1'!$AX$9:$AY$4984-'1'!$AZ$9:$BA$4984)*--(TODAY()-('1'!$A$9:$A$4984)&gt;=$Y$4)*(('1'!$C$9:$C$4984)=$G53))-SUMPRODUCT(('1'!$AZ$9:$BA$4984)*--(TODAY()-('1'!$A$9:$A$4984)&lt;$Y$4)*(('1'!$C$9:$C$4984)=G53))&lt;0,"",SUMPRODUCT(('1'!$AX$9:$AY$4984-'1'!$AZ$9:$BA$4984)*--(TODAY()-('1'!$A$9:$A$4984)&gt;=$Y$4)*(('1'!$C$9:$C$4984)=$G53))-SUMPRODUCT(('1'!$AZ$9:$BA$4984)*--(TODAY()-('1'!$A$9:$A$4984)&lt;$Y$4)*(('1'!$C$9:$C$4984)=G53)))</f>
        <v>0</v>
      </c>
      <c r="Z53" s="563">
        <f ca="1">IF(SUMPRODUCT(('1'!$AX$9:$AY$4984-'1'!$AZ$9:$BA$4984)*--(TODAY()-('1'!$A$9:$A$4984)&gt;=$Z$4)*(('1'!$C$9:$C$4984)=$G53))-SUMPRODUCT(('1'!$AZ$9:$BA$4984)*--(TODAY()-('1'!$A$9:$A$4984)&lt;$Z$4)*(('1'!$C$9:$C$4984)=$G53))-SUM(Y53:Y53)&lt;0,"",SUMPRODUCT(('1'!$AX$9:$AY$4984-'1'!$AZ$9:$BA$4984)*--(TODAY()-('1'!$A$9:$A$4984)&gt;=$Z$4)*(('1'!$C$9:$C$4984)=$G53))-SUMPRODUCT(('1'!$AZ$9:$BA$4984)*--(TODAY()-('1'!$A$9:$A$4984)&lt;$Z$4)*(('1'!$C$9:$C$4984)=$G53))-SUM(Y53:Y53))</f>
        <v>0</v>
      </c>
      <c r="AA53" s="563">
        <f ca="1">IF(SUMPRODUCT(('1'!$AX$9:$AY$4984-'1'!$AZ$9:$BA$4984)*--(TODAY()-('1'!$A$9:$A$4984)&gt;=$AA$4)*(('1'!$C$9:$C$4984)=$G53))-SUMPRODUCT(('1'!$AZ$9:$BA$4984)*--(TODAY()-('1'!$A$9:$A$4984)&lt;$AA$4)*(('1'!$C$9:$C$4984)=$G53))-SUM(Y53:Z53)&lt;0,"",SUMPRODUCT(('1'!$AX$9:$AY$4984-'1'!$AZ$9:$BA$4984)*--(TODAY()-('1'!$A$9:$A$4984)&gt;=$AA$4)*(('1'!$C$9:$C$4984)=$G53))-SUMPRODUCT(('1'!$AZ$9:$BA$4984)*--(TODAY()-('1'!$A$9:$A$4984)&lt;$AA$4)*(('1'!$C$9:$C$4984)=$G53))-SUM(Y53:Z53))</f>
        <v>0</v>
      </c>
      <c r="AB53" s="563">
        <f ca="1">IF(SUMPRODUCT(('1'!$AX$9:$AY$4984-'1'!$AZ$9:$BA$4984)*--(TODAY()-('1'!$A$9:$A$4984)&gt;=$AB$4)*(('1'!$C$9:$C$4984)=$G53))-SUMPRODUCT(('1'!$AZ$9:$BA$4984)*--(TODAY()-('1'!$A$9:$A$4984)&lt;$AB$4)*(('1'!$C$9:$C$4984)=$G53))-SUM(Y53:AA53)&lt;0,"",SUMPRODUCT(('1'!$AX$9:$AY$4984-'1'!$AZ$9:$BA$4984)*--(TODAY()-('1'!$A$9:$A$4984)&gt;=$AB$4)*(('1'!$C$9:$C$4984)=$G53))-SUMPRODUCT(('1'!$AZ$9:$BA$4984)*--(TODAY()-('1'!$A$9:$A$4984)&lt;$AB$4)*(('1'!$C$9:$C$4984)=$G53))-SUM(Y53:AA53))</f>
        <v>0</v>
      </c>
      <c r="AC53" s="563">
        <f ca="1">IF(SUMPRODUCT(('1'!$AX$9:$AY$4984-'1'!$AZ$9:$BA$4984)*--(TODAY()-('1'!$A$9:$A$4984)&gt;=$AC$4)*(('1'!$C$9:$C$4984)=$G53))-SUMPRODUCT(('1'!$AZ$9:$BA$4984)*--(TODAY()-('1'!$A$9:$A$4984)&lt;$AC$4)*(('1'!$C$9:$C$4984)=$G53))-SUM(Y53:AB53)&lt;0,"",SUMPRODUCT(('1'!$AX$9:$AY$4984-'1'!$AZ$9:$BA$4984)*--(TODAY()-('1'!$A$9:$A$4984)&gt;=$AC$4)*(('1'!$C$9:$C$4984)=$G53))-SUMPRODUCT(('1'!$AZ$9:$BA$4984)*--(TODAY()-('1'!$A$9:$A$4984)&lt;$AC$4)*(('1'!$C$9:$C$4984)=$G53))-SUM(Y53:AB53))</f>
        <v>0</v>
      </c>
      <c r="AD53" s="563">
        <f ca="1">IF(SUMPRODUCT(('1'!$AX$9:$AY$4984-'1'!$AZ$9:$BA$4984)*--(TODAY()-('1'!$A$9:$A$4984)&gt;=$AD$4)*(('1'!$C$9:$C$4984)=$G53))-SUMPRODUCT(('1'!$AZ$9:$BA$4984)*--(TODAY()-('1'!$A$9:$A$4984)&lt;$AD$4)*(('1'!$C$9:$C$4984)=$G53))-SUM(Y53:AC53)&lt;0,"",SUMPRODUCT(('1'!$AX$9:$AY$4984-'1'!$AZ$9:$BA$4984)*--(TODAY()-('1'!$A$9:$A$4984)&gt;=$AD$4)*(('1'!$C$9:$C$4984)=$G53))-SUMPRODUCT(('1'!$AZ$9:$BA$4984)*--(TODAY()-('1'!$A$9:$A$4984)&lt;$AD$4)*(('1'!$C$9:$C$4984)=$G53))-SUM(Y53:AC53))</f>
        <v>0</v>
      </c>
      <c r="AE53" s="570">
        <f ca="1">IF(SUMPRODUCT(('1'!$AX$9:$AY$4984-'1'!$AZ$9:$BA$4984)*--(TODAY()-('1'!$A$9:$A$4984)&gt;=$AE$4)*(('1'!$C$9:$C$4984)=$G53))-SUMPRODUCT(('1'!$AZ$9:$BA$4984)*--(TODAY()-('1'!$A$9:$A$4984)&lt;$AE$4)*(('1'!$C$9:$C$4984)=$G53))-SUM(Y53:AD53)&lt;0,"",SUMPRODUCT(('1'!$AX$9:$AY$4984-'1'!$AZ$9:$BA$4984)*--(TODAY()-('1'!$A$9:$A$4984)&gt;=$AE$4)*(('1'!$C$9:$C$4984)=$G53))-SUMPRODUCT(('1'!$AZ$9:$BA$4984)*--(TODAY()-('1'!$A$9:$A$4984)&lt;$AE$4)*(('1'!$C$9:$C$4984)=$G53))-SUM(Y53:AD53))</f>
        <v>0</v>
      </c>
    </row>
    <row r="54" spans="4:31" ht="15.75" thickBot="1">
      <c r="D54" s="795"/>
      <c r="E54" s="255">
        <v>17</v>
      </c>
      <c r="F54" s="287" t="s">
        <v>85</v>
      </c>
      <c r="G54" s="296"/>
      <c r="H54" s="521">
        <f>SUMIFS('1'!AY:AY,'1'!C:C,$G54,'1'!AU:AU,$A$3)+SUMIFS('1'!AX:AX,'1'!C:C,$G54,'1'!AU:AU,$A$3)-(SUMIFS('1'!BA:BA,'1'!C:C,$G54,'1'!AU:AU,$A$3))-(SUMIFS('1'!AZ:AZ,'1'!C:C,$G54,'1'!AU:AU,$A$3))</f>
        <v>0</v>
      </c>
      <c r="I54" s="518">
        <f t="shared" si="13"/>
        <v>0</v>
      </c>
      <c r="J54" s="498" t="str">
        <f t="shared" si="1"/>
        <v xml:space="preserve"> </v>
      </c>
      <c r="K54" s="498" t="str">
        <f t="shared" si="2"/>
        <v xml:space="preserve"> </v>
      </c>
      <c r="L54" s="499" t="str">
        <f t="shared" si="3"/>
        <v xml:space="preserve"> </v>
      </c>
      <c r="M54" s="522">
        <f t="shared" si="0"/>
        <v>0</v>
      </c>
      <c r="N54" s="286" t="str">
        <f>IF(H54&gt;0,SUMPRODUCT(--(MAX(('1'!$C$9:$C$4963=G54)*('1'!$AT$9:$AT$4963=$B$3)*('1'!$A$9:$A$4963)))),"")</f>
        <v/>
      </c>
      <c r="O54" s="540"/>
      <c r="P54" s="281"/>
      <c r="Q54" s="576"/>
      <c r="R54" s="272"/>
      <c r="S54" s="552"/>
      <c r="T54" s="273"/>
      <c r="U54" s="129">
        <f t="shared" si="5"/>
        <v>0</v>
      </c>
      <c r="V54" s="130">
        <f t="shared" ca="1" si="6"/>
        <v>41925.692026157405</v>
      </c>
      <c r="W54" s="120"/>
      <c r="X54" s="121"/>
      <c r="Y54" s="571">
        <f ca="1">IF(SUMPRODUCT(('1'!$AX$9:$AY$4984-'1'!$AZ$9:$BA$4984)*--(TODAY()-('1'!$A$9:$A$4984)&gt;=$Y$4)*(('1'!$C$9:$C$4984)=$G54))-SUMPRODUCT(('1'!$AZ$9:$BA$4984)*--(TODAY()-('1'!$A$9:$A$4984)&lt;$Y$4)*(('1'!$C$9:$C$4984)=G54))&lt;0,"",SUMPRODUCT(('1'!$AX$9:$AY$4984-'1'!$AZ$9:$BA$4984)*--(TODAY()-('1'!$A$9:$A$4984)&gt;=$Y$4)*(('1'!$C$9:$C$4984)=$G54))-SUMPRODUCT(('1'!$AZ$9:$BA$4984)*--(TODAY()-('1'!$A$9:$A$4984)&lt;$Y$4)*(('1'!$C$9:$C$4984)=G54)))</f>
        <v>0</v>
      </c>
      <c r="Z54" s="565">
        <f ca="1">IF(SUMPRODUCT(('1'!$AX$9:$AY$4984-'1'!$AZ$9:$BA$4984)*--(TODAY()-('1'!$A$9:$A$4984)&gt;=$Z$4)*(('1'!$C$9:$C$4984)=$G54))-SUMPRODUCT(('1'!$AZ$9:$BA$4984)*--(TODAY()-('1'!$A$9:$A$4984)&lt;$Z$4)*(('1'!$C$9:$C$4984)=$G54))-SUM(Y54:Y54)&lt;0,"",SUMPRODUCT(('1'!$AX$9:$AY$4984-'1'!$AZ$9:$BA$4984)*--(TODAY()-('1'!$A$9:$A$4984)&gt;=$Z$4)*(('1'!$C$9:$C$4984)=$G54))-SUMPRODUCT(('1'!$AZ$9:$BA$4984)*--(TODAY()-('1'!$A$9:$A$4984)&lt;$Z$4)*(('1'!$C$9:$C$4984)=$G54))-SUM(Y54:Y54))</f>
        <v>0</v>
      </c>
      <c r="AA54" s="565">
        <f ca="1">IF(SUMPRODUCT(('1'!$AX$9:$AY$4984-'1'!$AZ$9:$BA$4984)*--(TODAY()-('1'!$A$9:$A$4984)&gt;=$AA$4)*(('1'!$C$9:$C$4984)=$G54))-SUMPRODUCT(('1'!$AZ$9:$BA$4984)*--(TODAY()-('1'!$A$9:$A$4984)&lt;$AA$4)*(('1'!$C$9:$C$4984)=$G54))-SUM(Y54:Z54)&lt;0,"",SUMPRODUCT(('1'!$AX$9:$AY$4984-'1'!$AZ$9:$BA$4984)*--(TODAY()-('1'!$A$9:$A$4984)&gt;=$AA$4)*(('1'!$C$9:$C$4984)=$G54))-SUMPRODUCT(('1'!$AZ$9:$BA$4984)*--(TODAY()-('1'!$A$9:$A$4984)&lt;$AA$4)*(('1'!$C$9:$C$4984)=$G54))-SUM(Y54:Z54))</f>
        <v>0</v>
      </c>
      <c r="AB54" s="565">
        <f ca="1">IF(SUMPRODUCT(('1'!$AX$9:$AY$4984-'1'!$AZ$9:$BA$4984)*--(TODAY()-('1'!$A$9:$A$4984)&gt;=$AB$4)*(('1'!$C$9:$C$4984)=$G54))-SUMPRODUCT(('1'!$AZ$9:$BA$4984)*--(TODAY()-('1'!$A$9:$A$4984)&lt;$AB$4)*(('1'!$C$9:$C$4984)=$G54))-SUM(Y54:AA54)&lt;0,"",SUMPRODUCT(('1'!$AX$9:$AY$4984-'1'!$AZ$9:$BA$4984)*--(TODAY()-('1'!$A$9:$A$4984)&gt;=$AB$4)*(('1'!$C$9:$C$4984)=$G54))-SUMPRODUCT(('1'!$AZ$9:$BA$4984)*--(TODAY()-('1'!$A$9:$A$4984)&lt;$AB$4)*(('1'!$C$9:$C$4984)=$G54))-SUM(Y54:AA54))</f>
        <v>0</v>
      </c>
      <c r="AC54" s="565">
        <f ca="1">IF(SUMPRODUCT(('1'!$AX$9:$AY$4984-'1'!$AZ$9:$BA$4984)*--(TODAY()-('1'!$A$9:$A$4984)&gt;=$AC$4)*(('1'!$C$9:$C$4984)=$G54))-SUMPRODUCT(('1'!$AZ$9:$BA$4984)*--(TODAY()-('1'!$A$9:$A$4984)&lt;$AC$4)*(('1'!$C$9:$C$4984)=$G54))-SUM(Y54:AB54)&lt;0,"",SUMPRODUCT(('1'!$AX$9:$AY$4984-'1'!$AZ$9:$BA$4984)*--(TODAY()-('1'!$A$9:$A$4984)&gt;=$AC$4)*(('1'!$C$9:$C$4984)=$G54))-SUMPRODUCT(('1'!$AZ$9:$BA$4984)*--(TODAY()-('1'!$A$9:$A$4984)&lt;$AC$4)*(('1'!$C$9:$C$4984)=$G54))-SUM(Y54:AB54))</f>
        <v>0</v>
      </c>
      <c r="AD54" s="565">
        <f ca="1">IF(SUMPRODUCT(('1'!$AX$9:$AY$4984-'1'!$AZ$9:$BA$4984)*--(TODAY()-('1'!$A$9:$A$4984)&gt;=$AD$4)*(('1'!$C$9:$C$4984)=$G54))-SUMPRODUCT(('1'!$AZ$9:$BA$4984)*--(TODAY()-('1'!$A$9:$A$4984)&lt;$AD$4)*(('1'!$C$9:$C$4984)=$G54))-SUM(Y54:AC54)&lt;0,"",SUMPRODUCT(('1'!$AX$9:$AY$4984-'1'!$AZ$9:$BA$4984)*--(TODAY()-('1'!$A$9:$A$4984)&gt;=$AD$4)*(('1'!$C$9:$C$4984)=$G54))-SUMPRODUCT(('1'!$AZ$9:$BA$4984)*--(TODAY()-('1'!$A$9:$A$4984)&lt;$AD$4)*(('1'!$C$9:$C$4984)=$G54))-SUM(Y54:AC54))</f>
        <v>0</v>
      </c>
      <c r="AE54" s="572">
        <f ca="1">IF(SUMPRODUCT(('1'!$AX$9:$AY$4984-'1'!$AZ$9:$BA$4984)*--(TODAY()-('1'!$A$9:$A$4984)&gt;=$AE$4)*(('1'!$C$9:$C$4984)=$G54))-SUMPRODUCT(('1'!$AZ$9:$BA$4984)*--(TODAY()-('1'!$A$9:$A$4984)&lt;$AE$4)*(('1'!$C$9:$C$4984)=$G54))-SUM(Y54:AD54)&lt;0,"",SUMPRODUCT(('1'!$AX$9:$AY$4984-'1'!$AZ$9:$BA$4984)*--(TODAY()-('1'!$A$9:$A$4984)&gt;=$AE$4)*(('1'!$C$9:$C$4984)=$G54))-SUMPRODUCT(('1'!$AZ$9:$BA$4984)*--(TODAY()-('1'!$A$9:$A$4984)&lt;$AE$4)*(('1'!$C$9:$C$4984)=$G54))-SUM(Y54:AD54))</f>
        <v>0</v>
      </c>
    </row>
    <row r="55" spans="4:31" ht="15.75" customHeight="1">
      <c r="D55" s="799" t="s">
        <v>145</v>
      </c>
      <c r="E55" s="289">
        <v>1</v>
      </c>
      <c r="F55" s="255" t="s">
        <v>145</v>
      </c>
      <c r="G55" s="256"/>
      <c r="H55" s="523"/>
      <c r="I55" s="524" t="e">
        <f>O55+Q55+S55</f>
        <v>#VALUE!</v>
      </c>
      <c r="J55" s="525" t="e">
        <f>IF(M55&gt;=0," ",V55-N55)</f>
        <v>#VALUE!</v>
      </c>
      <c r="K55" s="493" t="e">
        <f>IF(M55&gt;=0," ",MOD(J55,30))</f>
        <v>#VALUE!</v>
      </c>
      <c r="L55" s="494" t="e">
        <f>IF(M55&gt;=0," ",TRUNC(J55/30))</f>
        <v>#VALUE!</v>
      </c>
      <c r="M55" s="526" t="e">
        <f t="shared" ref="M55:M57" si="20">I55-H55</f>
        <v>#VALUE!</v>
      </c>
      <c r="N55" s="421" t="str">
        <f>IF(H55&gt;0,SUMPRODUCT(--(MAX(('1'!$C$9:$C$4963=G55)*('1'!$AT$9:$AT$4963=$B$3)*('1'!$A$9:$A$4963)))),"")</f>
        <v/>
      </c>
      <c r="O55" s="483" t="s">
        <v>257</v>
      </c>
      <c r="P55" s="261">
        <v>41914</v>
      </c>
      <c r="Q55" s="578"/>
      <c r="R55" s="290"/>
      <c r="S55" s="288"/>
      <c r="T55" s="258"/>
      <c r="U55" s="127">
        <f t="shared" si="5"/>
        <v>41914</v>
      </c>
      <c r="V55" s="113">
        <f t="shared" ca="1" si="6"/>
        <v>41914</v>
      </c>
      <c r="W55" s="126"/>
      <c r="X55" s="111"/>
      <c r="Y55" s="566">
        <f ca="1">IF(SUMPRODUCT(('1'!$AX$9:$AY$4984-'1'!$AZ$9:$BA$4984)*--(TODAY()-('1'!$A$9:$A$4984)&gt;=$Y$4)*(('1'!$C$9:$C$4984)=$G55))-SUMPRODUCT(('1'!$AZ$9:$BA$4984)*--(TODAY()-('1'!$A$9:$A$4984)&lt;$Y$4)*(('1'!$C$9:$C$4984)=G55))&lt;0,"",SUMPRODUCT(('1'!$AX$9:$AY$4984-'1'!$AZ$9:$BA$4984)*--(TODAY()-('1'!$A$9:$A$4984)&gt;=$Y$4)*(('1'!$C$9:$C$4984)=$G55))-SUMPRODUCT(('1'!$AZ$9:$BA$4984)*--(TODAY()-('1'!$A$9:$A$4984)&lt;$Y$4)*(('1'!$C$9:$C$4984)=G55)))</f>
        <v>0</v>
      </c>
      <c r="Z55" s="566">
        <f ca="1">IF(SUMPRODUCT(('1'!$AX$9:$AY$4984-'1'!$AZ$9:$BA$4984)*--(TODAY()-('1'!$A$9:$A$4984)&gt;=$Z$4)*(('1'!$C$9:$C$4984)=$G55))-SUMPRODUCT(('1'!$AZ$9:$BA$4984)*--(TODAY()-('1'!$A$9:$A$4984)&lt;$Z$4)*(('1'!$C$9:$C$4984)=$G55))-SUM(Y55:Y55)&lt;0,"",SUMPRODUCT(('1'!$AX$9:$AY$4984-'1'!$AZ$9:$BA$4984)*--(TODAY()-('1'!$A$9:$A$4984)&gt;=$Z$4)*(('1'!$C$9:$C$4984)=$G55))-SUMPRODUCT(('1'!$AZ$9:$BA$4984)*--(TODAY()-('1'!$A$9:$A$4984)&lt;$Z$4)*(('1'!$C$9:$C$4984)=$G55))-SUM(Y55:Y55))</f>
        <v>0</v>
      </c>
      <c r="AA55" s="566">
        <f ca="1">IF(SUMPRODUCT(('1'!$AX$9:$AY$4984-'1'!$AZ$9:$BA$4984)*--(TODAY()-('1'!$A$9:$A$4984)&gt;=$AA$4)*(('1'!$C$9:$C$4984)=$G55))-SUMPRODUCT(('1'!$AZ$9:$BA$4984)*--(TODAY()-('1'!$A$9:$A$4984)&lt;$AA$4)*(('1'!$C$9:$C$4984)=$G55))-SUM(Y55:Z55)&lt;0,"",SUMPRODUCT(('1'!$AX$9:$AY$4984-'1'!$AZ$9:$BA$4984)*--(TODAY()-('1'!$A$9:$A$4984)&gt;=$AA$4)*(('1'!$C$9:$C$4984)=$G55))-SUMPRODUCT(('1'!$AZ$9:$BA$4984)*--(TODAY()-('1'!$A$9:$A$4984)&lt;$AA$4)*(('1'!$C$9:$C$4984)=$G55))-SUM(Y55:Z55))</f>
        <v>0</v>
      </c>
      <c r="AB55" s="566">
        <f ca="1">IF(SUMPRODUCT(('1'!$AX$9:$AY$4984-'1'!$AZ$9:$BA$4984)*--(TODAY()-('1'!$A$9:$A$4984)&gt;=$AB$4)*(('1'!$C$9:$C$4984)=$G55))-SUMPRODUCT(('1'!$AZ$9:$BA$4984)*--(TODAY()-('1'!$A$9:$A$4984)&lt;$AB$4)*(('1'!$C$9:$C$4984)=$G55))-SUM(Y55:AA55)&lt;0,"",SUMPRODUCT(('1'!$AX$9:$AY$4984-'1'!$AZ$9:$BA$4984)*--(TODAY()-('1'!$A$9:$A$4984)&gt;=$AB$4)*(('1'!$C$9:$C$4984)=$G55))-SUMPRODUCT(('1'!$AZ$9:$BA$4984)*--(TODAY()-('1'!$A$9:$A$4984)&lt;$AB$4)*(('1'!$C$9:$C$4984)=$G55))-SUM(Y55:AA55))</f>
        <v>0</v>
      </c>
      <c r="AC55" s="566">
        <f ca="1">IF(SUMPRODUCT(('1'!$AX$9:$AY$4984-'1'!$AZ$9:$BA$4984)*--(TODAY()-('1'!$A$9:$A$4984)&gt;=$AC$4)*(('1'!$C$9:$C$4984)=$G55))-SUMPRODUCT(('1'!$AZ$9:$BA$4984)*--(TODAY()-('1'!$A$9:$A$4984)&lt;$AC$4)*(('1'!$C$9:$C$4984)=$G55))-SUM(Y55:AB55)&lt;0,"",SUMPRODUCT(('1'!$AX$9:$AY$4984-'1'!$AZ$9:$BA$4984)*--(TODAY()-('1'!$A$9:$A$4984)&gt;=$AC$4)*(('1'!$C$9:$C$4984)=$G55))-SUMPRODUCT(('1'!$AZ$9:$BA$4984)*--(TODAY()-('1'!$A$9:$A$4984)&lt;$AC$4)*(('1'!$C$9:$C$4984)=$G55))-SUM(Y55:AB55))</f>
        <v>0</v>
      </c>
      <c r="AD55" s="566">
        <f ca="1">IF(SUMPRODUCT(('1'!$AX$9:$AY$4984-'1'!$AZ$9:$BA$4984)*--(TODAY()-('1'!$A$9:$A$4984)&gt;=$AD$4)*(('1'!$C$9:$C$4984)=$G55))-SUMPRODUCT(('1'!$AZ$9:$BA$4984)*--(TODAY()-('1'!$A$9:$A$4984)&lt;$AD$4)*(('1'!$C$9:$C$4984)=$G55))-SUM(Y55:AC55)&lt;0,"",SUMPRODUCT(('1'!$AX$9:$AY$4984-'1'!$AZ$9:$BA$4984)*--(TODAY()-('1'!$A$9:$A$4984)&gt;=$AD$4)*(('1'!$C$9:$C$4984)=$G55))-SUMPRODUCT(('1'!$AZ$9:$BA$4984)*--(TODAY()-('1'!$A$9:$A$4984)&lt;$AD$4)*(('1'!$C$9:$C$4984)=$G55))-SUM(Y55:AC55))</f>
        <v>0</v>
      </c>
      <c r="AE55" s="566">
        <f ca="1">IF(SUMPRODUCT(('1'!$AX$9:$AY$4984-'1'!$AZ$9:$BA$4984)*--(TODAY()-('1'!$A$9:$A$4984)&gt;=$AE$4)*(('1'!$C$9:$C$4984)=$G55))-SUMPRODUCT(('1'!$AZ$9:$BA$4984)*--(TODAY()-('1'!$A$9:$A$4984)&lt;$AE$4)*(('1'!$C$9:$C$4984)=$G55))-SUM(Y55:AD55)&lt;0,"",SUMPRODUCT(('1'!$AX$9:$AY$4984-'1'!$AZ$9:$BA$4984)*--(TODAY()-('1'!$A$9:$A$4984)&gt;=$AE$4)*(('1'!$C$9:$C$4984)=$G55))-SUMPRODUCT(('1'!$AZ$9:$BA$4984)*--(TODAY()-('1'!$A$9:$A$4984)&lt;$AE$4)*(('1'!$C$9:$C$4984)=$G55))-SUM(Y55:AD55))</f>
        <v>0</v>
      </c>
    </row>
    <row r="56" spans="4:31" ht="15.75" customHeight="1">
      <c r="D56" s="800"/>
      <c r="E56" s="291">
        <v>2</v>
      </c>
      <c r="F56" s="259" t="s">
        <v>145</v>
      </c>
      <c r="G56" s="265"/>
      <c r="H56" s="527"/>
      <c r="I56" s="528">
        <f t="shared" ref="I56:I57" si="21">O56+Q56+S56</f>
        <v>0</v>
      </c>
      <c r="J56" s="529" t="str">
        <f t="shared" ref="J56:J57" si="22">IF(M56&gt;=0," ",V56-N56)</f>
        <v xml:space="preserve"> </v>
      </c>
      <c r="K56" s="498" t="str">
        <f t="shared" ref="K56:K57" si="23">IF(M56&gt;=0," ",MOD(J56,30))</f>
        <v xml:space="preserve"> </v>
      </c>
      <c r="L56" s="499" t="str">
        <f t="shared" ref="L56:L57" si="24">IF(M56&gt;=0," ",TRUNC(J56/30))</f>
        <v xml:space="preserve"> </v>
      </c>
      <c r="M56" s="530">
        <f t="shared" si="20"/>
        <v>0</v>
      </c>
      <c r="N56" s="278" t="str">
        <f>IF(H56&gt;0,SUMPRODUCT(--(MAX(('1'!$C$9:$C$4963=G56)*('1'!$AT$9:$AT$4963=$B$3)*('1'!$A$9:$A$4963)))),"")</f>
        <v/>
      </c>
      <c r="O56" s="483"/>
      <c r="P56" s="292"/>
      <c r="Q56" s="267"/>
      <c r="R56" s="293"/>
      <c r="S56" s="279"/>
      <c r="T56" s="264"/>
      <c r="U56" s="127">
        <f t="shared" si="5"/>
        <v>0</v>
      </c>
      <c r="V56" s="113">
        <f t="shared" ca="1" si="6"/>
        <v>41925.692026157405</v>
      </c>
      <c r="W56" s="116"/>
      <c r="X56" s="133"/>
      <c r="Y56" s="563">
        <f ca="1">IF(SUMPRODUCT(('1'!$AX$9:$AY$4984-'1'!$AZ$9:$BA$4984)*--(TODAY()-('1'!$A$9:$A$4984)&gt;=$Y$4)*(('1'!$C$9:$C$4984)=$G56))-SUMPRODUCT(('1'!$AZ$9:$BA$4984)*--(TODAY()-('1'!$A$9:$A$4984)&lt;$Y$4)*(('1'!$C$9:$C$4984)=G56))&lt;0,"",SUMPRODUCT(('1'!$AX$9:$AY$4984-'1'!$AZ$9:$BA$4984)*--(TODAY()-('1'!$A$9:$A$4984)&gt;=$Y$4)*(('1'!$C$9:$C$4984)=$G56))-SUMPRODUCT(('1'!$AZ$9:$BA$4984)*--(TODAY()-('1'!$A$9:$A$4984)&lt;$Y$4)*(('1'!$C$9:$C$4984)=G56)))</f>
        <v>0</v>
      </c>
      <c r="Z56" s="563">
        <f ca="1">IF(SUMPRODUCT(('1'!$AX$9:$AY$4984-'1'!$AZ$9:$BA$4984)*--(TODAY()-('1'!$A$9:$A$4984)&gt;=$Z$4)*(('1'!$C$9:$C$4984)=$G56))-SUMPRODUCT(('1'!$AZ$9:$BA$4984)*--(TODAY()-('1'!$A$9:$A$4984)&lt;$Z$4)*(('1'!$C$9:$C$4984)=$G56))-SUM(Y56:Y56)&lt;0,"",SUMPRODUCT(('1'!$AX$9:$AY$4984-'1'!$AZ$9:$BA$4984)*--(TODAY()-('1'!$A$9:$A$4984)&gt;=$Z$4)*(('1'!$C$9:$C$4984)=$G56))-SUMPRODUCT(('1'!$AZ$9:$BA$4984)*--(TODAY()-('1'!$A$9:$A$4984)&lt;$Z$4)*(('1'!$C$9:$C$4984)=$G56))-SUM(Y56:Y56))</f>
        <v>0</v>
      </c>
      <c r="AA56" s="563">
        <f ca="1">IF(SUMPRODUCT(('1'!$AX$9:$AY$4984-'1'!$AZ$9:$BA$4984)*--(TODAY()-('1'!$A$9:$A$4984)&gt;=$AA$4)*(('1'!$C$9:$C$4984)=$G56))-SUMPRODUCT(('1'!$AZ$9:$BA$4984)*--(TODAY()-('1'!$A$9:$A$4984)&lt;$AA$4)*(('1'!$C$9:$C$4984)=$G56))-SUM(Y56:Z56)&lt;0,"",SUMPRODUCT(('1'!$AX$9:$AY$4984-'1'!$AZ$9:$BA$4984)*--(TODAY()-('1'!$A$9:$A$4984)&gt;=$AA$4)*(('1'!$C$9:$C$4984)=$G56))-SUMPRODUCT(('1'!$AZ$9:$BA$4984)*--(TODAY()-('1'!$A$9:$A$4984)&lt;$AA$4)*(('1'!$C$9:$C$4984)=$G56))-SUM(Y56:Z56))</f>
        <v>0</v>
      </c>
      <c r="AB56" s="563">
        <f ca="1">IF(SUMPRODUCT(('1'!$AX$9:$AY$4984-'1'!$AZ$9:$BA$4984)*--(TODAY()-('1'!$A$9:$A$4984)&gt;=$AB$4)*(('1'!$C$9:$C$4984)=$G56))-SUMPRODUCT(('1'!$AZ$9:$BA$4984)*--(TODAY()-('1'!$A$9:$A$4984)&lt;$AB$4)*(('1'!$C$9:$C$4984)=$G56))-SUM(Y56:AA56)&lt;0,"",SUMPRODUCT(('1'!$AX$9:$AY$4984-'1'!$AZ$9:$BA$4984)*--(TODAY()-('1'!$A$9:$A$4984)&gt;=$AB$4)*(('1'!$C$9:$C$4984)=$G56))-SUMPRODUCT(('1'!$AZ$9:$BA$4984)*--(TODAY()-('1'!$A$9:$A$4984)&lt;$AB$4)*(('1'!$C$9:$C$4984)=$G56))-SUM(Y56:AA56))</f>
        <v>0</v>
      </c>
      <c r="AC56" s="563">
        <f ca="1">IF(SUMPRODUCT(('1'!$AX$9:$AY$4984-'1'!$AZ$9:$BA$4984)*--(TODAY()-('1'!$A$9:$A$4984)&gt;=$AC$4)*(('1'!$C$9:$C$4984)=$G56))-SUMPRODUCT(('1'!$AZ$9:$BA$4984)*--(TODAY()-('1'!$A$9:$A$4984)&lt;$AC$4)*(('1'!$C$9:$C$4984)=$G56))-SUM(Y56:AB56)&lt;0,"",SUMPRODUCT(('1'!$AX$9:$AY$4984-'1'!$AZ$9:$BA$4984)*--(TODAY()-('1'!$A$9:$A$4984)&gt;=$AC$4)*(('1'!$C$9:$C$4984)=$G56))-SUMPRODUCT(('1'!$AZ$9:$BA$4984)*--(TODAY()-('1'!$A$9:$A$4984)&lt;$AC$4)*(('1'!$C$9:$C$4984)=$G56))-SUM(Y56:AB56))</f>
        <v>0</v>
      </c>
      <c r="AD56" s="563">
        <f ca="1">IF(SUMPRODUCT(('1'!$AX$9:$AY$4984-'1'!$AZ$9:$BA$4984)*--(TODAY()-('1'!$A$9:$A$4984)&gt;=$AD$4)*(('1'!$C$9:$C$4984)=$G56))-SUMPRODUCT(('1'!$AZ$9:$BA$4984)*--(TODAY()-('1'!$A$9:$A$4984)&lt;$AD$4)*(('1'!$C$9:$C$4984)=$G56))-SUM(Y56:AC56)&lt;0,"",SUMPRODUCT(('1'!$AX$9:$AY$4984-'1'!$AZ$9:$BA$4984)*--(TODAY()-('1'!$A$9:$A$4984)&gt;=$AD$4)*(('1'!$C$9:$C$4984)=$G56))-SUMPRODUCT(('1'!$AZ$9:$BA$4984)*--(TODAY()-('1'!$A$9:$A$4984)&lt;$AD$4)*(('1'!$C$9:$C$4984)=$G56))-SUM(Y56:AC56))</f>
        <v>0</v>
      </c>
      <c r="AE56" s="563">
        <f ca="1">IF(SUMPRODUCT(('1'!$AX$9:$AY$4984-'1'!$AZ$9:$BA$4984)*--(TODAY()-('1'!$A$9:$A$4984)&gt;=$AE$4)*(('1'!$C$9:$C$4984)=$G56))-SUMPRODUCT(('1'!$AZ$9:$BA$4984)*--(TODAY()-('1'!$A$9:$A$4984)&lt;$AE$4)*(('1'!$C$9:$C$4984)=$G56))-SUM(Y56:AD56)&lt;0,"",SUMPRODUCT(('1'!$AX$9:$AY$4984-'1'!$AZ$9:$BA$4984)*--(TODAY()-('1'!$A$9:$A$4984)&gt;=$AE$4)*(('1'!$C$9:$C$4984)=$G56))-SUMPRODUCT(('1'!$AZ$9:$BA$4984)*--(TODAY()-('1'!$A$9:$A$4984)&lt;$AE$4)*(('1'!$C$9:$C$4984)=$G56))-SUM(Y56:AD56))</f>
        <v>0</v>
      </c>
    </row>
    <row r="57" spans="4:31" ht="15.75" customHeight="1" thickBot="1">
      <c r="D57" s="800"/>
      <c r="E57" s="291">
        <v>3</v>
      </c>
      <c r="F57" s="259" t="s">
        <v>145</v>
      </c>
      <c r="G57" s="265"/>
      <c r="H57" s="531"/>
      <c r="I57" s="532">
        <f t="shared" si="21"/>
        <v>0</v>
      </c>
      <c r="J57" s="533" t="str">
        <f t="shared" si="22"/>
        <v xml:space="preserve"> </v>
      </c>
      <c r="K57" s="503" t="str">
        <f t="shared" si="23"/>
        <v xml:space="preserve"> </v>
      </c>
      <c r="L57" s="504" t="str">
        <f t="shared" si="24"/>
        <v xml:space="preserve"> </v>
      </c>
      <c r="M57" s="534">
        <f t="shared" si="20"/>
        <v>0</v>
      </c>
      <c r="N57" s="286" t="str">
        <f>IF(H57&gt;0,SUMPRODUCT(--(MAX(('1'!$C$9:$C$4963=G57)*('1'!$AT$9:$AT$4963=$B$3)*('1'!$A$9:$A$4963)))),"")</f>
        <v/>
      </c>
      <c r="O57" s="483"/>
      <c r="P57" s="292"/>
      <c r="Q57" s="267"/>
      <c r="R57" s="293"/>
      <c r="S57" s="279"/>
      <c r="T57" s="264"/>
      <c r="U57" s="127">
        <f t="shared" si="5"/>
        <v>0</v>
      </c>
      <c r="V57" s="113">
        <f t="shared" ca="1" si="6"/>
        <v>41925.692026157405</v>
      </c>
      <c r="W57" s="116"/>
      <c r="X57" s="133"/>
      <c r="Y57" s="564">
        <f ca="1">IF(SUMPRODUCT(('1'!$AX$9:$AY$4984-'1'!$AZ$9:$BA$4984)*--(TODAY()-('1'!$A$9:$A$4984)&gt;=$Y$4)*(('1'!$C$9:$C$4984)=$G57))-SUMPRODUCT(('1'!$AZ$9:$BA$4984)*--(TODAY()-('1'!$A$9:$A$4984)&lt;$Y$4)*(('1'!$C$9:$C$4984)=G57))&lt;0,"",SUMPRODUCT(('1'!$AX$9:$AY$4984-'1'!$AZ$9:$BA$4984)*--(TODAY()-('1'!$A$9:$A$4984)&gt;=$Y$4)*(('1'!$C$9:$C$4984)=$G57))-SUMPRODUCT(('1'!$AZ$9:$BA$4984)*--(TODAY()-('1'!$A$9:$A$4984)&lt;$Y$4)*(('1'!$C$9:$C$4984)=G57)))</f>
        <v>0</v>
      </c>
      <c r="Z57" s="564">
        <f ca="1">IF(SUMPRODUCT(('1'!$AX$9:$AY$4984-'1'!$AZ$9:$BA$4984)*--(TODAY()-('1'!$A$9:$A$4984)&gt;=$Z$4)*(('1'!$C$9:$C$4984)=$G57))-SUMPRODUCT(('1'!$AZ$9:$BA$4984)*--(TODAY()-('1'!$A$9:$A$4984)&lt;$Z$4)*(('1'!$C$9:$C$4984)=$G57))-SUM(Y57:Y57)&lt;0,"",SUMPRODUCT(('1'!$AX$9:$AY$4984-'1'!$AZ$9:$BA$4984)*--(TODAY()-('1'!$A$9:$A$4984)&gt;=$Z$4)*(('1'!$C$9:$C$4984)=$G57))-SUMPRODUCT(('1'!$AZ$9:$BA$4984)*--(TODAY()-('1'!$A$9:$A$4984)&lt;$Z$4)*(('1'!$C$9:$C$4984)=$G57))-SUM(Y57:Y57))</f>
        <v>0</v>
      </c>
      <c r="AA57" s="564">
        <f ca="1">IF(SUMPRODUCT(('1'!$AX$9:$AY$4984-'1'!$AZ$9:$BA$4984)*--(TODAY()-('1'!$A$9:$A$4984)&gt;=$AA$4)*(('1'!$C$9:$C$4984)=$G57))-SUMPRODUCT(('1'!$AZ$9:$BA$4984)*--(TODAY()-('1'!$A$9:$A$4984)&lt;$AA$4)*(('1'!$C$9:$C$4984)=$G57))-SUM(Y57:Z57)&lt;0,"",SUMPRODUCT(('1'!$AX$9:$AY$4984-'1'!$AZ$9:$BA$4984)*--(TODAY()-('1'!$A$9:$A$4984)&gt;=$AA$4)*(('1'!$C$9:$C$4984)=$G57))-SUMPRODUCT(('1'!$AZ$9:$BA$4984)*--(TODAY()-('1'!$A$9:$A$4984)&lt;$AA$4)*(('1'!$C$9:$C$4984)=$G57))-SUM(Y57:Z57))</f>
        <v>0</v>
      </c>
      <c r="AB57" s="564">
        <f ca="1">IF(SUMPRODUCT(('1'!$AX$9:$AY$4984-'1'!$AZ$9:$BA$4984)*--(TODAY()-('1'!$A$9:$A$4984)&gt;=$AB$4)*(('1'!$C$9:$C$4984)=$G57))-SUMPRODUCT(('1'!$AZ$9:$BA$4984)*--(TODAY()-('1'!$A$9:$A$4984)&lt;$AB$4)*(('1'!$C$9:$C$4984)=$G57))-SUM(Y57:AA57)&lt;0,"",SUMPRODUCT(('1'!$AX$9:$AY$4984-'1'!$AZ$9:$BA$4984)*--(TODAY()-('1'!$A$9:$A$4984)&gt;=$AB$4)*(('1'!$C$9:$C$4984)=$G57))-SUMPRODUCT(('1'!$AZ$9:$BA$4984)*--(TODAY()-('1'!$A$9:$A$4984)&lt;$AB$4)*(('1'!$C$9:$C$4984)=$G57))-SUM(Y57:AA57))</f>
        <v>0</v>
      </c>
      <c r="AC57" s="564">
        <f ca="1">IF(SUMPRODUCT(('1'!$AX$9:$AY$4984-'1'!$AZ$9:$BA$4984)*--(TODAY()-('1'!$A$9:$A$4984)&gt;=$AC$4)*(('1'!$C$9:$C$4984)=$G57))-SUMPRODUCT(('1'!$AZ$9:$BA$4984)*--(TODAY()-('1'!$A$9:$A$4984)&lt;$AC$4)*(('1'!$C$9:$C$4984)=$G57))-SUM(Y57:AB57)&lt;0,"",SUMPRODUCT(('1'!$AX$9:$AY$4984-'1'!$AZ$9:$BA$4984)*--(TODAY()-('1'!$A$9:$A$4984)&gt;=$AC$4)*(('1'!$C$9:$C$4984)=$G57))-SUMPRODUCT(('1'!$AZ$9:$BA$4984)*--(TODAY()-('1'!$A$9:$A$4984)&lt;$AC$4)*(('1'!$C$9:$C$4984)=$G57))-SUM(Y57:AB57))</f>
        <v>0</v>
      </c>
      <c r="AD57" s="564">
        <f ca="1">IF(SUMPRODUCT(('1'!$AX$9:$AY$4984-'1'!$AZ$9:$BA$4984)*--(TODAY()-('1'!$A$9:$A$4984)&gt;=$AD$4)*(('1'!$C$9:$C$4984)=$G57))-SUMPRODUCT(('1'!$AZ$9:$BA$4984)*--(TODAY()-('1'!$A$9:$A$4984)&lt;$AD$4)*(('1'!$C$9:$C$4984)=$G57))-SUM(Y57:AC57)&lt;0,"",SUMPRODUCT(('1'!$AX$9:$AY$4984-'1'!$AZ$9:$BA$4984)*--(TODAY()-('1'!$A$9:$A$4984)&gt;=$AD$4)*(('1'!$C$9:$C$4984)=$G57))-SUMPRODUCT(('1'!$AZ$9:$BA$4984)*--(TODAY()-('1'!$A$9:$A$4984)&lt;$AD$4)*(('1'!$C$9:$C$4984)=$G57))-SUM(Y57:AC57))</f>
        <v>0</v>
      </c>
      <c r="AE57" s="564">
        <f ca="1">IF(SUMPRODUCT(('1'!$AX$9:$AY$4984-'1'!$AZ$9:$BA$4984)*--(TODAY()-('1'!$A$9:$A$4984)&gt;=$AE$4)*(('1'!$C$9:$C$4984)=$G57))-SUMPRODUCT(('1'!$AZ$9:$BA$4984)*--(TODAY()-('1'!$A$9:$A$4984)&lt;$AE$4)*(('1'!$C$9:$C$4984)=$G57))-SUM(Y57:AD57)&lt;0,"",SUMPRODUCT(('1'!$AX$9:$AY$4984-'1'!$AZ$9:$BA$4984)*--(TODAY()-('1'!$A$9:$A$4984)&gt;=$AE$4)*(('1'!$C$9:$C$4984)=$G57))-SUMPRODUCT(('1'!$AZ$9:$BA$4984)*--(TODAY()-('1'!$A$9:$A$4984)&lt;$AE$4)*(('1'!$C$9:$C$4984)=$G57))-SUM(Y57:AD57))</f>
        <v>0</v>
      </c>
    </row>
    <row r="58" spans="4:31" ht="15.75" thickBot="1">
      <c r="D58" s="801" t="s">
        <v>115</v>
      </c>
      <c r="E58" s="764"/>
      <c r="F58" s="802"/>
      <c r="G58" s="803"/>
      <c r="H58" s="535">
        <f>SUM(H5:H54)</f>
        <v>29799431</v>
      </c>
      <c r="I58" s="535">
        <f>SUM(I5:I54)</f>
        <v>195498475</v>
      </c>
      <c r="J58" s="787">
        <f>SUM(M5:M54)</f>
        <v>29799431</v>
      </c>
      <c r="K58" s="788"/>
      <c r="L58" s="788"/>
      <c r="M58" s="789"/>
      <c r="N58" s="490"/>
      <c r="O58" s="804">
        <f>SUM(O5:O54)</f>
        <v>133141955</v>
      </c>
      <c r="P58" s="805"/>
      <c r="Q58" s="804">
        <f>SUM(Q5:Q54)</f>
        <v>50760100</v>
      </c>
      <c r="R58" s="805"/>
      <c r="S58" s="804">
        <f>SUM(S5:S54)</f>
        <v>11596420</v>
      </c>
      <c r="T58" s="805"/>
      <c r="U58" s="131">
        <f t="shared" ref="U58" si="25">MAX(P58,R58,T58)</f>
        <v>0</v>
      </c>
      <c r="V58" s="132">
        <f t="shared" ref="V58" ca="1" si="26">IF(U58&gt;1/1/2012,U58,NOW())</f>
        <v>41925.692026157405</v>
      </c>
      <c r="W58" s="783">
        <v>0</v>
      </c>
      <c r="X58" s="784"/>
      <c r="Y58" s="573">
        <f t="shared" ref="Y58:AE58" ca="1" si="27">SUM(Y5:Y57)</f>
        <v>29799431</v>
      </c>
      <c r="Z58" s="574">
        <f t="shared" ca="1" si="27"/>
        <v>0</v>
      </c>
      <c r="AA58" s="574">
        <f t="shared" ca="1" si="27"/>
        <v>0</v>
      </c>
      <c r="AB58" s="574">
        <f t="shared" ca="1" si="27"/>
        <v>0</v>
      </c>
      <c r="AC58" s="574">
        <f t="shared" ca="1" si="27"/>
        <v>0</v>
      </c>
      <c r="AD58" s="574">
        <f t="shared" ca="1" si="27"/>
        <v>0</v>
      </c>
      <c r="AE58" s="575">
        <f t="shared" ca="1" si="27"/>
        <v>0</v>
      </c>
    </row>
    <row r="59" spans="4:31">
      <c r="S59" s="560"/>
      <c r="Y59" s="561"/>
      <c r="Z59" s="561"/>
      <c r="AA59" s="561"/>
      <c r="AB59" s="561"/>
      <c r="AC59" s="561"/>
      <c r="AD59" s="561"/>
      <c r="AE59" s="561"/>
    </row>
    <row r="60" spans="4:31">
      <c r="S60" s="786"/>
      <c r="T60" s="786"/>
    </row>
    <row r="61" spans="4:31">
      <c r="H61" s="134"/>
    </row>
    <row r="62" spans="4:31">
      <c r="H62" s="134"/>
    </row>
  </sheetData>
  <mergeCells count="37">
    <mergeCell ref="W58:X58"/>
    <mergeCell ref="W3:X3"/>
    <mergeCell ref="S60:T60"/>
    <mergeCell ref="J58:M58"/>
    <mergeCell ref="B12:C12"/>
    <mergeCell ref="B13:C13"/>
    <mergeCell ref="B14:C14"/>
    <mergeCell ref="B16:C16"/>
    <mergeCell ref="D24:D31"/>
    <mergeCell ref="D32:D37"/>
    <mergeCell ref="D38:D54"/>
    <mergeCell ref="D55:D57"/>
    <mergeCell ref="D58:G58"/>
    <mergeCell ref="O58:P58"/>
    <mergeCell ref="Q58:R58"/>
    <mergeCell ref="S58:T58"/>
    <mergeCell ref="AD2:AE2"/>
    <mergeCell ref="B11:C11"/>
    <mergeCell ref="O3:P3"/>
    <mergeCell ref="Q3:R3"/>
    <mergeCell ref="S3:T3"/>
    <mergeCell ref="U3:V3"/>
    <mergeCell ref="B6:C6"/>
    <mergeCell ref="B7:C7"/>
    <mergeCell ref="B8:C8"/>
    <mergeCell ref="B9:C9"/>
    <mergeCell ref="B10:C10"/>
    <mergeCell ref="D5:D23"/>
    <mergeCell ref="D1:X1"/>
    <mergeCell ref="D3:E4"/>
    <mergeCell ref="F3:F4"/>
    <mergeCell ref="G3:G4"/>
    <mergeCell ref="H3:H4"/>
    <mergeCell ref="I3:I4"/>
    <mergeCell ref="J3:J4"/>
    <mergeCell ref="K3:L3"/>
    <mergeCell ref="D2:AC2"/>
  </mergeCells>
  <conditionalFormatting sqref="X47:X57 V44 Q47:T57 R45:R46 X5:X45 Q5:T45 O5:P57">
    <cfRule type="cellIs" dxfId="1" priority="8" operator="between">
      <formula>1</formula>
      <formula>NOW()+1</formula>
    </cfRule>
  </conditionalFormatting>
  <conditionalFormatting sqref="G5:G54">
    <cfRule type="expression" dxfId="0" priority="7">
      <formula>$M5&lt;-500</formula>
    </cfRule>
  </conditionalFormatting>
  <dataValidations disablePrompts="1" count="1">
    <dataValidation type="list" allowBlank="1" showInputMessage="1" showErrorMessage="1" sqref="F5:F57">
      <formula1>العملاء</formula1>
    </dataValidation>
  </dataValidations>
  <printOptions horizontalCentered="1"/>
  <pageMargins left="0" right="0" top="0" bottom="0" header="0.31496062992125984" footer="0.31496062992125984"/>
  <pageSetup paperSize="9" scale="68" orientation="landscape" r:id="rId1"/>
  <ignoredErrors>
    <ignoredError sqref="I32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D155"/>
  <sheetViews>
    <sheetView showZeros="0" rightToLeft="1" topLeftCell="B1" zoomScale="70" zoomScaleNormal="70" workbookViewId="0">
      <pane ySplit="6" topLeftCell="A129" activePane="bottomLeft" state="frozen"/>
      <selection pane="bottomLeft" activeCell="X145" sqref="X145:AA146"/>
    </sheetView>
  </sheetViews>
  <sheetFormatPr defaultRowHeight="15"/>
  <cols>
    <col min="1" max="1" width="0.42578125" customWidth="1"/>
    <col min="2" max="2" width="11.28515625" customWidth="1"/>
    <col min="3" max="3" width="9.140625" customWidth="1"/>
    <col min="4" max="4" width="10.5703125" customWidth="1"/>
    <col min="5" max="5" width="11.5703125" customWidth="1"/>
    <col min="6" max="6" width="9.28515625" customWidth="1"/>
    <col min="7" max="7" width="4.42578125" customWidth="1"/>
    <col min="8" max="8" width="4.28515625" bestFit="1" customWidth="1"/>
    <col min="9" max="9" width="6.42578125" customWidth="1"/>
    <col min="10" max="10" width="24.140625" customWidth="1"/>
    <col min="11" max="11" width="6.85546875" style="15" customWidth="1"/>
    <col min="12" max="12" width="10.7109375" style="61" bestFit="1" customWidth="1"/>
    <col min="13" max="13" width="6.7109375" style="61" customWidth="1"/>
    <col min="14" max="14" width="9.28515625" style="61" customWidth="1"/>
    <col min="15" max="15" width="9" style="61" bestFit="1" customWidth="1"/>
    <col min="16" max="16" width="8" style="61" bestFit="1" customWidth="1"/>
    <col min="17" max="17" width="6" style="61" customWidth="1"/>
    <col min="18" max="18" width="7.7109375" style="61" customWidth="1"/>
    <col min="19" max="19" width="7.7109375" style="61" bestFit="1" customWidth="1"/>
    <col min="20" max="20" width="9.140625" style="61" customWidth="1"/>
    <col min="21" max="21" width="9" style="61" customWidth="1"/>
    <col min="22" max="22" width="7.5703125" style="61" customWidth="1"/>
    <col min="23" max="23" width="14.42578125" bestFit="1" customWidth="1"/>
    <col min="24" max="24" width="4" customWidth="1"/>
    <col min="25" max="25" width="7.42578125" customWidth="1"/>
    <col min="26" max="26" width="15.42578125" style="15" bestFit="1" customWidth="1"/>
    <col min="27" max="27" width="11" bestFit="1" customWidth="1"/>
  </cols>
  <sheetData>
    <row r="1" spans="1:27" ht="15.75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6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5"/>
      <c r="X1" s="135"/>
      <c r="Y1" s="135"/>
      <c r="Z1" s="136"/>
      <c r="AA1" s="135"/>
    </row>
    <row r="2" spans="1:27" ht="20.25" customHeight="1">
      <c r="A2" s="135"/>
      <c r="B2" s="135"/>
      <c r="C2" s="135"/>
      <c r="D2" s="135"/>
      <c r="E2" s="135"/>
      <c r="F2" s="135"/>
      <c r="G2" s="685" t="s">
        <v>31</v>
      </c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</row>
    <row r="3" spans="1:27" ht="15.75" customHeight="1">
      <c r="A3" s="135"/>
      <c r="B3" s="135"/>
      <c r="C3" s="135"/>
      <c r="D3" s="135"/>
      <c r="E3" s="135"/>
      <c r="F3" s="135"/>
      <c r="G3" s="135"/>
      <c r="H3" s="135"/>
      <c r="I3" s="135"/>
      <c r="J3" s="136"/>
      <c r="K3" s="136"/>
      <c r="L3" s="137"/>
      <c r="M3" s="137"/>
      <c r="N3" s="137"/>
      <c r="O3" s="983">
        <v>41640</v>
      </c>
      <c r="P3" s="983"/>
      <c r="Q3" s="983"/>
      <c r="R3" s="982" t="s">
        <v>32</v>
      </c>
      <c r="S3" s="982"/>
      <c r="T3" s="982"/>
      <c r="U3" s="982"/>
      <c r="V3" s="983">
        <v>42004</v>
      </c>
      <c r="W3" s="983"/>
      <c r="X3" s="135"/>
      <c r="Y3" s="135"/>
      <c r="Z3" s="136"/>
      <c r="AA3" s="135"/>
    </row>
    <row r="4" spans="1:27" ht="15.75" customHeight="1">
      <c r="A4" s="135"/>
      <c r="B4" s="135"/>
      <c r="C4" s="135"/>
      <c r="D4" s="135"/>
      <c r="E4" s="135"/>
      <c r="F4" s="135"/>
      <c r="G4" s="135"/>
      <c r="H4" s="135"/>
      <c r="I4" s="135"/>
      <c r="J4" s="300" t="s">
        <v>16</v>
      </c>
      <c r="K4" s="136"/>
      <c r="L4" s="137"/>
      <c r="M4" s="137"/>
      <c r="N4" s="137"/>
      <c r="O4" s="154"/>
      <c r="P4" s="154"/>
      <c r="Q4" s="154"/>
      <c r="R4" s="159"/>
      <c r="S4" s="159"/>
      <c r="T4" s="159"/>
      <c r="U4" s="159"/>
      <c r="V4" s="160"/>
      <c r="W4" s="160"/>
      <c r="X4" s="135"/>
      <c r="Y4" s="135"/>
      <c r="Z4" s="136"/>
      <c r="AA4" s="135"/>
    </row>
    <row r="5" spans="1:27" ht="14.25" customHeight="1">
      <c r="G5" s="701"/>
      <c r="H5" s="706"/>
      <c r="I5" s="91"/>
      <c r="J5" s="152" t="s">
        <v>41</v>
      </c>
      <c r="K5" s="984">
        <v>24</v>
      </c>
      <c r="L5" s="153" t="s">
        <v>42</v>
      </c>
      <c r="M5" s="155" t="s">
        <v>43</v>
      </c>
      <c r="N5" s="197" t="s">
        <v>44</v>
      </c>
      <c r="O5" s="156" t="s">
        <v>172</v>
      </c>
      <c r="P5" s="151" t="s">
        <v>46</v>
      </c>
      <c r="Q5" s="151" t="s">
        <v>47</v>
      </c>
      <c r="R5" s="156" t="s">
        <v>48</v>
      </c>
      <c r="S5" s="156" t="s">
        <v>49</v>
      </c>
      <c r="T5" s="156" t="s">
        <v>50</v>
      </c>
      <c r="U5" s="151" t="s">
        <v>51</v>
      </c>
      <c r="V5" s="151" t="s">
        <v>52</v>
      </c>
      <c r="W5" s="607"/>
      <c r="X5" s="969"/>
      <c r="Y5" s="950"/>
      <c r="Z5" s="607"/>
      <c r="AA5" s="965" t="s">
        <v>149</v>
      </c>
    </row>
    <row r="6" spans="1:27" ht="15.75" customHeight="1" thickBot="1">
      <c r="G6" s="635"/>
      <c r="H6" s="698"/>
      <c r="I6" s="150"/>
      <c r="J6" s="41" t="s">
        <v>56</v>
      </c>
      <c r="K6" s="985"/>
      <c r="L6" s="158" t="s">
        <v>57</v>
      </c>
      <c r="M6" s="158" t="s">
        <v>58</v>
      </c>
      <c r="N6" s="158" t="s">
        <v>57</v>
      </c>
      <c r="O6" s="158" t="s">
        <v>59</v>
      </c>
      <c r="P6" s="158" t="s">
        <v>57</v>
      </c>
      <c r="Q6" s="158" t="s">
        <v>58</v>
      </c>
      <c r="R6" s="158" t="s">
        <v>60</v>
      </c>
      <c r="S6" s="158" t="s">
        <v>60</v>
      </c>
      <c r="T6" s="158" t="s">
        <v>58</v>
      </c>
      <c r="U6" s="158" t="s">
        <v>58</v>
      </c>
      <c r="V6" s="158" t="s">
        <v>57</v>
      </c>
      <c r="W6" s="616"/>
      <c r="X6" s="969"/>
      <c r="Y6" s="951"/>
      <c r="Z6" s="607"/>
      <c r="AA6" s="965"/>
    </row>
    <row r="7" spans="1:27" ht="16.5" customHeight="1">
      <c r="F7" s="34" t="s">
        <v>17</v>
      </c>
      <c r="G7" s="992" t="s">
        <v>64</v>
      </c>
      <c r="H7" s="979">
        <v>1</v>
      </c>
      <c r="I7" s="970">
        <v>104</v>
      </c>
      <c r="J7" s="989" t="s">
        <v>258</v>
      </c>
      <c r="K7" s="162" t="s">
        <v>171</v>
      </c>
      <c r="L7" s="163">
        <f>SUMIFS('1'!K:K,'1'!C:C,$J7,'1'!AU:AU,$F$7,'1'!A:A,"&gt;="&amp;($O$3),'1'!A:A,"&lt;="&amp;($V$3))</f>
        <v>0</v>
      </c>
      <c r="M7" s="163">
        <f>SUMIFS('1'!M:M,'1'!C:C,$J7,'1'!AU:AU,$F$7,'1'!A:A,"&gt;="&amp;($O$3),'1'!A:A,"&lt;="&amp;($V$3))</f>
        <v>0</v>
      </c>
      <c r="N7" s="163">
        <f>SUMIFS('1'!O:O,'1'!C:C,$J7,'1'!AU:AU,$F$7,'1'!A:A,"&gt;="&amp;($O$3),'1'!A:A,"&lt;="&amp;($V$3))</f>
        <v>0</v>
      </c>
      <c r="O7" s="163">
        <f>SUMIFS('1'!Q:Q,'1'!C:C,$J7,'1'!AU:AU,$F$7,'1'!A:A,"&gt;="&amp;($O$3),'1'!A:A,"&lt;="&amp;($V$3))</f>
        <v>0</v>
      </c>
      <c r="P7" s="163">
        <f>SUMIFS('1'!S:S,'1'!C:C,$J7,'1'!AU:AU,$F$7,'1'!A:A,"&gt;="&amp;($O$3),'1'!A:A,"&lt;="&amp;($V$3))</f>
        <v>0</v>
      </c>
      <c r="Q7" s="163">
        <f>SUMIFS('1'!U:U,'1'!C:C,$J7,'1'!AU:AU,$F$7,'1'!A:A,"&gt;="&amp;($O$3),'1'!A:A,"&lt;="&amp;($V$3))</f>
        <v>0</v>
      </c>
      <c r="R7" s="163">
        <f>SUMIFS('1'!W:W,'1'!C:C,$J7,'1'!AU:AU,$F$7,'1'!A:A,"&gt;="&amp;($O$3),'1'!A:A,"&lt;="&amp;($V$3))</f>
        <v>0</v>
      </c>
      <c r="S7" s="163">
        <f>SUMIFS('1'!Y:Y,'1'!C:C,$J7,'1'!AU:AU,$F$7,'1'!A:A,"&gt;="&amp;($O$3),'1'!A:A,"&lt;="&amp;($V$3))</f>
        <v>0</v>
      </c>
      <c r="T7" s="163">
        <f>SUMIFS('1'!AA:AA,'1'!C:C,$J7,'1'!AU:AU,$F$7,'1'!A:A,"&gt;="&amp;($O$3),'1'!A:A,"&lt;="&amp;($V$3))</f>
        <v>0</v>
      </c>
      <c r="U7" s="163">
        <f>SUMIFS('1'!AC:AC,'1'!C:C,$J7,'1'!AU:AU,$F$7,'1'!A:A,"&gt;="&amp;($O$3),'1'!A:A,"&lt;="&amp;($V$3))</f>
        <v>0</v>
      </c>
      <c r="V7" s="164">
        <f>SUMIFS('1'!AE:AE,'1'!C:C,$J7,'1'!AU:AU,$F$7,'1'!A:A,"&gt;="&amp;($O$3),'1'!A:A,"&lt;="&amp;($V$3))</f>
        <v>0</v>
      </c>
      <c r="W7" s="171">
        <f>SUM(L7:V7)</f>
        <v>0</v>
      </c>
      <c r="X7" s="986">
        <f>W55</f>
        <v>0</v>
      </c>
      <c r="Y7" s="952" t="str">
        <f>IF(OR(W7=0,W8=0),"",W7/W8%)</f>
        <v/>
      </c>
      <c r="Z7" s="966">
        <f>SUMPRODUCT(--(MAX(('1'!$C$9:$C$4963='3 (2)'!$J7)*('1'!$A$9:$A$4963))))</f>
        <v>41639</v>
      </c>
      <c r="AA7" s="952">
        <f>SUMPRODUCT(--(MAX(('1'!$C$9:$C$4963='3 (2)'!$J7)*('1'!$AT$9:$AT$4963=$J$4)*('1'!$AV$9:$AV$4963))))</f>
        <v>60</v>
      </c>
    </row>
    <row r="8" spans="1:27" ht="16.5" customHeight="1">
      <c r="F8" s="34"/>
      <c r="G8" s="993"/>
      <c r="H8" s="980"/>
      <c r="I8" s="971"/>
      <c r="J8" s="990"/>
      <c r="K8" s="166" t="s">
        <v>174</v>
      </c>
      <c r="L8" s="167">
        <v>8500</v>
      </c>
      <c r="M8" s="167"/>
      <c r="N8" s="167">
        <v>1300</v>
      </c>
      <c r="O8" s="167">
        <v>250</v>
      </c>
      <c r="P8" s="167">
        <v>400</v>
      </c>
      <c r="Q8" s="167"/>
      <c r="R8" s="167"/>
      <c r="S8" s="167"/>
      <c r="T8" s="167">
        <v>300</v>
      </c>
      <c r="U8" s="167">
        <v>300</v>
      </c>
      <c r="V8" s="168">
        <v>350</v>
      </c>
      <c r="W8" s="172">
        <f t="shared" ref="W8:W53" si="0">SUM(L8:V8)</f>
        <v>11400</v>
      </c>
      <c r="X8" s="986"/>
      <c r="Y8" s="953"/>
      <c r="Z8" s="967"/>
      <c r="AA8" s="953"/>
    </row>
    <row r="9" spans="1:27" ht="16.5" customHeight="1" thickBot="1">
      <c r="F9" s="34"/>
      <c r="G9" s="993"/>
      <c r="H9" s="981"/>
      <c r="I9" s="972"/>
      <c r="J9" s="991"/>
      <c r="K9" s="161" t="s">
        <v>170</v>
      </c>
      <c r="L9" s="170">
        <f>L8-L7</f>
        <v>8500</v>
      </c>
      <c r="M9" s="170">
        <f t="shared" ref="M9:V9" si="1">M8-M7</f>
        <v>0</v>
      </c>
      <c r="N9" s="170">
        <f t="shared" si="1"/>
        <v>1300</v>
      </c>
      <c r="O9" s="170">
        <f t="shared" si="1"/>
        <v>250</v>
      </c>
      <c r="P9" s="170">
        <f t="shared" si="1"/>
        <v>400</v>
      </c>
      <c r="Q9" s="170">
        <f t="shared" si="1"/>
        <v>0</v>
      </c>
      <c r="R9" s="170">
        <f t="shared" si="1"/>
        <v>0</v>
      </c>
      <c r="S9" s="170">
        <f t="shared" si="1"/>
        <v>0</v>
      </c>
      <c r="T9" s="170">
        <f t="shared" si="1"/>
        <v>300</v>
      </c>
      <c r="U9" s="170">
        <f t="shared" si="1"/>
        <v>300</v>
      </c>
      <c r="V9" s="170">
        <f t="shared" si="1"/>
        <v>350</v>
      </c>
      <c r="W9" s="173">
        <f t="shared" si="0"/>
        <v>11400</v>
      </c>
      <c r="X9" s="986"/>
      <c r="Y9" s="954"/>
      <c r="Z9" s="968"/>
      <c r="AA9" s="954"/>
    </row>
    <row r="10" spans="1:27" ht="16.5" customHeight="1">
      <c r="F10" s="34" t="s">
        <v>21</v>
      </c>
      <c r="G10" s="993"/>
      <c r="H10" s="979">
        <v>2</v>
      </c>
      <c r="I10" s="970">
        <v>106</v>
      </c>
      <c r="J10" s="973"/>
      <c r="K10" s="162" t="s">
        <v>171</v>
      </c>
      <c r="L10" s="163">
        <f>SUMIFS('1'!K:K,'1'!C:C,$J10,'1'!AU:AU,$F$7,'1'!A:A,"&gt;="&amp;($O$3),'1'!A:A,"&lt;="&amp;($V$3))</f>
        <v>0</v>
      </c>
      <c r="M10" s="163">
        <f>SUMIFS('1'!M:M,'1'!C:C,$J10,'1'!AU:AU,$F$7,'1'!A:A,"&gt;="&amp;($O$3),'1'!A:A,"&lt;="&amp;($V$3))</f>
        <v>0</v>
      </c>
      <c r="N10" s="163">
        <f>SUMIFS('1'!O:O,'1'!C:C,$J10,'1'!AU:AU,$F$7,'1'!A:A,"&gt;="&amp;($O$3),'1'!A:A,"&lt;="&amp;($V$3))</f>
        <v>0</v>
      </c>
      <c r="O10" s="163">
        <f>SUMIFS('1'!Q:Q,'1'!C:C,$J10,'1'!AU:AU,$F$7,'1'!A:A,"&gt;="&amp;($O$3),'1'!A:A,"&lt;="&amp;($V$3))</f>
        <v>0</v>
      </c>
      <c r="P10" s="163">
        <f>SUMIFS('1'!S:S,'1'!C:C,$J10,'1'!AU:AU,$F$7,'1'!A:A,"&gt;="&amp;($O$3),'1'!A:A,"&lt;="&amp;($V$3))</f>
        <v>0</v>
      </c>
      <c r="Q10" s="163">
        <f>SUMIFS('1'!U:U,'1'!C:C,$J10,'1'!AU:AU,$F$7,'1'!A:A,"&gt;="&amp;($O$3),'1'!A:A,"&lt;="&amp;($V$3))</f>
        <v>0</v>
      </c>
      <c r="R10" s="163">
        <f>SUMIFS('1'!W:W,'1'!C:C,$J10,'1'!AU:AU,$F$7,'1'!A:A,"&gt;="&amp;($O$3),'1'!A:A,"&lt;="&amp;($V$3))</f>
        <v>0</v>
      </c>
      <c r="S10" s="163">
        <f>SUMIFS('1'!Y:Y,'1'!C:C,$J10,'1'!AU:AU,$F$7,'1'!A:A,"&gt;="&amp;($O$3),'1'!A:A,"&lt;="&amp;($V$3))</f>
        <v>0</v>
      </c>
      <c r="T10" s="163">
        <f>SUMIFS('1'!AA:AA,'1'!C:C,$J10,'1'!AU:AU,$F$7,'1'!A:A,"&gt;="&amp;($O$3),'1'!A:A,"&lt;="&amp;($V$3))</f>
        <v>0</v>
      </c>
      <c r="U10" s="163">
        <f>SUMIFS('1'!AC:AC,'1'!C:C,$J10,'1'!AU:AU,$F$7,'1'!A:A,"&gt;="&amp;($O$3),'1'!A:A,"&lt;="&amp;($V$3))</f>
        <v>0</v>
      </c>
      <c r="V10" s="164">
        <f>SUMIFS('1'!AE:AE,'1'!C:C,$J10,'1'!AU:AU,$F$7,'1'!A:A,"&gt;="&amp;($O$3),'1'!A:A,"&lt;="&amp;($V$3))</f>
        <v>0</v>
      </c>
      <c r="W10" s="171">
        <f t="shared" si="0"/>
        <v>0</v>
      </c>
      <c r="X10" s="986"/>
      <c r="Y10" s="952" t="str">
        <f t="shared" ref="Y10" si="2">IF(OR(W10=0,W11=0),"",W10/W11%)</f>
        <v/>
      </c>
      <c r="Z10" s="966">
        <f>SUMPRODUCT(--(MAX(('1'!$C$9:$C$4963='3 (2)'!$J10)*('1'!$A$9:$A$4963))))</f>
        <v>0</v>
      </c>
      <c r="AA10" s="952">
        <f>SUMPRODUCT(--(MAX(('1'!$C$9:$C$4963='3 (2)'!$J10)*('1'!$AT$9:$AT$4963=$J$4)*('1'!$AV$9:$AV$4963))))</f>
        <v>0</v>
      </c>
    </row>
    <row r="11" spans="1:27" ht="16.5" customHeight="1">
      <c r="F11" s="34"/>
      <c r="G11" s="993"/>
      <c r="H11" s="980"/>
      <c r="I11" s="971"/>
      <c r="J11" s="974"/>
      <c r="K11" s="166" t="s">
        <v>174</v>
      </c>
      <c r="L11" s="167">
        <v>2800</v>
      </c>
      <c r="M11" s="167"/>
      <c r="N11" s="167"/>
      <c r="O11" s="167"/>
      <c r="P11" s="167"/>
      <c r="Q11" s="167"/>
      <c r="R11" s="167"/>
      <c r="S11" s="167"/>
      <c r="T11" s="167"/>
      <c r="U11" s="167"/>
      <c r="V11" s="168"/>
      <c r="W11" s="172">
        <f t="shared" si="0"/>
        <v>2800</v>
      </c>
      <c r="X11" s="986"/>
      <c r="Y11" s="953"/>
      <c r="Z11" s="967"/>
      <c r="AA11" s="953"/>
    </row>
    <row r="12" spans="1:27" ht="16.5" customHeight="1" thickBot="1">
      <c r="F12" s="34"/>
      <c r="G12" s="993"/>
      <c r="H12" s="981"/>
      <c r="I12" s="972"/>
      <c r="J12" s="975"/>
      <c r="K12" s="161" t="s">
        <v>170</v>
      </c>
      <c r="L12" s="170">
        <f>L11-L10</f>
        <v>2800</v>
      </c>
      <c r="M12" s="170">
        <f t="shared" ref="M12" si="3">M11-M10</f>
        <v>0</v>
      </c>
      <c r="N12" s="170">
        <f t="shared" ref="N12" si="4">N11-N10</f>
        <v>0</v>
      </c>
      <c r="O12" s="170">
        <f t="shared" ref="O12" si="5">O11-O10</f>
        <v>0</v>
      </c>
      <c r="P12" s="170">
        <f t="shared" ref="P12" si="6">P11-P10</f>
        <v>0</v>
      </c>
      <c r="Q12" s="170">
        <f t="shared" ref="Q12" si="7">Q11-Q10</f>
        <v>0</v>
      </c>
      <c r="R12" s="170">
        <f t="shared" ref="R12" si="8">R11-R10</f>
        <v>0</v>
      </c>
      <c r="S12" s="170">
        <f t="shared" ref="S12" si="9">S11-S10</f>
        <v>0</v>
      </c>
      <c r="T12" s="170">
        <f t="shared" ref="T12" si="10">T11-T10</f>
        <v>0</v>
      </c>
      <c r="U12" s="170">
        <f t="shared" ref="U12" si="11">U11-U10</f>
        <v>0</v>
      </c>
      <c r="V12" s="170">
        <f t="shared" ref="V12" si="12">V11-V10</f>
        <v>0</v>
      </c>
      <c r="W12" s="173">
        <f t="shared" ref="W12" si="13">SUM(L12:V12)</f>
        <v>2800</v>
      </c>
      <c r="X12" s="986"/>
      <c r="Y12" s="954"/>
      <c r="Z12" s="968"/>
      <c r="AA12" s="954"/>
    </row>
    <row r="13" spans="1:27" ht="16.5" customHeight="1">
      <c r="F13" s="34" t="s">
        <v>111</v>
      </c>
      <c r="G13" s="993"/>
      <c r="H13" s="979">
        <v>3</v>
      </c>
      <c r="I13" s="970">
        <v>114</v>
      </c>
      <c r="J13" s="973"/>
      <c r="K13" s="162" t="s">
        <v>171</v>
      </c>
      <c r="L13" s="163">
        <f>SUMIFS('1'!K:K,'1'!C:C,$J13,'1'!AU:AU,$F$7,'1'!A:A,"&gt;="&amp;($O$3),'1'!A:A,"&lt;="&amp;($V$3))</f>
        <v>0</v>
      </c>
      <c r="M13" s="163">
        <f>SUMIFS('1'!M:M,'1'!C:C,$J13,'1'!AU:AU,$F$7,'1'!A:A,"&gt;="&amp;($O$3),'1'!A:A,"&lt;="&amp;($V$3))</f>
        <v>0</v>
      </c>
      <c r="N13" s="163">
        <f>SUMIFS('1'!O:O,'1'!C:C,$J13,'1'!AU:AU,$F$7,'1'!A:A,"&gt;="&amp;($O$3),'1'!A:A,"&lt;="&amp;($V$3))</f>
        <v>0</v>
      </c>
      <c r="O13" s="163">
        <f>SUMIFS('1'!Q:Q,'1'!C:C,$J13,'1'!AU:AU,$F$7,'1'!A:A,"&gt;="&amp;($O$3),'1'!A:A,"&lt;="&amp;($V$3))</f>
        <v>0</v>
      </c>
      <c r="P13" s="163">
        <f>SUMIFS('1'!S:S,'1'!C:C,$J13,'1'!AU:AU,$F$7,'1'!A:A,"&gt;="&amp;($O$3),'1'!A:A,"&lt;="&amp;($V$3))</f>
        <v>0</v>
      </c>
      <c r="Q13" s="163">
        <f>SUMIFS('1'!U:U,'1'!C:C,$J13,'1'!AU:AU,$F$7,'1'!A:A,"&gt;="&amp;($O$3),'1'!A:A,"&lt;="&amp;($V$3))</f>
        <v>0</v>
      </c>
      <c r="R13" s="163">
        <f>SUMIFS('1'!W:W,'1'!C:C,$J13,'1'!AU:AU,$F$7,'1'!A:A,"&gt;="&amp;($O$3),'1'!A:A,"&lt;="&amp;($V$3))</f>
        <v>0</v>
      </c>
      <c r="S13" s="163">
        <f>SUMIFS('1'!Y:Y,'1'!C:C,$J13,'1'!AU:AU,$F$7,'1'!A:A,"&gt;="&amp;($O$3),'1'!A:A,"&lt;="&amp;($V$3))</f>
        <v>0</v>
      </c>
      <c r="T13" s="163">
        <f>SUMIFS('1'!AA:AA,'1'!C:C,$J13,'1'!AU:AU,$F$7,'1'!A:A,"&gt;="&amp;($O$3),'1'!A:A,"&lt;="&amp;($V$3))</f>
        <v>0</v>
      </c>
      <c r="U13" s="163">
        <f>SUMIFS('1'!AC:AC,'1'!C:C,$J13,'1'!AU:AU,$F$7,'1'!A:A,"&gt;="&amp;($O$3),'1'!A:A,"&lt;="&amp;($V$3))</f>
        <v>0</v>
      </c>
      <c r="V13" s="164">
        <f>SUMIFS('1'!AE:AE,'1'!C:C,$J13,'1'!AU:AU,$F$7,'1'!A:A,"&gt;="&amp;($O$3),'1'!A:A,"&lt;="&amp;($V$3))</f>
        <v>0</v>
      </c>
      <c r="W13" s="171">
        <f t="shared" si="0"/>
        <v>0</v>
      </c>
      <c r="X13" s="986"/>
      <c r="Y13" s="952" t="str">
        <f t="shared" ref="Y13" si="14">IF(OR(W13=0,W14=0),"",W13/W14%)</f>
        <v/>
      </c>
      <c r="Z13" s="966">
        <f>SUMPRODUCT(--(MAX(('1'!$C$9:$C$4963='3 (2)'!$J13)*('1'!$A$9:$A$4963))))</f>
        <v>0</v>
      </c>
      <c r="AA13" s="952">
        <f>SUMPRODUCT(--(MAX(('1'!$C$9:$C$4963='3 (2)'!$J13)*('1'!$AT$9:$AT$4963=$J$4)*('1'!$AV$9:$AV$4963))))</f>
        <v>0</v>
      </c>
    </row>
    <row r="14" spans="1:27" ht="16.5" customHeight="1">
      <c r="F14" s="34"/>
      <c r="G14" s="993"/>
      <c r="H14" s="980"/>
      <c r="I14" s="971"/>
      <c r="J14" s="974"/>
      <c r="K14" s="166" t="s">
        <v>174</v>
      </c>
      <c r="L14" s="167">
        <v>1600</v>
      </c>
      <c r="M14" s="167"/>
      <c r="N14" s="167"/>
      <c r="O14" s="167"/>
      <c r="P14" s="167"/>
      <c r="Q14" s="167"/>
      <c r="R14" s="167"/>
      <c r="S14" s="167"/>
      <c r="T14" s="167"/>
      <c r="U14" s="167"/>
      <c r="V14" s="168"/>
      <c r="W14" s="172">
        <f t="shared" si="0"/>
        <v>1600</v>
      </c>
      <c r="X14" s="986"/>
      <c r="Y14" s="953"/>
      <c r="Z14" s="967"/>
      <c r="AA14" s="953"/>
    </row>
    <row r="15" spans="1:27" ht="16.5" customHeight="1" thickBot="1">
      <c r="F15" s="34"/>
      <c r="G15" s="993"/>
      <c r="H15" s="981"/>
      <c r="I15" s="972"/>
      <c r="J15" s="975"/>
      <c r="K15" s="161" t="s">
        <v>170</v>
      </c>
      <c r="L15" s="170">
        <f>L14-L13</f>
        <v>1600</v>
      </c>
      <c r="M15" s="170">
        <f t="shared" ref="M15" si="15">M14-M13</f>
        <v>0</v>
      </c>
      <c r="N15" s="170">
        <f t="shared" ref="N15" si="16">N14-N13</f>
        <v>0</v>
      </c>
      <c r="O15" s="170">
        <f t="shared" ref="O15" si="17">O14-O13</f>
        <v>0</v>
      </c>
      <c r="P15" s="170">
        <f t="shared" ref="P15" si="18">P14-P13</f>
        <v>0</v>
      </c>
      <c r="Q15" s="170">
        <f t="shared" ref="Q15" si="19">Q14-Q13</f>
        <v>0</v>
      </c>
      <c r="R15" s="170">
        <f t="shared" ref="R15" si="20">R14-R13</f>
        <v>0</v>
      </c>
      <c r="S15" s="170">
        <f t="shared" ref="S15" si="21">S14-S13</f>
        <v>0</v>
      </c>
      <c r="T15" s="170">
        <f t="shared" ref="T15" si="22">T14-T13</f>
        <v>0</v>
      </c>
      <c r="U15" s="170">
        <f t="shared" ref="U15" si="23">U14-U13</f>
        <v>0</v>
      </c>
      <c r="V15" s="170">
        <f t="shared" ref="V15" si="24">V14-V13</f>
        <v>0</v>
      </c>
      <c r="W15" s="173">
        <f t="shared" ref="W15" si="25">SUM(L15:V15)</f>
        <v>1600</v>
      </c>
      <c r="X15" s="986"/>
      <c r="Y15" s="954"/>
      <c r="Z15" s="968"/>
      <c r="AA15" s="954"/>
    </row>
    <row r="16" spans="1:27" ht="16.5" customHeight="1">
      <c r="F16" s="34" t="s">
        <v>12</v>
      </c>
      <c r="G16" s="993"/>
      <c r="H16" s="979">
        <v>4</v>
      </c>
      <c r="I16" s="970">
        <v>117</v>
      </c>
      <c r="J16" s="973"/>
      <c r="K16" s="162" t="s">
        <v>171</v>
      </c>
      <c r="L16" s="163">
        <f>SUMIFS('1'!K:K,'1'!C:C,$J16,'1'!AU:AU,$F$7,'1'!A:A,"&gt;="&amp;($O$3),'1'!A:A,"&lt;="&amp;($V$3))</f>
        <v>0</v>
      </c>
      <c r="M16" s="163">
        <f>SUMIFS('1'!M:M,'1'!C:C,$J16,'1'!AU:AU,$F$7,'1'!A:A,"&gt;="&amp;($O$3),'1'!A:A,"&lt;="&amp;($V$3))</f>
        <v>0</v>
      </c>
      <c r="N16" s="163">
        <f>SUMIFS('1'!O:O,'1'!C:C,$J16,'1'!AU:AU,$F$7,'1'!A:A,"&gt;="&amp;($O$3),'1'!A:A,"&lt;="&amp;($V$3))</f>
        <v>0</v>
      </c>
      <c r="O16" s="163">
        <f>SUMIFS('1'!Q:Q,'1'!C:C,$J16,'1'!AU:AU,$F$7,'1'!A:A,"&gt;="&amp;($O$3),'1'!A:A,"&lt;="&amp;($V$3))</f>
        <v>0</v>
      </c>
      <c r="P16" s="163">
        <f>SUMIFS('1'!S:S,'1'!C:C,$J16,'1'!AU:AU,$F$7,'1'!A:A,"&gt;="&amp;($O$3),'1'!A:A,"&lt;="&amp;($V$3))</f>
        <v>0</v>
      </c>
      <c r="Q16" s="163">
        <f>SUMIFS('1'!U:U,'1'!C:C,$J16,'1'!AU:AU,$F$7,'1'!A:A,"&gt;="&amp;($O$3),'1'!A:A,"&lt;="&amp;($V$3))</f>
        <v>0</v>
      </c>
      <c r="R16" s="163">
        <f>SUMIFS('1'!W:W,'1'!C:C,$J16,'1'!AU:AU,$F$7,'1'!A:A,"&gt;="&amp;($O$3),'1'!A:A,"&lt;="&amp;($V$3))</f>
        <v>0</v>
      </c>
      <c r="S16" s="163">
        <f>SUMIFS('1'!Y:Y,'1'!C:C,$J16,'1'!AU:AU,$F$7,'1'!A:A,"&gt;="&amp;($O$3),'1'!A:A,"&lt;="&amp;($V$3))</f>
        <v>0</v>
      </c>
      <c r="T16" s="163">
        <f>SUMIFS('1'!AA:AA,'1'!C:C,$J16,'1'!AU:AU,$F$7,'1'!A:A,"&gt;="&amp;($O$3),'1'!A:A,"&lt;="&amp;($V$3))</f>
        <v>0</v>
      </c>
      <c r="U16" s="163">
        <f>SUMIFS('1'!AC:AC,'1'!C:C,$J16,'1'!AU:AU,$F$7,'1'!A:A,"&gt;="&amp;($O$3),'1'!A:A,"&lt;="&amp;($V$3))</f>
        <v>0</v>
      </c>
      <c r="V16" s="164">
        <f>SUMIFS('1'!AE:AE,'1'!C:C,$J16,'1'!AU:AU,$F$7,'1'!A:A,"&gt;="&amp;($O$3),'1'!A:A,"&lt;="&amp;($V$3))</f>
        <v>0</v>
      </c>
      <c r="W16" s="171">
        <f t="shared" si="0"/>
        <v>0</v>
      </c>
      <c r="X16" s="986"/>
      <c r="Y16" s="952" t="str">
        <f t="shared" ref="Y16" si="26">IF(OR(W16=0,W17=0),"",W16/W17%)</f>
        <v/>
      </c>
      <c r="Z16" s="966">
        <f>SUMPRODUCT(--(MAX(('1'!$C$9:$C$4963='3 (2)'!$J16)*('1'!$A$9:$A$4963))))</f>
        <v>0</v>
      </c>
      <c r="AA16" s="952">
        <f>SUMPRODUCT(--(MAX(('1'!$C$9:$C$4963='3 (2)'!$J16)*('1'!$AT$9:$AT$4963=$J$4)*('1'!$AV$9:$AV$4963))))</f>
        <v>0</v>
      </c>
    </row>
    <row r="17" spans="6:27" ht="16.5" customHeight="1">
      <c r="F17" s="34"/>
      <c r="G17" s="993"/>
      <c r="H17" s="980"/>
      <c r="I17" s="971"/>
      <c r="J17" s="974"/>
      <c r="K17" s="166" t="s">
        <v>174</v>
      </c>
      <c r="L17" s="167">
        <v>8200</v>
      </c>
      <c r="M17" s="167"/>
      <c r="N17" s="167">
        <v>1400</v>
      </c>
      <c r="O17" s="167">
        <v>300</v>
      </c>
      <c r="P17" s="167">
        <v>300</v>
      </c>
      <c r="Q17" s="167"/>
      <c r="R17" s="167"/>
      <c r="S17" s="167"/>
      <c r="T17" s="167">
        <v>350</v>
      </c>
      <c r="U17" s="167">
        <v>350</v>
      </c>
      <c r="V17" s="168">
        <v>1100</v>
      </c>
      <c r="W17" s="172">
        <f t="shared" si="0"/>
        <v>12000</v>
      </c>
      <c r="X17" s="986"/>
      <c r="Y17" s="953"/>
      <c r="Z17" s="967"/>
      <c r="AA17" s="953"/>
    </row>
    <row r="18" spans="6:27" ht="16.5" customHeight="1" thickBot="1">
      <c r="F18" s="34"/>
      <c r="G18" s="993"/>
      <c r="H18" s="981"/>
      <c r="I18" s="972"/>
      <c r="J18" s="975"/>
      <c r="K18" s="161" t="s">
        <v>170</v>
      </c>
      <c r="L18" s="170">
        <f>L17-L16</f>
        <v>8200</v>
      </c>
      <c r="M18" s="170">
        <f t="shared" ref="M18" si="27">M17-M16</f>
        <v>0</v>
      </c>
      <c r="N18" s="170">
        <f t="shared" ref="N18" si="28">N17-N16</f>
        <v>1400</v>
      </c>
      <c r="O18" s="170">
        <f t="shared" ref="O18" si="29">O17-O16</f>
        <v>300</v>
      </c>
      <c r="P18" s="170">
        <f t="shared" ref="P18" si="30">P17-P16</f>
        <v>300</v>
      </c>
      <c r="Q18" s="170">
        <f t="shared" ref="Q18" si="31">Q17-Q16</f>
        <v>0</v>
      </c>
      <c r="R18" s="170">
        <f t="shared" ref="R18" si="32">R17-R16</f>
        <v>0</v>
      </c>
      <c r="S18" s="170">
        <f t="shared" ref="S18" si="33">S17-S16</f>
        <v>0</v>
      </c>
      <c r="T18" s="170">
        <f t="shared" ref="T18" si="34">T17-T16</f>
        <v>350</v>
      </c>
      <c r="U18" s="170">
        <f t="shared" ref="U18" si="35">U17-U16</f>
        <v>350</v>
      </c>
      <c r="V18" s="170">
        <f t="shared" ref="V18" si="36">V17-V16</f>
        <v>1100</v>
      </c>
      <c r="W18" s="173">
        <f t="shared" ref="W18" si="37">SUM(L18:V18)</f>
        <v>12000</v>
      </c>
      <c r="X18" s="986"/>
      <c r="Y18" s="954"/>
      <c r="Z18" s="968"/>
      <c r="AA18" s="954"/>
    </row>
    <row r="19" spans="6:27" ht="16.5" customHeight="1">
      <c r="F19" s="34" t="s">
        <v>96</v>
      </c>
      <c r="G19" s="993"/>
      <c r="H19" s="979">
        <v>5</v>
      </c>
      <c r="I19" s="970">
        <v>120</v>
      </c>
      <c r="J19" s="973"/>
      <c r="K19" s="162" t="s">
        <v>171</v>
      </c>
      <c r="L19" s="163">
        <f>SUMIFS('1'!K:K,'1'!C:C,$J19,'1'!AU:AU,$F$7,'1'!A:A,"&gt;="&amp;($O$3),'1'!A:A,"&lt;="&amp;($V$3))</f>
        <v>0</v>
      </c>
      <c r="M19" s="163">
        <f>SUMIFS('1'!M:M,'1'!C:C,$J19,'1'!AU:AU,$F$7,'1'!A:A,"&gt;="&amp;($O$3),'1'!A:A,"&lt;="&amp;($V$3))</f>
        <v>0</v>
      </c>
      <c r="N19" s="163">
        <f>SUMIFS('1'!O:O,'1'!C:C,$J19,'1'!AU:AU,$F$7,'1'!A:A,"&gt;="&amp;($O$3),'1'!A:A,"&lt;="&amp;($V$3))</f>
        <v>0</v>
      </c>
      <c r="O19" s="163">
        <f>SUMIFS('1'!Q:Q,'1'!C:C,$J19,'1'!AU:AU,$F$7,'1'!A:A,"&gt;="&amp;($O$3),'1'!A:A,"&lt;="&amp;($V$3))</f>
        <v>0</v>
      </c>
      <c r="P19" s="163">
        <f>SUMIFS('1'!S:S,'1'!C:C,$J19,'1'!AU:AU,$F$7,'1'!A:A,"&gt;="&amp;($O$3),'1'!A:A,"&lt;="&amp;($V$3))</f>
        <v>0</v>
      </c>
      <c r="Q19" s="163">
        <f>SUMIFS('1'!U:U,'1'!C:C,$J19,'1'!AU:AU,$F$7,'1'!A:A,"&gt;="&amp;($O$3),'1'!A:A,"&lt;="&amp;($V$3))</f>
        <v>0</v>
      </c>
      <c r="R19" s="163">
        <f>SUMIFS('1'!W:W,'1'!C:C,$J19,'1'!AU:AU,$F$7,'1'!A:A,"&gt;="&amp;($O$3),'1'!A:A,"&lt;="&amp;($V$3))</f>
        <v>0</v>
      </c>
      <c r="S19" s="163">
        <f>SUMIFS('1'!Y:Y,'1'!C:C,$J19,'1'!AU:AU,$F$7,'1'!A:A,"&gt;="&amp;($O$3),'1'!A:A,"&lt;="&amp;($V$3))</f>
        <v>0</v>
      </c>
      <c r="T19" s="163">
        <f>SUMIFS('1'!AA:AA,'1'!C:C,$J19,'1'!AU:AU,$F$7,'1'!A:A,"&gt;="&amp;($O$3),'1'!A:A,"&lt;="&amp;($V$3))</f>
        <v>0</v>
      </c>
      <c r="U19" s="163">
        <f>SUMIFS('1'!AC:AC,'1'!C:C,$J19,'1'!AU:AU,$F$7,'1'!A:A,"&gt;="&amp;($O$3),'1'!A:A,"&lt;="&amp;($V$3))</f>
        <v>0</v>
      </c>
      <c r="V19" s="164">
        <f>SUMIFS('1'!AE:AE,'1'!C:C,$J19,'1'!AU:AU,$F$7,'1'!A:A,"&gt;="&amp;($O$3),'1'!A:A,"&lt;="&amp;($V$3))</f>
        <v>0</v>
      </c>
      <c r="W19" s="171">
        <f t="shared" si="0"/>
        <v>0</v>
      </c>
      <c r="X19" s="986"/>
      <c r="Y19" s="952" t="str">
        <f t="shared" ref="Y19" si="38">IF(OR(W19=0,W20=0),"",W19/W20%)</f>
        <v/>
      </c>
      <c r="Z19" s="966">
        <f>SUMPRODUCT(--(MAX(('1'!$C$9:$C$4963='3 (2)'!$J19)*('1'!$A$9:$A$4963))))</f>
        <v>0</v>
      </c>
      <c r="AA19" s="952">
        <f>SUMPRODUCT(--(MAX(('1'!$C$9:$C$4963='3 (2)'!$J19)*('1'!$AT$9:$AT$4963=$J$4)*('1'!$AV$9:$AV$4963))))</f>
        <v>0</v>
      </c>
    </row>
    <row r="20" spans="6:27" ht="16.5" customHeight="1">
      <c r="F20" s="34"/>
      <c r="G20" s="993"/>
      <c r="H20" s="980"/>
      <c r="I20" s="971"/>
      <c r="J20" s="974"/>
      <c r="K20" s="166" t="s">
        <v>174</v>
      </c>
      <c r="L20" s="167">
        <v>1000</v>
      </c>
      <c r="M20" s="167"/>
      <c r="N20" s="167"/>
      <c r="O20" s="167">
        <v>400</v>
      </c>
      <c r="P20" s="167">
        <v>60</v>
      </c>
      <c r="Q20" s="167"/>
      <c r="R20" s="167"/>
      <c r="S20" s="167"/>
      <c r="T20" s="167">
        <v>200</v>
      </c>
      <c r="U20" s="167">
        <v>200</v>
      </c>
      <c r="V20" s="168"/>
      <c r="W20" s="172">
        <f t="shared" si="0"/>
        <v>1860</v>
      </c>
      <c r="X20" s="986"/>
      <c r="Y20" s="953"/>
      <c r="Z20" s="967"/>
      <c r="AA20" s="953"/>
    </row>
    <row r="21" spans="6:27" ht="16.5" customHeight="1" thickBot="1">
      <c r="F21" s="34"/>
      <c r="G21" s="993"/>
      <c r="H21" s="981"/>
      <c r="I21" s="972"/>
      <c r="J21" s="975"/>
      <c r="K21" s="161" t="s">
        <v>170</v>
      </c>
      <c r="L21" s="170">
        <f>L20-L19</f>
        <v>1000</v>
      </c>
      <c r="M21" s="170">
        <f t="shared" ref="M21" si="39">M20-M19</f>
        <v>0</v>
      </c>
      <c r="N21" s="170">
        <f t="shared" ref="N21" si="40">N20-N19</f>
        <v>0</v>
      </c>
      <c r="O21" s="170">
        <f t="shared" ref="O21" si="41">O20-O19</f>
        <v>400</v>
      </c>
      <c r="P21" s="170">
        <f t="shared" ref="P21" si="42">P20-P19</f>
        <v>60</v>
      </c>
      <c r="Q21" s="170">
        <f t="shared" ref="Q21" si="43">Q20-Q19</f>
        <v>0</v>
      </c>
      <c r="R21" s="170">
        <f t="shared" ref="R21" si="44">R20-R19</f>
        <v>0</v>
      </c>
      <c r="S21" s="170">
        <f t="shared" ref="S21" si="45">S20-S19</f>
        <v>0</v>
      </c>
      <c r="T21" s="170">
        <f t="shared" ref="T21" si="46">T20-T19</f>
        <v>200</v>
      </c>
      <c r="U21" s="170">
        <f t="shared" ref="U21" si="47">U20-U19</f>
        <v>200</v>
      </c>
      <c r="V21" s="170">
        <f t="shared" ref="V21" si="48">V20-V19</f>
        <v>0</v>
      </c>
      <c r="W21" s="173">
        <f t="shared" ref="W21" si="49">SUM(L21:V21)</f>
        <v>1860</v>
      </c>
      <c r="X21" s="986"/>
      <c r="Y21" s="954"/>
      <c r="Z21" s="968"/>
      <c r="AA21" s="954"/>
    </row>
    <row r="22" spans="6:27" ht="16.5" customHeight="1">
      <c r="F22" s="34" t="s">
        <v>23</v>
      </c>
      <c r="G22" s="993"/>
      <c r="H22" s="979">
        <v>6</v>
      </c>
      <c r="I22" s="970">
        <v>121</v>
      </c>
      <c r="J22" s="973"/>
      <c r="K22" s="162" t="s">
        <v>171</v>
      </c>
      <c r="L22" s="163">
        <f>SUMIFS('1'!K:K,'1'!C:C,$J22,'1'!AU:AU,$F$7,'1'!A:A,"&gt;="&amp;($O$3),'1'!A:A,"&lt;="&amp;($V$3))</f>
        <v>0</v>
      </c>
      <c r="M22" s="163">
        <f>SUMIFS('1'!M:M,'1'!C:C,$J22,'1'!AU:AU,$F$7,'1'!A:A,"&gt;="&amp;($O$3),'1'!A:A,"&lt;="&amp;($V$3))</f>
        <v>0</v>
      </c>
      <c r="N22" s="163">
        <f>SUMIFS('1'!O:O,'1'!C:C,$J22,'1'!AU:AU,$F$7,'1'!A:A,"&gt;="&amp;($O$3),'1'!A:A,"&lt;="&amp;($V$3))</f>
        <v>0</v>
      </c>
      <c r="O22" s="163">
        <f>SUMIFS('1'!Q:Q,'1'!C:C,$J22,'1'!AU:AU,$F$7,'1'!A:A,"&gt;="&amp;($O$3),'1'!A:A,"&lt;="&amp;($V$3))</f>
        <v>0</v>
      </c>
      <c r="P22" s="163">
        <f>SUMIFS('1'!S:S,'1'!C:C,$J22,'1'!AU:AU,$F$7,'1'!A:A,"&gt;="&amp;($O$3),'1'!A:A,"&lt;="&amp;($V$3))</f>
        <v>0</v>
      </c>
      <c r="Q22" s="163">
        <f>SUMIFS('1'!U:U,'1'!C:C,$J22,'1'!AU:AU,$F$7,'1'!A:A,"&gt;="&amp;($O$3),'1'!A:A,"&lt;="&amp;($V$3))</f>
        <v>0</v>
      </c>
      <c r="R22" s="163">
        <f>SUMIFS('1'!W:W,'1'!C:C,$J22,'1'!AU:AU,$F$7,'1'!A:A,"&gt;="&amp;($O$3),'1'!A:A,"&lt;="&amp;($V$3))</f>
        <v>0</v>
      </c>
      <c r="S22" s="163">
        <f>SUMIFS('1'!Y:Y,'1'!C:C,$J22,'1'!AU:AU,$F$7,'1'!A:A,"&gt;="&amp;($O$3),'1'!A:A,"&lt;="&amp;($V$3))</f>
        <v>0</v>
      </c>
      <c r="T22" s="163">
        <f>SUMIFS('1'!AA:AA,'1'!C:C,$J22,'1'!AU:AU,$F$7,'1'!A:A,"&gt;="&amp;($O$3),'1'!A:A,"&lt;="&amp;($V$3))</f>
        <v>0</v>
      </c>
      <c r="U22" s="163">
        <f>SUMIFS('1'!AC:AC,'1'!C:C,$J22,'1'!AU:AU,$F$7,'1'!A:A,"&gt;="&amp;($O$3),'1'!A:A,"&lt;="&amp;($V$3))</f>
        <v>0</v>
      </c>
      <c r="V22" s="164">
        <f>SUMIFS('1'!AE:AE,'1'!C:C,$J22,'1'!AU:AU,$F$7,'1'!A:A,"&gt;="&amp;($O$3),'1'!A:A,"&lt;="&amp;($V$3))</f>
        <v>0</v>
      </c>
      <c r="W22" s="165">
        <f t="shared" si="0"/>
        <v>0</v>
      </c>
      <c r="X22" s="987">
        <f>W56</f>
        <v>76080</v>
      </c>
      <c r="Y22" s="952" t="str">
        <f t="shared" ref="Y22" si="50">IF(OR(W22=0,W23=0),"",W22/W23%)</f>
        <v/>
      </c>
      <c r="Z22" s="966">
        <f>SUMPRODUCT(--(MAX(('1'!$C$9:$C$4963='3 (2)'!$J22)*('1'!$A$9:$A$4963))))</f>
        <v>0</v>
      </c>
      <c r="AA22" s="952">
        <f>SUMPRODUCT(--(MAX(('1'!$C$9:$C$4963='3 (2)'!$J22)*('1'!$AT$9:$AT$4963=$J$4)*('1'!$AV$9:$AV$4963))))</f>
        <v>0</v>
      </c>
    </row>
    <row r="23" spans="6:27" ht="16.5" customHeight="1">
      <c r="F23" s="34"/>
      <c r="G23" s="993"/>
      <c r="H23" s="980"/>
      <c r="I23" s="971"/>
      <c r="J23" s="974"/>
      <c r="K23" s="166" t="s">
        <v>174</v>
      </c>
      <c r="L23" s="167">
        <v>9600</v>
      </c>
      <c r="M23" s="167"/>
      <c r="N23" s="167">
        <v>1400</v>
      </c>
      <c r="O23" s="167">
        <v>160</v>
      </c>
      <c r="P23" s="167">
        <v>250</v>
      </c>
      <c r="Q23" s="167"/>
      <c r="R23" s="167"/>
      <c r="S23" s="167"/>
      <c r="T23" s="167">
        <v>350</v>
      </c>
      <c r="U23" s="167">
        <v>350</v>
      </c>
      <c r="V23" s="168">
        <v>400</v>
      </c>
      <c r="W23" s="169">
        <f t="shared" si="0"/>
        <v>12510</v>
      </c>
      <c r="X23" s="987"/>
      <c r="Y23" s="953"/>
      <c r="Z23" s="967"/>
      <c r="AA23" s="953"/>
    </row>
    <row r="24" spans="6:27" ht="16.5" customHeight="1" thickBot="1">
      <c r="F24" s="34"/>
      <c r="G24" s="993"/>
      <c r="H24" s="981"/>
      <c r="I24" s="972"/>
      <c r="J24" s="975"/>
      <c r="K24" s="161" t="s">
        <v>170</v>
      </c>
      <c r="L24" s="170">
        <f>L23-L22</f>
        <v>9600</v>
      </c>
      <c r="M24" s="170">
        <f t="shared" ref="M24" si="51">M23-M22</f>
        <v>0</v>
      </c>
      <c r="N24" s="170">
        <f t="shared" ref="N24" si="52">N23-N22</f>
        <v>1400</v>
      </c>
      <c r="O24" s="170">
        <f t="shared" ref="O24" si="53">O23-O22</f>
        <v>160</v>
      </c>
      <c r="P24" s="170">
        <f t="shared" ref="P24" si="54">P23-P22</f>
        <v>250</v>
      </c>
      <c r="Q24" s="170">
        <f t="shared" ref="Q24" si="55">Q23-Q22</f>
        <v>0</v>
      </c>
      <c r="R24" s="170">
        <f t="shared" ref="R24" si="56">R23-R22</f>
        <v>0</v>
      </c>
      <c r="S24" s="170">
        <f t="shared" ref="S24" si="57">S23-S22</f>
        <v>0</v>
      </c>
      <c r="T24" s="170">
        <f t="shared" ref="T24" si="58">T23-T22</f>
        <v>350</v>
      </c>
      <c r="U24" s="170">
        <f t="shared" ref="U24" si="59">U23-U22</f>
        <v>350</v>
      </c>
      <c r="V24" s="170">
        <f t="shared" ref="V24" si="60">V23-V22</f>
        <v>400</v>
      </c>
      <c r="W24" s="157">
        <f t="shared" ref="W24" si="61">SUM(L24:V24)</f>
        <v>12510</v>
      </c>
      <c r="X24" s="987"/>
      <c r="Y24" s="954"/>
      <c r="Z24" s="968"/>
      <c r="AA24" s="954"/>
    </row>
    <row r="25" spans="6:27" ht="16.5" customHeight="1">
      <c r="G25" s="993"/>
      <c r="H25" s="979">
        <v>7</v>
      </c>
      <c r="I25" s="970">
        <v>135</v>
      </c>
      <c r="J25" s="973"/>
      <c r="K25" s="162" t="s">
        <v>171</v>
      </c>
      <c r="L25" s="163">
        <f>SUMIFS('1'!K:K,'1'!C:C,$J25,'1'!AU:AU,$F$7,'1'!A:A,"&gt;="&amp;($O$3),'1'!A:A,"&lt;="&amp;($V$3))</f>
        <v>0</v>
      </c>
      <c r="M25" s="163">
        <f>SUMIFS('1'!M:M,'1'!C:C,$J25,'1'!AU:AU,$F$7,'1'!A:A,"&gt;="&amp;($O$3),'1'!A:A,"&lt;="&amp;($V$3))</f>
        <v>0</v>
      </c>
      <c r="N25" s="163">
        <f>SUMIFS('1'!O:O,'1'!C:C,$J25,'1'!AU:AU,$F$7,'1'!A:A,"&gt;="&amp;($O$3),'1'!A:A,"&lt;="&amp;($V$3))</f>
        <v>0</v>
      </c>
      <c r="O25" s="163">
        <f>SUMIFS('1'!Q:Q,'1'!C:C,$J25,'1'!AU:AU,$F$7,'1'!A:A,"&gt;="&amp;($O$3),'1'!A:A,"&lt;="&amp;($V$3))</f>
        <v>0</v>
      </c>
      <c r="P25" s="163">
        <f>SUMIFS('1'!S:S,'1'!C:C,$J25,'1'!AU:AU,$F$7,'1'!A:A,"&gt;="&amp;($O$3),'1'!A:A,"&lt;="&amp;($V$3))</f>
        <v>0</v>
      </c>
      <c r="Q25" s="163">
        <f>SUMIFS('1'!U:U,'1'!C:C,$J25,'1'!AU:AU,$F$7,'1'!A:A,"&gt;="&amp;($O$3),'1'!A:A,"&lt;="&amp;($V$3))</f>
        <v>0</v>
      </c>
      <c r="R25" s="163">
        <f>SUMIFS('1'!W:W,'1'!C:C,$J25,'1'!AU:AU,$F$7,'1'!A:A,"&gt;="&amp;($O$3),'1'!A:A,"&lt;="&amp;($V$3))</f>
        <v>0</v>
      </c>
      <c r="S25" s="163">
        <f>SUMIFS('1'!Y:Y,'1'!C:C,$J25,'1'!AU:AU,$F$7,'1'!A:A,"&gt;="&amp;($O$3),'1'!A:A,"&lt;="&amp;($V$3))</f>
        <v>0</v>
      </c>
      <c r="T25" s="163">
        <f>SUMIFS('1'!AA:AA,'1'!C:C,$J25,'1'!AU:AU,$F$7,'1'!A:A,"&gt;="&amp;($O$3),'1'!A:A,"&lt;="&amp;($V$3))</f>
        <v>0</v>
      </c>
      <c r="U25" s="163">
        <f>SUMIFS('1'!AC:AC,'1'!C:C,$J25,'1'!AU:AU,$F$7,'1'!A:A,"&gt;="&amp;($O$3),'1'!A:A,"&lt;="&amp;($V$3))</f>
        <v>0</v>
      </c>
      <c r="V25" s="164">
        <f>SUMIFS('1'!AE:AE,'1'!C:C,$J25,'1'!AU:AU,$F$7,'1'!A:A,"&gt;="&amp;($O$3),'1'!A:A,"&lt;="&amp;($V$3))</f>
        <v>0</v>
      </c>
      <c r="W25" s="165">
        <f t="shared" si="0"/>
        <v>0</v>
      </c>
      <c r="X25" s="987"/>
      <c r="Y25" s="952" t="str">
        <f t="shared" ref="Y25" si="62">IF(OR(W25=0,W26=0),"",W25/W26%)</f>
        <v/>
      </c>
      <c r="Z25" s="966">
        <f>SUMPRODUCT(--(MAX(('1'!$C$9:$C$4963='3 (2)'!$J25)*('1'!$A$9:$A$4963))))</f>
        <v>0</v>
      </c>
      <c r="AA25" s="952">
        <f>SUMPRODUCT(--(MAX(('1'!$C$9:$C$4963='3 (2)'!$J25)*('1'!$AT$9:$AT$4963=$J$4)*('1'!$AV$9:$AV$4963))))</f>
        <v>0</v>
      </c>
    </row>
    <row r="26" spans="6:27" ht="16.5" customHeight="1">
      <c r="G26" s="993"/>
      <c r="H26" s="980"/>
      <c r="I26" s="971"/>
      <c r="J26" s="974"/>
      <c r="K26" s="166" t="s">
        <v>174</v>
      </c>
      <c r="L26" s="167">
        <v>4600</v>
      </c>
      <c r="M26" s="167"/>
      <c r="N26" s="167">
        <v>700</v>
      </c>
      <c r="O26" s="167"/>
      <c r="P26" s="167">
        <v>150</v>
      </c>
      <c r="Q26" s="167"/>
      <c r="R26" s="167"/>
      <c r="S26" s="167"/>
      <c r="T26" s="167">
        <v>300</v>
      </c>
      <c r="U26" s="167">
        <v>350</v>
      </c>
      <c r="V26" s="168">
        <v>150</v>
      </c>
      <c r="W26" s="169">
        <f t="shared" si="0"/>
        <v>6250</v>
      </c>
      <c r="X26" s="987"/>
      <c r="Y26" s="953"/>
      <c r="Z26" s="967"/>
      <c r="AA26" s="953"/>
    </row>
    <row r="27" spans="6:27" ht="16.5" customHeight="1" thickBot="1">
      <c r="G27" s="993"/>
      <c r="H27" s="981"/>
      <c r="I27" s="972"/>
      <c r="J27" s="975"/>
      <c r="K27" s="161" t="s">
        <v>170</v>
      </c>
      <c r="L27" s="170">
        <f>L26-L25</f>
        <v>4600</v>
      </c>
      <c r="M27" s="170">
        <f t="shared" ref="M27" si="63">M26-M25</f>
        <v>0</v>
      </c>
      <c r="N27" s="170">
        <f t="shared" ref="N27" si="64">N26-N25</f>
        <v>700</v>
      </c>
      <c r="O27" s="170">
        <f t="shared" ref="O27" si="65">O26-O25</f>
        <v>0</v>
      </c>
      <c r="P27" s="170">
        <f t="shared" ref="P27" si="66">P26-P25</f>
        <v>150</v>
      </c>
      <c r="Q27" s="170">
        <f t="shared" ref="Q27" si="67">Q26-Q25</f>
        <v>0</v>
      </c>
      <c r="R27" s="170">
        <f t="shared" ref="R27" si="68">R26-R25</f>
        <v>0</v>
      </c>
      <c r="S27" s="170">
        <f t="shared" ref="S27" si="69">S26-S25</f>
        <v>0</v>
      </c>
      <c r="T27" s="170">
        <f t="shared" ref="T27" si="70">T26-T25</f>
        <v>300</v>
      </c>
      <c r="U27" s="170">
        <f t="shared" ref="U27" si="71">U26-U25</f>
        <v>350</v>
      </c>
      <c r="V27" s="170">
        <f t="shared" ref="V27" si="72">V26-V25</f>
        <v>150</v>
      </c>
      <c r="W27" s="157">
        <f t="shared" ref="W27" si="73">SUM(L27:V27)</f>
        <v>6250</v>
      </c>
      <c r="X27" s="987"/>
      <c r="Y27" s="954"/>
      <c r="Z27" s="968"/>
      <c r="AA27" s="954"/>
    </row>
    <row r="28" spans="6:27" ht="16.5" customHeight="1">
      <c r="G28" s="993"/>
      <c r="H28" s="979">
        <v>8</v>
      </c>
      <c r="I28" s="970">
        <v>139</v>
      </c>
      <c r="J28" s="973"/>
      <c r="K28" s="162" t="s">
        <v>171</v>
      </c>
      <c r="L28" s="163">
        <f>SUMIFS('1'!K:K,'1'!C:C,$J28,'1'!AU:AU,$F$7,'1'!A:A,"&gt;="&amp;($O$3),'1'!A:A,"&lt;="&amp;($V$3))</f>
        <v>0</v>
      </c>
      <c r="M28" s="163">
        <f>SUMIFS('1'!M:M,'1'!C:C,$J28,'1'!AU:AU,$F$7,'1'!A:A,"&gt;="&amp;($O$3),'1'!A:A,"&lt;="&amp;($V$3))</f>
        <v>0</v>
      </c>
      <c r="N28" s="163">
        <f>SUMIFS('1'!O:O,'1'!C:C,$J28,'1'!AU:AU,$F$7,'1'!A:A,"&gt;="&amp;($O$3),'1'!A:A,"&lt;="&amp;($V$3))</f>
        <v>0</v>
      </c>
      <c r="O28" s="163">
        <f>SUMIFS('1'!Q:Q,'1'!C:C,$J28,'1'!AU:AU,$F$7,'1'!A:A,"&gt;="&amp;($O$3),'1'!A:A,"&lt;="&amp;($V$3))</f>
        <v>0</v>
      </c>
      <c r="P28" s="163">
        <f>SUMIFS('1'!S:S,'1'!C:C,$J28,'1'!AU:AU,$F$7,'1'!A:A,"&gt;="&amp;($O$3),'1'!A:A,"&lt;="&amp;($V$3))</f>
        <v>0</v>
      </c>
      <c r="Q28" s="163">
        <f>SUMIFS('1'!U:U,'1'!C:C,$J28,'1'!AU:AU,$F$7,'1'!A:A,"&gt;="&amp;($O$3),'1'!A:A,"&lt;="&amp;($V$3))</f>
        <v>0</v>
      </c>
      <c r="R28" s="163">
        <f>SUMIFS('1'!W:W,'1'!C:C,$J28,'1'!AU:AU,$F$7,'1'!A:A,"&gt;="&amp;($O$3),'1'!A:A,"&lt;="&amp;($V$3))</f>
        <v>0</v>
      </c>
      <c r="S28" s="163">
        <f>SUMIFS('1'!Y:Y,'1'!C:C,$J28,'1'!AU:AU,$F$7,'1'!A:A,"&gt;="&amp;($O$3),'1'!A:A,"&lt;="&amp;($V$3))</f>
        <v>0</v>
      </c>
      <c r="T28" s="163">
        <f>SUMIFS('1'!AA:AA,'1'!C:C,$J28,'1'!AU:AU,$F$7,'1'!A:A,"&gt;="&amp;($O$3),'1'!A:A,"&lt;="&amp;($V$3))</f>
        <v>0</v>
      </c>
      <c r="U28" s="163">
        <f>SUMIFS('1'!AC:AC,'1'!C:C,$J28,'1'!AU:AU,$F$7,'1'!A:A,"&gt;="&amp;($O$3),'1'!A:A,"&lt;="&amp;($V$3))</f>
        <v>0</v>
      </c>
      <c r="V28" s="164">
        <f>SUMIFS('1'!AE:AE,'1'!C:C,$J28,'1'!AU:AU,$F$7,'1'!A:A,"&gt;="&amp;($O$3),'1'!A:A,"&lt;="&amp;($V$3))</f>
        <v>0</v>
      </c>
      <c r="W28" s="165">
        <f t="shared" si="0"/>
        <v>0</v>
      </c>
      <c r="X28" s="987"/>
      <c r="Y28" s="952" t="str">
        <f t="shared" ref="Y28" si="74">IF(OR(W28=0,W29=0),"",W28/W29%)</f>
        <v/>
      </c>
      <c r="Z28" s="966">
        <f>SUMPRODUCT(--(MAX(('1'!$C$9:$C$4963='3 (2)'!$J28)*('1'!$A$9:$A$4963))))</f>
        <v>0</v>
      </c>
      <c r="AA28" s="952">
        <f>SUMPRODUCT(--(MAX(('1'!$C$9:$C$4963='3 (2)'!$J28)*('1'!$AT$9:$AT$4963=$J$4)*('1'!$AV$9:$AV$4963))))</f>
        <v>0</v>
      </c>
    </row>
    <row r="29" spans="6:27" ht="16.5" customHeight="1">
      <c r="G29" s="993"/>
      <c r="H29" s="980"/>
      <c r="I29" s="971"/>
      <c r="J29" s="974"/>
      <c r="K29" s="166" t="s">
        <v>174</v>
      </c>
      <c r="L29" s="167">
        <v>4400</v>
      </c>
      <c r="M29" s="167"/>
      <c r="N29" s="167">
        <v>700</v>
      </c>
      <c r="O29" s="167"/>
      <c r="P29" s="167">
        <v>150</v>
      </c>
      <c r="Q29" s="167"/>
      <c r="R29" s="167"/>
      <c r="S29" s="167"/>
      <c r="T29" s="167">
        <v>100</v>
      </c>
      <c r="U29" s="167">
        <v>100</v>
      </c>
      <c r="V29" s="168">
        <v>200</v>
      </c>
      <c r="W29" s="169">
        <f t="shared" si="0"/>
        <v>5650</v>
      </c>
      <c r="X29" s="987"/>
      <c r="Y29" s="953"/>
      <c r="Z29" s="967"/>
      <c r="AA29" s="953"/>
    </row>
    <row r="30" spans="6:27" ht="16.5" customHeight="1" thickBot="1">
      <c r="G30" s="993"/>
      <c r="H30" s="981"/>
      <c r="I30" s="972"/>
      <c r="J30" s="975"/>
      <c r="K30" s="161" t="s">
        <v>170</v>
      </c>
      <c r="L30" s="170">
        <f>L29-L28</f>
        <v>4400</v>
      </c>
      <c r="M30" s="170">
        <f t="shared" ref="M30" si="75">M29-M28</f>
        <v>0</v>
      </c>
      <c r="N30" s="170">
        <f t="shared" ref="N30" si="76">N29-N28</f>
        <v>700</v>
      </c>
      <c r="O30" s="170">
        <f t="shared" ref="O30" si="77">O29-O28</f>
        <v>0</v>
      </c>
      <c r="P30" s="170">
        <f t="shared" ref="P30" si="78">P29-P28</f>
        <v>150</v>
      </c>
      <c r="Q30" s="170">
        <f t="shared" ref="Q30" si="79">Q29-Q28</f>
        <v>0</v>
      </c>
      <c r="R30" s="170">
        <f t="shared" ref="R30" si="80">R29-R28</f>
        <v>0</v>
      </c>
      <c r="S30" s="170">
        <f t="shared" ref="S30" si="81">S29-S28</f>
        <v>0</v>
      </c>
      <c r="T30" s="170">
        <f t="shared" ref="T30" si="82">T29-T28</f>
        <v>100</v>
      </c>
      <c r="U30" s="170">
        <f t="shared" ref="U30" si="83">U29-U28</f>
        <v>100</v>
      </c>
      <c r="V30" s="170">
        <f t="shared" ref="V30" si="84">V29-V28</f>
        <v>200</v>
      </c>
      <c r="W30" s="157">
        <f t="shared" ref="W30" si="85">SUM(L30:V30)</f>
        <v>5650</v>
      </c>
      <c r="X30" s="987"/>
      <c r="Y30" s="954"/>
      <c r="Z30" s="968"/>
      <c r="AA30" s="954"/>
    </row>
    <row r="31" spans="6:27" ht="16.5" customHeight="1">
      <c r="G31" s="993"/>
      <c r="H31" s="979">
        <v>9</v>
      </c>
      <c r="I31" s="970">
        <v>148</v>
      </c>
      <c r="J31" s="973"/>
      <c r="K31" s="162" t="s">
        <v>171</v>
      </c>
      <c r="L31" s="163">
        <f>SUMIFS('1'!K:K,'1'!C:C,$J31,'1'!AU:AU,$F$7,'1'!A:A,"&gt;="&amp;($O$3),'1'!A:A,"&lt;="&amp;($V$3))</f>
        <v>0</v>
      </c>
      <c r="M31" s="163">
        <f>SUMIFS('1'!M:M,'1'!C:C,$J31,'1'!AU:AU,$F$7,'1'!A:A,"&gt;="&amp;($O$3),'1'!A:A,"&lt;="&amp;($V$3))</f>
        <v>0</v>
      </c>
      <c r="N31" s="163">
        <f>SUMIFS('1'!O:O,'1'!C:C,$J31,'1'!AU:AU,$F$7,'1'!A:A,"&gt;="&amp;($O$3),'1'!A:A,"&lt;="&amp;($V$3))</f>
        <v>0</v>
      </c>
      <c r="O31" s="163">
        <f>SUMIFS('1'!Q:Q,'1'!C:C,$J31,'1'!AU:AU,$F$7,'1'!A:A,"&gt;="&amp;($O$3),'1'!A:A,"&lt;="&amp;($V$3))</f>
        <v>0</v>
      </c>
      <c r="P31" s="163">
        <f>SUMIFS('1'!S:S,'1'!C:C,$J31,'1'!AU:AU,$F$7,'1'!A:A,"&gt;="&amp;($O$3),'1'!A:A,"&lt;="&amp;($V$3))</f>
        <v>0</v>
      </c>
      <c r="Q31" s="163">
        <f>SUMIFS('1'!U:U,'1'!C:C,$J31,'1'!AU:AU,$F$7,'1'!A:A,"&gt;="&amp;($O$3),'1'!A:A,"&lt;="&amp;($V$3))</f>
        <v>0</v>
      </c>
      <c r="R31" s="163">
        <f>SUMIFS('1'!W:W,'1'!C:C,$J31,'1'!AU:AU,$F$7,'1'!A:A,"&gt;="&amp;($O$3),'1'!A:A,"&lt;="&amp;($V$3))</f>
        <v>0</v>
      </c>
      <c r="S31" s="163">
        <f>SUMIFS('1'!Y:Y,'1'!C:C,$J31,'1'!AU:AU,$F$7,'1'!A:A,"&gt;="&amp;($O$3),'1'!A:A,"&lt;="&amp;($V$3))</f>
        <v>0</v>
      </c>
      <c r="T31" s="163">
        <f>SUMIFS('1'!AA:AA,'1'!C:C,$J31,'1'!AU:AU,$F$7,'1'!A:A,"&gt;="&amp;($O$3),'1'!A:A,"&lt;="&amp;($V$3))</f>
        <v>0</v>
      </c>
      <c r="U31" s="163">
        <f>SUMIFS('1'!AC:AC,'1'!C:C,$J31,'1'!AU:AU,$F$7,'1'!A:A,"&gt;="&amp;($O$3),'1'!A:A,"&lt;="&amp;($V$3))</f>
        <v>0</v>
      </c>
      <c r="V31" s="164">
        <f>SUMIFS('1'!AE:AE,'1'!C:C,$J31,'1'!AU:AU,$F$7,'1'!A:A,"&gt;="&amp;($O$3),'1'!A:A,"&lt;="&amp;($V$3))</f>
        <v>0</v>
      </c>
      <c r="W31" s="165">
        <f t="shared" si="0"/>
        <v>0</v>
      </c>
      <c r="X31" s="987"/>
      <c r="Y31" s="952" t="str">
        <f t="shared" ref="Y31" si="86">IF(OR(W31=0,W32=0),"",W31/W32%)</f>
        <v/>
      </c>
      <c r="Z31" s="966">
        <f>SUMPRODUCT(--(MAX(('1'!$C$9:$C$4963='3 (2)'!$J31)*('1'!$A$9:$A$4963))))</f>
        <v>0</v>
      </c>
      <c r="AA31" s="952">
        <f>SUMPRODUCT(--(MAX(('1'!$C$9:$C$4963='3 (2)'!$J31)*('1'!$AT$9:$AT$4963=$J$4)*('1'!$AV$9:$AV$4963))))</f>
        <v>0</v>
      </c>
    </row>
    <row r="32" spans="6:27" ht="16.5" customHeight="1">
      <c r="G32" s="993"/>
      <c r="H32" s="980"/>
      <c r="I32" s="971"/>
      <c r="J32" s="974"/>
      <c r="K32" s="166" t="s">
        <v>174</v>
      </c>
      <c r="L32" s="167">
        <v>9200</v>
      </c>
      <c r="M32" s="167"/>
      <c r="N32" s="167">
        <v>1150</v>
      </c>
      <c r="O32" s="167">
        <v>130</v>
      </c>
      <c r="P32" s="167">
        <v>210</v>
      </c>
      <c r="Q32" s="167"/>
      <c r="R32" s="167">
        <v>130</v>
      </c>
      <c r="S32" s="167"/>
      <c r="T32" s="167">
        <v>520</v>
      </c>
      <c r="U32" s="167">
        <v>520</v>
      </c>
      <c r="V32" s="168">
        <v>260</v>
      </c>
      <c r="W32" s="169">
        <f t="shared" si="0"/>
        <v>12120</v>
      </c>
      <c r="X32" s="987"/>
      <c r="Y32" s="953"/>
      <c r="Z32" s="967"/>
      <c r="AA32" s="953"/>
    </row>
    <row r="33" spans="7:27" ht="16.5" customHeight="1" thickBot="1">
      <c r="G33" s="993"/>
      <c r="H33" s="981"/>
      <c r="I33" s="972"/>
      <c r="J33" s="975"/>
      <c r="K33" s="161" t="s">
        <v>170</v>
      </c>
      <c r="L33" s="170">
        <f>L32-L31</f>
        <v>9200</v>
      </c>
      <c r="M33" s="170">
        <f t="shared" ref="M33" si="87">M32-M31</f>
        <v>0</v>
      </c>
      <c r="N33" s="170">
        <f t="shared" ref="N33" si="88">N32-N31</f>
        <v>1150</v>
      </c>
      <c r="O33" s="170">
        <f t="shared" ref="O33" si="89">O32-O31</f>
        <v>130</v>
      </c>
      <c r="P33" s="170">
        <f t="shared" ref="P33" si="90">P32-P31</f>
        <v>210</v>
      </c>
      <c r="Q33" s="170">
        <f t="shared" ref="Q33" si="91">Q32-Q31</f>
        <v>0</v>
      </c>
      <c r="R33" s="170">
        <f t="shared" ref="R33" si="92">R32-R31</f>
        <v>130</v>
      </c>
      <c r="S33" s="170">
        <f t="shared" ref="S33" si="93">S32-S31</f>
        <v>0</v>
      </c>
      <c r="T33" s="170">
        <f t="shared" ref="T33" si="94">T32-T31</f>
        <v>520</v>
      </c>
      <c r="U33" s="170">
        <f t="shared" ref="U33" si="95">U32-U31</f>
        <v>520</v>
      </c>
      <c r="V33" s="170">
        <f t="shared" ref="V33" si="96">V32-V31</f>
        <v>260</v>
      </c>
      <c r="W33" s="157">
        <f t="shared" ref="W33" si="97">SUM(L33:V33)</f>
        <v>12120</v>
      </c>
      <c r="X33" s="987"/>
      <c r="Y33" s="954"/>
      <c r="Z33" s="968"/>
      <c r="AA33" s="954"/>
    </row>
    <row r="34" spans="7:27" ht="16.5" customHeight="1">
      <c r="G34" s="993"/>
      <c r="H34" s="979">
        <v>10</v>
      </c>
      <c r="I34" s="970">
        <v>168</v>
      </c>
      <c r="J34" s="973"/>
      <c r="K34" s="162" t="s">
        <v>171</v>
      </c>
      <c r="L34" s="163">
        <f>SUMIFS('1'!K:K,'1'!C:C,$J34,'1'!AU:AU,$F$7,'1'!A:A,"&gt;="&amp;($O$3),'1'!A:A,"&lt;="&amp;($V$3))</f>
        <v>0</v>
      </c>
      <c r="M34" s="163">
        <f>SUMIFS('1'!M:M,'1'!C:C,$J34,'1'!AU:AU,$F$7,'1'!A:A,"&gt;="&amp;($O$3),'1'!A:A,"&lt;="&amp;($V$3))</f>
        <v>0</v>
      </c>
      <c r="N34" s="163">
        <f>SUMIFS('1'!O:O,'1'!C:C,$J34,'1'!AU:AU,$F$7,'1'!A:A,"&gt;="&amp;($O$3),'1'!A:A,"&lt;="&amp;($V$3))</f>
        <v>0</v>
      </c>
      <c r="O34" s="163">
        <f>SUMIFS('1'!Q:Q,'1'!C:C,$J34,'1'!AU:AU,$F$7,'1'!A:A,"&gt;="&amp;($O$3),'1'!A:A,"&lt;="&amp;($V$3))</f>
        <v>0</v>
      </c>
      <c r="P34" s="163">
        <f>SUMIFS('1'!S:S,'1'!C:C,$J34,'1'!AU:AU,$F$7,'1'!A:A,"&gt;="&amp;($O$3),'1'!A:A,"&lt;="&amp;($V$3))</f>
        <v>0</v>
      </c>
      <c r="Q34" s="163">
        <f>SUMIFS('1'!U:U,'1'!C:C,$J34,'1'!AU:AU,$F$7,'1'!A:A,"&gt;="&amp;($O$3),'1'!A:A,"&lt;="&amp;($V$3))</f>
        <v>0</v>
      </c>
      <c r="R34" s="163">
        <f>SUMIFS('1'!W:W,'1'!C:C,$J34,'1'!AU:AU,$F$7,'1'!A:A,"&gt;="&amp;($O$3),'1'!A:A,"&lt;="&amp;($V$3))</f>
        <v>0</v>
      </c>
      <c r="S34" s="163">
        <f>SUMIFS('1'!Y:Y,'1'!C:C,$J34,'1'!AU:AU,$F$7,'1'!A:A,"&gt;="&amp;($O$3),'1'!A:A,"&lt;="&amp;($V$3))</f>
        <v>0</v>
      </c>
      <c r="T34" s="163">
        <f>SUMIFS('1'!AA:AA,'1'!C:C,$J34,'1'!AU:AU,$F$7,'1'!A:A,"&gt;="&amp;($O$3),'1'!A:A,"&lt;="&amp;($V$3))</f>
        <v>0</v>
      </c>
      <c r="U34" s="163">
        <f>SUMIFS('1'!AC:AC,'1'!C:C,$J34,'1'!AU:AU,$F$7,'1'!A:A,"&gt;="&amp;($O$3),'1'!A:A,"&lt;="&amp;($V$3))</f>
        <v>0</v>
      </c>
      <c r="V34" s="164">
        <f>SUMIFS('1'!AE:AE,'1'!C:C,$J34,'1'!AU:AU,$F$7,'1'!A:A,"&gt;="&amp;($O$3),'1'!A:A,"&lt;="&amp;($V$3))</f>
        <v>0</v>
      </c>
      <c r="W34" s="165">
        <f t="shared" si="0"/>
        <v>0</v>
      </c>
      <c r="X34" s="987"/>
      <c r="Y34" s="952" t="str">
        <f t="shared" ref="Y34" si="98">IF(OR(W34=0,W35=0),"",W34/W35%)</f>
        <v/>
      </c>
      <c r="Z34" s="966">
        <f>SUMPRODUCT(--(MAX(('1'!$C$9:$C$4963='3 (2)'!$J34)*('1'!$A$9:$A$4963))))</f>
        <v>0</v>
      </c>
      <c r="AA34" s="952">
        <f>SUMPRODUCT(--(MAX(('1'!$C$9:$C$4963='3 (2)'!$J34)*('1'!$AT$9:$AT$4963=$J$4)*('1'!$AV$9:$AV$4963))))</f>
        <v>0</v>
      </c>
    </row>
    <row r="35" spans="7:27" ht="16.5" customHeight="1">
      <c r="G35" s="993"/>
      <c r="H35" s="980"/>
      <c r="I35" s="971"/>
      <c r="J35" s="974"/>
      <c r="K35" s="166" t="s">
        <v>174</v>
      </c>
      <c r="L35" s="167">
        <v>3000</v>
      </c>
      <c r="M35" s="167"/>
      <c r="N35" s="167">
        <v>600</v>
      </c>
      <c r="O35" s="167">
        <v>60</v>
      </c>
      <c r="P35" s="167">
        <v>40</v>
      </c>
      <c r="Q35" s="167"/>
      <c r="R35" s="167"/>
      <c r="S35" s="167"/>
      <c r="T35" s="167">
        <v>80</v>
      </c>
      <c r="U35" s="167">
        <v>80</v>
      </c>
      <c r="V35" s="168">
        <v>80</v>
      </c>
      <c r="W35" s="169">
        <f t="shared" si="0"/>
        <v>3940</v>
      </c>
      <c r="X35" s="987"/>
      <c r="Y35" s="953"/>
      <c r="Z35" s="967"/>
      <c r="AA35" s="953"/>
    </row>
    <row r="36" spans="7:27" ht="16.5" customHeight="1" thickBot="1">
      <c r="G36" s="993"/>
      <c r="H36" s="981"/>
      <c r="I36" s="972"/>
      <c r="J36" s="975"/>
      <c r="K36" s="161" t="s">
        <v>170</v>
      </c>
      <c r="L36" s="170">
        <f>L35-L34</f>
        <v>3000</v>
      </c>
      <c r="M36" s="170">
        <f t="shared" ref="M36" si="99">M35-M34</f>
        <v>0</v>
      </c>
      <c r="N36" s="170">
        <f t="shared" ref="N36" si="100">N35-N34</f>
        <v>600</v>
      </c>
      <c r="O36" s="170">
        <f t="shared" ref="O36" si="101">O35-O34</f>
        <v>60</v>
      </c>
      <c r="P36" s="170">
        <f t="shared" ref="P36" si="102">P35-P34</f>
        <v>40</v>
      </c>
      <c r="Q36" s="170">
        <f t="shared" ref="Q36" si="103">Q35-Q34</f>
        <v>0</v>
      </c>
      <c r="R36" s="170">
        <f t="shared" ref="R36" si="104">R35-R34</f>
        <v>0</v>
      </c>
      <c r="S36" s="170">
        <f t="shared" ref="S36" si="105">S35-S34</f>
        <v>0</v>
      </c>
      <c r="T36" s="170">
        <f t="shared" ref="T36" si="106">T35-T34</f>
        <v>80</v>
      </c>
      <c r="U36" s="170">
        <f t="shared" ref="U36" si="107">U35-U34</f>
        <v>80</v>
      </c>
      <c r="V36" s="170">
        <f t="shared" ref="V36" si="108">V35-V34</f>
        <v>80</v>
      </c>
      <c r="W36" s="157">
        <f t="shared" ref="W36" si="109">SUM(L36:V36)</f>
        <v>3940</v>
      </c>
      <c r="X36" s="987"/>
      <c r="Y36" s="954"/>
      <c r="Z36" s="968"/>
      <c r="AA36" s="954"/>
    </row>
    <row r="37" spans="7:27" ht="16.5" customHeight="1">
      <c r="G37" s="993"/>
      <c r="H37" s="979">
        <v>11</v>
      </c>
      <c r="I37" s="970">
        <v>169</v>
      </c>
      <c r="J37" s="973"/>
      <c r="K37" s="162" t="s">
        <v>171</v>
      </c>
      <c r="L37" s="163">
        <f>SUMIFS('1'!K:K,'1'!C:C,$J37,'1'!AU:AU,$F$7,'1'!A:A,"&gt;="&amp;($O$3),'1'!A:A,"&lt;="&amp;($V$3))</f>
        <v>0</v>
      </c>
      <c r="M37" s="163">
        <f>SUMIFS('1'!M:M,'1'!C:C,$J37,'1'!AU:AU,$F$7,'1'!A:A,"&gt;="&amp;($O$3),'1'!A:A,"&lt;="&amp;($V$3))</f>
        <v>0</v>
      </c>
      <c r="N37" s="163">
        <f>SUMIFS('1'!O:O,'1'!C:C,$J37,'1'!AU:AU,$F$7,'1'!A:A,"&gt;="&amp;($O$3),'1'!A:A,"&lt;="&amp;($V$3))</f>
        <v>0</v>
      </c>
      <c r="O37" s="163">
        <f>SUMIFS('1'!Q:Q,'1'!C:C,$J37,'1'!AU:AU,$F$7,'1'!A:A,"&gt;="&amp;($O$3),'1'!A:A,"&lt;="&amp;($V$3))</f>
        <v>0</v>
      </c>
      <c r="P37" s="163">
        <f>SUMIFS('1'!S:S,'1'!C:C,$J37,'1'!AU:AU,$F$7,'1'!A:A,"&gt;="&amp;($O$3),'1'!A:A,"&lt;="&amp;($V$3))</f>
        <v>0</v>
      </c>
      <c r="Q37" s="163">
        <f>SUMIFS('1'!U:U,'1'!C:C,$J37,'1'!AU:AU,$F$7,'1'!A:A,"&gt;="&amp;($O$3),'1'!A:A,"&lt;="&amp;($V$3))</f>
        <v>0</v>
      </c>
      <c r="R37" s="163">
        <f>SUMIFS('1'!W:W,'1'!C:C,$J37,'1'!AU:AU,$F$7,'1'!A:A,"&gt;="&amp;($O$3),'1'!A:A,"&lt;="&amp;($V$3))</f>
        <v>0</v>
      </c>
      <c r="S37" s="163">
        <f>SUMIFS('1'!Y:Y,'1'!C:C,$J37,'1'!AU:AU,$F$7,'1'!A:A,"&gt;="&amp;($O$3),'1'!A:A,"&lt;="&amp;($V$3))</f>
        <v>0</v>
      </c>
      <c r="T37" s="163">
        <f>SUMIFS('1'!AA:AA,'1'!C:C,$J37,'1'!AU:AU,$F$7,'1'!A:A,"&gt;="&amp;($O$3),'1'!A:A,"&lt;="&amp;($V$3))</f>
        <v>0</v>
      </c>
      <c r="U37" s="163">
        <f>SUMIFS('1'!AC:AC,'1'!C:C,$J37,'1'!AU:AU,$F$7,'1'!A:A,"&gt;="&amp;($O$3),'1'!A:A,"&lt;="&amp;($V$3))</f>
        <v>0</v>
      </c>
      <c r="V37" s="164">
        <f>SUMIFS('1'!AE:AE,'1'!C:C,$J37,'1'!AU:AU,$F$7,'1'!A:A,"&gt;="&amp;($O$3),'1'!A:A,"&lt;="&amp;($V$3))</f>
        <v>0</v>
      </c>
      <c r="W37" s="165">
        <f t="shared" si="0"/>
        <v>0</v>
      </c>
      <c r="X37" s="987"/>
      <c r="Y37" s="952" t="str">
        <f t="shared" ref="Y37" si="110">IF(OR(W37=0,W38=0),"",W37/W38%)</f>
        <v/>
      </c>
      <c r="Z37" s="966">
        <f>SUMPRODUCT(--(MAX(('1'!$C$9:$C$4963='3 (2)'!$J37)*('1'!$A$9:$A$4963))))</f>
        <v>0</v>
      </c>
      <c r="AA37" s="952">
        <f>SUMPRODUCT(--(MAX(('1'!$C$9:$C$4963='3 (2)'!$J37)*('1'!$AT$9:$AT$4963=$J$4)*('1'!$AV$9:$AV$4963))))</f>
        <v>0</v>
      </c>
    </row>
    <row r="38" spans="7:27" ht="16.5" customHeight="1">
      <c r="G38" s="993"/>
      <c r="H38" s="980"/>
      <c r="I38" s="971"/>
      <c r="J38" s="974"/>
      <c r="K38" s="166" t="s">
        <v>174</v>
      </c>
      <c r="L38" s="167">
        <v>1500</v>
      </c>
      <c r="M38" s="167"/>
      <c r="N38" s="167">
        <v>60</v>
      </c>
      <c r="O38" s="167"/>
      <c r="P38" s="167"/>
      <c r="Q38" s="167"/>
      <c r="R38" s="167"/>
      <c r="S38" s="167"/>
      <c r="T38" s="167">
        <v>40</v>
      </c>
      <c r="U38" s="167">
        <v>40</v>
      </c>
      <c r="V38" s="168"/>
      <c r="W38" s="169">
        <f t="shared" si="0"/>
        <v>1640</v>
      </c>
      <c r="X38" s="987"/>
      <c r="Y38" s="953"/>
      <c r="Z38" s="967"/>
      <c r="AA38" s="953"/>
    </row>
    <row r="39" spans="7:27" ht="16.5" customHeight="1" thickBot="1">
      <c r="G39" s="993"/>
      <c r="H39" s="981"/>
      <c r="I39" s="972"/>
      <c r="J39" s="975"/>
      <c r="K39" s="161" t="s">
        <v>170</v>
      </c>
      <c r="L39" s="170">
        <f>L38-L37</f>
        <v>1500</v>
      </c>
      <c r="M39" s="170">
        <f t="shared" ref="M39" si="111">M38-M37</f>
        <v>0</v>
      </c>
      <c r="N39" s="170">
        <f t="shared" ref="N39" si="112">N38-N37</f>
        <v>60</v>
      </c>
      <c r="O39" s="170">
        <f t="shared" ref="O39" si="113">O38-O37</f>
        <v>0</v>
      </c>
      <c r="P39" s="170">
        <f t="shared" ref="P39" si="114">P38-P37</f>
        <v>0</v>
      </c>
      <c r="Q39" s="170">
        <f t="shared" ref="Q39" si="115">Q38-Q37</f>
        <v>0</v>
      </c>
      <c r="R39" s="170">
        <f t="shared" ref="R39" si="116">R38-R37</f>
        <v>0</v>
      </c>
      <c r="S39" s="170">
        <f t="shared" ref="S39" si="117">S38-S37</f>
        <v>0</v>
      </c>
      <c r="T39" s="170">
        <f t="shared" ref="T39" si="118">T38-T37</f>
        <v>40</v>
      </c>
      <c r="U39" s="170">
        <f t="shared" ref="U39" si="119">U38-U37</f>
        <v>40</v>
      </c>
      <c r="V39" s="170">
        <f t="shared" ref="V39" si="120">V38-V37</f>
        <v>0</v>
      </c>
      <c r="W39" s="157">
        <f t="shared" ref="W39" si="121">SUM(L39:V39)</f>
        <v>1640</v>
      </c>
      <c r="X39" s="987"/>
      <c r="Y39" s="954"/>
      <c r="Z39" s="968"/>
      <c r="AA39" s="954"/>
    </row>
    <row r="40" spans="7:27" ht="16.5" customHeight="1">
      <c r="G40" s="993"/>
      <c r="H40" s="979">
        <v>12</v>
      </c>
      <c r="I40" s="970">
        <v>172</v>
      </c>
      <c r="J40" s="973"/>
      <c r="K40" s="162" t="s">
        <v>171</v>
      </c>
      <c r="L40" s="163">
        <f>SUMIFS('1'!K:K,'1'!C:C,$J40,'1'!AU:AU,$F$7,'1'!A:A,"&gt;="&amp;($O$3),'1'!A:A,"&lt;="&amp;($V$3))</f>
        <v>0</v>
      </c>
      <c r="M40" s="163">
        <f>SUMIFS('1'!M:M,'1'!C:C,$J40,'1'!AU:AU,$F$7,'1'!A:A,"&gt;="&amp;($O$3),'1'!A:A,"&lt;="&amp;($V$3))</f>
        <v>0</v>
      </c>
      <c r="N40" s="163">
        <f>SUMIFS('1'!O:O,'1'!C:C,$J40,'1'!AU:AU,$F$7,'1'!A:A,"&gt;="&amp;($O$3),'1'!A:A,"&lt;="&amp;($V$3))</f>
        <v>0</v>
      </c>
      <c r="O40" s="163">
        <f>SUMIFS('1'!Q:Q,'1'!C:C,$J40,'1'!AU:AU,$F$7,'1'!A:A,"&gt;="&amp;($O$3),'1'!A:A,"&lt;="&amp;($V$3))</f>
        <v>0</v>
      </c>
      <c r="P40" s="163">
        <f>SUMIFS('1'!S:S,'1'!C:C,$J40,'1'!AU:AU,$F$7,'1'!A:A,"&gt;="&amp;($O$3),'1'!A:A,"&lt;="&amp;($V$3))</f>
        <v>0</v>
      </c>
      <c r="Q40" s="163">
        <f>SUMIFS('1'!U:U,'1'!C:C,$J40,'1'!AU:AU,$F$7,'1'!A:A,"&gt;="&amp;($O$3),'1'!A:A,"&lt;="&amp;($V$3))</f>
        <v>0</v>
      </c>
      <c r="R40" s="163">
        <f>SUMIFS('1'!W:W,'1'!C:C,$J40,'1'!AU:AU,$F$7,'1'!A:A,"&gt;="&amp;($O$3),'1'!A:A,"&lt;="&amp;($V$3))</f>
        <v>0</v>
      </c>
      <c r="S40" s="163">
        <f>SUMIFS('1'!Y:Y,'1'!C:C,$J40,'1'!AU:AU,$F$7,'1'!A:A,"&gt;="&amp;($O$3),'1'!A:A,"&lt;="&amp;($V$3))</f>
        <v>0</v>
      </c>
      <c r="T40" s="163">
        <f>SUMIFS('1'!AA:AA,'1'!C:C,$J40,'1'!AU:AU,$F$7,'1'!A:A,"&gt;="&amp;($O$3),'1'!A:A,"&lt;="&amp;($V$3))</f>
        <v>0</v>
      </c>
      <c r="U40" s="163">
        <f>SUMIFS('1'!AC:AC,'1'!C:C,$J40,'1'!AU:AU,$F$7,'1'!A:A,"&gt;="&amp;($O$3),'1'!A:A,"&lt;="&amp;($V$3))</f>
        <v>0</v>
      </c>
      <c r="V40" s="164">
        <f>SUMIFS('1'!AE:AE,'1'!C:C,$J40,'1'!AU:AU,$F$7,'1'!A:A,"&gt;="&amp;($O$3),'1'!A:A,"&lt;="&amp;($V$3))</f>
        <v>0</v>
      </c>
      <c r="W40" s="171">
        <f t="shared" si="0"/>
        <v>0</v>
      </c>
      <c r="X40" s="988">
        <f>W57</f>
        <v>76080</v>
      </c>
      <c r="Y40" s="952" t="str">
        <f t="shared" ref="Y40" si="122">IF(OR(W40=0,W41=0),"",W40/W41%)</f>
        <v/>
      </c>
      <c r="Z40" s="966">
        <f>SUMPRODUCT(--(MAX(('1'!$C$9:$C$4963='3 (2)'!$J40)*('1'!$A$9:$A$4963))))</f>
        <v>0</v>
      </c>
      <c r="AA40" s="952">
        <f>SUMPRODUCT(--(MAX(('1'!$C$9:$C$4963='3 (2)'!$J40)*('1'!$AT$9:$AT$4963=$J$4)*('1'!$AV$9:$AV$4963))))</f>
        <v>0</v>
      </c>
    </row>
    <row r="41" spans="7:27" ht="16.5" customHeight="1">
      <c r="G41" s="993"/>
      <c r="H41" s="980"/>
      <c r="I41" s="971"/>
      <c r="J41" s="974"/>
      <c r="K41" s="166" t="s">
        <v>174</v>
      </c>
      <c r="L41" s="167">
        <v>2000</v>
      </c>
      <c r="M41" s="167"/>
      <c r="N41" s="167">
        <v>150</v>
      </c>
      <c r="O41" s="167">
        <v>60</v>
      </c>
      <c r="P41" s="167">
        <v>40</v>
      </c>
      <c r="Q41" s="167"/>
      <c r="R41" s="167"/>
      <c r="S41" s="167"/>
      <c r="T41" s="167">
        <v>80</v>
      </c>
      <c r="U41" s="167">
        <v>80</v>
      </c>
      <c r="V41" s="168">
        <v>80</v>
      </c>
      <c r="W41" s="172">
        <f t="shared" si="0"/>
        <v>2490</v>
      </c>
      <c r="X41" s="988"/>
      <c r="Y41" s="953"/>
      <c r="Z41" s="967"/>
      <c r="AA41" s="953"/>
    </row>
    <row r="42" spans="7:27" ht="16.5" customHeight="1" thickBot="1">
      <c r="G42" s="993"/>
      <c r="H42" s="981"/>
      <c r="I42" s="972"/>
      <c r="J42" s="975"/>
      <c r="K42" s="161" t="s">
        <v>170</v>
      </c>
      <c r="L42" s="170">
        <f>L41-L40</f>
        <v>2000</v>
      </c>
      <c r="M42" s="170">
        <f t="shared" ref="M42" si="123">M41-M40</f>
        <v>0</v>
      </c>
      <c r="N42" s="170">
        <f t="shared" ref="N42" si="124">N41-N40</f>
        <v>150</v>
      </c>
      <c r="O42" s="170">
        <f t="shared" ref="O42" si="125">O41-O40</f>
        <v>60</v>
      </c>
      <c r="P42" s="170">
        <f t="shared" ref="P42" si="126">P41-P40</f>
        <v>40</v>
      </c>
      <c r="Q42" s="170">
        <f t="shared" ref="Q42" si="127">Q41-Q40</f>
        <v>0</v>
      </c>
      <c r="R42" s="170">
        <f t="shared" ref="R42" si="128">R41-R40</f>
        <v>0</v>
      </c>
      <c r="S42" s="170">
        <f t="shared" ref="S42" si="129">S41-S40</f>
        <v>0</v>
      </c>
      <c r="T42" s="170">
        <f t="shared" ref="T42" si="130">T41-T40</f>
        <v>80</v>
      </c>
      <c r="U42" s="170">
        <f t="shared" ref="U42" si="131">U41-U40</f>
        <v>80</v>
      </c>
      <c r="V42" s="170">
        <f t="shared" ref="V42" si="132">V41-V40</f>
        <v>80</v>
      </c>
      <c r="W42" s="173">
        <f t="shared" ref="W42" si="133">SUM(L42:V42)</f>
        <v>2490</v>
      </c>
      <c r="X42" s="988"/>
      <c r="Y42" s="954"/>
      <c r="Z42" s="968"/>
      <c r="AA42" s="954"/>
    </row>
    <row r="43" spans="7:27" ht="16.5" customHeight="1">
      <c r="G43" s="993"/>
      <c r="H43" s="979">
        <v>13</v>
      </c>
      <c r="I43" s="970">
        <v>116</v>
      </c>
      <c r="J43" s="973"/>
      <c r="K43" s="162" t="s">
        <v>171</v>
      </c>
      <c r="L43" s="163">
        <f>SUMIFS('1'!K:K,'1'!C:C,$J43,'1'!AU:AU,$F$7,'1'!A:A,"&gt;="&amp;($O$3),'1'!A:A,"&lt;="&amp;($V$3))</f>
        <v>0</v>
      </c>
      <c r="M43" s="163">
        <f>SUMIFS('1'!M:M,'1'!C:C,$J43,'1'!AU:AU,$F$7,'1'!A:A,"&gt;="&amp;($O$3),'1'!A:A,"&lt;="&amp;($V$3))</f>
        <v>0</v>
      </c>
      <c r="N43" s="163">
        <f>SUMIFS('1'!O:O,'1'!C:C,$J43,'1'!AU:AU,$F$7,'1'!A:A,"&gt;="&amp;($O$3),'1'!A:A,"&lt;="&amp;($V$3))</f>
        <v>0</v>
      </c>
      <c r="O43" s="163">
        <f>SUMIFS('1'!Q:Q,'1'!C:C,$J43,'1'!AU:AU,$F$7,'1'!A:A,"&gt;="&amp;($O$3),'1'!A:A,"&lt;="&amp;($V$3))</f>
        <v>0</v>
      </c>
      <c r="P43" s="163">
        <f>SUMIFS('1'!S:S,'1'!C:C,$J43,'1'!AU:AU,$F$7,'1'!A:A,"&gt;="&amp;($O$3),'1'!A:A,"&lt;="&amp;($V$3))</f>
        <v>0</v>
      </c>
      <c r="Q43" s="163">
        <f>SUMIFS('1'!U:U,'1'!C:C,$J43,'1'!AU:AU,$F$7,'1'!A:A,"&gt;="&amp;($O$3),'1'!A:A,"&lt;="&amp;($V$3))</f>
        <v>0</v>
      </c>
      <c r="R43" s="163">
        <f>SUMIFS('1'!W:W,'1'!C:C,$J43,'1'!AU:AU,$F$7,'1'!A:A,"&gt;="&amp;($O$3),'1'!A:A,"&lt;="&amp;($V$3))</f>
        <v>0</v>
      </c>
      <c r="S43" s="163">
        <f>SUMIFS('1'!Y:Y,'1'!C:C,$J43,'1'!AU:AU,$F$7,'1'!A:A,"&gt;="&amp;($O$3),'1'!A:A,"&lt;="&amp;($V$3))</f>
        <v>0</v>
      </c>
      <c r="T43" s="163">
        <f>SUMIFS('1'!AA:AA,'1'!C:C,$J43,'1'!AU:AU,$F$7,'1'!A:A,"&gt;="&amp;($O$3),'1'!A:A,"&lt;="&amp;($V$3))</f>
        <v>0</v>
      </c>
      <c r="U43" s="163">
        <f>SUMIFS('1'!AC:AC,'1'!C:C,$J43,'1'!AU:AU,$F$7,'1'!A:A,"&gt;="&amp;($O$3),'1'!A:A,"&lt;="&amp;($V$3))</f>
        <v>0</v>
      </c>
      <c r="V43" s="164">
        <f>SUMIFS('1'!AE:AE,'1'!C:C,$J43,'1'!AU:AU,$F$7,'1'!A:A,"&gt;="&amp;($O$3),'1'!A:A,"&lt;="&amp;($V$3))</f>
        <v>0</v>
      </c>
      <c r="W43" s="171">
        <f t="shared" si="0"/>
        <v>0</v>
      </c>
      <c r="X43" s="988"/>
      <c r="Y43" s="952" t="str">
        <f t="shared" ref="Y43" si="134">IF(OR(W43=0,W44=0),"",W43/W44%)</f>
        <v/>
      </c>
      <c r="Z43" s="966">
        <f>SUMPRODUCT(--(MAX(('1'!$C$9:$C$4963='3 (2)'!$J43)*('1'!$A$9:$A$4963))))</f>
        <v>0</v>
      </c>
      <c r="AA43" s="952">
        <f>SUMPRODUCT(--(MAX(('1'!$C$9:$C$4963='3 (2)'!$J43)*('1'!$AT$9:$AT$4963=$J$4)*('1'!$AV$9:$AV$4963))))</f>
        <v>0</v>
      </c>
    </row>
    <row r="44" spans="7:27" ht="16.5" customHeight="1">
      <c r="G44" s="993"/>
      <c r="H44" s="980"/>
      <c r="I44" s="971"/>
      <c r="J44" s="974"/>
      <c r="K44" s="166" t="s">
        <v>174</v>
      </c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8"/>
      <c r="W44" s="172">
        <f t="shared" si="0"/>
        <v>0</v>
      </c>
      <c r="X44" s="988"/>
      <c r="Y44" s="953"/>
      <c r="Z44" s="967"/>
      <c r="AA44" s="953"/>
    </row>
    <row r="45" spans="7:27" ht="16.5" customHeight="1" thickBot="1">
      <c r="G45" s="993"/>
      <c r="H45" s="981"/>
      <c r="I45" s="972"/>
      <c r="J45" s="975"/>
      <c r="K45" s="161" t="s">
        <v>170</v>
      </c>
      <c r="L45" s="170">
        <f>L44-L43</f>
        <v>0</v>
      </c>
      <c r="M45" s="170">
        <f t="shared" ref="M45" si="135">M44-M43</f>
        <v>0</v>
      </c>
      <c r="N45" s="170">
        <f t="shared" ref="N45" si="136">N44-N43</f>
        <v>0</v>
      </c>
      <c r="O45" s="170">
        <f t="shared" ref="O45" si="137">O44-O43</f>
        <v>0</v>
      </c>
      <c r="P45" s="170">
        <f t="shared" ref="P45" si="138">P44-P43</f>
        <v>0</v>
      </c>
      <c r="Q45" s="170">
        <f t="shared" ref="Q45" si="139">Q44-Q43</f>
        <v>0</v>
      </c>
      <c r="R45" s="170">
        <f t="shared" ref="R45" si="140">R44-R43</f>
        <v>0</v>
      </c>
      <c r="S45" s="170">
        <f t="shared" ref="S45" si="141">S44-S43</f>
        <v>0</v>
      </c>
      <c r="T45" s="170">
        <f t="shared" ref="T45" si="142">T44-T43</f>
        <v>0</v>
      </c>
      <c r="U45" s="170">
        <f t="shared" ref="U45" si="143">U44-U43</f>
        <v>0</v>
      </c>
      <c r="V45" s="170">
        <f t="shared" ref="V45" si="144">V44-V43</f>
        <v>0</v>
      </c>
      <c r="W45" s="173">
        <f t="shared" ref="W45" si="145">SUM(L45:V45)</f>
        <v>0</v>
      </c>
      <c r="X45" s="988"/>
      <c r="Y45" s="954"/>
      <c r="Z45" s="968"/>
      <c r="AA45" s="954"/>
    </row>
    <row r="46" spans="7:27" ht="16.5" customHeight="1">
      <c r="G46" s="993"/>
      <c r="H46" s="979">
        <v>14</v>
      </c>
      <c r="I46" s="970">
        <v>126</v>
      </c>
      <c r="J46" s="973"/>
      <c r="K46" s="162" t="s">
        <v>171</v>
      </c>
      <c r="L46" s="163">
        <f>SUMIFS('1'!K:K,'1'!C:C,$J46,'1'!AU:AU,$F$7,'1'!A:A,"&gt;="&amp;($O$3),'1'!A:A,"&lt;="&amp;($V$3))</f>
        <v>0</v>
      </c>
      <c r="M46" s="163">
        <f>SUMIFS('1'!M:M,'1'!C:C,$J46,'1'!AU:AU,$F$7,'1'!A:A,"&gt;="&amp;($O$3),'1'!A:A,"&lt;="&amp;($V$3))</f>
        <v>0</v>
      </c>
      <c r="N46" s="163">
        <f>SUMIFS('1'!O:O,'1'!C:C,$J46,'1'!AU:AU,$F$7,'1'!A:A,"&gt;="&amp;($O$3),'1'!A:A,"&lt;="&amp;($V$3))</f>
        <v>0</v>
      </c>
      <c r="O46" s="163">
        <f>SUMIFS('1'!Q:Q,'1'!C:C,$J46,'1'!AU:AU,$F$7,'1'!A:A,"&gt;="&amp;($O$3),'1'!A:A,"&lt;="&amp;($V$3))</f>
        <v>0</v>
      </c>
      <c r="P46" s="163">
        <f>SUMIFS('1'!S:S,'1'!C:C,$J46,'1'!AU:AU,$F$7,'1'!A:A,"&gt;="&amp;($O$3),'1'!A:A,"&lt;="&amp;($V$3))</f>
        <v>0</v>
      </c>
      <c r="Q46" s="163">
        <f>SUMIFS('1'!U:U,'1'!C:C,$J46,'1'!AU:AU,$F$7,'1'!A:A,"&gt;="&amp;($O$3),'1'!A:A,"&lt;="&amp;($V$3))</f>
        <v>0</v>
      </c>
      <c r="R46" s="163">
        <f>SUMIFS('1'!W:W,'1'!C:C,$J46,'1'!AU:AU,$F$7,'1'!A:A,"&gt;="&amp;($O$3),'1'!A:A,"&lt;="&amp;($V$3))</f>
        <v>0</v>
      </c>
      <c r="S46" s="163">
        <f>SUMIFS('1'!Y:Y,'1'!C:C,$J46,'1'!AU:AU,$F$7,'1'!A:A,"&gt;="&amp;($O$3),'1'!A:A,"&lt;="&amp;($V$3))</f>
        <v>0</v>
      </c>
      <c r="T46" s="163">
        <f>SUMIFS('1'!AA:AA,'1'!C:C,$J46,'1'!AU:AU,$F$7,'1'!A:A,"&gt;="&amp;($O$3),'1'!A:A,"&lt;="&amp;($V$3))</f>
        <v>0</v>
      </c>
      <c r="U46" s="163">
        <f>SUMIFS('1'!AC:AC,'1'!C:C,$J46,'1'!AU:AU,$F$7,'1'!A:A,"&gt;="&amp;($O$3),'1'!A:A,"&lt;="&amp;($V$3))</f>
        <v>0</v>
      </c>
      <c r="V46" s="164">
        <f>SUMIFS('1'!AE:AE,'1'!C:C,$J46,'1'!AU:AU,$F$7,'1'!A:A,"&gt;="&amp;($O$3),'1'!A:A,"&lt;="&amp;($V$3))</f>
        <v>0</v>
      </c>
      <c r="W46" s="171">
        <f t="shared" si="0"/>
        <v>0</v>
      </c>
      <c r="X46" s="988"/>
      <c r="Y46" s="952" t="str">
        <f t="shared" ref="Y46" si="146">IF(OR(W46=0,W47=0),"",W46/W47%)</f>
        <v/>
      </c>
      <c r="Z46" s="966">
        <f>SUMPRODUCT(--(MAX(('1'!$C$9:$C$4963='3 (2)'!$J46)*('1'!$A$9:$A$4963))))</f>
        <v>0</v>
      </c>
      <c r="AA46" s="952">
        <f>SUMPRODUCT(--(MAX(('1'!$C$9:$C$4963='3 (2)'!$J46)*('1'!$AT$9:$AT$4963=$J$4)*('1'!$AV$9:$AV$4963))))</f>
        <v>0</v>
      </c>
    </row>
    <row r="47" spans="7:27" ht="16.5" customHeight="1">
      <c r="G47" s="993"/>
      <c r="H47" s="980"/>
      <c r="I47" s="971"/>
      <c r="J47" s="974"/>
      <c r="K47" s="166" t="s">
        <v>174</v>
      </c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8"/>
      <c r="W47" s="172">
        <f t="shared" si="0"/>
        <v>0</v>
      </c>
      <c r="X47" s="988"/>
      <c r="Y47" s="953"/>
      <c r="Z47" s="967"/>
      <c r="AA47" s="953"/>
    </row>
    <row r="48" spans="7:27" ht="16.5" customHeight="1" thickBot="1">
      <c r="G48" s="993"/>
      <c r="H48" s="981"/>
      <c r="I48" s="972"/>
      <c r="J48" s="975"/>
      <c r="K48" s="161" t="s">
        <v>170</v>
      </c>
      <c r="L48" s="170">
        <f>L47-L46</f>
        <v>0</v>
      </c>
      <c r="M48" s="170">
        <f t="shared" ref="M48" si="147">M47-M46</f>
        <v>0</v>
      </c>
      <c r="N48" s="170">
        <f t="shared" ref="N48" si="148">N47-N46</f>
        <v>0</v>
      </c>
      <c r="O48" s="170">
        <f t="shared" ref="O48" si="149">O47-O46</f>
        <v>0</v>
      </c>
      <c r="P48" s="170">
        <f t="shared" ref="P48" si="150">P47-P46</f>
        <v>0</v>
      </c>
      <c r="Q48" s="170">
        <f t="shared" ref="Q48" si="151">Q47-Q46</f>
        <v>0</v>
      </c>
      <c r="R48" s="170">
        <f t="shared" ref="R48" si="152">R47-R46</f>
        <v>0</v>
      </c>
      <c r="S48" s="170">
        <f t="shared" ref="S48" si="153">S47-S46</f>
        <v>0</v>
      </c>
      <c r="T48" s="170">
        <f t="shared" ref="T48" si="154">T47-T46</f>
        <v>0</v>
      </c>
      <c r="U48" s="170">
        <f t="shared" ref="U48" si="155">U47-U46</f>
        <v>0</v>
      </c>
      <c r="V48" s="170">
        <f t="shared" ref="V48" si="156">V47-V46</f>
        <v>0</v>
      </c>
      <c r="W48" s="173">
        <f t="shared" ref="W48" si="157">SUM(L48:V48)</f>
        <v>0</v>
      </c>
      <c r="X48" s="988"/>
      <c r="Y48" s="954"/>
      <c r="Z48" s="968"/>
      <c r="AA48" s="954"/>
    </row>
    <row r="49" spans="7:27" ht="16.5" customHeight="1">
      <c r="G49" s="993"/>
      <c r="H49" s="979">
        <v>15</v>
      </c>
      <c r="I49" s="970">
        <v>127</v>
      </c>
      <c r="J49" s="973"/>
      <c r="K49" s="162" t="s">
        <v>171</v>
      </c>
      <c r="L49" s="163">
        <f>SUMIFS('1'!K:K,'1'!C:C,$J49,'1'!AU:AU,$F$7,'1'!A:A,"&gt;="&amp;($O$3),'1'!A:A,"&lt;="&amp;($V$3))</f>
        <v>0</v>
      </c>
      <c r="M49" s="163">
        <f>SUMIFS('1'!M:M,'1'!C:C,$J49,'1'!AU:AU,$F$7,'1'!A:A,"&gt;="&amp;($O$3),'1'!A:A,"&lt;="&amp;($V$3))</f>
        <v>0</v>
      </c>
      <c r="N49" s="163">
        <f>SUMIFS('1'!O:O,'1'!C:C,$J49,'1'!AU:AU,$F$7,'1'!A:A,"&gt;="&amp;($O$3),'1'!A:A,"&lt;="&amp;($V$3))</f>
        <v>0</v>
      </c>
      <c r="O49" s="163">
        <f>SUMIFS('1'!Q:Q,'1'!C:C,$J49,'1'!AU:AU,$F$7,'1'!A:A,"&gt;="&amp;($O$3),'1'!A:A,"&lt;="&amp;($V$3))</f>
        <v>0</v>
      </c>
      <c r="P49" s="163">
        <f>SUMIFS('1'!S:S,'1'!C:C,$J49,'1'!AU:AU,$F$7,'1'!A:A,"&gt;="&amp;($O$3),'1'!A:A,"&lt;="&amp;($V$3))</f>
        <v>0</v>
      </c>
      <c r="Q49" s="163">
        <f>SUMIFS('1'!U:U,'1'!C:C,$J49,'1'!AU:AU,$F$7,'1'!A:A,"&gt;="&amp;($O$3),'1'!A:A,"&lt;="&amp;($V$3))</f>
        <v>0</v>
      </c>
      <c r="R49" s="163">
        <f>SUMIFS('1'!W:W,'1'!C:C,$J49,'1'!AU:AU,$F$7,'1'!A:A,"&gt;="&amp;($O$3),'1'!A:A,"&lt;="&amp;($V$3))</f>
        <v>0</v>
      </c>
      <c r="S49" s="163">
        <f>SUMIFS('1'!Y:Y,'1'!C:C,$J49,'1'!AU:AU,$F$7,'1'!A:A,"&gt;="&amp;($O$3),'1'!A:A,"&lt;="&amp;($V$3))</f>
        <v>0</v>
      </c>
      <c r="T49" s="163">
        <f>SUMIFS('1'!AA:AA,'1'!C:C,$J49,'1'!AU:AU,$F$7,'1'!A:A,"&gt;="&amp;($O$3),'1'!A:A,"&lt;="&amp;($V$3))</f>
        <v>0</v>
      </c>
      <c r="U49" s="163">
        <f>SUMIFS('1'!AC:AC,'1'!C:C,$J49,'1'!AU:AU,$F$7,'1'!A:A,"&gt;="&amp;($O$3),'1'!A:A,"&lt;="&amp;($V$3))</f>
        <v>0</v>
      </c>
      <c r="V49" s="164">
        <f>SUMIFS('1'!AE:AE,'1'!C:C,$J49,'1'!AU:AU,$F$7,'1'!A:A,"&gt;="&amp;($O$3),'1'!A:A,"&lt;="&amp;($V$3))</f>
        <v>0</v>
      </c>
      <c r="W49" s="171">
        <f t="shared" si="0"/>
        <v>0</v>
      </c>
      <c r="X49" s="988"/>
      <c r="Y49" s="952" t="str">
        <f t="shared" ref="Y49" si="158">IF(OR(W49=0,W50=0),"",W49/W50%)</f>
        <v/>
      </c>
      <c r="Z49" s="966">
        <f>SUMPRODUCT(--(MAX(('1'!$C$9:$C$4963='3 (2)'!$J49)*('1'!$A$9:$A$4963))))</f>
        <v>0</v>
      </c>
      <c r="AA49" s="952">
        <f>SUMPRODUCT(--(MAX(('1'!$C$9:$C$4963='3 (2)'!$J49)*('1'!$AT$9:$AT$4963=$J$4)*('1'!$AV$9:$AV$4963))))</f>
        <v>0</v>
      </c>
    </row>
    <row r="50" spans="7:27" ht="16.5" customHeight="1">
      <c r="G50" s="993"/>
      <c r="H50" s="980"/>
      <c r="I50" s="971"/>
      <c r="J50" s="974"/>
      <c r="K50" s="166" t="s">
        <v>174</v>
      </c>
      <c r="L50" s="167">
        <v>1600</v>
      </c>
      <c r="M50" s="167"/>
      <c r="N50" s="167">
        <v>100</v>
      </c>
      <c r="O50" s="167"/>
      <c r="P50" s="167"/>
      <c r="Q50" s="167"/>
      <c r="R50" s="167"/>
      <c r="S50" s="167"/>
      <c r="T50" s="167">
        <v>40</v>
      </c>
      <c r="U50" s="167">
        <v>40</v>
      </c>
      <c r="V50" s="168">
        <v>40</v>
      </c>
      <c r="W50" s="172">
        <f t="shared" si="0"/>
        <v>1820</v>
      </c>
      <c r="X50" s="988"/>
      <c r="Y50" s="953"/>
      <c r="Z50" s="967"/>
      <c r="AA50" s="953"/>
    </row>
    <row r="51" spans="7:27" ht="16.5" customHeight="1" thickBot="1">
      <c r="G51" s="993"/>
      <c r="H51" s="981"/>
      <c r="I51" s="972"/>
      <c r="J51" s="975"/>
      <c r="K51" s="161" t="s">
        <v>170</v>
      </c>
      <c r="L51" s="170">
        <f>L50-L49</f>
        <v>1600</v>
      </c>
      <c r="M51" s="170">
        <f t="shared" ref="M51" si="159">M50-M49</f>
        <v>0</v>
      </c>
      <c r="N51" s="170">
        <f t="shared" ref="N51" si="160">N50-N49</f>
        <v>100</v>
      </c>
      <c r="O51" s="170">
        <f t="shared" ref="O51" si="161">O50-O49</f>
        <v>0</v>
      </c>
      <c r="P51" s="170">
        <f t="shared" ref="P51" si="162">P50-P49</f>
        <v>0</v>
      </c>
      <c r="Q51" s="170">
        <f t="shared" ref="Q51" si="163">Q50-Q49</f>
        <v>0</v>
      </c>
      <c r="R51" s="170">
        <f t="shared" ref="R51" si="164">R50-R49</f>
        <v>0</v>
      </c>
      <c r="S51" s="170">
        <f t="shared" ref="S51" si="165">S50-S49</f>
        <v>0</v>
      </c>
      <c r="T51" s="170">
        <f t="shared" ref="T51" si="166">T50-T49</f>
        <v>40</v>
      </c>
      <c r="U51" s="170">
        <f t="shared" ref="U51" si="167">U50-U49</f>
        <v>40</v>
      </c>
      <c r="V51" s="170">
        <f t="shared" ref="V51" si="168">V50-V49</f>
        <v>40</v>
      </c>
      <c r="W51" s="173">
        <f t="shared" ref="W51" si="169">SUM(L51:V51)</f>
        <v>1820</v>
      </c>
      <c r="X51" s="988"/>
      <c r="Y51" s="954"/>
      <c r="Z51" s="968"/>
      <c r="AA51" s="954"/>
    </row>
    <row r="52" spans="7:27" ht="16.5" customHeight="1">
      <c r="G52" s="993"/>
      <c r="H52" s="979">
        <v>16</v>
      </c>
      <c r="I52" s="970">
        <v>128</v>
      </c>
      <c r="J52" s="973"/>
      <c r="K52" s="162" t="s">
        <v>171</v>
      </c>
      <c r="L52" s="163">
        <f>SUMIFS('1'!K:K,'1'!C:C,$J52,'1'!AU:AU,$F$7,'1'!A:A,"&gt;="&amp;($O$3),'1'!A:A,"&lt;="&amp;($V$3))</f>
        <v>0</v>
      </c>
      <c r="M52" s="163">
        <f>SUMIFS('1'!M:M,'1'!C:C,$J52,'1'!AU:AU,$F$7,'1'!A:A,"&gt;="&amp;($O$3),'1'!A:A,"&lt;="&amp;($V$3))</f>
        <v>0</v>
      </c>
      <c r="N52" s="163">
        <f>SUMIFS('1'!O:O,'1'!C:C,$J52,'1'!AU:AU,$F$7,'1'!A:A,"&gt;="&amp;($O$3),'1'!A:A,"&lt;="&amp;($V$3))</f>
        <v>0</v>
      </c>
      <c r="O52" s="163">
        <f>SUMIFS('1'!Q:Q,'1'!C:C,$J52,'1'!AU:AU,$F$7,'1'!A:A,"&gt;="&amp;($O$3),'1'!A:A,"&lt;="&amp;($V$3))</f>
        <v>0</v>
      </c>
      <c r="P52" s="163">
        <f>SUMIFS('1'!S:S,'1'!C:C,$J52,'1'!AU:AU,$F$7,'1'!A:A,"&gt;="&amp;($O$3),'1'!A:A,"&lt;="&amp;($V$3))</f>
        <v>0</v>
      </c>
      <c r="Q52" s="163">
        <f>SUMIFS('1'!U:U,'1'!C:C,$J52,'1'!AU:AU,$F$7,'1'!A:A,"&gt;="&amp;($O$3),'1'!A:A,"&lt;="&amp;($V$3))</f>
        <v>0</v>
      </c>
      <c r="R52" s="163">
        <f>SUMIFS('1'!W:W,'1'!C:C,$J52,'1'!AU:AU,$F$7,'1'!A:A,"&gt;="&amp;($O$3),'1'!A:A,"&lt;="&amp;($V$3))</f>
        <v>0</v>
      </c>
      <c r="S52" s="163">
        <f>SUMIFS('1'!Y:Y,'1'!C:C,$J52,'1'!AU:AU,$F$7,'1'!A:A,"&gt;="&amp;($O$3),'1'!A:A,"&lt;="&amp;($V$3))</f>
        <v>0</v>
      </c>
      <c r="T52" s="163">
        <f>SUMIFS('1'!AA:AA,'1'!C:C,$J52,'1'!AU:AU,$F$7,'1'!A:A,"&gt;="&amp;($O$3),'1'!A:A,"&lt;="&amp;($V$3))</f>
        <v>0</v>
      </c>
      <c r="U52" s="163">
        <f>SUMIFS('1'!AC:AC,'1'!C:C,$J52,'1'!AU:AU,$F$7,'1'!A:A,"&gt;="&amp;($O$3),'1'!A:A,"&lt;="&amp;($V$3))</f>
        <v>0</v>
      </c>
      <c r="V52" s="164">
        <f>SUMIFS('1'!AE:AE,'1'!C:C,$J52,'1'!AU:AU,$F$7,'1'!A:A,"&gt;="&amp;($O$3),'1'!A:A,"&lt;="&amp;($V$3))</f>
        <v>0</v>
      </c>
      <c r="W52" s="171">
        <f t="shared" si="0"/>
        <v>0</v>
      </c>
      <c r="X52" s="988"/>
      <c r="Y52" s="952" t="str">
        <f t="shared" ref="Y52" si="170">IF(OR(W52=0,W53=0),"",W52/W53%)</f>
        <v/>
      </c>
      <c r="Z52" s="966">
        <f>SUMPRODUCT(--(MAX(('1'!$C$9:$C$4963='3 (2)'!$J52)*('1'!$A$9:$A$4963))))</f>
        <v>0</v>
      </c>
      <c r="AA52" s="952">
        <f>SUMPRODUCT(--(MAX(('1'!$C$9:$C$4963='3 (2)'!$J52)*('1'!$AT$9:$AT$4963=$J$4)*('1'!$AV$9:$AV$4963))))</f>
        <v>0</v>
      </c>
    </row>
    <row r="53" spans="7:27" ht="16.5" customHeight="1">
      <c r="G53" s="993"/>
      <c r="H53" s="980"/>
      <c r="I53" s="971"/>
      <c r="J53" s="974"/>
      <c r="K53" s="166" t="s">
        <v>174</v>
      </c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8"/>
      <c r="W53" s="172">
        <f t="shared" si="0"/>
        <v>0</v>
      </c>
      <c r="X53" s="988"/>
      <c r="Y53" s="953"/>
      <c r="Z53" s="967"/>
      <c r="AA53" s="953"/>
    </row>
    <row r="54" spans="7:27" ht="16.5" customHeight="1" thickBot="1">
      <c r="G54" s="994"/>
      <c r="H54" s="980"/>
      <c r="I54" s="971"/>
      <c r="J54" s="974"/>
      <c r="K54" s="161" t="s">
        <v>170</v>
      </c>
      <c r="L54" s="174">
        <f>L53-L52</f>
        <v>0</v>
      </c>
      <c r="M54" s="174">
        <f t="shared" ref="M54" si="171">M53-M52</f>
        <v>0</v>
      </c>
      <c r="N54" s="174">
        <f t="shared" ref="N54" si="172">N53-N52</f>
        <v>0</v>
      </c>
      <c r="O54" s="174">
        <f t="shared" ref="O54" si="173">O53-O52</f>
        <v>0</v>
      </c>
      <c r="P54" s="174">
        <f t="shared" ref="P54" si="174">P53-P52</f>
        <v>0</v>
      </c>
      <c r="Q54" s="174">
        <f t="shared" ref="Q54" si="175">Q53-Q52</f>
        <v>0</v>
      </c>
      <c r="R54" s="174">
        <f t="shared" ref="R54" si="176">R53-R52</f>
        <v>0</v>
      </c>
      <c r="S54" s="174">
        <f t="shared" ref="S54" si="177">S53-S52</f>
        <v>0</v>
      </c>
      <c r="T54" s="174">
        <f t="shared" ref="T54" si="178">T53-T52</f>
        <v>0</v>
      </c>
      <c r="U54" s="174">
        <f t="shared" ref="U54" si="179">U53-U52</f>
        <v>0</v>
      </c>
      <c r="V54" s="174">
        <f t="shared" ref="V54" si="180">V53-V52</f>
        <v>0</v>
      </c>
      <c r="W54" s="175">
        <f t="shared" ref="W54" si="181">SUM(L54:V54)</f>
        <v>0</v>
      </c>
      <c r="X54" s="686"/>
      <c r="Y54" s="954"/>
      <c r="Z54" s="967"/>
      <c r="AA54" s="954"/>
    </row>
    <row r="55" spans="7:27" ht="16.5" customHeight="1">
      <c r="G55" s="903" t="s">
        <v>115</v>
      </c>
      <c r="H55" s="904"/>
      <c r="I55" s="904"/>
      <c r="J55" s="905"/>
      <c r="K55" s="162" t="s">
        <v>171</v>
      </c>
      <c r="L55" s="177">
        <f>SUMIF($K$7:$K$54,$K7,L7:L54)</f>
        <v>0</v>
      </c>
      <c r="M55" s="177">
        <f t="shared" ref="M55:W55" si="182">SUMIF($K$7:$K$54,$K7,M7:M54)</f>
        <v>0</v>
      </c>
      <c r="N55" s="177">
        <f t="shared" si="182"/>
        <v>0</v>
      </c>
      <c r="O55" s="177">
        <f t="shared" si="182"/>
        <v>0</v>
      </c>
      <c r="P55" s="177">
        <f t="shared" si="182"/>
        <v>0</v>
      </c>
      <c r="Q55" s="177">
        <f t="shared" si="182"/>
        <v>0</v>
      </c>
      <c r="R55" s="177">
        <f t="shared" si="182"/>
        <v>0</v>
      </c>
      <c r="S55" s="177">
        <f t="shared" si="182"/>
        <v>0</v>
      </c>
      <c r="T55" s="177">
        <f t="shared" si="182"/>
        <v>0</v>
      </c>
      <c r="U55" s="177">
        <f t="shared" si="182"/>
        <v>0</v>
      </c>
      <c r="V55" s="177">
        <f t="shared" si="182"/>
        <v>0</v>
      </c>
      <c r="W55" s="180">
        <f t="shared" si="182"/>
        <v>0</v>
      </c>
      <c r="X55" s="955" t="e">
        <f>INDEX($J$7:$J$52,MATCH($X$57,$Y$7:$Y$52,0))</f>
        <v>#N/A</v>
      </c>
      <c r="Y55" s="956"/>
      <c r="Z55" s="956"/>
      <c r="AA55" s="957"/>
    </row>
    <row r="56" spans="7:27" ht="16.5" customHeight="1">
      <c r="G56" s="906" t="s">
        <v>173</v>
      </c>
      <c r="H56" s="907"/>
      <c r="I56" s="907"/>
      <c r="J56" s="908"/>
      <c r="K56" s="166" t="s">
        <v>174</v>
      </c>
      <c r="L56" s="176">
        <f>SUMIF($K$7:$K$54,$K8,L7:L54)</f>
        <v>58000</v>
      </c>
      <c r="M56" s="176">
        <f t="shared" ref="M56:W56" si="183">SUMIF($K$7:$K$54,$K8,M7:M54)</f>
        <v>0</v>
      </c>
      <c r="N56" s="176">
        <f t="shared" si="183"/>
        <v>7560</v>
      </c>
      <c r="O56" s="176">
        <f t="shared" si="183"/>
        <v>1360</v>
      </c>
      <c r="P56" s="176">
        <f t="shared" si="183"/>
        <v>1600</v>
      </c>
      <c r="Q56" s="176">
        <f t="shared" si="183"/>
        <v>0</v>
      </c>
      <c r="R56" s="176">
        <f t="shared" si="183"/>
        <v>130</v>
      </c>
      <c r="S56" s="176">
        <f t="shared" si="183"/>
        <v>0</v>
      </c>
      <c r="T56" s="176">
        <f t="shared" si="183"/>
        <v>2360</v>
      </c>
      <c r="U56" s="176">
        <f t="shared" si="183"/>
        <v>2410</v>
      </c>
      <c r="V56" s="176">
        <f t="shared" si="183"/>
        <v>2660</v>
      </c>
      <c r="W56" s="181">
        <f t="shared" si="183"/>
        <v>76080</v>
      </c>
      <c r="X56" s="958"/>
      <c r="Y56" s="959"/>
      <c r="Z56" s="959"/>
      <c r="AA56" s="960"/>
    </row>
    <row r="57" spans="7:27" ht="16.5" customHeight="1" thickBot="1">
      <c r="G57" s="909">
        <f>W55/W56%</f>
        <v>0</v>
      </c>
      <c r="H57" s="910"/>
      <c r="I57" s="910"/>
      <c r="J57" s="911"/>
      <c r="K57" s="161" t="s">
        <v>170</v>
      </c>
      <c r="L57" s="183">
        <f>SUMIF($K$7:$K$54,$K9,L7:L54)</f>
        <v>58000</v>
      </c>
      <c r="M57" s="183">
        <f t="shared" ref="M57:W57" si="184">SUMIF($K$7:$K$54,$K9,M7:M54)</f>
        <v>0</v>
      </c>
      <c r="N57" s="183">
        <f t="shared" si="184"/>
        <v>7560</v>
      </c>
      <c r="O57" s="183">
        <f t="shared" si="184"/>
        <v>1360</v>
      </c>
      <c r="P57" s="183">
        <f t="shared" si="184"/>
        <v>1600</v>
      </c>
      <c r="Q57" s="183">
        <f t="shared" si="184"/>
        <v>0</v>
      </c>
      <c r="R57" s="183">
        <f t="shared" si="184"/>
        <v>130</v>
      </c>
      <c r="S57" s="183">
        <f t="shared" si="184"/>
        <v>0</v>
      </c>
      <c r="T57" s="183">
        <f t="shared" si="184"/>
        <v>2360</v>
      </c>
      <c r="U57" s="183">
        <f t="shared" si="184"/>
        <v>2410</v>
      </c>
      <c r="V57" s="183">
        <f t="shared" si="184"/>
        <v>2660</v>
      </c>
      <c r="W57" s="182">
        <f t="shared" si="184"/>
        <v>76080</v>
      </c>
      <c r="X57" s="961">
        <f>MAX(Y7:Y54)</f>
        <v>0</v>
      </c>
      <c r="Y57" s="962"/>
      <c r="Z57" s="963"/>
      <c r="AA57" s="964"/>
    </row>
    <row r="58" spans="7:27" ht="16.5" customHeight="1">
      <c r="G58" s="918" t="s">
        <v>75</v>
      </c>
      <c r="H58" s="930">
        <v>1</v>
      </c>
      <c r="I58" s="927">
        <v>306</v>
      </c>
      <c r="J58" s="976"/>
      <c r="K58" s="185" t="s">
        <v>171</v>
      </c>
      <c r="L58" s="186">
        <f>SUMIFS('1'!K:K,'1'!C:C,$J58,'1'!AU:AU,$F$7,'1'!A:A,"&gt;="&amp;($O$3),'1'!A:A,"&lt;="&amp;($V$3))</f>
        <v>0</v>
      </c>
      <c r="M58" s="186">
        <f>SUMIFS('1'!M:M,'1'!C:C,$J58,'1'!AU:AU,$F$7,'1'!A:A,"&gt;="&amp;($O$3),'1'!A:A,"&lt;="&amp;($V$3))</f>
        <v>0</v>
      </c>
      <c r="N58" s="186">
        <f>SUMIFS('1'!O:O,'1'!C:C,$J58,'1'!AU:AU,$F$7,'1'!A:A,"&gt;="&amp;($O$3),'1'!A:A,"&lt;="&amp;($V$3))</f>
        <v>0</v>
      </c>
      <c r="O58" s="186">
        <f>SUMIFS('1'!Q:Q,'1'!C:C,$J58,'1'!AU:AU,$F$7,'1'!A:A,"&gt;="&amp;($O$3),'1'!A:A,"&lt;="&amp;($V$3))</f>
        <v>0</v>
      </c>
      <c r="P58" s="186">
        <f>SUMIFS('1'!S:S,'1'!C:C,$J58,'1'!AU:AU,$F$7,'1'!A:A,"&gt;="&amp;($O$3),'1'!A:A,"&lt;="&amp;($V$3))</f>
        <v>0</v>
      </c>
      <c r="Q58" s="186">
        <f>SUMIFS('1'!U:U,'1'!C:C,$J58,'1'!AU:AU,$F$7,'1'!A:A,"&gt;="&amp;($O$3),'1'!A:A,"&lt;="&amp;($V$3))</f>
        <v>0</v>
      </c>
      <c r="R58" s="186">
        <f>SUMIFS('1'!W:W,'1'!C:C,$J58,'1'!AU:AU,$F$7,'1'!A:A,"&gt;="&amp;($O$3),'1'!A:A,"&lt;="&amp;($V$3))</f>
        <v>0</v>
      </c>
      <c r="S58" s="186">
        <f>SUMIFS('1'!Y:Y,'1'!C:C,$J58,'1'!AU:AU,$F$7,'1'!A:A,"&gt;="&amp;($O$3),'1'!A:A,"&lt;="&amp;($V$3))</f>
        <v>0</v>
      </c>
      <c r="T58" s="186">
        <f>SUMIFS('1'!AA:AA,'1'!C:C,$J58,'1'!AU:AU,$F$7,'1'!A:A,"&gt;="&amp;($O$3),'1'!A:A,"&lt;="&amp;($V$3))</f>
        <v>0</v>
      </c>
      <c r="U58" s="186">
        <f>SUMIFS('1'!AC:AC,'1'!C:C,$J58,'1'!AU:AU,$F$7,'1'!A:A,"&gt;="&amp;($O$3),'1'!A:A,"&lt;="&amp;($V$3))</f>
        <v>0</v>
      </c>
      <c r="V58" s="186">
        <f>SUMIFS('1'!AE:AE,'1'!C:C,$J58,'1'!AU:AU,$F$7,'1'!A:A,"&gt;="&amp;($O$3),'1'!A:A,"&lt;="&amp;($V$3))</f>
        <v>0</v>
      </c>
      <c r="W58" s="191">
        <f>SUM(L58:V58)</f>
        <v>0</v>
      </c>
      <c r="X58" s="912">
        <f>W79</f>
        <v>0</v>
      </c>
      <c r="Y58" s="897" t="str">
        <f>IF(OR(W58=0,W59=0),"",W58/W59%)</f>
        <v/>
      </c>
      <c r="Z58" s="944">
        <f>SUMPRODUCT(--(MAX(('1'!$C$9:$C$4963='3 (2)'!$J58)*('1'!$A$9:$A$4963))))</f>
        <v>0</v>
      </c>
      <c r="AA58" s="947">
        <f>SUMPRODUCT(--(MAX(('1'!$C$9:$C$4963='3 (2)'!$J58)*('1'!$AT$9:$AT$4963=$J$4)*('1'!$AV$9:$AV$4963))))</f>
        <v>0</v>
      </c>
    </row>
    <row r="59" spans="7:27" ht="16.5" customHeight="1">
      <c r="G59" s="919"/>
      <c r="H59" s="931"/>
      <c r="I59" s="928"/>
      <c r="J59" s="977"/>
      <c r="K59" s="187" t="s">
        <v>174</v>
      </c>
      <c r="L59" s="188">
        <v>2000</v>
      </c>
      <c r="M59" s="188"/>
      <c r="N59" s="188">
        <v>100</v>
      </c>
      <c r="O59" s="188">
        <v>160</v>
      </c>
      <c r="P59" s="188">
        <v>260</v>
      </c>
      <c r="Q59" s="188"/>
      <c r="R59" s="188">
        <v>100</v>
      </c>
      <c r="S59" s="188">
        <v>100</v>
      </c>
      <c r="T59" s="188">
        <v>60</v>
      </c>
      <c r="U59" s="188">
        <v>60</v>
      </c>
      <c r="V59" s="188">
        <v>60</v>
      </c>
      <c r="W59" s="192">
        <f t="shared" ref="W59:W60" si="185">SUM(L59:V59)</f>
        <v>2900</v>
      </c>
      <c r="X59" s="913"/>
      <c r="Y59" s="898"/>
      <c r="Z59" s="945"/>
      <c r="AA59" s="948"/>
    </row>
    <row r="60" spans="7:27" ht="16.5" customHeight="1" thickBot="1">
      <c r="G60" s="919"/>
      <c r="H60" s="932"/>
      <c r="I60" s="929"/>
      <c r="J60" s="978"/>
      <c r="K60" s="178" t="s">
        <v>170</v>
      </c>
      <c r="L60" s="179">
        <f>L59-L58</f>
        <v>2000</v>
      </c>
      <c r="M60" s="179">
        <f t="shared" ref="M60:V60" si="186">M59-M58</f>
        <v>0</v>
      </c>
      <c r="N60" s="179">
        <f t="shared" si="186"/>
        <v>100</v>
      </c>
      <c r="O60" s="179">
        <f t="shared" si="186"/>
        <v>160</v>
      </c>
      <c r="P60" s="179">
        <f t="shared" si="186"/>
        <v>260</v>
      </c>
      <c r="Q60" s="179">
        <f t="shared" si="186"/>
        <v>0</v>
      </c>
      <c r="R60" s="179">
        <f t="shared" si="186"/>
        <v>100</v>
      </c>
      <c r="S60" s="179">
        <f t="shared" si="186"/>
        <v>100</v>
      </c>
      <c r="T60" s="179">
        <f t="shared" si="186"/>
        <v>60</v>
      </c>
      <c r="U60" s="179">
        <f t="shared" si="186"/>
        <v>60</v>
      </c>
      <c r="V60" s="179">
        <f t="shared" si="186"/>
        <v>60</v>
      </c>
      <c r="W60" s="193">
        <f t="shared" si="185"/>
        <v>2900</v>
      </c>
      <c r="X60" s="913"/>
      <c r="Y60" s="899"/>
      <c r="Z60" s="946"/>
      <c r="AA60" s="949"/>
    </row>
    <row r="61" spans="7:27" ht="16.5" customHeight="1">
      <c r="G61" s="919"/>
      <c r="H61" s="930">
        <v>2</v>
      </c>
      <c r="I61" s="927">
        <v>323</v>
      </c>
      <c r="J61" s="933"/>
      <c r="K61" s="185" t="s">
        <v>171</v>
      </c>
      <c r="L61" s="186">
        <f>SUMIFS('1'!K:K,'1'!C:C,$J61,'1'!AU:AU,$F$7,'1'!A:A,"&gt;="&amp;($O$3),'1'!A:A,"&lt;="&amp;($V$3))</f>
        <v>0</v>
      </c>
      <c r="M61" s="186">
        <f>SUMIFS('1'!M:M,'1'!C:C,$J61,'1'!AU:AU,$F$7,'1'!A:A,"&gt;="&amp;($O$3),'1'!A:A,"&lt;="&amp;($V$3))</f>
        <v>0</v>
      </c>
      <c r="N61" s="186">
        <f>SUMIFS('1'!O:O,'1'!C:C,$J61,'1'!AU:AU,$F$7,'1'!A:A,"&gt;="&amp;($O$3),'1'!A:A,"&lt;="&amp;($V$3))</f>
        <v>0</v>
      </c>
      <c r="O61" s="186">
        <f>SUMIFS('1'!Q:Q,'1'!C:C,$J61,'1'!AU:AU,$F$7,'1'!A:A,"&gt;="&amp;($O$3),'1'!A:A,"&lt;="&amp;($V$3))</f>
        <v>0</v>
      </c>
      <c r="P61" s="186">
        <f>SUMIFS('1'!S:S,'1'!C:C,$J61,'1'!AU:AU,$F$7,'1'!A:A,"&gt;="&amp;($O$3),'1'!A:A,"&lt;="&amp;($V$3))</f>
        <v>0</v>
      </c>
      <c r="Q61" s="186">
        <f>SUMIFS('1'!U:U,'1'!C:C,$J61,'1'!AU:AU,$F$7,'1'!A:A,"&gt;="&amp;($O$3),'1'!A:A,"&lt;="&amp;($V$3))</f>
        <v>0</v>
      </c>
      <c r="R61" s="186">
        <f>SUMIFS('1'!W:W,'1'!C:C,$J61,'1'!AU:AU,$F$7,'1'!A:A,"&gt;="&amp;($O$3),'1'!A:A,"&lt;="&amp;($V$3))</f>
        <v>0</v>
      </c>
      <c r="S61" s="186">
        <f>SUMIFS('1'!Y:Y,'1'!C:C,$J61,'1'!AU:AU,$F$7,'1'!A:A,"&gt;="&amp;($O$3),'1'!A:A,"&lt;="&amp;($V$3))</f>
        <v>0</v>
      </c>
      <c r="T61" s="186">
        <f>SUMIFS('1'!AA:AA,'1'!C:C,$J61,'1'!AU:AU,$F$7,'1'!A:A,"&gt;="&amp;($O$3),'1'!A:A,"&lt;="&amp;($V$3))</f>
        <v>0</v>
      </c>
      <c r="U61" s="186">
        <f>SUMIFS('1'!AC:AC,'1'!C:C,$J61,'1'!AU:AU,$F$7,'1'!A:A,"&gt;="&amp;($O$3),'1'!A:A,"&lt;="&amp;($V$3))</f>
        <v>0</v>
      </c>
      <c r="V61" s="186">
        <f>SUMIFS('1'!AE:AE,'1'!C:C,$J61,'1'!AU:AU,$F$7,'1'!A:A,"&gt;="&amp;($O$3),'1'!A:A,"&lt;="&amp;($V$3))</f>
        <v>0</v>
      </c>
      <c r="W61" s="191">
        <f>SUM(L61:V61)</f>
        <v>0</v>
      </c>
      <c r="X61" s="913"/>
      <c r="Y61" s="897" t="str">
        <f t="shared" ref="Y61" si="187">IF(OR(W61=0,W62=0),"",W61/W62%)</f>
        <v/>
      </c>
      <c r="Z61" s="944">
        <f>SUMPRODUCT(--(MAX(('1'!$C$9:$C$4963='3 (2)'!$J61)*('1'!$A$9:$A$4963))))</f>
        <v>0</v>
      </c>
      <c r="AA61" s="947">
        <f>SUMPRODUCT(--(MAX(('1'!$C$9:$C$4963='3 (2)'!$J61)*('1'!$AT$9:$AT$4963=$J$4)*('1'!$AV$9:$AV$4963))))</f>
        <v>0</v>
      </c>
    </row>
    <row r="62" spans="7:27" ht="16.5" customHeight="1">
      <c r="G62" s="919"/>
      <c r="H62" s="931"/>
      <c r="I62" s="928"/>
      <c r="J62" s="934"/>
      <c r="K62" s="187" t="s">
        <v>174</v>
      </c>
      <c r="L62" s="188">
        <v>500</v>
      </c>
      <c r="M62" s="188"/>
      <c r="N62" s="188">
        <v>100</v>
      </c>
      <c r="O62" s="188">
        <v>100</v>
      </c>
      <c r="P62" s="188">
        <v>100</v>
      </c>
      <c r="Q62" s="188"/>
      <c r="R62" s="188">
        <v>40</v>
      </c>
      <c r="S62" s="188">
        <v>40</v>
      </c>
      <c r="T62" s="188">
        <v>40</v>
      </c>
      <c r="U62" s="188">
        <v>40</v>
      </c>
      <c r="V62" s="188">
        <v>40</v>
      </c>
      <c r="W62" s="192">
        <f t="shared" ref="W62:W63" si="188">SUM(L62:V62)</f>
        <v>1000</v>
      </c>
      <c r="X62" s="913"/>
      <c r="Y62" s="898"/>
      <c r="Z62" s="945"/>
      <c r="AA62" s="948"/>
    </row>
    <row r="63" spans="7:27" ht="16.5" customHeight="1" thickBot="1">
      <c r="G63" s="919"/>
      <c r="H63" s="932"/>
      <c r="I63" s="929"/>
      <c r="J63" s="935"/>
      <c r="K63" s="178" t="s">
        <v>170</v>
      </c>
      <c r="L63" s="179">
        <f>L62-L61</f>
        <v>500</v>
      </c>
      <c r="M63" s="179">
        <f t="shared" ref="M63" si="189">M62-M61</f>
        <v>0</v>
      </c>
      <c r="N63" s="179">
        <f t="shared" ref="N63" si="190">N62-N61</f>
        <v>100</v>
      </c>
      <c r="O63" s="179">
        <f t="shared" ref="O63" si="191">O62-O61</f>
        <v>100</v>
      </c>
      <c r="P63" s="179">
        <f t="shared" ref="P63" si="192">P62-P61</f>
        <v>100</v>
      </c>
      <c r="Q63" s="179">
        <f t="shared" ref="Q63" si="193">Q62-Q61</f>
        <v>0</v>
      </c>
      <c r="R63" s="179">
        <f t="shared" ref="R63" si="194">R62-R61</f>
        <v>40</v>
      </c>
      <c r="S63" s="179">
        <f t="shared" ref="S63" si="195">S62-S61</f>
        <v>40</v>
      </c>
      <c r="T63" s="179">
        <f t="shared" ref="T63" si="196">T62-T61</f>
        <v>40</v>
      </c>
      <c r="U63" s="179">
        <f t="shared" ref="U63" si="197">U62-U61</f>
        <v>40</v>
      </c>
      <c r="V63" s="179">
        <f t="shared" ref="V63" si="198">V62-V61</f>
        <v>40</v>
      </c>
      <c r="W63" s="193">
        <f t="shared" si="188"/>
        <v>1000</v>
      </c>
      <c r="X63" s="914"/>
      <c r="Y63" s="899"/>
      <c r="Z63" s="946"/>
      <c r="AA63" s="949"/>
    </row>
    <row r="64" spans="7:27" ht="16.5" customHeight="1">
      <c r="G64" s="919"/>
      <c r="H64" s="930">
        <v>3</v>
      </c>
      <c r="I64" s="927">
        <v>393</v>
      </c>
      <c r="J64" s="933"/>
      <c r="K64" s="185" t="s">
        <v>171</v>
      </c>
      <c r="L64" s="186">
        <f>SUMIFS('1'!K:K,'1'!C:C,$J64,'1'!AU:AU,$F$7,'1'!A:A,"&gt;="&amp;($O$3),'1'!A:A,"&lt;="&amp;($V$3))</f>
        <v>0</v>
      </c>
      <c r="M64" s="186">
        <f>SUMIFS('1'!M:M,'1'!C:C,$J64,'1'!AU:AU,$F$7,'1'!A:A,"&gt;="&amp;($O$3),'1'!A:A,"&lt;="&amp;($V$3))</f>
        <v>0</v>
      </c>
      <c r="N64" s="186">
        <f>SUMIFS('1'!O:O,'1'!C:C,$J64,'1'!AU:AU,$F$7,'1'!A:A,"&gt;="&amp;($O$3),'1'!A:A,"&lt;="&amp;($V$3))</f>
        <v>0</v>
      </c>
      <c r="O64" s="186">
        <f>SUMIFS('1'!Q:Q,'1'!C:C,$J64,'1'!AU:AU,$F$7,'1'!A:A,"&gt;="&amp;($O$3),'1'!A:A,"&lt;="&amp;($V$3))</f>
        <v>0</v>
      </c>
      <c r="P64" s="186">
        <f>SUMIFS('1'!S:S,'1'!C:C,$J64,'1'!AU:AU,$F$7,'1'!A:A,"&gt;="&amp;($O$3),'1'!A:A,"&lt;="&amp;($V$3))</f>
        <v>0</v>
      </c>
      <c r="Q64" s="186">
        <f>SUMIFS('1'!U:U,'1'!C:C,$J64,'1'!AU:AU,$F$7,'1'!A:A,"&gt;="&amp;($O$3),'1'!A:A,"&lt;="&amp;($V$3))</f>
        <v>0</v>
      </c>
      <c r="R64" s="186">
        <f>SUMIFS('1'!W:W,'1'!C:C,$J64,'1'!AU:AU,$F$7,'1'!A:A,"&gt;="&amp;($O$3),'1'!A:A,"&lt;="&amp;($V$3))</f>
        <v>0</v>
      </c>
      <c r="S64" s="186">
        <f>SUMIFS('1'!Y:Y,'1'!C:C,$J64,'1'!AU:AU,$F$7,'1'!A:A,"&gt;="&amp;($O$3),'1'!A:A,"&lt;="&amp;($V$3))</f>
        <v>0</v>
      </c>
      <c r="T64" s="186">
        <f>SUMIFS('1'!AA:AA,'1'!C:C,$J64,'1'!AU:AU,$F$7,'1'!A:A,"&gt;="&amp;($O$3),'1'!A:A,"&lt;="&amp;($V$3))</f>
        <v>0</v>
      </c>
      <c r="U64" s="186">
        <f>SUMIFS('1'!AC:AC,'1'!C:C,$J64,'1'!AU:AU,$F$7,'1'!A:A,"&gt;="&amp;($O$3),'1'!A:A,"&lt;="&amp;($V$3))</f>
        <v>0</v>
      </c>
      <c r="V64" s="186">
        <f>SUMIFS('1'!AE:AE,'1'!C:C,$J64,'1'!AU:AU,$F$7,'1'!A:A,"&gt;="&amp;($O$3),'1'!A:A,"&lt;="&amp;($V$3))</f>
        <v>0</v>
      </c>
      <c r="W64" s="191">
        <f>SUM(L64:V64)</f>
        <v>0</v>
      </c>
      <c r="X64" s="915">
        <f>W80</f>
        <v>16060</v>
      </c>
      <c r="Y64" s="897" t="str">
        <f t="shared" ref="Y64" si="199">IF(OR(W64=0,W65=0),"",W64/W65%)</f>
        <v/>
      </c>
      <c r="Z64" s="944">
        <f>SUMPRODUCT(--(MAX(('1'!$C$9:$C$4963='3 (2)'!$J64)*('1'!$A$9:$A$4963))))</f>
        <v>0</v>
      </c>
      <c r="AA64" s="947">
        <f>SUMPRODUCT(--(MAX(('1'!$C$9:$C$4963='3 (2)'!$J64)*('1'!$AT$9:$AT$4963=$J$4)*('1'!$AV$9:$AV$4963))))</f>
        <v>0</v>
      </c>
    </row>
    <row r="65" spans="7:27" ht="16.5" customHeight="1">
      <c r="G65" s="919"/>
      <c r="H65" s="931"/>
      <c r="I65" s="928"/>
      <c r="J65" s="934"/>
      <c r="K65" s="187" t="s">
        <v>174</v>
      </c>
      <c r="L65" s="188">
        <v>1000</v>
      </c>
      <c r="M65" s="188"/>
      <c r="N65" s="188">
        <v>200</v>
      </c>
      <c r="O65" s="188">
        <v>40</v>
      </c>
      <c r="P65" s="188">
        <v>40</v>
      </c>
      <c r="Q65" s="188"/>
      <c r="R65" s="188">
        <v>40</v>
      </c>
      <c r="S65" s="188">
        <v>40</v>
      </c>
      <c r="T65" s="188">
        <v>40</v>
      </c>
      <c r="U65" s="188">
        <v>40</v>
      </c>
      <c r="V65" s="188">
        <v>40</v>
      </c>
      <c r="W65" s="192">
        <f t="shared" ref="W65:W66" si="200">SUM(L65:V65)</f>
        <v>1480</v>
      </c>
      <c r="X65" s="916"/>
      <c r="Y65" s="898"/>
      <c r="Z65" s="945"/>
      <c r="AA65" s="948"/>
    </row>
    <row r="66" spans="7:27" ht="16.5" customHeight="1" thickBot="1">
      <c r="G66" s="919"/>
      <c r="H66" s="932"/>
      <c r="I66" s="929"/>
      <c r="J66" s="935"/>
      <c r="K66" s="178" t="s">
        <v>170</v>
      </c>
      <c r="L66" s="179">
        <f>L65-L64</f>
        <v>1000</v>
      </c>
      <c r="M66" s="179">
        <f t="shared" ref="M66" si="201">M65-M64</f>
        <v>0</v>
      </c>
      <c r="N66" s="179">
        <f t="shared" ref="N66" si="202">N65-N64</f>
        <v>200</v>
      </c>
      <c r="O66" s="179">
        <f t="shared" ref="O66" si="203">O65-O64</f>
        <v>40</v>
      </c>
      <c r="P66" s="179">
        <f t="shared" ref="P66" si="204">P65-P64</f>
        <v>40</v>
      </c>
      <c r="Q66" s="179">
        <f t="shared" ref="Q66" si="205">Q65-Q64</f>
        <v>0</v>
      </c>
      <c r="R66" s="179">
        <f t="shared" ref="R66" si="206">R65-R64</f>
        <v>40</v>
      </c>
      <c r="S66" s="179">
        <f t="shared" ref="S66" si="207">S65-S64</f>
        <v>40</v>
      </c>
      <c r="T66" s="179">
        <f t="shared" ref="T66" si="208">T65-T64</f>
        <v>40</v>
      </c>
      <c r="U66" s="179">
        <f t="shared" ref="U66" si="209">U65-U64</f>
        <v>40</v>
      </c>
      <c r="V66" s="179">
        <f t="shared" ref="V66" si="210">V65-V64</f>
        <v>40</v>
      </c>
      <c r="W66" s="193">
        <f t="shared" si="200"/>
        <v>1480</v>
      </c>
      <c r="X66" s="916"/>
      <c r="Y66" s="899"/>
      <c r="Z66" s="946"/>
      <c r="AA66" s="949"/>
    </row>
    <row r="67" spans="7:27" ht="16.5" customHeight="1">
      <c r="G67" s="919"/>
      <c r="H67" s="930">
        <v>4</v>
      </c>
      <c r="I67" s="927">
        <v>355</v>
      </c>
      <c r="J67" s="933"/>
      <c r="K67" s="185" t="s">
        <v>171</v>
      </c>
      <c r="L67" s="186">
        <f>SUMIFS('1'!K:K,'1'!C:C,$J67,'1'!AU:AU,$F$7,'1'!A:A,"&gt;="&amp;($O$3),'1'!A:A,"&lt;="&amp;($V$3))</f>
        <v>0</v>
      </c>
      <c r="M67" s="186">
        <f>SUMIFS('1'!M:M,'1'!C:C,$J67,'1'!AU:AU,$F$7,'1'!A:A,"&gt;="&amp;($O$3),'1'!A:A,"&lt;="&amp;($V$3))</f>
        <v>0</v>
      </c>
      <c r="N67" s="186">
        <f>SUMIFS('1'!O:O,'1'!C:C,$J67,'1'!AU:AU,$F$7,'1'!A:A,"&gt;="&amp;($O$3),'1'!A:A,"&lt;="&amp;($V$3))</f>
        <v>0</v>
      </c>
      <c r="O67" s="186">
        <f>SUMIFS('1'!Q:Q,'1'!C:C,$J67,'1'!AU:AU,$F$7,'1'!A:A,"&gt;="&amp;($O$3),'1'!A:A,"&lt;="&amp;($V$3))</f>
        <v>0</v>
      </c>
      <c r="P67" s="186">
        <f>SUMIFS('1'!S:S,'1'!C:C,$J67,'1'!AU:AU,$F$7,'1'!A:A,"&gt;="&amp;($O$3),'1'!A:A,"&lt;="&amp;($V$3))</f>
        <v>0</v>
      </c>
      <c r="Q67" s="186">
        <f>SUMIFS('1'!U:U,'1'!C:C,$J67,'1'!AU:AU,$F$7,'1'!A:A,"&gt;="&amp;($O$3),'1'!A:A,"&lt;="&amp;($V$3))</f>
        <v>0</v>
      </c>
      <c r="R67" s="186">
        <f>SUMIFS('1'!W:W,'1'!C:C,$J67,'1'!AU:AU,$F$7,'1'!A:A,"&gt;="&amp;($O$3),'1'!A:A,"&lt;="&amp;($V$3))</f>
        <v>0</v>
      </c>
      <c r="S67" s="186">
        <f>SUMIFS('1'!Y:Y,'1'!C:C,$J67,'1'!AU:AU,$F$7,'1'!A:A,"&gt;="&amp;($O$3),'1'!A:A,"&lt;="&amp;($V$3))</f>
        <v>0</v>
      </c>
      <c r="T67" s="186">
        <f>SUMIFS('1'!AA:AA,'1'!C:C,$J67,'1'!AU:AU,$F$7,'1'!A:A,"&gt;="&amp;($O$3),'1'!A:A,"&lt;="&amp;($V$3))</f>
        <v>0</v>
      </c>
      <c r="U67" s="186">
        <f>SUMIFS('1'!AC:AC,'1'!C:C,$J67,'1'!AU:AU,$F$7,'1'!A:A,"&gt;="&amp;($O$3),'1'!A:A,"&lt;="&amp;($V$3))</f>
        <v>0</v>
      </c>
      <c r="V67" s="186">
        <f>SUMIFS('1'!AE:AE,'1'!C:C,$J67,'1'!AU:AU,$F$7,'1'!A:A,"&gt;="&amp;($O$3),'1'!A:A,"&lt;="&amp;($V$3))</f>
        <v>0</v>
      </c>
      <c r="W67" s="191">
        <f>SUM(L67:V67)</f>
        <v>0</v>
      </c>
      <c r="X67" s="916"/>
      <c r="Y67" s="897" t="str">
        <f t="shared" ref="Y67" si="211">IF(OR(W67=0,W68=0),"",W67/W68%)</f>
        <v/>
      </c>
      <c r="Z67" s="944">
        <f>SUMPRODUCT(--(MAX(('1'!$C$9:$C$4963='3 (2)'!$J67)*('1'!$A$9:$A$4963))))</f>
        <v>0</v>
      </c>
      <c r="AA67" s="947">
        <f>SUMPRODUCT(--(MAX(('1'!$C$9:$C$4963='3 (2)'!$J67)*('1'!$AT$9:$AT$4963=$J$4)*('1'!$AV$9:$AV$4963))))</f>
        <v>0</v>
      </c>
    </row>
    <row r="68" spans="7:27" ht="16.5" customHeight="1">
      <c r="G68" s="919"/>
      <c r="H68" s="931"/>
      <c r="I68" s="928"/>
      <c r="J68" s="934"/>
      <c r="K68" s="187" t="s">
        <v>174</v>
      </c>
      <c r="L68" s="188">
        <v>3200</v>
      </c>
      <c r="M68" s="188"/>
      <c r="N68" s="188">
        <v>300</v>
      </c>
      <c r="O68" s="188">
        <v>200</v>
      </c>
      <c r="P68" s="188">
        <v>300</v>
      </c>
      <c r="Q68" s="188"/>
      <c r="R68" s="188">
        <v>100</v>
      </c>
      <c r="S68" s="188">
        <v>160</v>
      </c>
      <c r="T68" s="188">
        <v>200</v>
      </c>
      <c r="U68" s="188">
        <v>300</v>
      </c>
      <c r="V68" s="188">
        <v>100</v>
      </c>
      <c r="W68" s="192">
        <f t="shared" ref="W68:W69" si="212">SUM(L68:V68)</f>
        <v>4860</v>
      </c>
      <c r="X68" s="916"/>
      <c r="Y68" s="898"/>
      <c r="Z68" s="945"/>
      <c r="AA68" s="948"/>
    </row>
    <row r="69" spans="7:27" ht="16.5" customHeight="1" thickBot="1">
      <c r="G69" s="919"/>
      <c r="H69" s="932"/>
      <c r="I69" s="929"/>
      <c r="J69" s="935"/>
      <c r="K69" s="178" t="s">
        <v>170</v>
      </c>
      <c r="L69" s="179">
        <f>L68-L67</f>
        <v>3200</v>
      </c>
      <c r="M69" s="179">
        <f t="shared" ref="M69" si="213">M68-M67</f>
        <v>0</v>
      </c>
      <c r="N69" s="179">
        <f t="shared" ref="N69" si="214">N68-N67</f>
        <v>300</v>
      </c>
      <c r="O69" s="179">
        <f t="shared" ref="O69" si="215">O68-O67</f>
        <v>200</v>
      </c>
      <c r="P69" s="179">
        <f t="shared" ref="P69" si="216">P68-P67</f>
        <v>300</v>
      </c>
      <c r="Q69" s="179">
        <f t="shared" ref="Q69" si="217">Q68-Q67</f>
        <v>0</v>
      </c>
      <c r="R69" s="179">
        <f t="shared" ref="R69" si="218">R68-R67</f>
        <v>100</v>
      </c>
      <c r="S69" s="179">
        <f t="shared" ref="S69" si="219">S68-S67</f>
        <v>160</v>
      </c>
      <c r="T69" s="179">
        <f t="shared" ref="T69" si="220">T68-T67</f>
        <v>200</v>
      </c>
      <c r="U69" s="179">
        <f t="shared" ref="U69" si="221">U68-U67</f>
        <v>300</v>
      </c>
      <c r="V69" s="179">
        <f t="shared" ref="V69" si="222">V68-V67</f>
        <v>100</v>
      </c>
      <c r="W69" s="193">
        <f t="shared" si="212"/>
        <v>4860</v>
      </c>
      <c r="X69" s="916"/>
      <c r="Y69" s="899"/>
      <c r="Z69" s="946"/>
      <c r="AA69" s="949"/>
    </row>
    <row r="70" spans="7:27" ht="16.5" customHeight="1">
      <c r="G70" s="919"/>
      <c r="H70" s="930">
        <v>5</v>
      </c>
      <c r="I70" s="927">
        <v>363</v>
      </c>
      <c r="J70" s="933"/>
      <c r="K70" s="185" t="s">
        <v>171</v>
      </c>
      <c r="L70" s="186">
        <f>SUMIFS('1'!K:K,'1'!C:C,$J70,'1'!AU:AU,$F$7,'1'!A:A,"&gt;="&amp;($O$3),'1'!A:A,"&lt;="&amp;($V$3))</f>
        <v>0</v>
      </c>
      <c r="M70" s="186">
        <f>SUMIFS('1'!M:M,'1'!C:C,$J70,'1'!AU:AU,$F$7,'1'!A:A,"&gt;="&amp;($O$3),'1'!A:A,"&lt;="&amp;($V$3))</f>
        <v>0</v>
      </c>
      <c r="N70" s="186">
        <f>SUMIFS('1'!O:O,'1'!C:C,$J70,'1'!AU:AU,$F$7,'1'!A:A,"&gt;="&amp;($O$3),'1'!A:A,"&lt;="&amp;($V$3))</f>
        <v>0</v>
      </c>
      <c r="O70" s="186">
        <f>SUMIFS('1'!Q:Q,'1'!C:C,$J70,'1'!AU:AU,$F$7,'1'!A:A,"&gt;="&amp;($O$3),'1'!A:A,"&lt;="&amp;($V$3))</f>
        <v>0</v>
      </c>
      <c r="P70" s="186">
        <f>SUMIFS('1'!S:S,'1'!C:C,$J70,'1'!AU:AU,$F$7,'1'!A:A,"&gt;="&amp;($O$3),'1'!A:A,"&lt;="&amp;($V$3))</f>
        <v>0</v>
      </c>
      <c r="Q70" s="186">
        <f>SUMIFS('1'!U:U,'1'!C:C,$J70,'1'!AU:AU,$F$7,'1'!A:A,"&gt;="&amp;($O$3),'1'!A:A,"&lt;="&amp;($V$3))</f>
        <v>0</v>
      </c>
      <c r="R70" s="186">
        <f>SUMIFS('1'!W:W,'1'!C:C,$J70,'1'!AU:AU,$F$7,'1'!A:A,"&gt;="&amp;($O$3),'1'!A:A,"&lt;="&amp;($V$3))</f>
        <v>0</v>
      </c>
      <c r="S70" s="186">
        <f>SUMIFS('1'!Y:Y,'1'!C:C,$J70,'1'!AU:AU,$F$7,'1'!A:A,"&gt;="&amp;($O$3),'1'!A:A,"&lt;="&amp;($V$3))</f>
        <v>0</v>
      </c>
      <c r="T70" s="186">
        <f>SUMIFS('1'!AA:AA,'1'!C:C,$J70,'1'!AU:AU,$F$7,'1'!A:A,"&gt;="&amp;($O$3),'1'!A:A,"&lt;="&amp;($V$3))</f>
        <v>0</v>
      </c>
      <c r="U70" s="186">
        <f>SUMIFS('1'!AC:AC,'1'!C:C,$J70,'1'!AU:AU,$F$7,'1'!A:A,"&gt;="&amp;($O$3),'1'!A:A,"&lt;="&amp;($V$3))</f>
        <v>0</v>
      </c>
      <c r="V70" s="186">
        <f>SUMIFS('1'!AE:AE,'1'!C:C,$J70,'1'!AU:AU,$F$7,'1'!A:A,"&gt;="&amp;($O$3),'1'!A:A,"&lt;="&amp;($V$3))</f>
        <v>0</v>
      </c>
      <c r="W70" s="191">
        <f>SUM(L70:V70)</f>
        <v>0</v>
      </c>
      <c r="X70" s="916"/>
      <c r="Y70" s="897" t="str">
        <f t="shared" ref="Y70" si="223">IF(OR(W70=0,W71=0),"",W70/W71%)</f>
        <v/>
      </c>
      <c r="Z70" s="944">
        <f>SUMPRODUCT(--(MAX(('1'!$C$9:$C$4963='3 (2)'!$J70)*('1'!$A$9:$A$4963))))</f>
        <v>0</v>
      </c>
      <c r="AA70" s="947">
        <f>SUMPRODUCT(--(MAX(('1'!$C$9:$C$4963='3 (2)'!$J70)*('1'!$AT$9:$AT$4963=$J$4)*('1'!$AV$9:$AV$4963))))</f>
        <v>0</v>
      </c>
    </row>
    <row r="71" spans="7:27" ht="16.5" customHeight="1">
      <c r="G71" s="919"/>
      <c r="H71" s="931"/>
      <c r="I71" s="928"/>
      <c r="J71" s="934"/>
      <c r="K71" s="187" t="s">
        <v>174</v>
      </c>
      <c r="L71" s="188">
        <v>2000</v>
      </c>
      <c r="M71" s="188"/>
      <c r="N71" s="188">
        <v>200</v>
      </c>
      <c r="O71" s="188">
        <v>200</v>
      </c>
      <c r="P71" s="188">
        <v>300</v>
      </c>
      <c r="Q71" s="188"/>
      <c r="R71" s="188">
        <v>100</v>
      </c>
      <c r="S71" s="188">
        <v>100</v>
      </c>
      <c r="T71" s="188">
        <v>200</v>
      </c>
      <c r="U71" s="188">
        <v>160</v>
      </c>
      <c r="V71" s="188">
        <v>100</v>
      </c>
      <c r="W71" s="192">
        <f t="shared" ref="W71:W72" si="224">SUM(L71:V71)</f>
        <v>3360</v>
      </c>
      <c r="X71" s="916"/>
      <c r="Y71" s="898"/>
      <c r="Z71" s="945"/>
      <c r="AA71" s="948"/>
    </row>
    <row r="72" spans="7:27" ht="16.5" customHeight="1" thickBot="1">
      <c r="G72" s="919"/>
      <c r="H72" s="932"/>
      <c r="I72" s="929"/>
      <c r="J72" s="935"/>
      <c r="K72" s="178" t="s">
        <v>170</v>
      </c>
      <c r="L72" s="179">
        <f>L71-L70</f>
        <v>2000</v>
      </c>
      <c r="M72" s="179">
        <f t="shared" ref="M72" si="225">M71-M70</f>
        <v>0</v>
      </c>
      <c r="N72" s="179">
        <f t="shared" ref="N72" si="226">N71-N70</f>
        <v>200</v>
      </c>
      <c r="O72" s="179">
        <f t="shared" ref="O72" si="227">O71-O70</f>
        <v>200</v>
      </c>
      <c r="P72" s="179">
        <f t="shared" ref="P72" si="228">P71-P70</f>
        <v>300</v>
      </c>
      <c r="Q72" s="179">
        <f t="shared" ref="Q72" si="229">Q71-Q70</f>
        <v>0</v>
      </c>
      <c r="R72" s="179">
        <f t="shared" ref="R72" si="230">R71-R70</f>
        <v>100</v>
      </c>
      <c r="S72" s="179">
        <f t="shared" ref="S72" si="231">S71-S70</f>
        <v>100</v>
      </c>
      <c r="T72" s="179">
        <f t="shared" ref="T72" si="232">T71-T70</f>
        <v>200</v>
      </c>
      <c r="U72" s="179">
        <f t="shared" ref="U72" si="233">U71-U70</f>
        <v>160</v>
      </c>
      <c r="V72" s="179">
        <f t="shared" ref="V72" si="234">V71-V70</f>
        <v>100</v>
      </c>
      <c r="W72" s="193">
        <f t="shared" si="224"/>
        <v>3360</v>
      </c>
      <c r="X72" s="917"/>
      <c r="Y72" s="899"/>
      <c r="Z72" s="946"/>
      <c r="AA72" s="949"/>
    </row>
    <row r="73" spans="7:27" ht="16.5" customHeight="1">
      <c r="G73" s="919"/>
      <c r="H73" s="930">
        <v>6</v>
      </c>
      <c r="I73" s="927">
        <v>369</v>
      </c>
      <c r="J73" s="933"/>
      <c r="K73" s="185" t="s">
        <v>171</v>
      </c>
      <c r="L73" s="186">
        <f>SUMIFS('1'!K:K,'1'!C:C,$J73,'1'!AU:AU,$F$7,'1'!A:A,"&gt;="&amp;($O$3),'1'!A:A,"&lt;="&amp;($V$3))</f>
        <v>0</v>
      </c>
      <c r="M73" s="186">
        <f>SUMIFS('1'!M:M,'1'!C:C,$J73,'1'!AU:AU,$F$7,'1'!A:A,"&gt;="&amp;($O$3),'1'!A:A,"&lt;="&amp;($V$3))</f>
        <v>0</v>
      </c>
      <c r="N73" s="186">
        <f>SUMIFS('1'!O:O,'1'!C:C,$J73,'1'!AU:AU,$F$7,'1'!A:A,"&gt;="&amp;($O$3),'1'!A:A,"&lt;="&amp;($V$3))</f>
        <v>0</v>
      </c>
      <c r="O73" s="186">
        <f>SUMIFS('1'!Q:Q,'1'!C:C,$J73,'1'!AU:AU,$F$7,'1'!A:A,"&gt;="&amp;($O$3),'1'!A:A,"&lt;="&amp;($V$3))</f>
        <v>0</v>
      </c>
      <c r="P73" s="186">
        <f>SUMIFS('1'!S:S,'1'!C:C,$J73,'1'!AU:AU,$F$7,'1'!A:A,"&gt;="&amp;($O$3),'1'!A:A,"&lt;="&amp;($V$3))</f>
        <v>0</v>
      </c>
      <c r="Q73" s="186">
        <f>SUMIFS('1'!U:U,'1'!C:C,$J73,'1'!AU:AU,$F$7,'1'!A:A,"&gt;="&amp;($O$3),'1'!A:A,"&lt;="&amp;($V$3))</f>
        <v>0</v>
      </c>
      <c r="R73" s="186">
        <f>SUMIFS('1'!W:W,'1'!C:C,$J73,'1'!AU:AU,$F$7,'1'!A:A,"&gt;="&amp;($O$3),'1'!A:A,"&lt;="&amp;($V$3))</f>
        <v>0</v>
      </c>
      <c r="S73" s="186">
        <f>SUMIFS('1'!Y:Y,'1'!C:C,$J73,'1'!AU:AU,$F$7,'1'!A:A,"&gt;="&amp;($O$3),'1'!A:A,"&lt;="&amp;($V$3))</f>
        <v>0</v>
      </c>
      <c r="T73" s="186">
        <f>SUMIFS('1'!AA:AA,'1'!C:C,$J73,'1'!AU:AU,$F$7,'1'!A:A,"&gt;="&amp;($O$3),'1'!A:A,"&lt;="&amp;($V$3))</f>
        <v>0</v>
      </c>
      <c r="U73" s="186">
        <f>SUMIFS('1'!AC:AC,'1'!C:C,$J73,'1'!AU:AU,$F$7,'1'!A:A,"&gt;="&amp;($O$3),'1'!A:A,"&lt;="&amp;($V$3))</f>
        <v>0</v>
      </c>
      <c r="V73" s="186">
        <f>SUMIFS('1'!AE:AE,'1'!C:C,$J73,'1'!AU:AU,$F$7,'1'!A:A,"&gt;="&amp;($O$3),'1'!A:A,"&lt;="&amp;($V$3))</f>
        <v>0</v>
      </c>
      <c r="W73" s="191">
        <f>SUM(L73:V73)</f>
        <v>0</v>
      </c>
      <c r="X73" s="936">
        <f>W81</f>
        <v>16060</v>
      </c>
      <c r="Y73" s="897" t="str">
        <f t="shared" ref="Y73" si="235">IF(OR(W73=0,W74=0),"",W73/W74%)</f>
        <v/>
      </c>
      <c r="Z73" s="944">
        <f>SUMPRODUCT(--(MAX(('1'!$C$9:$C$4963='3 (2)'!$J73)*('1'!$A$9:$A$4963))))</f>
        <v>0</v>
      </c>
      <c r="AA73" s="947">
        <f>SUMPRODUCT(--(MAX(('1'!$C$9:$C$4963='3 (2)'!$J73)*('1'!$AT$9:$AT$4963=$J$4)*('1'!$AV$9:$AV$4963))))</f>
        <v>0</v>
      </c>
    </row>
    <row r="74" spans="7:27" ht="16.5" customHeight="1">
      <c r="G74" s="919"/>
      <c r="H74" s="931"/>
      <c r="I74" s="928"/>
      <c r="J74" s="934"/>
      <c r="K74" s="187" t="s">
        <v>174</v>
      </c>
      <c r="L74" s="188">
        <v>1000</v>
      </c>
      <c r="M74" s="188"/>
      <c r="N74" s="188">
        <v>100</v>
      </c>
      <c r="O74" s="188">
        <v>100</v>
      </c>
      <c r="P74" s="188">
        <v>200</v>
      </c>
      <c r="Q74" s="188"/>
      <c r="R74" s="188">
        <v>40</v>
      </c>
      <c r="S74" s="188">
        <v>40</v>
      </c>
      <c r="T74" s="188">
        <v>40</v>
      </c>
      <c r="U74" s="188">
        <v>40</v>
      </c>
      <c r="V74" s="188">
        <v>40</v>
      </c>
      <c r="W74" s="192">
        <f t="shared" ref="W74:W75" si="236">SUM(L74:V74)</f>
        <v>1600</v>
      </c>
      <c r="X74" s="937"/>
      <c r="Y74" s="898"/>
      <c r="Z74" s="945"/>
      <c r="AA74" s="948"/>
    </row>
    <row r="75" spans="7:27" ht="16.5" customHeight="1" thickBot="1">
      <c r="G75" s="919"/>
      <c r="H75" s="932"/>
      <c r="I75" s="929"/>
      <c r="J75" s="935"/>
      <c r="K75" s="178" t="s">
        <v>170</v>
      </c>
      <c r="L75" s="179">
        <f>L74-L73</f>
        <v>1000</v>
      </c>
      <c r="M75" s="179">
        <f t="shared" ref="M75" si="237">M74-M73</f>
        <v>0</v>
      </c>
      <c r="N75" s="179">
        <f t="shared" ref="N75" si="238">N74-N73</f>
        <v>100</v>
      </c>
      <c r="O75" s="179">
        <f t="shared" ref="O75" si="239">O74-O73</f>
        <v>100</v>
      </c>
      <c r="P75" s="179">
        <f t="shared" ref="P75" si="240">P74-P73</f>
        <v>200</v>
      </c>
      <c r="Q75" s="179">
        <f t="shared" ref="Q75" si="241">Q74-Q73</f>
        <v>0</v>
      </c>
      <c r="R75" s="179">
        <f t="shared" ref="R75" si="242">R74-R73</f>
        <v>40</v>
      </c>
      <c r="S75" s="179">
        <f t="shared" ref="S75" si="243">S74-S73</f>
        <v>40</v>
      </c>
      <c r="T75" s="179">
        <f t="shared" ref="T75" si="244">T74-T73</f>
        <v>40</v>
      </c>
      <c r="U75" s="179">
        <f t="shared" ref="U75" si="245">U74-U73</f>
        <v>40</v>
      </c>
      <c r="V75" s="179">
        <f t="shared" ref="V75" si="246">V74-V73</f>
        <v>40</v>
      </c>
      <c r="W75" s="193">
        <f t="shared" si="236"/>
        <v>1600</v>
      </c>
      <c r="X75" s="937"/>
      <c r="Y75" s="899"/>
      <c r="Z75" s="946"/>
      <c r="AA75" s="949"/>
    </row>
    <row r="76" spans="7:27" ht="16.5" customHeight="1">
      <c r="G76" s="919"/>
      <c r="H76" s="930">
        <v>7</v>
      </c>
      <c r="I76" s="927">
        <v>373</v>
      </c>
      <c r="J76" s="933"/>
      <c r="K76" s="185" t="s">
        <v>171</v>
      </c>
      <c r="L76" s="186">
        <f>SUMIFS('1'!K:K,'1'!C:C,$J76,'1'!AU:AU,$F$7,'1'!A:A,"&gt;="&amp;($O$3),'1'!A:A,"&lt;="&amp;($V$3))</f>
        <v>0</v>
      </c>
      <c r="M76" s="186">
        <f>SUMIFS('1'!M:M,'1'!C:C,$J76,'1'!AU:AU,$F$7,'1'!A:A,"&gt;="&amp;($O$3),'1'!A:A,"&lt;="&amp;($V$3))</f>
        <v>0</v>
      </c>
      <c r="N76" s="186">
        <f>SUMIFS('1'!O:O,'1'!C:C,$J76,'1'!AU:AU,$F$7,'1'!A:A,"&gt;="&amp;($O$3),'1'!A:A,"&lt;="&amp;($V$3))</f>
        <v>0</v>
      </c>
      <c r="O76" s="186">
        <f>SUMIFS('1'!Q:Q,'1'!C:C,$J76,'1'!AU:AU,$F$7,'1'!A:A,"&gt;="&amp;($O$3),'1'!A:A,"&lt;="&amp;($V$3))</f>
        <v>0</v>
      </c>
      <c r="P76" s="186">
        <f>SUMIFS('1'!S:S,'1'!C:C,$J76,'1'!AU:AU,$F$7,'1'!A:A,"&gt;="&amp;($O$3),'1'!A:A,"&lt;="&amp;($V$3))</f>
        <v>0</v>
      </c>
      <c r="Q76" s="186">
        <f>SUMIFS('1'!U:U,'1'!C:C,$J76,'1'!AU:AU,$F$7,'1'!A:A,"&gt;="&amp;($O$3),'1'!A:A,"&lt;="&amp;($V$3))</f>
        <v>0</v>
      </c>
      <c r="R76" s="186">
        <f>SUMIFS('1'!W:W,'1'!C:C,$J76,'1'!AU:AU,$F$7,'1'!A:A,"&gt;="&amp;($O$3),'1'!A:A,"&lt;="&amp;($V$3))</f>
        <v>0</v>
      </c>
      <c r="S76" s="186">
        <f>SUMIFS('1'!Y:Y,'1'!C:C,$J76,'1'!AU:AU,$F$7,'1'!A:A,"&gt;="&amp;($O$3),'1'!A:A,"&lt;="&amp;($V$3))</f>
        <v>0</v>
      </c>
      <c r="T76" s="186">
        <f>SUMIFS('1'!AA:AA,'1'!C:C,$J76,'1'!AU:AU,$F$7,'1'!A:A,"&gt;="&amp;($O$3),'1'!A:A,"&lt;="&amp;($V$3))</f>
        <v>0</v>
      </c>
      <c r="U76" s="186">
        <f>SUMIFS('1'!AC:AC,'1'!C:C,$J76,'1'!AU:AU,$F$7,'1'!A:A,"&gt;="&amp;($O$3),'1'!A:A,"&lt;="&amp;($V$3))</f>
        <v>0</v>
      </c>
      <c r="V76" s="186">
        <f>SUMIFS('1'!AE:AE,'1'!C:C,$J76,'1'!AU:AU,$F$7,'1'!A:A,"&gt;="&amp;($O$3),'1'!A:A,"&lt;="&amp;($V$3))</f>
        <v>0</v>
      </c>
      <c r="W76" s="191">
        <f>SUM(L76:V76)</f>
        <v>0</v>
      </c>
      <c r="X76" s="937"/>
      <c r="Y76" s="897" t="str">
        <f>IF(OR(W76=0,W77=0),"",W76/W77%)</f>
        <v/>
      </c>
      <c r="Z76" s="944">
        <f>SUMPRODUCT(--(MAX(('1'!$C$9:$C$4963='3 (2)'!$J76)*('1'!$A$9:$A$4963))))</f>
        <v>0</v>
      </c>
      <c r="AA76" s="947">
        <f>SUMPRODUCT(--(MAX(('1'!$C$9:$C$4963='3 (2)'!$J76)*('1'!$AT$9:$AT$4963=$J$4)*('1'!$AV$9:$AV$4963))))</f>
        <v>0</v>
      </c>
    </row>
    <row r="77" spans="7:27" ht="16.5" customHeight="1">
      <c r="G77" s="919"/>
      <c r="H77" s="931"/>
      <c r="I77" s="928"/>
      <c r="J77" s="934"/>
      <c r="K77" s="187" t="s">
        <v>174</v>
      </c>
      <c r="L77" s="188">
        <v>500</v>
      </c>
      <c r="M77" s="188"/>
      <c r="N77" s="188">
        <v>100</v>
      </c>
      <c r="O77" s="188">
        <v>40</v>
      </c>
      <c r="P77" s="188">
        <v>40</v>
      </c>
      <c r="Q77" s="188"/>
      <c r="R77" s="188">
        <v>40</v>
      </c>
      <c r="S77" s="188">
        <v>40</v>
      </c>
      <c r="T77" s="188">
        <v>40</v>
      </c>
      <c r="U77" s="188">
        <v>40</v>
      </c>
      <c r="V77" s="188">
        <v>20</v>
      </c>
      <c r="W77" s="192">
        <f t="shared" ref="W77:W78" si="247">SUM(L77:V77)</f>
        <v>860</v>
      </c>
      <c r="X77" s="937"/>
      <c r="Y77" s="898"/>
      <c r="Z77" s="945"/>
      <c r="AA77" s="948"/>
    </row>
    <row r="78" spans="7:27" ht="16.5" customHeight="1" thickBot="1">
      <c r="G78" s="920"/>
      <c r="H78" s="931"/>
      <c r="I78" s="928"/>
      <c r="J78" s="934"/>
      <c r="K78" s="178" t="s">
        <v>170</v>
      </c>
      <c r="L78" s="179">
        <f>L77-L76</f>
        <v>500</v>
      </c>
      <c r="M78" s="179">
        <f t="shared" ref="M78" si="248">M77-M76</f>
        <v>0</v>
      </c>
      <c r="N78" s="179">
        <f t="shared" ref="N78" si="249">N77-N76</f>
        <v>100</v>
      </c>
      <c r="O78" s="179">
        <f t="shared" ref="O78" si="250">O77-O76</f>
        <v>40</v>
      </c>
      <c r="P78" s="179">
        <f t="shared" ref="P78" si="251">P77-P76</f>
        <v>40</v>
      </c>
      <c r="Q78" s="179">
        <f t="shared" ref="Q78" si="252">Q77-Q76</f>
        <v>0</v>
      </c>
      <c r="R78" s="179">
        <f t="shared" ref="R78" si="253">R77-R76</f>
        <v>40</v>
      </c>
      <c r="S78" s="179">
        <f t="shared" ref="S78" si="254">S77-S76</f>
        <v>40</v>
      </c>
      <c r="T78" s="179">
        <f t="shared" ref="T78" si="255">T77-T76</f>
        <v>40</v>
      </c>
      <c r="U78" s="179">
        <f t="shared" ref="U78" si="256">U77-U76</f>
        <v>40</v>
      </c>
      <c r="V78" s="179">
        <f t="shared" ref="V78" si="257">V77-V76</f>
        <v>20</v>
      </c>
      <c r="W78" s="193">
        <f t="shared" si="247"/>
        <v>860</v>
      </c>
      <c r="X78" s="937"/>
      <c r="Y78" s="898"/>
      <c r="Z78" s="945">
        <f>SUMPRODUCT(--(MAX(('1'!$C$9:$C$4963='3 (2)'!$J78)*('1'!$A$9:$A$4963))))</f>
        <v>0</v>
      </c>
      <c r="AA78" s="949"/>
    </row>
    <row r="79" spans="7:27" ht="16.5" customHeight="1">
      <c r="G79" s="921" t="s">
        <v>115</v>
      </c>
      <c r="H79" s="922"/>
      <c r="I79" s="922"/>
      <c r="J79" s="923"/>
      <c r="K79" s="185" t="s">
        <v>171</v>
      </c>
      <c r="L79" s="184">
        <f>SUMIF($K$58:$K$78,$K58,L$58:L$78)</f>
        <v>0</v>
      </c>
      <c r="M79" s="184">
        <f t="shared" ref="M79:V79" si="258">SUMIF($K$58:$K$78,$K58,M$58:M$78)</f>
        <v>0</v>
      </c>
      <c r="N79" s="184">
        <f t="shared" si="258"/>
        <v>0</v>
      </c>
      <c r="O79" s="184">
        <f t="shared" si="258"/>
        <v>0</v>
      </c>
      <c r="P79" s="184">
        <f t="shared" si="258"/>
        <v>0</v>
      </c>
      <c r="Q79" s="184">
        <f t="shared" si="258"/>
        <v>0</v>
      </c>
      <c r="R79" s="184">
        <f t="shared" si="258"/>
        <v>0</v>
      </c>
      <c r="S79" s="184">
        <f t="shared" si="258"/>
        <v>0</v>
      </c>
      <c r="T79" s="184">
        <f t="shared" si="258"/>
        <v>0</v>
      </c>
      <c r="U79" s="184">
        <f t="shared" si="258"/>
        <v>0</v>
      </c>
      <c r="V79" s="184">
        <f t="shared" si="258"/>
        <v>0</v>
      </c>
      <c r="W79" s="194">
        <f>SUM(L79:V79)</f>
        <v>0</v>
      </c>
      <c r="X79" s="938" t="e">
        <f>INDEX($J$58:$J$76,MATCH($X$81,$Y$58:$Y$76,0))</f>
        <v>#N/A</v>
      </c>
      <c r="Y79" s="939"/>
      <c r="Z79" s="939"/>
      <c r="AA79" s="940"/>
    </row>
    <row r="80" spans="7:27" ht="16.5" customHeight="1">
      <c r="G80" s="924" t="s">
        <v>173</v>
      </c>
      <c r="H80" s="925"/>
      <c r="I80" s="925"/>
      <c r="J80" s="926"/>
      <c r="K80" s="187" t="s">
        <v>174</v>
      </c>
      <c r="L80" s="189">
        <f t="shared" ref="L80:V81" si="259">SUMIF($K$58:$K$78,$K59,L$58:L$78)</f>
        <v>10200</v>
      </c>
      <c r="M80" s="189">
        <f t="shared" si="259"/>
        <v>0</v>
      </c>
      <c r="N80" s="189">
        <f t="shared" si="259"/>
        <v>1100</v>
      </c>
      <c r="O80" s="189">
        <f t="shared" si="259"/>
        <v>840</v>
      </c>
      <c r="P80" s="189">
        <f t="shared" si="259"/>
        <v>1240</v>
      </c>
      <c r="Q80" s="189">
        <f t="shared" si="259"/>
        <v>0</v>
      </c>
      <c r="R80" s="189">
        <f t="shared" si="259"/>
        <v>460</v>
      </c>
      <c r="S80" s="189">
        <f t="shared" si="259"/>
        <v>520</v>
      </c>
      <c r="T80" s="189">
        <f t="shared" si="259"/>
        <v>620</v>
      </c>
      <c r="U80" s="189">
        <f t="shared" si="259"/>
        <v>680</v>
      </c>
      <c r="V80" s="189">
        <f t="shared" si="259"/>
        <v>400</v>
      </c>
      <c r="W80" s="195">
        <f t="shared" ref="W80:W81" si="260">SUM(L80:V80)</f>
        <v>16060</v>
      </c>
      <c r="X80" s="941"/>
      <c r="Y80" s="942"/>
      <c r="Z80" s="942"/>
      <c r="AA80" s="943"/>
    </row>
    <row r="81" spans="7:27" ht="16.5" customHeight="1" thickBot="1">
      <c r="G81" s="900">
        <f>W79/W80%</f>
        <v>0</v>
      </c>
      <c r="H81" s="901"/>
      <c r="I81" s="901"/>
      <c r="J81" s="902"/>
      <c r="K81" s="178" t="s">
        <v>170</v>
      </c>
      <c r="L81" s="190">
        <f t="shared" si="259"/>
        <v>10200</v>
      </c>
      <c r="M81" s="190">
        <f t="shared" si="259"/>
        <v>0</v>
      </c>
      <c r="N81" s="190">
        <f t="shared" si="259"/>
        <v>1100</v>
      </c>
      <c r="O81" s="190">
        <f t="shared" si="259"/>
        <v>840</v>
      </c>
      <c r="P81" s="190">
        <f t="shared" si="259"/>
        <v>1240</v>
      </c>
      <c r="Q81" s="190">
        <f t="shared" si="259"/>
        <v>0</v>
      </c>
      <c r="R81" s="190">
        <f t="shared" si="259"/>
        <v>460</v>
      </c>
      <c r="S81" s="190">
        <f t="shared" si="259"/>
        <v>520</v>
      </c>
      <c r="T81" s="190">
        <f t="shared" si="259"/>
        <v>620</v>
      </c>
      <c r="U81" s="190">
        <f t="shared" si="259"/>
        <v>680</v>
      </c>
      <c r="V81" s="190">
        <f t="shared" si="259"/>
        <v>400</v>
      </c>
      <c r="W81" s="196">
        <f t="shared" si="260"/>
        <v>16060</v>
      </c>
      <c r="X81" s="806">
        <f>MAX(Y58:Y78)</f>
        <v>0</v>
      </c>
      <c r="Y81" s="807"/>
      <c r="Z81" s="807"/>
      <c r="AA81" s="808"/>
    </row>
    <row r="82" spans="7:27" ht="16.5" customHeight="1">
      <c r="G82" s="886" t="s">
        <v>80</v>
      </c>
      <c r="H82" s="879">
        <v>1</v>
      </c>
      <c r="I82" s="882">
        <v>208</v>
      </c>
      <c r="J82" s="877"/>
      <c r="K82" s="199" t="s">
        <v>171</v>
      </c>
      <c r="L82" s="199">
        <f>SUMIFS('1'!K:K,'1'!C:C,$J82,'1'!AU:AU,$F$7,'1'!A:A,"&gt;="&amp;($O$3),'1'!A:A,"&lt;="&amp;($V$3))</f>
        <v>0</v>
      </c>
      <c r="M82" s="199">
        <f>SUMIFS('1'!M:M,'1'!C:C,$J82,'1'!AU:AU,$F$7,'1'!A:A,"&gt;="&amp;($O$3),'1'!A:A,"&lt;="&amp;($V$3))</f>
        <v>0</v>
      </c>
      <c r="N82" s="199">
        <f>SUMIFS('1'!O:O,'1'!C:C,$J82,'1'!AU:AU,$F$7,'1'!A:A,"&gt;="&amp;($O$3),'1'!A:A,"&lt;="&amp;($V$3))</f>
        <v>0</v>
      </c>
      <c r="O82" s="199">
        <f>SUMIFS('1'!Q:Q,'1'!C:C,$J82,'1'!AU:AU,$F$7,'1'!A:A,"&gt;="&amp;($O$3),'1'!A:A,"&lt;="&amp;($V$3))</f>
        <v>0</v>
      </c>
      <c r="P82" s="199">
        <f>SUMIFS('1'!S:S,'1'!C:C,$J82,'1'!AU:AU,$F$7,'1'!A:A,"&gt;="&amp;($O$3),'1'!A:A,"&lt;="&amp;($V$3))</f>
        <v>0</v>
      </c>
      <c r="Q82" s="199">
        <f>SUMIFS('1'!U:U,'1'!C:C,$J82,'1'!AU:AU,$F$7,'1'!A:A,"&gt;="&amp;($O$3),'1'!A:A,"&lt;="&amp;($V$3))</f>
        <v>0</v>
      </c>
      <c r="R82" s="199">
        <f>SUMIFS('1'!W:W,'1'!C:C,$J82,'1'!AU:AU,$F$7,'1'!A:A,"&gt;="&amp;($O$3),'1'!A:A,"&lt;="&amp;($V$3))</f>
        <v>0</v>
      </c>
      <c r="S82" s="199">
        <f>SUMIFS('1'!Y:Y,'1'!C:C,$J82,'1'!AU:AU,$F$7,'1'!A:A,"&gt;="&amp;($O$3),'1'!A:A,"&lt;="&amp;($V$3))</f>
        <v>0</v>
      </c>
      <c r="T82" s="199">
        <f>SUMIFS('1'!AA:AA,'1'!C:C,$J82,'1'!AU:AU,$F$7,'1'!A:A,"&gt;="&amp;($O$3),'1'!A:A,"&lt;="&amp;($V$3))</f>
        <v>0</v>
      </c>
      <c r="U82" s="199">
        <f>SUMIFS('1'!AC:AC,'1'!C:C,$J82,'1'!AU:AU,$F$7,'1'!A:A,"&gt;="&amp;($O$3),'1'!A:A,"&lt;="&amp;($V$3))</f>
        <v>0</v>
      </c>
      <c r="V82" s="199">
        <f>SUMIFS('1'!AE:AE,'1'!C:C,$J82,'1'!AU:AU,$F$7,'1'!A:A,"&gt;="&amp;($O$3),'1'!A:A,"&lt;="&amp;($V$3))</f>
        <v>0</v>
      </c>
      <c r="W82" s="242">
        <f>SUM(L82:V82)</f>
        <v>0</v>
      </c>
      <c r="X82" s="691">
        <f>W100</f>
        <v>0</v>
      </c>
      <c r="Y82" s="870" t="str">
        <f>IF(OR(W82=0,W83=0),"",W82/W83%)</f>
        <v/>
      </c>
      <c r="Z82" s="872">
        <f>SUMPRODUCT(--(MAX(('1'!$C$9:$C$4963='3 (2)'!$J82)*('1'!$A$9:$A$4963))))</f>
        <v>0</v>
      </c>
      <c r="AA82" s="874">
        <f>SUMPRODUCT(--(MAX(('1'!$C$9:$C$4963='3 (2)'!$J82)*('1'!$AT$9:$AT$4963=$J$4)*('1'!$AV$9:$AV$4963))))</f>
        <v>0</v>
      </c>
    </row>
    <row r="83" spans="7:27" ht="16.5" customHeight="1">
      <c r="G83" s="887"/>
      <c r="H83" s="880"/>
      <c r="I83" s="883"/>
      <c r="J83" s="878"/>
      <c r="K83" s="198" t="s">
        <v>174</v>
      </c>
      <c r="L83" s="198">
        <v>3000</v>
      </c>
      <c r="M83" s="198">
        <v>20</v>
      </c>
      <c r="N83" s="198">
        <v>150</v>
      </c>
      <c r="O83" s="198">
        <v>40</v>
      </c>
      <c r="P83" s="198">
        <v>30</v>
      </c>
      <c r="Q83" s="198">
        <v>20</v>
      </c>
      <c r="R83" s="198">
        <v>50</v>
      </c>
      <c r="S83" s="198"/>
      <c r="T83" s="198">
        <v>100</v>
      </c>
      <c r="U83" s="198">
        <v>100</v>
      </c>
      <c r="V83" s="198">
        <v>20</v>
      </c>
      <c r="W83" s="243">
        <f t="shared" ref="W83:W84" si="261">SUM(L83:V83)</f>
        <v>3530</v>
      </c>
      <c r="X83" s="692"/>
      <c r="Y83" s="871"/>
      <c r="Z83" s="872"/>
      <c r="AA83" s="874"/>
    </row>
    <row r="84" spans="7:27" ht="16.5" customHeight="1" thickBot="1">
      <c r="G84" s="887"/>
      <c r="H84" s="881"/>
      <c r="I84" s="884"/>
      <c r="J84" s="885"/>
      <c r="K84" s="202" t="s">
        <v>170</v>
      </c>
      <c r="L84" s="202">
        <f>L83-L82</f>
        <v>3000</v>
      </c>
      <c r="M84" s="202">
        <f t="shared" ref="M84:V84" si="262">M83-M82</f>
        <v>20</v>
      </c>
      <c r="N84" s="202">
        <f t="shared" si="262"/>
        <v>150</v>
      </c>
      <c r="O84" s="202">
        <f t="shared" si="262"/>
        <v>40</v>
      </c>
      <c r="P84" s="202">
        <f t="shared" si="262"/>
        <v>30</v>
      </c>
      <c r="Q84" s="202">
        <f t="shared" si="262"/>
        <v>20</v>
      </c>
      <c r="R84" s="202">
        <f t="shared" si="262"/>
        <v>50</v>
      </c>
      <c r="S84" s="202">
        <f t="shared" si="262"/>
        <v>0</v>
      </c>
      <c r="T84" s="202">
        <f t="shared" si="262"/>
        <v>100</v>
      </c>
      <c r="U84" s="202">
        <f t="shared" si="262"/>
        <v>100</v>
      </c>
      <c r="V84" s="202">
        <f t="shared" si="262"/>
        <v>20</v>
      </c>
      <c r="W84" s="244">
        <f t="shared" si="261"/>
        <v>3530</v>
      </c>
      <c r="X84" s="692"/>
      <c r="Y84" s="871"/>
      <c r="Z84" s="873"/>
      <c r="AA84" s="875"/>
    </row>
    <row r="85" spans="7:27" ht="16.5" customHeight="1">
      <c r="G85" s="887"/>
      <c r="H85" s="879">
        <v>2</v>
      </c>
      <c r="I85" s="882">
        <v>217</v>
      </c>
      <c r="J85" s="877"/>
      <c r="K85" s="199" t="s">
        <v>171</v>
      </c>
      <c r="L85" s="199">
        <f>SUMIFS('1'!K:K,'1'!C:C,$J85,'1'!AU:AU,$F$7,'1'!A:A,"&gt;="&amp;($O$3),'1'!A:A,"&lt;="&amp;($V$3))</f>
        <v>0</v>
      </c>
      <c r="M85" s="199">
        <f>SUMIFS('1'!M:M,'1'!C:C,$J85,'1'!AU:AU,$F$7,'1'!A:A,"&gt;="&amp;($O$3),'1'!A:A,"&lt;="&amp;($V$3))</f>
        <v>0</v>
      </c>
      <c r="N85" s="199">
        <f>SUMIFS('1'!O:O,'1'!C:C,$J85,'1'!AU:AU,$F$7,'1'!A:A,"&gt;="&amp;($O$3),'1'!A:A,"&lt;="&amp;($V$3))</f>
        <v>0</v>
      </c>
      <c r="O85" s="199">
        <f>SUMIFS('1'!Q:Q,'1'!C:C,$J85,'1'!AU:AU,$F$7,'1'!A:A,"&gt;="&amp;($O$3),'1'!A:A,"&lt;="&amp;($V$3))</f>
        <v>0</v>
      </c>
      <c r="P85" s="199">
        <f>SUMIFS('1'!S:S,'1'!C:C,$J85,'1'!AU:AU,$F$7,'1'!A:A,"&gt;="&amp;($O$3),'1'!A:A,"&lt;="&amp;($V$3))</f>
        <v>0</v>
      </c>
      <c r="Q85" s="199">
        <f>SUMIFS('1'!U:U,'1'!C:C,$J85,'1'!AU:AU,$F$7,'1'!A:A,"&gt;="&amp;($O$3),'1'!A:A,"&lt;="&amp;($V$3))</f>
        <v>0</v>
      </c>
      <c r="R85" s="199">
        <f>SUMIFS('1'!W:W,'1'!C:C,$J85,'1'!AU:AU,$F$7,'1'!A:A,"&gt;="&amp;($O$3),'1'!A:A,"&lt;="&amp;($V$3))</f>
        <v>0</v>
      </c>
      <c r="S85" s="199">
        <f>SUMIFS('1'!Y:Y,'1'!C:C,$J85,'1'!AU:AU,$F$7,'1'!A:A,"&gt;="&amp;($O$3),'1'!A:A,"&lt;="&amp;($V$3))</f>
        <v>0</v>
      </c>
      <c r="T85" s="199">
        <f>SUMIFS('1'!AA:AA,'1'!C:C,$J85,'1'!AU:AU,$F$7,'1'!A:A,"&gt;="&amp;($O$3),'1'!A:A,"&lt;="&amp;($V$3))</f>
        <v>0</v>
      </c>
      <c r="U85" s="199">
        <f>SUMIFS('1'!AC:AC,'1'!C:C,$J85,'1'!AU:AU,$F$7,'1'!A:A,"&gt;="&amp;($O$3),'1'!A:A,"&lt;="&amp;($V$3))</f>
        <v>0</v>
      </c>
      <c r="V85" s="199">
        <f>SUMIFS('1'!AE:AE,'1'!C:C,$J85,'1'!AU:AU,$F$7,'1'!A:A,"&gt;="&amp;($O$3),'1'!A:A,"&lt;="&amp;($V$3))</f>
        <v>0</v>
      </c>
      <c r="W85" s="242">
        <f>SUM(L85:V85)</f>
        <v>0</v>
      </c>
      <c r="X85" s="692"/>
      <c r="Y85" s="870" t="str">
        <f t="shared" ref="Y85" si="263">IF(OR(W85=0,W86=0),"",W85/W86%)</f>
        <v/>
      </c>
      <c r="Z85" s="872">
        <f>SUMPRODUCT(--(MAX(('1'!$C$9:$C$4963='3 (2)'!$J85)*('1'!$A$9:$A$4963))))</f>
        <v>0</v>
      </c>
      <c r="AA85" s="874">
        <f>SUMPRODUCT(--(MAX(('1'!$C$9:$C$4963='3 (2)'!$J85)*('1'!$AT$9:$AT$4963=$J$4)*('1'!$AV$9:$AV$4963))))</f>
        <v>0</v>
      </c>
    </row>
    <row r="86" spans="7:27" ht="16.5" customHeight="1">
      <c r="G86" s="887"/>
      <c r="H86" s="880"/>
      <c r="I86" s="883"/>
      <c r="J86" s="878"/>
      <c r="K86" s="198" t="s">
        <v>174</v>
      </c>
      <c r="L86" s="198">
        <v>2000</v>
      </c>
      <c r="M86" s="198">
        <v>20</v>
      </c>
      <c r="N86" s="198">
        <v>200</v>
      </c>
      <c r="O86" s="198">
        <v>80</v>
      </c>
      <c r="P86" s="198">
        <v>50</v>
      </c>
      <c r="Q86" s="198">
        <v>20</v>
      </c>
      <c r="R86" s="198">
        <v>20</v>
      </c>
      <c r="S86" s="198"/>
      <c r="T86" s="198">
        <v>100</v>
      </c>
      <c r="U86" s="198">
        <v>100</v>
      </c>
      <c r="V86" s="198">
        <v>20</v>
      </c>
      <c r="W86" s="243">
        <f t="shared" ref="W86:W87" si="264">SUM(L86:V86)</f>
        <v>2610</v>
      </c>
      <c r="X86" s="692"/>
      <c r="Y86" s="871"/>
      <c r="Z86" s="872"/>
      <c r="AA86" s="874"/>
    </row>
    <row r="87" spans="7:27" ht="16.5" customHeight="1" thickBot="1">
      <c r="G87" s="887"/>
      <c r="H87" s="881"/>
      <c r="I87" s="884"/>
      <c r="J87" s="885"/>
      <c r="K87" s="202" t="s">
        <v>170</v>
      </c>
      <c r="L87" s="202">
        <f>L86-L85</f>
        <v>2000</v>
      </c>
      <c r="M87" s="202">
        <f t="shared" ref="M87" si="265">M86-M85</f>
        <v>20</v>
      </c>
      <c r="N87" s="202">
        <f t="shared" ref="N87" si="266">N86-N85</f>
        <v>200</v>
      </c>
      <c r="O87" s="202">
        <f t="shared" ref="O87" si="267">O86-O85</f>
        <v>80</v>
      </c>
      <c r="P87" s="202">
        <f t="shared" ref="P87" si="268">P86-P85</f>
        <v>50</v>
      </c>
      <c r="Q87" s="202">
        <f t="shared" ref="Q87" si="269">Q86-Q85</f>
        <v>20</v>
      </c>
      <c r="R87" s="202">
        <f t="shared" ref="R87" si="270">R86-R85</f>
        <v>20</v>
      </c>
      <c r="S87" s="202">
        <f t="shared" ref="S87" si="271">S86-S85</f>
        <v>0</v>
      </c>
      <c r="T87" s="202">
        <f t="shared" ref="T87" si="272">T86-T85</f>
        <v>100</v>
      </c>
      <c r="U87" s="202">
        <f t="shared" ref="U87" si="273">U86-U85</f>
        <v>100</v>
      </c>
      <c r="V87" s="202">
        <f t="shared" ref="V87" si="274">V86-V85</f>
        <v>20</v>
      </c>
      <c r="W87" s="244">
        <f t="shared" si="264"/>
        <v>2610</v>
      </c>
      <c r="X87" s="809"/>
      <c r="Y87" s="871"/>
      <c r="Z87" s="873"/>
      <c r="AA87" s="875"/>
    </row>
    <row r="88" spans="7:27" ht="16.5" customHeight="1">
      <c r="G88" s="887"/>
      <c r="H88" s="879">
        <v>3</v>
      </c>
      <c r="I88" s="882">
        <v>201</v>
      </c>
      <c r="J88" s="877"/>
      <c r="K88" s="199" t="s">
        <v>171</v>
      </c>
      <c r="L88" s="199">
        <f>SUMIFS('1'!K:K,'1'!C:C,$J88,'1'!AU:AU,$F$7,'1'!A:A,"&gt;="&amp;($O$3),'1'!A:A,"&lt;="&amp;($V$3))</f>
        <v>0</v>
      </c>
      <c r="M88" s="199">
        <f>SUMIFS('1'!M:M,'1'!C:C,$J88,'1'!AU:AU,$F$7,'1'!A:A,"&gt;="&amp;($O$3),'1'!A:A,"&lt;="&amp;($V$3))</f>
        <v>0</v>
      </c>
      <c r="N88" s="199">
        <f>SUMIFS('1'!O:O,'1'!C:C,$J88,'1'!AU:AU,$F$7,'1'!A:A,"&gt;="&amp;($O$3),'1'!A:A,"&lt;="&amp;($V$3))</f>
        <v>0</v>
      </c>
      <c r="O88" s="199">
        <f>SUMIFS('1'!Q:Q,'1'!C:C,$J88,'1'!AU:AU,$F$7,'1'!A:A,"&gt;="&amp;($O$3),'1'!A:A,"&lt;="&amp;($V$3))</f>
        <v>0</v>
      </c>
      <c r="P88" s="199">
        <f>SUMIFS('1'!S:S,'1'!C:C,$J88,'1'!AU:AU,$F$7,'1'!A:A,"&gt;="&amp;($O$3),'1'!A:A,"&lt;="&amp;($V$3))</f>
        <v>0</v>
      </c>
      <c r="Q88" s="199">
        <f>SUMIFS('1'!U:U,'1'!C:C,$J88,'1'!AU:AU,$F$7,'1'!A:A,"&gt;="&amp;($O$3),'1'!A:A,"&lt;="&amp;($V$3))</f>
        <v>0</v>
      </c>
      <c r="R88" s="199">
        <f>SUMIFS('1'!W:W,'1'!C:C,$J88,'1'!AU:AU,$F$7,'1'!A:A,"&gt;="&amp;($O$3),'1'!A:A,"&lt;="&amp;($V$3))</f>
        <v>0</v>
      </c>
      <c r="S88" s="199">
        <f>SUMIFS('1'!Y:Y,'1'!C:C,$J88,'1'!AU:AU,$F$7,'1'!A:A,"&gt;="&amp;($O$3),'1'!A:A,"&lt;="&amp;($V$3))</f>
        <v>0</v>
      </c>
      <c r="T88" s="199">
        <f>SUMIFS('1'!AA:AA,'1'!C:C,$J88,'1'!AU:AU,$F$7,'1'!A:A,"&gt;="&amp;($O$3),'1'!A:A,"&lt;="&amp;($V$3))</f>
        <v>0</v>
      </c>
      <c r="U88" s="199">
        <f>SUMIFS('1'!AC:AC,'1'!C:C,$J88,'1'!AU:AU,$F$7,'1'!A:A,"&gt;="&amp;($O$3),'1'!A:A,"&lt;="&amp;($V$3))</f>
        <v>0</v>
      </c>
      <c r="V88" s="199">
        <f>SUMIFS('1'!AE:AE,'1'!C:C,$J88,'1'!AU:AU,$F$7,'1'!A:A,"&gt;="&amp;($O$3),'1'!A:A,"&lt;="&amp;($V$3))</f>
        <v>0</v>
      </c>
      <c r="W88" s="200">
        <f>SUM(L88:V88)</f>
        <v>0</v>
      </c>
      <c r="X88" s="876">
        <f>W101</f>
        <v>18160</v>
      </c>
      <c r="Y88" s="870" t="str">
        <f t="shared" ref="Y88" si="275">IF(OR(W88=0,W89=0),"",W88/W89%)</f>
        <v/>
      </c>
      <c r="Z88" s="872">
        <f>SUMPRODUCT(--(MAX(('1'!$C$9:$C$4963='3 (2)'!$J88)*('1'!$A$9:$A$4963))))</f>
        <v>0</v>
      </c>
      <c r="AA88" s="874">
        <f>SUMPRODUCT(--(MAX(('1'!$C$9:$C$4963='3 (2)'!$J88)*('1'!$AT$9:$AT$4963=$J$4)*('1'!$AV$9:$AV$4963))))</f>
        <v>0</v>
      </c>
    </row>
    <row r="89" spans="7:27" ht="16.5" customHeight="1">
      <c r="G89" s="887"/>
      <c r="H89" s="880"/>
      <c r="I89" s="883"/>
      <c r="J89" s="878"/>
      <c r="K89" s="198" t="s">
        <v>174</v>
      </c>
      <c r="L89" s="198">
        <v>600</v>
      </c>
      <c r="M89" s="198"/>
      <c r="N89" s="198">
        <v>50</v>
      </c>
      <c r="O89" s="198"/>
      <c r="P89" s="198"/>
      <c r="Q89" s="198"/>
      <c r="R89" s="198"/>
      <c r="S89" s="198"/>
      <c r="T89" s="198"/>
      <c r="U89" s="198"/>
      <c r="V89" s="198"/>
      <c r="W89" s="201">
        <f t="shared" ref="W89:W90" si="276">SUM(L89:V89)</f>
        <v>650</v>
      </c>
      <c r="X89" s="876"/>
      <c r="Y89" s="871"/>
      <c r="Z89" s="872"/>
      <c r="AA89" s="874"/>
    </row>
    <row r="90" spans="7:27" ht="16.5" customHeight="1" thickBot="1">
      <c r="G90" s="887"/>
      <c r="H90" s="881"/>
      <c r="I90" s="884"/>
      <c r="J90" s="885"/>
      <c r="K90" s="202" t="s">
        <v>170</v>
      </c>
      <c r="L90" s="202">
        <f>L89-L88</f>
        <v>600</v>
      </c>
      <c r="M90" s="202">
        <f t="shared" ref="M90" si="277">M89-M88</f>
        <v>0</v>
      </c>
      <c r="N90" s="202">
        <f t="shared" ref="N90" si="278">N89-N88</f>
        <v>50</v>
      </c>
      <c r="O90" s="202">
        <f t="shared" ref="O90" si="279">O89-O88</f>
        <v>0</v>
      </c>
      <c r="P90" s="202">
        <f t="shared" ref="P90" si="280">P89-P88</f>
        <v>0</v>
      </c>
      <c r="Q90" s="202">
        <f t="shared" ref="Q90" si="281">Q89-Q88</f>
        <v>0</v>
      </c>
      <c r="R90" s="202">
        <f t="shared" ref="R90" si="282">R89-R88</f>
        <v>0</v>
      </c>
      <c r="S90" s="202">
        <f t="shared" ref="S90" si="283">S89-S88</f>
        <v>0</v>
      </c>
      <c r="T90" s="202">
        <f t="shared" ref="T90" si="284">T89-T88</f>
        <v>0</v>
      </c>
      <c r="U90" s="202">
        <f t="shared" ref="U90" si="285">U89-U88</f>
        <v>0</v>
      </c>
      <c r="V90" s="202">
        <f t="shared" ref="V90" si="286">V89-V88</f>
        <v>0</v>
      </c>
      <c r="W90" s="203">
        <f t="shared" si="276"/>
        <v>650</v>
      </c>
      <c r="X90" s="876"/>
      <c r="Y90" s="871"/>
      <c r="Z90" s="873"/>
      <c r="AA90" s="875"/>
    </row>
    <row r="91" spans="7:27" ht="16.5" customHeight="1">
      <c r="G91" s="887"/>
      <c r="H91" s="879">
        <v>4</v>
      </c>
      <c r="I91" s="882">
        <v>225</v>
      </c>
      <c r="J91" s="877"/>
      <c r="K91" s="199" t="s">
        <v>171</v>
      </c>
      <c r="L91" s="199">
        <f>SUMIFS('1'!K:K,'1'!C:C,$J91,'1'!AU:AU,$F$7,'1'!A:A,"&gt;="&amp;($O$3),'1'!A:A,"&lt;="&amp;($V$3))</f>
        <v>0</v>
      </c>
      <c r="M91" s="199">
        <f>SUMIFS('1'!M:M,'1'!C:C,$J91,'1'!AU:AU,$F$7,'1'!A:A,"&gt;="&amp;($O$3),'1'!A:A,"&lt;="&amp;($V$3))</f>
        <v>0</v>
      </c>
      <c r="N91" s="199">
        <f>SUMIFS('1'!O:O,'1'!C:C,$J91,'1'!AU:AU,$F$7,'1'!A:A,"&gt;="&amp;($O$3),'1'!A:A,"&lt;="&amp;($V$3))</f>
        <v>0</v>
      </c>
      <c r="O91" s="199">
        <f>SUMIFS('1'!Q:Q,'1'!C:C,$J91,'1'!AU:AU,$F$7,'1'!A:A,"&gt;="&amp;($O$3),'1'!A:A,"&lt;="&amp;($V$3))</f>
        <v>0</v>
      </c>
      <c r="P91" s="199">
        <f>SUMIFS('1'!S:S,'1'!C:C,$J91,'1'!AU:AU,$F$7,'1'!A:A,"&gt;="&amp;($O$3),'1'!A:A,"&lt;="&amp;($V$3))</f>
        <v>0</v>
      </c>
      <c r="Q91" s="199">
        <f>SUMIFS('1'!U:U,'1'!C:C,$J91,'1'!AU:AU,$F$7,'1'!A:A,"&gt;="&amp;($O$3),'1'!A:A,"&lt;="&amp;($V$3))</f>
        <v>0</v>
      </c>
      <c r="R91" s="199">
        <f>SUMIFS('1'!W:W,'1'!C:C,$J91,'1'!AU:AU,$F$7,'1'!A:A,"&gt;="&amp;($O$3),'1'!A:A,"&lt;="&amp;($V$3))</f>
        <v>0</v>
      </c>
      <c r="S91" s="199">
        <f>SUMIFS('1'!Y:Y,'1'!C:C,$J91,'1'!AU:AU,$F$7,'1'!A:A,"&gt;="&amp;($O$3),'1'!A:A,"&lt;="&amp;($V$3))</f>
        <v>0</v>
      </c>
      <c r="T91" s="199">
        <f>SUMIFS('1'!AA:AA,'1'!C:C,$J91,'1'!AU:AU,$F$7,'1'!A:A,"&gt;="&amp;($O$3),'1'!A:A,"&lt;="&amp;($V$3))</f>
        <v>0</v>
      </c>
      <c r="U91" s="199">
        <f>SUMIFS('1'!AC:AC,'1'!C:C,$J91,'1'!AU:AU,$F$7,'1'!A:A,"&gt;="&amp;($O$3),'1'!A:A,"&lt;="&amp;($V$3))</f>
        <v>0</v>
      </c>
      <c r="V91" s="199">
        <f>SUMIFS('1'!AE:AE,'1'!C:C,$J91,'1'!AU:AU,$F$7,'1'!A:A,"&gt;="&amp;($O$3),'1'!A:A,"&lt;="&amp;($V$3))</f>
        <v>0</v>
      </c>
      <c r="W91" s="200">
        <f>SUM(L91:V91)</f>
        <v>0</v>
      </c>
      <c r="X91" s="876"/>
      <c r="Y91" s="870" t="str">
        <f t="shared" ref="Y91" si="287">IF(OR(W91=0,W92=0),"",W91/W92%)</f>
        <v/>
      </c>
      <c r="Z91" s="872">
        <f>SUMPRODUCT(--(MAX(('1'!$C$9:$C$4963='3 (2)'!$J91)*('1'!$A$9:$A$4963))))</f>
        <v>0</v>
      </c>
      <c r="AA91" s="874">
        <f>SUMPRODUCT(--(MAX(('1'!$C$9:$C$4963='3 (2)'!$J91)*('1'!$AT$9:$AT$4963=$J$4)*('1'!$AV$9:$AV$4963))))</f>
        <v>0</v>
      </c>
    </row>
    <row r="92" spans="7:27" ht="16.5" customHeight="1">
      <c r="G92" s="887"/>
      <c r="H92" s="880"/>
      <c r="I92" s="883"/>
      <c r="J92" s="878"/>
      <c r="K92" s="198" t="s">
        <v>174</v>
      </c>
      <c r="L92" s="198">
        <v>1200</v>
      </c>
      <c r="M92" s="198">
        <v>40</v>
      </c>
      <c r="N92" s="198">
        <v>200</v>
      </c>
      <c r="O92" s="198">
        <v>80</v>
      </c>
      <c r="P92" s="198">
        <v>200</v>
      </c>
      <c r="Q92" s="198">
        <v>20</v>
      </c>
      <c r="R92" s="198">
        <v>80</v>
      </c>
      <c r="S92" s="198"/>
      <c r="T92" s="198">
        <v>50</v>
      </c>
      <c r="U92" s="198">
        <v>50</v>
      </c>
      <c r="V92" s="198">
        <v>40</v>
      </c>
      <c r="W92" s="201">
        <f t="shared" ref="W92:W93" si="288">SUM(L92:V92)</f>
        <v>1960</v>
      </c>
      <c r="X92" s="876"/>
      <c r="Y92" s="871"/>
      <c r="Z92" s="872"/>
      <c r="AA92" s="874"/>
    </row>
    <row r="93" spans="7:27" ht="16.5" customHeight="1" thickBot="1">
      <c r="G93" s="887"/>
      <c r="H93" s="881"/>
      <c r="I93" s="884"/>
      <c r="J93" s="885"/>
      <c r="K93" s="202" t="s">
        <v>170</v>
      </c>
      <c r="L93" s="202">
        <f>L92-L91</f>
        <v>1200</v>
      </c>
      <c r="M93" s="202">
        <f t="shared" ref="M93" si="289">M92-M91</f>
        <v>40</v>
      </c>
      <c r="N93" s="202">
        <f t="shared" ref="N93" si="290">N92-N91</f>
        <v>200</v>
      </c>
      <c r="O93" s="202">
        <f t="shared" ref="O93" si="291">O92-O91</f>
        <v>80</v>
      </c>
      <c r="P93" s="202">
        <f t="shared" ref="P93" si="292">P92-P91</f>
        <v>200</v>
      </c>
      <c r="Q93" s="202">
        <f t="shared" ref="Q93" si="293">Q92-Q91</f>
        <v>20</v>
      </c>
      <c r="R93" s="202">
        <f t="shared" ref="R93" si="294">R92-R91</f>
        <v>80</v>
      </c>
      <c r="S93" s="202">
        <f t="shared" ref="S93" si="295">S92-S91</f>
        <v>0</v>
      </c>
      <c r="T93" s="202">
        <f t="shared" ref="T93" si="296">T92-T91</f>
        <v>50</v>
      </c>
      <c r="U93" s="202">
        <f t="shared" ref="U93" si="297">U92-U91</f>
        <v>50</v>
      </c>
      <c r="V93" s="202">
        <f t="shared" ref="V93" si="298">V92-V91</f>
        <v>40</v>
      </c>
      <c r="W93" s="203">
        <f t="shared" si="288"/>
        <v>1960</v>
      </c>
      <c r="X93" s="876"/>
      <c r="Y93" s="871"/>
      <c r="Z93" s="873"/>
      <c r="AA93" s="875"/>
    </row>
    <row r="94" spans="7:27" ht="16.5" customHeight="1">
      <c r="G94" s="887"/>
      <c r="H94" s="879">
        <v>5</v>
      </c>
      <c r="I94" s="882">
        <v>253</v>
      </c>
      <c r="J94" s="877"/>
      <c r="K94" s="199" t="s">
        <v>171</v>
      </c>
      <c r="L94" s="199">
        <f>SUMIFS('1'!K:K,'1'!C:C,$J94,'1'!AU:AU,$F$7,'1'!A:A,"&gt;="&amp;($O$3),'1'!A:A,"&lt;="&amp;($V$3))</f>
        <v>0</v>
      </c>
      <c r="M94" s="199">
        <f>SUMIFS('1'!M:M,'1'!C:C,$J94,'1'!AU:AU,$F$7,'1'!A:A,"&gt;="&amp;($O$3),'1'!A:A,"&lt;="&amp;($V$3))</f>
        <v>0</v>
      </c>
      <c r="N94" s="199">
        <f>SUMIFS('1'!O:O,'1'!C:C,$J94,'1'!AU:AU,$F$7,'1'!A:A,"&gt;="&amp;($O$3),'1'!A:A,"&lt;="&amp;($V$3))</f>
        <v>0</v>
      </c>
      <c r="O94" s="199">
        <f>SUMIFS('1'!Q:Q,'1'!C:C,$J94,'1'!AU:AU,$F$7,'1'!A:A,"&gt;="&amp;($O$3),'1'!A:A,"&lt;="&amp;($V$3))</f>
        <v>0</v>
      </c>
      <c r="P94" s="199">
        <f>SUMIFS('1'!S:S,'1'!C:C,$J94,'1'!AU:AU,$F$7,'1'!A:A,"&gt;="&amp;($O$3),'1'!A:A,"&lt;="&amp;($V$3))</f>
        <v>0</v>
      </c>
      <c r="Q94" s="199">
        <f>SUMIFS('1'!U:U,'1'!C:C,$J94,'1'!AU:AU,$F$7,'1'!A:A,"&gt;="&amp;($O$3),'1'!A:A,"&lt;="&amp;($V$3))</f>
        <v>0</v>
      </c>
      <c r="R94" s="199">
        <f>SUMIFS('1'!W:W,'1'!C:C,$J94,'1'!AU:AU,$F$7,'1'!A:A,"&gt;="&amp;($O$3),'1'!A:A,"&lt;="&amp;($V$3))</f>
        <v>0</v>
      </c>
      <c r="S94" s="199">
        <f>SUMIFS('1'!Y:Y,'1'!C:C,$J94,'1'!AU:AU,$F$7,'1'!A:A,"&gt;="&amp;($O$3),'1'!A:A,"&lt;="&amp;($V$3))</f>
        <v>0</v>
      </c>
      <c r="T94" s="199">
        <f>SUMIFS('1'!AA:AA,'1'!C:C,$J94,'1'!AU:AU,$F$7,'1'!A:A,"&gt;="&amp;($O$3),'1'!A:A,"&lt;="&amp;($V$3))</f>
        <v>0</v>
      </c>
      <c r="U94" s="199">
        <f>SUMIFS('1'!AC:AC,'1'!C:C,$J94,'1'!AU:AU,$F$7,'1'!A:A,"&gt;="&amp;($O$3),'1'!A:A,"&lt;="&amp;($V$3))</f>
        <v>0</v>
      </c>
      <c r="V94" s="199">
        <f>SUMIFS('1'!AE:AE,'1'!C:C,$J94,'1'!AU:AU,$F$7,'1'!A:A,"&gt;="&amp;($O$3),'1'!A:A,"&lt;="&amp;($V$3))</f>
        <v>0</v>
      </c>
      <c r="W94" s="242">
        <f>SUM(L94:V94)</f>
        <v>0</v>
      </c>
      <c r="X94" s="691">
        <f>W102</f>
        <v>18160</v>
      </c>
      <c r="Y94" s="870" t="str">
        <f t="shared" ref="Y94" si="299">IF(OR(W94=0,W95=0),"",W94/W95%)</f>
        <v/>
      </c>
      <c r="Z94" s="872">
        <f>SUMPRODUCT(--(MAX(('1'!$C$9:$C$4963='3 (2)'!$J94)*('1'!$A$9:$A$4963))))</f>
        <v>0</v>
      </c>
      <c r="AA94" s="874">
        <f>SUMPRODUCT(--(MAX(('1'!$C$9:$C$4963='3 (2)'!$J94)*('1'!$AT$9:$AT$4963=$J$4)*('1'!$AV$9:$AV$4963))))</f>
        <v>0</v>
      </c>
    </row>
    <row r="95" spans="7:27" ht="16.5" customHeight="1">
      <c r="G95" s="887"/>
      <c r="H95" s="880"/>
      <c r="I95" s="883"/>
      <c r="J95" s="878"/>
      <c r="K95" s="198" t="s">
        <v>174</v>
      </c>
      <c r="L95" s="198">
        <v>2000</v>
      </c>
      <c r="M95" s="198">
        <v>20</v>
      </c>
      <c r="N95" s="198">
        <v>100</v>
      </c>
      <c r="O95" s="198">
        <v>20</v>
      </c>
      <c r="P95" s="198">
        <v>50</v>
      </c>
      <c r="Q95" s="198">
        <v>20</v>
      </c>
      <c r="R95" s="198">
        <v>40</v>
      </c>
      <c r="S95" s="198"/>
      <c r="T95" s="198">
        <v>20</v>
      </c>
      <c r="U95" s="198">
        <v>20</v>
      </c>
      <c r="V95" s="198">
        <v>20</v>
      </c>
      <c r="W95" s="243">
        <f t="shared" ref="W95:W96" si="300">SUM(L95:V95)</f>
        <v>2310</v>
      </c>
      <c r="X95" s="692"/>
      <c r="Y95" s="871"/>
      <c r="Z95" s="872"/>
      <c r="AA95" s="874"/>
    </row>
    <row r="96" spans="7:27" ht="16.5" customHeight="1" thickBot="1">
      <c r="G96" s="887"/>
      <c r="H96" s="881"/>
      <c r="I96" s="884"/>
      <c r="J96" s="885"/>
      <c r="K96" s="202" t="s">
        <v>170</v>
      </c>
      <c r="L96" s="202">
        <f>L95-L94</f>
        <v>2000</v>
      </c>
      <c r="M96" s="202">
        <f t="shared" ref="M96" si="301">M95-M94</f>
        <v>20</v>
      </c>
      <c r="N96" s="202">
        <f t="shared" ref="N96" si="302">N95-N94</f>
        <v>100</v>
      </c>
      <c r="O96" s="202">
        <f t="shared" ref="O96" si="303">O95-O94</f>
        <v>20</v>
      </c>
      <c r="P96" s="202">
        <f t="shared" ref="P96" si="304">P95-P94</f>
        <v>50</v>
      </c>
      <c r="Q96" s="202">
        <f t="shared" ref="Q96" si="305">Q95-Q94</f>
        <v>20</v>
      </c>
      <c r="R96" s="202">
        <f t="shared" ref="R96" si="306">R95-R94</f>
        <v>40</v>
      </c>
      <c r="S96" s="202">
        <f t="shared" ref="S96" si="307">S95-S94</f>
        <v>0</v>
      </c>
      <c r="T96" s="202">
        <f t="shared" ref="T96" si="308">T95-T94</f>
        <v>20</v>
      </c>
      <c r="U96" s="202">
        <f t="shared" ref="U96" si="309">U95-U94</f>
        <v>20</v>
      </c>
      <c r="V96" s="202">
        <f t="shared" ref="V96" si="310">V95-V94</f>
        <v>20</v>
      </c>
      <c r="W96" s="244">
        <f t="shared" si="300"/>
        <v>2310</v>
      </c>
      <c r="X96" s="692"/>
      <c r="Y96" s="871"/>
      <c r="Z96" s="873"/>
      <c r="AA96" s="875"/>
    </row>
    <row r="97" spans="7:27" ht="16.5" customHeight="1">
      <c r="G97" s="887"/>
      <c r="H97" s="879">
        <v>6</v>
      </c>
      <c r="I97" s="882">
        <v>260</v>
      </c>
      <c r="J97" s="877"/>
      <c r="K97" s="199" t="s">
        <v>171</v>
      </c>
      <c r="L97" s="199">
        <f>SUMIFS('1'!K:K,'1'!C:C,$J97,'1'!AU:AU,$F$7,'1'!A:A,"&gt;="&amp;($O$3),'1'!A:A,"&lt;="&amp;($V$3))</f>
        <v>0</v>
      </c>
      <c r="M97" s="199">
        <f>SUMIFS('1'!M:M,'1'!C:C,$J97,'1'!AU:AU,$F$7,'1'!A:A,"&gt;="&amp;($O$3),'1'!A:A,"&lt;="&amp;($V$3))</f>
        <v>0</v>
      </c>
      <c r="N97" s="199">
        <f>SUMIFS('1'!O:O,'1'!C:C,$J97,'1'!AU:AU,$F$7,'1'!A:A,"&gt;="&amp;($O$3),'1'!A:A,"&lt;="&amp;($V$3))</f>
        <v>0</v>
      </c>
      <c r="O97" s="199">
        <f>SUMIFS('1'!Q:Q,'1'!C:C,$J97,'1'!AU:AU,$F$7,'1'!A:A,"&gt;="&amp;($O$3),'1'!A:A,"&lt;="&amp;($V$3))</f>
        <v>0</v>
      </c>
      <c r="P97" s="199">
        <f>SUMIFS('1'!S:S,'1'!C:C,$J97,'1'!AU:AU,$F$7,'1'!A:A,"&gt;="&amp;($O$3),'1'!A:A,"&lt;="&amp;($V$3))</f>
        <v>0</v>
      </c>
      <c r="Q97" s="199">
        <f>SUMIFS('1'!U:U,'1'!C:C,$J97,'1'!AU:AU,$F$7,'1'!A:A,"&gt;="&amp;($O$3),'1'!A:A,"&lt;="&amp;($V$3))</f>
        <v>0</v>
      </c>
      <c r="R97" s="199">
        <f>SUMIFS('1'!W:W,'1'!C:C,$J97,'1'!AU:AU,$F$7,'1'!A:A,"&gt;="&amp;($O$3),'1'!A:A,"&lt;="&amp;($V$3))</f>
        <v>0</v>
      </c>
      <c r="S97" s="199">
        <f>SUMIFS('1'!Y:Y,'1'!C:C,$J97,'1'!AU:AU,$F$7,'1'!A:A,"&gt;="&amp;($O$3),'1'!A:A,"&lt;="&amp;($V$3))</f>
        <v>0</v>
      </c>
      <c r="T97" s="199">
        <f>SUMIFS('1'!AA:AA,'1'!C:C,$J97,'1'!AU:AU,$F$7,'1'!A:A,"&gt;="&amp;($O$3),'1'!A:A,"&lt;="&amp;($V$3))</f>
        <v>0</v>
      </c>
      <c r="U97" s="199">
        <f>SUMIFS('1'!AC:AC,'1'!C:C,$J97,'1'!AU:AU,$F$7,'1'!A:A,"&gt;="&amp;($O$3),'1'!A:A,"&lt;="&amp;($V$3))</f>
        <v>0</v>
      </c>
      <c r="V97" s="199">
        <f>SUMIFS('1'!AE:AE,'1'!C:C,$J97,'1'!AU:AU,$F$7,'1'!A:A,"&gt;="&amp;($O$3),'1'!A:A,"&lt;="&amp;($V$3))</f>
        <v>0</v>
      </c>
      <c r="W97" s="242">
        <f>SUM(L97:V97)</f>
        <v>0</v>
      </c>
      <c r="X97" s="692"/>
      <c r="Y97" s="870" t="str">
        <f>IF(OR(W97=0,W98=0),"",W97/W98%)</f>
        <v/>
      </c>
      <c r="Z97" s="872">
        <f>SUMPRODUCT(--(MAX(('1'!$C$9:$C$4963='3 (2)'!$J97)*('1'!$A$9:$A$4963))))</f>
        <v>0</v>
      </c>
      <c r="AA97" s="874">
        <f>SUMPRODUCT(--(MAX(('1'!$C$9:$C$4963='3 (2)'!$J97)*('1'!$AT$9:$AT$4963=$J$4)*('1'!$AV$9:$AV$4963))))</f>
        <v>0</v>
      </c>
    </row>
    <row r="98" spans="7:27" ht="16.5" customHeight="1">
      <c r="G98" s="887"/>
      <c r="H98" s="880"/>
      <c r="I98" s="883"/>
      <c r="J98" s="878"/>
      <c r="K98" s="198" t="s">
        <v>174</v>
      </c>
      <c r="L98" s="198">
        <v>6000</v>
      </c>
      <c r="M98" s="198">
        <v>50</v>
      </c>
      <c r="N98" s="198">
        <v>150</v>
      </c>
      <c r="O98" s="198">
        <v>50</v>
      </c>
      <c r="P98" s="198">
        <v>150</v>
      </c>
      <c r="Q98" s="198">
        <v>50</v>
      </c>
      <c r="R98" s="198">
        <v>100</v>
      </c>
      <c r="S98" s="198"/>
      <c r="T98" s="198">
        <v>150</v>
      </c>
      <c r="U98" s="198">
        <v>250</v>
      </c>
      <c r="V98" s="198">
        <v>150</v>
      </c>
      <c r="W98" s="243">
        <f t="shared" ref="W98:W99" si="311">SUM(L98:V98)</f>
        <v>7100</v>
      </c>
      <c r="X98" s="692"/>
      <c r="Y98" s="871"/>
      <c r="Z98" s="872"/>
      <c r="AA98" s="874"/>
    </row>
    <row r="99" spans="7:27" ht="16.5" customHeight="1" thickBot="1">
      <c r="G99" s="887"/>
      <c r="H99" s="880">
        <v>8</v>
      </c>
      <c r="I99" s="883"/>
      <c r="J99" s="878"/>
      <c r="K99" s="204" t="s">
        <v>170</v>
      </c>
      <c r="L99" s="202">
        <f>L98-L97</f>
        <v>6000</v>
      </c>
      <c r="M99" s="202">
        <f t="shared" ref="M99" si="312">M98-M97</f>
        <v>50</v>
      </c>
      <c r="N99" s="202">
        <f t="shared" ref="N99" si="313">N98-N97</f>
        <v>150</v>
      </c>
      <c r="O99" s="202">
        <f t="shared" ref="O99" si="314">O98-O97</f>
        <v>50</v>
      </c>
      <c r="P99" s="202">
        <f t="shared" ref="P99" si="315">P98-P97</f>
        <v>150</v>
      </c>
      <c r="Q99" s="202">
        <f t="shared" ref="Q99" si="316">Q98-Q97</f>
        <v>50</v>
      </c>
      <c r="R99" s="202">
        <f t="shared" ref="R99" si="317">R98-R97</f>
        <v>100</v>
      </c>
      <c r="S99" s="202">
        <f t="shared" ref="S99" si="318">S98-S97</f>
        <v>0</v>
      </c>
      <c r="T99" s="202">
        <f t="shared" ref="T99" si="319">T98-T97</f>
        <v>150</v>
      </c>
      <c r="U99" s="202">
        <f t="shared" ref="U99" si="320">U98-U97</f>
        <v>250</v>
      </c>
      <c r="V99" s="202">
        <f t="shared" ref="V99" si="321">V98-V97</f>
        <v>150</v>
      </c>
      <c r="W99" s="245">
        <f t="shared" si="311"/>
        <v>7100</v>
      </c>
      <c r="X99" s="809"/>
      <c r="Y99" s="871"/>
      <c r="Z99" s="873"/>
      <c r="AA99" s="875"/>
    </row>
    <row r="100" spans="7:27" ht="16.5" customHeight="1">
      <c r="G100" s="888" t="s">
        <v>115</v>
      </c>
      <c r="H100" s="889"/>
      <c r="I100" s="889"/>
      <c r="J100" s="890"/>
      <c r="K100" s="199" t="s">
        <v>171</v>
      </c>
      <c r="L100" s="205">
        <f>SUMIF($K$82:$K$99,$K82,L$82:L$99)</f>
        <v>0</v>
      </c>
      <c r="M100" s="205">
        <f t="shared" ref="M100:V100" si="322">SUMIF($K$82:$K$99,$K82,M$82:M$99)</f>
        <v>0</v>
      </c>
      <c r="N100" s="205">
        <f t="shared" si="322"/>
        <v>0</v>
      </c>
      <c r="O100" s="205">
        <f t="shared" si="322"/>
        <v>0</v>
      </c>
      <c r="P100" s="205">
        <f t="shared" si="322"/>
        <v>0</v>
      </c>
      <c r="Q100" s="205">
        <f t="shared" si="322"/>
        <v>0</v>
      </c>
      <c r="R100" s="205">
        <f t="shared" si="322"/>
        <v>0</v>
      </c>
      <c r="S100" s="205">
        <f t="shared" si="322"/>
        <v>0</v>
      </c>
      <c r="T100" s="205">
        <f t="shared" si="322"/>
        <v>0</v>
      </c>
      <c r="U100" s="205">
        <f t="shared" si="322"/>
        <v>0</v>
      </c>
      <c r="V100" s="205">
        <f t="shared" si="322"/>
        <v>0</v>
      </c>
      <c r="W100" s="206">
        <f>SUM(L100:V100)</f>
        <v>0</v>
      </c>
      <c r="X100" s="810" t="e">
        <f>INDEX($J$82:$J$97,MATCH($X$102,$Y$82:$Y$97,0))</f>
        <v>#N/A</v>
      </c>
      <c r="Y100" s="811"/>
      <c r="Z100" s="811"/>
      <c r="AA100" s="812"/>
    </row>
    <row r="101" spans="7:27" ht="16.5" customHeight="1">
      <c r="G101" s="891" t="s">
        <v>173</v>
      </c>
      <c r="H101" s="892"/>
      <c r="I101" s="892"/>
      <c r="J101" s="893"/>
      <c r="K101" s="198" t="s">
        <v>174</v>
      </c>
      <c r="L101" s="76">
        <f>SUMIF($K$82:$K$99,$K83,L$82:L$99)</f>
        <v>14800</v>
      </c>
      <c r="M101" s="76">
        <f t="shared" ref="M101:V101" si="323">SUMIF($K$82:$K$99,$K83,M$82:M$99)</f>
        <v>150</v>
      </c>
      <c r="N101" s="76">
        <f t="shared" si="323"/>
        <v>850</v>
      </c>
      <c r="O101" s="76">
        <f t="shared" si="323"/>
        <v>270</v>
      </c>
      <c r="P101" s="76">
        <f t="shared" si="323"/>
        <v>480</v>
      </c>
      <c r="Q101" s="76">
        <f t="shared" si="323"/>
        <v>130</v>
      </c>
      <c r="R101" s="76">
        <f t="shared" si="323"/>
        <v>290</v>
      </c>
      <c r="S101" s="76">
        <f t="shared" si="323"/>
        <v>0</v>
      </c>
      <c r="T101" s="76">
        <f t="shared" si="323"/>
        <v>420</v>
      </c>
      <c r="U101" s="76">
        <f t="shared" si="323"/>
        <v>520</v>
      </c>
      <c r="V101" s="76">
        <f t="shared" si="323"/>
        <v>250</v>
      </c>
      <c r="W101" s="207">
        <f t="shared" ref="W101:W102" si="324">SUM(L101:V101)</f>
        <v>18160</v>
      </c>
      <c r="X101" s="813"/>
      <c r="Y101" s="814"/>
      <c r="Z101" s="814"/>
      <c r="AA101" s="815"/>
    </row>
    <row r="102" spans="7:27" ht="16.5" customHeight="1" thickBot="1">
      <c r="G102" s="894" t="str">
        <f>IF(OR(W100=0,W101=0),"",W100/W101%)</f>
        <v/>
      </c>
      <c r="H102" s="895"/>
      <c r="I102" s="895"/>
      <c r="J102" s="896"/>
      <c r="K102" s="202" t="s">
        <v>170</v>
      </c>
      <c r="L102" s="208">
        <f>SUMIF($K$82:$K$99,$K84,L$82:L$99)</f>
        <v>14800</v>
      </c>
      <c r="M102" s="208">
        <f t="shared" ref="M102:V102" si="325">SUMIF($K$82:$K$99,$K84,M$82:M$99)</f>
        <v>150</v>
      </c>
      <c r="N102" s="208">
        <f t="shared" si="325"/>
        <v>850</v>
      </c>
      <c r="O102" s="208">
        <f t="shared" si="325"/>
        <v>270</v>
      </c>
      <c r="P102" s="208">
        <f t="shared" si="325"/>
        <v>480</v>
      </c>
      <c r="Q102" s="208">
        <f t="shared" si="325"/>
        <v>130</v>
      </c>
      <c r="R102" s="208">
        <f t="shared" si="325"/>
        <v>290</v>
      </c>
      <c r="S102" s="208">
        <f t="shared" si="325"/>
        <v>0</v>
      </c>
      <c r="T102" s="208">
        <f t="shared" si="325"/>
        <v>420</v>
      </c>
      <c r="U102" s="208">
        <f t="shared" si="325"/>
        <v>520</v>
      </c>
      <c r="V102" s="208">
        <f t="shared" si="325"/>
        <v>250</v>
      </c>
      <c r="W102" s="209">
        <f t="shared" si="324"/>
        <v>18160</v>
      </c>
      <c r="X102" s="816">
        <f>MAX(Y82:Y99)</f>
        <v>0</v>
      </c>
      <c r="Y102" s="817"/>
      <c r="Z102" s="817"/>
      <c r="AA102" s="818"/>
    </row>
    <row r="103" spans="7:27" ht="16.5" customHeight="1">
      <c r="G103" s="860" t="s">
        <v>85</v>
      </c>
      <c r="H103" s="836">
        <v>1</v>
      </c>
      <c r="I103" s="839">
        <v>501</v>
      </c>
      <c r="J103" s="842"/>
      <c r="K103" s="211" t="s">
        <v>171</v>
      </c>
      <c r="L103" s="211">
        <f>SUMIFS('1'!K:K,'1'!C:C,$J103,'1'!AU:AU,$F$7,'1'!A:A,"&gt;="&amp;($O$3),'1'!A:A,"&lt;="&amp;($V$3))</f>
        <v>0</v>
      </c>
      <c r="M103" s="211">
        <f>SUMIFS('1'!M:M,'1'!C:C,$J103,'1'!AU:AU,$F$7,'1'!A:A,"&gt;="&amp;($O$3),'1'!A:A,"&lt;="&amp;($V$3))</f>
        <v>0</v>
      </c>
      <c r="N103" s="211">
        <f>SUMIFS('1'!O:O,'1'!C:C,$J103,'1'!AU:AU,$F$7,'1'!A:A,"&gt;="&amp;($O$3),'1'!A:A,"&lt;="&amp;($V$3))</f>
        <v>0</v>
      </c>
      <c r="O103" s="211">
        <f>SUMIFS('1'!Q:Q,'1'!C:C,$J103,'1'!AU:AU,$F$7,'1'!A:A,"&gt;="&amp;($O$3),'1'!A:A,"&lt;="&amp;($V$3))</f>
        <v>0</v>
      </c>
      <c r="P103" s="211">
        <f>SUMIFS('1'!S:S,'1'!C:C,$J103,'1'!AU:AU,$F$7,'1'!A:A,"&gt;="&amp;($O$3),'1'!A:A,"&lt;="&amp;($V$3))</f>
        <v>0</v>
      </c>
      <c r="Q103" s="211">
        <f>SUMIFS('1'!U:U,'1'!C:C,$J103,'1'!AU:AU,$F$7,'1'!A:A,"&gt;="&amp;($O$3),'1'!A:A,"&lt;="&amp;($V$3))</f>
        <v>0</v>
      </c>
      <c r="R103" s="211">
        <f>SUMIFS('1'!W:W,'1'!C:C,$J103,'1'!AU:AU,$F$7,'1'!A:A,"&gt;="&amp;($O$3),'1'!A:A,"&lt;="&amp;($V$3))</f>
        <v>0</v>
      </c>
      <c r="S103" s="211">
        <f>SUMIFS('1'!Y:Y,'1'!C:C,$J103,'1'!AU:AU,$F$7,'1'!A:A,"&gt;="&amp;($O$3),'1'!A:A,"&lt;="&amp;($V$3))</f>
        <v>0</v>
      </c>
      <c r="T103" s="211">
        <f>SUMIFS('1'!AA:AA,'1'!C:C,$J103,'1'!AU:AU,$F$7,'1'!A:A,"&gt;="&amp;($O$3),'1'!A:A,"&lt;="&amp;($V$3))</f>
        <v>0</v>
      </c>
      <c r="U103" s="211">
        <f>SUMIFS('1'!AC:AC,'1'!C:C,$J103,'1'!AU:AU,$F$7,'1'!A:A,"&gt;="&amp;($O$3),'1'!A:A,"&lt;="&amp;($V$3))</f>
        <v>0</v>
      </c>
      <c r="V103" s="211">
        <f>SUMIFS('1'!AE:AE,'1'!C:C,$J103,'1'!AU:AU,$F$7,'1'!A:A,"&gt;="&amp;($O$3),'1'!A:A,"&lt;="&amp;($V$3))</f>
        <v>0</v>
      </c>
      <c r="W103" s="239">
        <f>SUM(L103:V103)</f>
        <v>0</v>
      </c>
      <c r="X103" s="695">
        <f>W145</f>
        <v>0</v>
      </c>
      <c r="Y103" s="821" t="str">
        <f>IF(OR(W103=0,W104=0),"",W103/W104%)</f>
        <v/>
      </c>
      <c r="Z103" s="824">
        <f>SUMPRODUCT(--(MAX(('1'!$C$9:$C$4963='3 (2)'!$J103)*('1'!$A$9:$A$4963))))</f>
        <v>0</v>
      </c>
      <c r="AA103" s="821">
        <f>SUMPRODUCT(--(MAX(('1'!$C$9:$C$4963='3 (2)'!$J103)*('1'!$AT$9:$AT$4963=$J$4)*('1'!$AV$9:$AV$4963))))</f>
        <v>0</v>
      </c>
    </row>
    <row r="104" spans="7:27" ht="16.5" customHeight="1">
      <c r="G104" s="861"/>
      <c r="H104" s="837"/>
      <c r="I104" s="840"/>
      <c r="J104" s="843"/>
      <c r="K104" s="212" t="s">
        <v>174</v>
      </c>
      <c r="L104" s="212">
        <v>6500</v>
      </c>
      <c r="M104" s="212"/>
      <c r="N104" s="212">
        <v>500</v>
      </c>
      <c r="O104" s="212">
        <v>100</v>
      </c>
      <c r="P104" s="212">
        <v>200</v>
      </c>
      <c r="Q104" s="212"/>
      <c r="R104" s="212">
        <v>500</v>
      </c>
      <c r="S104" s="212">
        <v>200</v>
      </c>
      <c r="T104" s="212">
        <v>200</v>
      </c>
      <c r="U104" s="212">
        <v>200</v>
      </c>
      <c r="V104" s="212"/>
      <c r="W104" s="240">
        <f t="shared" ref="W104:W106" si="326">SUM(L104:V104)</f>
        <v>8400</v>
      </c>
      <c r="X104" s="696"/>
      <c r="Y104" s="822"/>
      <c r="Z104" s="825"/>
      <c r="AA104" s="822"/>
    </row>
    <row r="105" spans="7:27" ht="16.5" customHeight="1" thickBot="1">
      <c r="G105" s="861"/>
      <c r="H105" s="838"/>
      <c r="I105" s="841"/>
      <c r="J105" s="844"/>
      <c r="K105" s="213" t="s">
        <v>170</v>
      </c>
      <c r="L105" s="213">
        <f>L104-L103</f>
        <v>6500</v>
      </c>
      <c r="M105" s="213">
        <f t="shared" ref="M105:V105" si="327">M104-M103</f>
        <v>0</v>
      </c>
      <c r="N105" s="213">
        <f t="shared" si="327"/>
        <v>500</v>
      </c>
      <c r="O105" s="213">
        <f t="shared" si="327"/>
        <v>100</v>
      </c>
      <c r="P105" s="213">
        <f t="shared" si="327"/>
        <v>200</v>
      </c>
      <c r="Q105" s="213">
        <f t="shared" si="327"/>
        <v>0</v>
      </c>
      <c r="R105" s="213">
        <f t="shared" si="327"/>
        <v>500</v>
      </c>
      <c r="S105" s="213">
        <f t="shared" si="327"/>
        <v>200</v>
      </c>
      <c r="T105" s="213">
        <f t="shared" si="327"/>
        <v>200</v>
      </c>
      <c r="U105" s="213">
        <f t="shared" si="327"/>
        <v>200</v>
      </c>
      <c r="V105" s="213">
        <f t="shared" si="327"/>
        <v>0</v>
      </c>
      <c r="W105" s="238">
        <f t="shared" si="326"/>
        <v>8400</v>
      </c>
      <c r="X105" s="696"/>
      <c r="Y105" s="823"/>
      <c r="Z105" s="826"/>
      <c r="AA105" s="823"/>
    </row>
    <row r="106" spans="7:27" ht="16.5" customHeight="1">
      <c r="G106" s="861"/>
      <c r="H106" s="836">
        <v>2</v>
      </c>
      <c r="I106" s="839">
        <v>502</v>
      </c>
      <c r="J106" s="842"/>
      <c r="K106" s="211" t="s">
        <v>171</v>
      </c>
      <c r="L106" s="211">
        <f>SUMIFS('1'!K:K,'1'!C:C,$J106,'1'!AU:AU,$F$7,'1'!A:A,"&gt;="&amp;($O$3),'1'!A:A,"&lt;="&amp;($V$3))</f>
        <v>0</v>
      </c>
      <c r="M106" s="211">
        <f>SUMIFS('1'!M:M,'1'!C:C,$J106,'1'!AU:AU,$F$7,'1'!A:A,"&gt;="&amp;($O$3),'1'!A:A,"&lt;="&amp;($V$3))</f>
        <v>0</v>
      </c>
      <c r="N106" s="211">
        <f>SUMIFS('1'!O:O,'1'!C:C,$J106,'1'!AU:AU,$F$7,'1'!A:A,"&gt;="&amp;($O$3),'1'!A:A,"&lt;="&amp;($V$3))</f>
        <v>0</v>
      </c>
      <c r="O106" s="211">
        <f>SUMIFS('1'!Q:Q,'1'!C:C,$J106,'1'!AU:AU,$F$7,'1'!A:A,"&gt;="&amp;($O$3),'1'!A:A,"&lt;="&amp;($V$3))</f>
        <v>0</v>
      </c>
      <c r="P106" s="211">
        <f>SUMIFS('1'!S:S,'1'!C:C,$J106,'1'!AU:AU,$F$7,'1'!A:A,"&gt;="&amp;($O$3),'1'!A:A,"&lt;="&amp;($V$3))</f>
        <v>0</v>
      </c>
      <c r="Q106" s="211">
        <f>SUMIFS('1'!U:U,'1'!C:C,$J106,'1'!AU:AU,$F$7,'1'!A:A,"&gt;="&amp;($O$3),'1'!A:A,"&lt;="&amp;($V$3))</f>
        <v>0</v>
      </c>
      <c r="R106" s="211">
        <f>SUMIFS('1'!W:W,'1'!C:C,$J106,'1'!AU:AU,$F$7,'1'!A:A,"&gt;="&amp;($O$3),'1'!A:A,"&lt;="&amp;($V$3))</f>
        <v>0</v>
      </c>
      <c r="S106" s="211">
        <f>SUMIFS('1'!Y:Y,'1'!C:C,$J106,'1'!AU:AU,$F$7,'1'!A:A,"&gt;="&amp;($O$3),'1'!A:A,"&lt;="&amp;($V$3))</f>
        <v>0</v>
      </c>
      <c r="T106" s="211">
        <f>SUMIFS('1'!AA:AA,'1'!C:C,$J106,'1'!AU:AU,$F$7,'1'!A:A,"&gt;="&amp;($O$3),'1'!A:A,"&lt;="&amp;($V$3))</f>
        <v>0</v>
      </c>
      <c r="U106" s="211">
        <f>SUMIFS('1'!AC:AC,'1'!C:C,$J106,'1'!AU:AU,$F$7,'1'!A:A,"&gt;="&amp;($O$3),'1'!A:A,"&lt;="&amp;($V$3))</f>
        <v>0</v>
      </c>
      <c r="V106" s="211">
        <f>SUMIFS('1'!AE:AE,'1'!C:C,$J106,'1'!AU:AU,$F$7,'1'!A:A,"&gt;="&amp;($O$3),'1'!A:A,"&lt;="&amp;($V$3))</f>
        <v>0</v>
      </c>
      <c r="W106" s="239">
        <f t="shared" si="326"/>
        <v>0</v>
      </c>
      <c r="X106" s="696"/>
      <c r="Y106" s="821" t="str">
        <f t="shared" ref="Y106" si="328">IF(OR(W106=0,W107=0),"",W106/W107%)</f>
        <v/>
      </c>
      <c r="Z106" s="824">
        <f>SUMPRODUCT(--(MAX(('1'!$C$9:$C$4963='3 (2)'!$J106)*('1'!$A$9:$A$4963))))</f>
        <v>0</v>
      </c>
      <c r="AA106" s="821">
        <f>SUMPRODUCT(--(MAX(('1'!$C$9:$C$4963='3 (2)'!$J106)*('1'!$AT$9:$AT$4963=$J$4)*('1'!$AV$9:$AV$4963))))</f>
        <v>0</v>
      </c>
    </row>
    <row r="107" spans="7:27" ht="16.5" customHeight="1">
      <c r="G107" s="861"/>
      <c r="H107" s="837"/>
      <c r="I107" s="840"/>
      <c r="J107" s="843"/>
      <c r="K107" s="212" t="s">
        <v>174</v>
      </c>
      <c r="L107" s="212">
        <v>3000</v>
      </c>
      <c r="M107" s="212"/>
      <c r="N107" s="212">
        <v>300</v>
      </c>
      <c r="O107" s="212">
        <v>100</v>
      </c>
      <c r="P107" s="212">
        <v>200</v>
      </c>
      <c r="Q107" s="212"/>
      <c r="R107" s="212">
        <v>40</v>
      </c>
      <c r="S107" s="212">
        <v>40</v>
      </c>
      <c r="T107" s="212">
        <v>40</v>
      </c>
      <c r="U107" s="212">
        <v>40</v>
      </c>
      <c r="V107" s="212"/>
      <c r="W107" s="240">
        <f t="shared" ref="W107:W147" si="329">SUM(L107:V107)</f>
        <v>3760</v>
      </c>
      <c r="X107" s="696"/>
      <c r="Y107" s="822"/>
      <c r="Z107" s="825"/>
      <c r="AA107" s="822"/>
    </row>
    <row r="108" spans="7:27" ht="16.5" customHeight="1" thickBot="1">
      <c r="G108" s="861"/>
      <c r="H108" s="838"/>
      <c r="I108" s="841"/>
      <c r="J108" s="844"/>
      <c r="K108" s="213" t="s">
        <v>170</v>
      </c>
      <c r="L108" s="213">
        <f t="shared" ref="L108" si="330">L107-L106</f>
        <v>3000</v>
      </c>
      <c r="M108" s="213">
        <f t="shared" ref="M108" si="331">M107-M106</f>
        <v>0</v>
      </c>
      <c r="N108" s="213">
        <f t="shared" ref="N108" si="332">N107-N106</f>
        <v>300</v>
      </c>
      <c r="O108" s="213">
        <f t="shared" ref="O108" si="333">O107-O106</f>
        <v>100</v>
      </c>
      <c r="P108" s="213">
        <f t="shared" ref="P108" si="334">P107-P106</f>
        <v>200</v>
      </c>
      <c r="Q108" s="213">
        <f t="shared" ref="Q108" si="335">Q107-Q106</f>
        <v>0</v>
      </c>
      <c r="R108" s="213">
        <f t="shared" ref="R108" si="336">R107-R106</f>
        <v>40</v>
      </c>
      <c r="S108" s="213">
        <f t="shared" ref="S108" si="337">S107-S106</f>
        <v>40</v>
      </c>
      <c r="T108" s="213">
        <f t="shared" ref="T108" si="338">T107-T106</f>
        <v>40</v>
      </c>
      <c r="U108" s="213">
        <f t="shared" ref="U108" si="339">U107-U106</f>
        <v>40</v>
      </c>
      <c r="V108" s="213">
        <f t="shared" ref="V108" si="340">V107-V106</f>
        <v>0</v>
      </c>
      <c r="W108" s="238">
        <f t="shared" si="329"/>
        <v>3760</v>
      </c>
      <c r="X108" s="696"/>
      <c r="Y108" s="823"/>
      <c r="Z108" s="826"/>
      <c r="AA108" s="823"/>
    </row>
    <row r="109" spans="7:27" ht="16.5" customHeight="1">
      <c r="G109" s="861"/>
      <c r="H109" s="836">
        <v>3</v>
      </c>
      <c r="I109" s="839">
        <v>503</v>
      </c>
      <c r="J109" s="842"/>
      <c r="K109" s="211" t="s">
        <v>171</v>
      </c>
      <c r="L109" s="211">
        <f>SUMIFS('1'!K:K,'1'!C:C,$J109,'1'!AU:AU,$F$7,'1'!A:A,"&gt;="&amp;($O$3),'1'!A:A,"&lt;="&amp;($V$3))</f>
        <v>0</v>
      </c>
      <c r="M109" s="211">
        <f>SUMIFS('1'!M:M,'1'!C:C,$J109,'1'!AU:AU,$F$7,'1'!A:A,"&gt;="&amp;($O$3),'1'!A:A,"&lt;="&amp;($V$3))</f>
        <v>0</v>
      </c>
      <c r="N109" s="211">
        <f>SUMIFS('1'!O:O,'1'!C:C,$J109,'1'!AU:AU,$F$7,'1'!A:A,"&gt;="&amp;($O$3),'1'!A:A,"&lt;="&amp;($V$3))</f>
        <v>0</v>
      </c>
      <c r="O109" s="211">
        <f>SUMIFS('1'!Q:Q,'1'!C:C,$J109,'1'!AU:AU,$F$7,'1'!A:A,"&gt;="&amp;($O$3),'1'!A:A,"&lt;="&amp;($V$3))</f>
        <v>0</v>
      </c>
      <c r="P109" s="211">
        <f>SUMIFS('1'!S:S,'1'!C:C,$J109,'1'!AU:AU,$F$7,'1'!A:A,"&gt;="&amp;($O$3),'1'!A:A,"&lt;="&amp;($V$3))</f>
        <v>0</v>
      </c>
      <c r="Q109" s="211">
        <f>SUMIFS('1'!U:U,'1'!C:C,$J109,'1'!AU:AU,$F$7,'1'!A:A,"&gt;="&amp;($O$3),'1'!A:A,"&lt;="&amp;($V$3))</f>
        <v>0</v>
      </c>
      <c r="R109" s="211">
        <f>SUMIFS('1'!W:W,'1'!C:C,$J109,'1'!AU:AU,$F$7,'1'!A:A,"&gt;="&amp;($O$3),'1'!A:A,"&lt;="&amp;($V$3))</f>
        <v>0</v>
      </c>
      <c r="S109" s="211">
        <f>SUMIFS('1'!Y:Y,'1'!C:C,$J109,'1'!AU:AU,$F$7,'1'!A:A,"&gt;="&amp;($O$3),'1'!A:A,"&lt;="&amp;($V$3))</f>
        <v>0</v>
      </c>
      <c r="T109" s="211">
        <f>SUMIFS('1'!AA:AA,'1'!C:C,$J109,'1'!AU:AU,$F$7,'1'!A:A,"&gt;="&amp;($O$3),'1'!A:A,"&lt;="&amp;($V$3))</f>
        <v>0</v>
      </c>
      <c r="U109" s="211">
        <f>SUMIFS('1'!AC:AC,'1'!C:C,$J109,'1'!AU:AU,$F$7,'1'!A:A,"&gt;="&amp;($O$3),'1'!A:A,"&lt;="&amp;($V$3))</f>
        <v>0</v>
      </c>
      <c r="V109" s="211">
        <f>SUMIFS('1'!AE:AE,'1'!C:C,$J109,'1'!AU:AU,$F$7,'1'!A:A,"&gt;="&amp;($O$3),'1'!A:A,"&lt;="&amp;($V$3))</f>
        <v>0</v>
      </c>
      <c r="W109" s="239">
        <f t="shared" si="329"/>
        <v>0</v>
      </c>
      <c r="X109" s="696"/>
      <c r="Y109" s="821" t="str">
        <f t="shared" ref="Y109" si="341">IF(OR(W109=0,W110=0),"",W109/W110%)</f>
        <v/>
      </c>
      <c r="Z109" s="824">
        <f>SUMPRODUCT(--(MAX(('1'!$C$9:$C$4963='3 (2)'!$J109)*('1'!$A$9:$A$4963))))</f>
        <v>0</v>
      </c>
      <c r="AA109" s="821">
        <f>SUMPRODUCT(--(MAX(('1'!$C$9:$C$4963='3 (2)'!$J109)*('1'!$AT$9:$AT$4963=$J$4)*('1'!$AV$9:$AV$4963))))</f>
        <v>0</v>
      </c>
    </row>
    <row r="110" spans="7:27" ht="16.5" customHeight="1">
      <c r="G110" s="861"/>
      <c r="H110" s="837"/>
      <c r="I110" s="840"/>
      <c r="J110" s="843"/>
      <c r="K110" s="212" t="s">
        <v>174</v>
      </c>
      <c r="L110" s="212">
        <v>3000</v>
      </c>
      <c r="M110" s="212"/>
      <c r="N110" s="212">
        <v>400</v>
      </c>
      <c r="O110" s="212">
        <v>100</v>
      </c>
      <c r="P110" s="212">
        <v>100</v>
      </c>
      <c r="Q110" s="212"/>
      <c r="R110" s="212">
        <v>60</v>
      </c>
      <c r="S110" s="212">
        <v>60</v>
      </c>
      <c r="T110" s="212">
        <v>60</v>
      </c>
      <c r="U110" s="212">
        <v>60</v>
      </c>
      <c r="V110" s="212"/>
      <c r="W110" s="240">
        <f t="shared" si="329"/>
        <v>3840</v>
      </c>
      <c r="X110" s="696"/>
      <c r="Y110" s="822"/>
      <c r="Z110" s="825"/>
      <c r="AA110" s="822"/>
    </row>
    <row r="111" spans="7:27" ht="16.5" customHeight="1" thickBot="1">
      <c r="G111" s="861"/>
      <c r="H111" s="838"/>
      <c r="I111" s="841"/>
      <c r="J111" s="844"/>
      <c r="K111" s="213" t="s">
        <v>170</v>
      </c>
      <c r="L111" s="213">
        <f t="shared" ref="L111" si="342">L110-L109</f>
        <v>3000</v>
      </c>
      <c r="M111" s="213">
        <f t="shared" ref="M111" si="343">M110-M109</f>
        <v>0</v>
      </c>
      <c r="N111" s="213">
        <f t="shared" ref="N111" si="344">N110-N109</f>
        <v>400</v>
      </c>
      <c r="O111" s="213">
        <f t="shared" ref="O111" si="345">O110-O109</f>
        <v>100</v>
      </c>
      <c r="P111" s="213">
        <f t="shared" ref="P111" si="346">P110-P109</f>
        <v>100</v>
      </c>
      <c r="Q111" s="213">
        <f t="shared" ref="Q111" si="347">Q110-Q109</f>
        <v>0</v>
      </c>
      <c r="R111" s="213">
        <f t="shared" ref="R111" si="348">R110-R109</f>
        <v>60</v>
      </c>
      <c r="S111" s="213">
        <f t="shared" ref="S111" si="349">S110-S109</f>
        <v>60</v>
      </c>
      <c r="T111" s="213">
        <f t="shared" ref="T111" si="350">T110-T109</f>
        <v>60</v>
      </c>
      <c r="U111" s="213">
        <f t="shared" ref="U111" si="351">U110-U109</f>
        <v>60</v>
      </c>
      <c r="V111" s="213">
        <f t="shared" ref="V111" si="352">V110-V109</f>
        <v>0</v>
      </c>
      <c r="W111" s="238">
        <f t="shared" si="329"/>
        <v>3840</v>
      </c>
      <c r="X111" s="696"/>
      <c r="Y111" s="823"/>
      <c r="Z111" s="826"/>
      <c r="AA111" s="823"/>
    </row>
    <row r="112" spans="7:27" ht="16.5" customHeight="1">
      <c r="G112" s="861"/>
      <c r="H112" s="836">
        <v>4</v>
      </c>
      <c r="I112" s="839">
        <v>504</v>
      </c>
      <c r="J112" s="842"/>
      <c r="K112" s="211" t="s">
        <v>171</v>
      </c>
      <c r="L112" s="211">
        <f>SUMIFS('1'!K:K,'1'!C:C,$J112,'1'!AU:AU,$F$7,'1'!A:A,"&gt;="&amp;($O$3),'1'!A:A,"&lt;="&amp;($V$3))</f>
        <v>0</v>
      </c>
      <c r="M112" s="211">
        <f>SUMIFS('1'!M:M,'1'!C:C,$J112,'1'!AU:AU,$F$7,'1'!A:A,"&gt;="&amp;($O$3),'1'!A:A,"&lt;="&amp;($V$3))</f>
        <v>0</v>
      </c>
      <c r="N112" s="211">
        <f>SUMIFS('1'!O:O,'1'!C:C,$J112,'1'!AU:AU,$F$7,'1'!A:A,"&gt;="&amp;($O$3),'1'!A:A,"&lt;="&amp;($V$3))</f>
        <v>0</v>
      </c>
      <c r="O112" s="211">
        <f>SUMIFS('1'!Q:Q,'1'!C:C,$J112,'1'!AU:AU,$F$7,'1'!A:A,"&gt;="&amp;($O$3),'1'!A:A,"&lt;="&amp;($V$3))</f>
        <v>0</v>
      </c>
      <c r="P112" s="211">
        <f>SUMIFS('1'!S:S,'1'!C:C,$J112,'1'!AU:AU,$F$7,'1'!A:A,"&gt;="&amp;($O$3),'1'!A:A,"&lt;="&amp;($V$3))</f>
        <v>0</v>
      </c>
      <c r="Q112" s="211">
        <f>SUMIFS('1'!U:U,'1'!C:C,$J112,'1'!AU:AU,$F$7,'1'!A:A,"&gt;="&amp;($O$3),'1'!A:A,"&lt;="&amp;($V$3))</f>
        <v>0</v>
      </c>
      <c r="R112" s="211">
        <f>SUMIFS('1'!W:W,'1'!C:C,$J112,'1'!AU:AU,$F$7,'1'!A:A,"&gt;="&amp;($O$3),'1'!A:A,"&lt;="&amp;($V$3))</f>
        <v>0</v>
      </c>
      <c r="S112" s="211">
        <f>SUMIFS('1'!Y:Y,'1'!C:C,$J112,'1'!AU:AU,$F$7,'1'!A:A,"&gt;="&amp;($O$3),'1'!A:A,"&lt;="&amp;($V$3))</f>
        <v>0</v>
      </c>
      <c r="T112" s="211">
        <f>SUMIFS('1'!AA:AA,'1'!C:C,$J112,'1'!AU:AU,$F$7,'1'!A:A,"&gt;="&amp;($O$3),'1'!A:A,"&lt;="&amp;($V$3))</f>
        <v>0</v>
      </c>
      <c r="U112" s="211">
        <f>SUMIFS('1'!AC:AC,'1'!C:C,$J112,'1'!AU:AU,$F$7,'1'!A:A,"&gt;="&amp;($O$3),'1'!A:A,"&lt;="&amp;($V$3))</f>
        <v>0</v>
      </c>
      <c r="V112" s="211">
        <f>SUMIFS('1'!AE:AE,'1'!C:C,$J112,'1'!AU:AU,$F$7,'1'!A:A,"&gt;="&amp;($O$3),'1'!A:A,"&lt;="&amp;($V$3))</f>
        <v>0</v>
      </c>
      <c r="W112" s="239">
        <f t="shared" si="329"/>
        <v>0</v>
      </c>
      <c r="X112" s="696"/>
      <c r="Y112" s="821" t="str">
        <f t="shared" ref="Y112" si="353">IF(OR(W112=0,W113=0),"",W112/W113%)</f>
        <v/>
      </c>
      <c r="Z112" s="824">
        <f>SUMPRODUCT(--(MAX(('1'!$C$9:$C$4963='3 (2)'!$J112)*('1'!$A$9:$A$4963))))</f>
        <v>0</v>
      </c>
      <c r="AA112" s="821">
        <f>SUMPRODUCT(--(MAX(('1'!$C$9:$C$4963='3 (2)'!$J112)*('1'!$AT$9:$AT$4963=$J$4)*('1'!$AV$9:$AV$4963))))</f>
        <v>0</v>
      </c>
    </row>
    <row r="113" spans="7:27" ht="16.5" customHeight="1">
      <c r="G113" s="861"/>
      <c r="H113" s="837"/>
      <c r="I113" s="840"/>
      <c r="J113" s="843"/>
      <c r="K113" s="212" t="s">
        <v>174</v>
      </c>
      <c r="L113" s="212">
        <v>2500</v>
      </c>
      <c r="M113" s="212"/>
      <c r="N113" s="212">
        <v>300</v>
      </c>
      <c r="O113" s="212">
        <v>100</v>
      </c>
      <c r="P113" s="212">
        <v>100</v>
      </c>
      <c r="Q113" s="212"/>
      <c r="R113" s="212">
        <v>200</v>
      </c>
      <c r="S113" s="212">
        <v>100</v>
      </c>
      <c r="T113" s="212">
        <v>100</v>
      </c>
      <c r="U113" s="212">
        <v>200</v>
      </c>
      <c r="V113" s="212"/>
      <c r="W113" s="240">
        <f t="shared" si="329"/>
        <v>3600</v>
      </c>
      <c r="X113" s="696"/>
      <c r="Y113" s="822"/>
      <c r="Z113" s="825"/>
      <c r="AA113" s="822"/>
    </row>
    <row r="114" spans="7:27" ht="16.5" customHeight="1" thickBot="1">
      <c r="G114" s="861"/>
      <c r="H114" s="838"/>
      <c r="I114" s="841"/>
      <c r="J114" s="844"/>
      <c r="K114" s="213" t="s">
        <v>170</v>
      </c>
      <c r="L114" s="213">
        <f t="shared" ref="L114" si="354">L113-L112</f>
        <v>2500</v>
      </c>
      <c r="M114" s="213">
        <f t="shared" ref="M114" si="355">M113-M112</f>
        <v>0</v>
      </c>
      <c r="N114" s="213">
        <f t="shared" ref="N114" si="356">N113-N112</f>
        <v>300</v>
      </c>
      <c r="O114" s="213">
        <f t="shared" ref="O114" si="357">O113-O112</f>
        <v>100</v>
      </c>
      <c r="P114" s="213">
        <f t="shared" ref="P114" si="358">P113-P112</f>
        <v>100</v>
      </c>
      <c r="Q114" s="213">
        <f t="shared" ref="Q114" si="359">Q113-Q112</f>
        <v>0</v>
      </c>
      <c r="R114" s="213">
        <f t="shared" ref="R114" si="360">R113-R112</f>
        <v>200</v>
      </c>
      <c r="S114" s="213">
        <f t="shared" ref="S114" si="361">S113-S112</f>
        <v>100</v>
      </c>
      <c r="T114" s="213">
        <f t="shared" ref="T114" si="362">T113-T112</f>
        <v>100</v>
      </c>
      <c r="U114" s="213">
        <f t="shared" ref="U114" si="363">U113-U112</f>
        <v>200</v>
      </c>
      <c r="V114" s="213">
        <f t="shared" ref="V114" si="364">V113-V112</f>
        <v>0</v>
      </c>
      <c r="W114" s="238">
        <f t="shared" si="329"/>
        <v>3600</v>
      </c>
      <c r="X114" s="697"/>
      <c r="Y114" s="823"/>
      <c r="Z114" s="826"/>
      <c r="AA114" s="823"/>
    </row>
    <row r="115" spans="7:27" ht="16.5" customHeight="1">
      <c r="G115" s="861"/>
      <c r="H115" s="836">
        <v>5</v>
      </c>
      <c r="I115" s="839">
        <v>506</v>
      </c>
      <c r="J115" s="842"/>
      <c r="K115" s="211" t="s">
        <v>171</v>
      </c>
      <c r="L115" s="211">
        <f>SUMIFS('1'!K:K,'1'!C:C,$J115,'1'!AU:AU,$F$7,'1'!A:A,"&gt;="&amp;($O$3),'1'!A:A,"&lt;="&amp;($V$3))</f>
        <v>0</v>
      </c>
      <c r="M115" s="211">
        <f>SUMIFS('1'!M:M,'1'!C:C,$J115,'1'!AU:AU,$F$7,'1'!A:A,"&gt;="&amp;($O$3),'1'!A:A,"&lt;="&amp;($V$3))</f>
        <v>0</v>
      </c>
      <c r="N115" s="211">
        <f>SUMIFS('1'!O:O,'1'!C:C,$J115,'1'!AU:AU,$F$7,'1'!A:A,"&gt;="&amp;($O$3),'1'!A:A,"&lt;="&amp;($V$3))</f>
        <v>0</v>
      </c>
      <c r="O115" s="211">
        <f>SUMIFS('1'!Q:Q,'1'!C:C,$J115,'1'!AU:AU,$F$7,'1'!A:A,"&gt;="&amp;($O$3),'1'!A:A,"&lt;="&amp;($V$3))</f>
        <v>0</v>
      </c>
      <c r="P115" s="211">
        <f>SUMIFS('1'!S:S,'1'!C:C,$J115,'1'!AU:AU,$F$7,'1'!A:A,"&gt;="&amp;($O$3),'1'!A:A,"&lt;="&amp;($V$3))</f>
        <v>0</v>
      </c>
      <c r="Q115" s="211">
        <f>SUMIFS('1'!U:U,'1'!C:C,$J115,'1'!AU:AU,$F$7,'1'!A:A,"&gt;="&amp;($O$3),'1'!A:A,"&lt;="&amp;($V$3))</f>
        <v>0</v>
      </c>
      <c r="R115" s="211">
        <f>SUMIFS('1'!W:W,'1'!C:C,$J115,'1'!AU:AU,$F$7,'1'!A:A,"&gt;="&amp;($O$3),'1'!A:A,"&lt;="&amp;($V$3))</f>
        <v>0</v>
      </c>
      <c r="S115" s="211">
        <f>SUMIFS('1'!Y:Y,'1'!C:C,$J115,'1'!AU:AU,$F$7,'1'!A:A,"&gt;="&amp;($O$3),'1'!A:A,"&lt;="&amp;($V$3))</f>
        <v>0</v>
      </c>
      <c r="T115" s="211">
        <f>SUMIFS('1'!AA:AA,'1'!C:C,$J115,'1'!AU:AU,$F$7,'1'!A:A,"&gt;="&amp;($O$3),'1'!A:A,"&lt;="&amp;($V$3))</f>
        <v>0</v>
      </c>
      <c r="U115" s="211">
        <f>SUMIFS('1'!AC:AC,'1'!C:C,$J115,'1'!AU:AU,$F$7,'1'!A:A,"&gt;="&amp;($O$3),'1'!A:A,"&lt;="&amp;($V$3))</f>
        <v>0</v>
      </c>
      <c r="V115" s="211">
        <f>SUMIFS('1'!AE:AE,'1'!C:C,$J115,'1'!AU:AU,$F$7,'1'!A:A,"&gt;="&amp;($O$3),'1'!A:A,"&lt;="&amp;($V$3))</f>
        <v>0</v>
      </c>
      <c r="W115" s="214">
        <f t="shared" si="329"/>
        <v>0</v>
      </c>
      <c r="X115" s="210"/>
      <c r="Y115" s="821" t="str">
        <f t="shared" ref="Y115" si="365">IF(OR(W115=0,W116=0),"",W115/W116%)</f>
        <v/>
      </c>
      <c r="Z115" s="824">
        <f>SUMPRODUCT(--(MAX(('1'!$C$9:$C$4963='3 (2)'!$J115)*('1'!$A$9:$A$4963))))</f>
        <v>0</v>
      </c>
      <c r="AA115" s="821">
        <f>SUMPRODUCT(--(MAX(('1'!$C$9:$C$4963='3 (2)'!$J115)*('1'!$AT$9:$AT$4963=$J$4)*('1'!$AV$9:$AV$4963))))</f>
        <v>0</v>
      </c>
    </row>
    <row r="116" spans="7:27" ht="16.5" customHeight="1">
      <c r="G116" s="861"/>
      <c r="H116" s="837"/>
      <c r="I116" s="840"/>
      <c r="J116" s="843"/>
      <c r="K116" s="212" t="s">
        <v>174</v>
      </c>
      <c r="L116" s="212">
        <v>2700</v>
      </c>
      <c r="M116" s="212"/>
      <c r="N116" s="212">
        <v>300</v>
      </c>
      <c r="O116" s="212">
        <v>100</v>
      </c>
      <c r="P116" s="212">
        <v>150</v>
      </c>
      <c r="Q116" s="212"/>
      <c r="R116" s="212">
        <v>300</v>
      </c>
      <c r="S116" s="212">
        <v>100</v>
      </c>
      <c r="T116" s="212">
        <v>200</v>
      </c>
      <c r="U116" s="212">
        <v>200</v>
      </c>
      <c r="V116" s="212"/>
      <c r="W116" s="215">
        <f t="shared" si="329"/>
        <v>4050</v>
      </c>
      <c r="X116" s="819">
        <f>W146</f>
        <v>37140</v>
      </c>
      <c r="Y116" s="822"/>
      <c r="Z116" s="825"/>
      <c r="AA116" s="822"/>
    </row>
    <row r="117" spans="7:27" ht="16.5" customHeight="1" thickBot="1">
      <c r="G117" s="861"/>
      <c r="H117" s="838"/>
      <c r="I117" s="841"/>
      <c r="J117" s="844"/>
      <c r="K117" s="213" t="s">
        <v>170</v>
      </c>
      <c r="L117" s="213">
        <f t="shared" ref="L117" si="366">L116-L115</f>
        <v>2700</v>
      </c>
      <c r="M117" s="213">
        <f t="shared" ref="M117" si="367">M116-M115</f>
        <v>0</v>
      </c>
      <c r="N117" s="213">
        <f t="shared" ref="N117" si="368">N116-N115</f>
        <v>300</v>
      </c>
      <c r="O117" s="213">
        <f t="shared" ref="O117" si="369">O116-O115</f>
        <v>100</v>
      </c>
      <c r="P117" s="213">
        <f t="shared" ref="P117" si="370">P116-P115</f>
        <v>150</v>
      </c>
      <c r="Q117" s="213">
        <f t="shared" ref="Q117" si="371">Q116-Q115</f>
        <v>0</v>
      </c>
      <c r="R117" s="213">
        <f t="shared" ref="R117" si="372">R116-R115</f>
        <v>300</v>
      </c>
      <c r="S117" s="213">
        <f t="shared" ref="S117" si="373">S116-S115</f>
        <v>100</v>
      </c>
      <c r="T117" s="213">
        <f t="shared" ref="T117" si="374">T116-T115</f>
        <v>200</v>
      </c>
      <c r="U117" s="213">
        <f t="shared" ref="U117" si="375">U116-U115</f>
        <v>200</v>
      </c>
      <c r="V117" s="213">
        <f t="shared" ref="V117" si="376">V116-V115</f>
        <v>0</v>
      </c>
      <c r="W117" s="216">
        <f t="shared" si="329"/>
        <v>4050</v>
      </c>
      <c r="X117" s="819"/>
      <c r="Y117" s="823"/>
      <c r="Z117" s="826"/>
      <c r="AA117" s="823"/>
    </row>
    <row r="118" spans="7:27" ht="16.5" customHeight="1">
      <c r="G118" s="861"/>
      <c r="H118" s="836">
        <v>6</v>
      </c>
      <c r="I118" s="839">
        <v>507</v>
      </c>
      <c r="J118" s="842"/>
      <c r="K118" s="211" t="s">
        <v>171</v>
      </c>
      <c r="L118" s="211">
        <f>SUMIFS('1'!K:K,'1'!C:C,$J118,'1'!AU:AU,$F$7,'1'!A:A,"&gt;="&amp;($O$3),'1'!A:A,"&lt;="&amp;($V$3))</f>
        <v>0</v>
      </c>
      <c r="M118" s="211">
        <f>SUMIFS('1'!M:M,'1'!C:C,$J118,'1'!AU:AU,$F$7,'1'!A:A,"&gt;="&amp;($O$3),'1'!A:A,"&lt;="&amp;($V$3))</f>
        <v>0</v>
      </c>
      <c r="N118" s="211">
        <f>SUMIFS('1'!O:O,'1'!C:C,$J118,'1'!AU:AU,$F$7,'1'!A:A,"&gt;="&amp;($O$3),'1'!A:A,"&lt;="&amp;($V$3))</f>
        <v>0</v>
      </c>
      <c r="O118" s="211">
        <f>SUMIFS('1'!Q:Q,'1'!C:C,$J118,'1'!AU:AU,$F$7,'1'!A:A,"&gt;="&amp;($O$3),'1'!A:A,"&lt;="&amp;($V$3))</f>
        <v>0</v>
      </c>
      <c r="P118" s="211">
        <f>SUMIFS('1'!S:S,'1'!C:C,$J118,'1'!AU:AU,$F$7,'1'!A:A,"&gt;="&amp;($O$3),'1'!A:A,"&lt;="&amp;($V$3))</f>
        <v>0</v>
      </c>
      <c r="Q118" s="211">
        <f>SUMIFS('1'!U:U,'1'!C:C,$J118,'1'!AU:AU,$F$7,'1'!A:A,"&gt;="&amp;($O$3),'1'!A:A,"&lt;="&amp;($V$3))</f>
        <v>0</v>
      </c>
      <c r="R118" s="211">
        <f>SUMIFS('1'!W:W,'1'!C:C,$J118,'1'!AU:AU,$F$7,'1'!A:A,"&gt;="&amp;($O$3),'1'!A:A,"&lt;="&amp;($V$3))</f>
        <v>0</v>
      </c>
      <c r="S118" s="211">
        <f>SUMIFS('1'!Y:Y,'1'!C:C,$J118,'1'!AU:AU,$F$7,'1'!A:A,"&gt;="&amp;($O$3),'1'!A:A,"&lt;="&amp;($V$3))</f>
        <v>0</v>
      </c>
      <c r="T118" s="211">
        <f>SUMIFS('1'!AA:AA,'1'!C:C,$J118,'1'!AU:AU,$F$7,'1'!A:A,"&gt;="&amp;($O$3),'1'!A:A,"&lt;="&amp;($V$3))</f>
        <v>0</v>
      </c>
      <c r="U118" s="211">
        <f>SUMIFS('1'!AC:AC,'1'!C:C,$J118,'1'!AU:AU,$F$7,'1'!A:A,"&gt;="&amp;($O$3),'1'!A:A,"&lt;="&amp;($V$3))</f>
        <v>0</v>
      </c>
      <c r="V118" s="211">
        <f>SUMIFS('1'!AE:AE,'1'!C:C,$J118,'1'!AU:AU,$F$7,'1'!A:A,"&gt;="&amp;($O$3),'1'!A:A,"&lt;="&amp;($V$3))</f>
        <v>0</v>
      </c>
      <c r="W118" s="214">
        <f t="shared" si="329"/>
        <v>0</v>
      </c>
      <c r="X118" s="819"/>
      <c r="Y118" s="821" t="str">
        <f t="shared" ref="Y118" si="377">IF(OR(W118=0,W119=0),"",W118/W119%)</f>
        <v/>
      </c>
      <c r="Z118" s="824">
        <f>SUMPRODUCT(--(MAX(('1'!$C$9:$C$4963='3 (2)'!$J118)*('1'!$A$9:$A$4963))))</f>
        <v>0</v>
      </c>
      <c r="AA118" s="821">
        <f>SUMPRODUCT(--(MAX(('1'!$C$9:$C$4963='3 (2)'!$J118)*('1'!$AT$9:$AT$4963=$J$4)*('1'!$AV$9:$AV$4963))))</f>
        <v>0</v>
      </c>
    </row>
    <row r="119" spans="7:27" ht="16.5" customHeight="1">
      <c r="G119" s="861"/>
      <c r="H119" s="837"/>
      <c r="I119" s="840"/>
      <c r="J119" s="843"/>
      <c r="K119" s="212" t="s">
        <v>174</v>
      </c>
      <c r="L119" s="212">
        <v>1500</v>
      </c>
      <c r="M119" s="212"/>
      <c r="N119" s="212">
        <v>200</v>
      </c>
      <c r="O119" s="212">
        <v>40</v>
      </c>
      <c r="P119" s="212">
        <v>60</v>
      </c>
      <c r="Q119" s="212"/>
      <c r="R119" s="212">
        <v>40</v>
      </c>
      <c r="S119" s="212">
        <v>40</v>
      </c>
      <c r="T119" s="212">
        <v>60</v>
      </c>
      <c r="U119" s="212">
        <v>60</v>
      </c>
      <c r="V119" s="212"/>
      <c r="W119" s="215">
        <f t="shared" si="329"/>
        <v>2000</v>
      </c>
      <c r="X119" s="819"/>
      <c r="Y119" s="822"/>
      <c r="Z119" s="825"/>
      <c r="AA119" s="822"/>
    </row>
    <row r="120" spans="7:27" ht="16.5" customHeight="1" thickBot="1">
      <c r="G120" s="861"/>
      <c r="H120" s="838"/>
      <c r="I120" s="841"/>
      <c r="J120" s="844"/>
      <c r="K120" s="213" t="s">
        <v>170</v>
      </c>
      <c r="L120" s="213">
        <f t="shared" ref="L120" si="378">L119-L118</f>
        <v>1500</v>
      </c>
      <c r="M120" s="213">
        <f t="shared" ref="M120" si="379">M119-M118</f>
        <v>0</v>
      </c>
      <c r="N120" s="213">
        <f t="shared" ref="N120" si="380">N119-N118</f>
        <v>200</v>
      </c>
      <c r="O120" s="213">
        <f t="shared" ref="O120" si="381">O119-O118</f>
        <v>40</v>
      </c>
      <c r="P120" s="213">
        <f t="shared" ref="P120" si="382">P119-P118</f>
        <v>60</v>
      </c>
      <c r="Q120" s="213">
        <f t="shared" ref="Q120" si="383">Q119-Q118</f>
        <v>0</v>
      </c>
      <c r="R120" s="213">
        <f t="shared" ref="R120" si="384">R119-R118</f>
        <v>40</v>
      </c>
      <c r="S120" s="213">
        <f t="shared" ref="S120" si="385">S119-S118</f>
        <v>40</v>
      </c>
      <c r="T120" s="213">
        <f t="shared" ref="T120" si="386">T119-T118</f>
        <v>60</v>
      </c>
      <c r="U120" s="213">
        <f t="shared" ref="U120" si="387">U119-U118</f>
        <v>60</v>
      </c>
      <c r="V120" s="213">
        <f t="shared" ref="V120" si="388">V119-V118</f>
        <v>0</v>
      </c>
      <c r="W120" s="216">
        <f t="shared" si="329"/>
        <v>2000</v>
      </c>
      <c r="X120" s="819"/>
      <c r="Y120" s="823"/>
      <c r="Z120" s="826"/>
      <c r="AA120" s="823"/>
    </row>
    <row r="121" spans="7:27" ht="16.5" customHeight="1">
      <c r="G121" s="861"/>
      <c r="H121" s="836">
        <v>7</v>
      </c>
      <c r="I121" s="839">
        <v>508</v>
      </c>
      <c r="J121" s="842"/>
      <c r="K121" s="211" t="s">
        <v>171</v>
      </c>
      <c r="L121" s="211">
        <f>SUMIFS('1'!K:K,'1'!C:C,$J121,'1'!AU:AU,$F$7,'1'!A:A,"&gt;="&amp;($O$3),'1'!A:A,"&lt;="&amp;($V$3))</f>
        <v>0</v>
      </c>
      <c r="M121" s="211">
        <f>SUMIFS('1'!M:M,'1'!C:C,$J121,'1'!AU:AU,$F$7,'1'!A:A,"&gt;="&amp;($O$3),'1'!A:A,"&lt;="&amp;($V$3))</f>
        <v>0</v>
      </c>
      <c r="N121" s="211">
        <f>SUMIFS('1'!O:O,'1'!C:C,$J121,'1'!AU:AU,$F$7,'1'!A:A,"&gt;="&amp;($O$3),'1'!A:A,"&lt;="&amp;($V$3))</f>
        <v>0</v>
      </c>
      <c r="O121" s="211">
        <f>SUMIFS('1'!Q:Q,'1'!C:C,$J121,'1'!AU:AU,$F$7,'1'!A:A,"&gt;="&amp;($O$3),'1'!A:A,"&lt;="&amp;($V$3))</f>
        <v>0</v>
      </c>
      <c r="P121" s="211">
        <f>SUMIFS('1'!S:S,'1'!C:C,$J121,'1'!AU:AU,$F$7,'1'!A:A,"&gt;="&amp;($O$3),'1'!A:A,"&lt;="&amp;($V$3))</f>
        <v>0</v>
      </c>
      <c r="Q121" s="211">
        <f>SUMIFS('1'!U:U,'1'!C:C,$J121,'1'!AU:AU,$F$7,'1'!A:A,"&gt;="&amp;($O$3),'1'!A:A,"&lt;="&amp;($V$3))</f>
        <v>0</v>
      </c>
      <c r="R121" s="211">
        <f>SUMIFS('1'!W:W,'1'!C:C,$J121,'1'!AU:AU,$F$7,'1'!A:A,"&gt;="&amp;($O$3),'1'!A:A,"&lt;="&amp;($V$3))</f>
        <v>0</v>
      </c>
      <c r="S121" s="211">
        <f>SUMIFS('1'!Y:Y,'1'!C:C,$J121,'1'!AU:AU,$F$7,'1'!A:A,"&gt;="&amp;($O$3),'1'!A:A,"&lt;="&amp;($V$3))</f>
        <v>0</v>
      </c>
      <c r="T121" s="211">
        <f>SUMIFS('1'!AA:AA,'1'!C:C,$J121,'1'!AU:AU,$F$7,'1'!A:A,"&gt;="&amp;($O$3),'1'!A:A,"&lt;="&amp;($V$3))</f>
        <v>0</v>
      </c>
      <c r="U121" s="211">
        <f>SUMIFS('1'!AC:AC,'1'!C:C,$J121,'1'!AU:AU,$F$7,'1'!A:A,"&gt;="&amp;($O$3),'1'!A:A,"&lt;="&amp;($V$3))</f>
        <v>0</v>
      </c>
      <c r="V121" s="211">
        <f>SUMIFS('1'!AE:AE,'1'!C:C,$J121,'1'!AU:AU,$F$7,'1'!A:A,"&gt;="&amp;($O$3),'1'!A:A,"&lt;="&amp;($V$3))</f>
        <v>0</v>
      </c>
      <c r="W121" s="214">
        <f t="shared" si="329"/>
        <v>0</v>
      </c>
      <c r="X121" s="819"/>
      <c r="Y121" s="821" t="str">
        <f t="shared" ref="Y121" si="389">IF(OR(W121=0,W122=0),"",W121/W122%)</f>
        <v/>
      </c>
      <c r="Z121" s="824">
        <f>SUMPRODUCT(--(MAX(('1'!$C$9:$C$4963='3 (2)'!$J121)*('1'!$A$9:$A$4963))))</f>
        <v>0</v>
      </c>
      <c r="AA121" s="821">
        <f>SUMPRODUCT(--(MAX(('1'!$C$9:$C$4963='3 (2)'!$J121)*('1'!$AT$9:$AT$4963=$J$4)*('1'!$AV$9:$AV$4963))))</f>
        <v>0</v>
      </c>
    </row>
    <row r="122" spans="7:27" ht="16.5" customHeight="1">
      <c r="G122" s="861"/>
      <c r="H122" s="837"/>
      <c r="I122" s="840"/>
      <c r="J122" s="843"/>
      <c r="K122" s="212" t="s">
        <v>174</v>
      </c>
      <c r="L122" s="212">
        <v>2300</v>
      </c>
      <c r="M122" s="212"/>
      <c r="N122" s="212">
        <v>200</v>
      </c>
      <c r="O122" s="212">
        <v>40</v>
      </c>
      <c r="P122" s="212">
        <v>100</v>
      </c>
      <c r="Q122" s="212"/>
      <c r="R122" s="212">
        <v>100</v>
      </c>
      <c r="S122" s="212">
        <v>100</v>
      </c>
      <c r="T122" s="212">
        <v>100</v>
      </c>
      <c r="U122" s="212">
        <v>100</v>
      </c>
      <c r="V122" s="212"/>
      <c r="W122" s="215">
        <f t="shared" si="329"/>
        <v>3040</v>
      </c>
      <c r="X122" s="819"/>
      <c r="Y122" s="822"/>
      <c r="Z122" s="825"/>
      <c r="AA122" s="822"/>
    </row>
    <row r="123" spans="7:27" ht="16.5" customHeight="1" thickBot="1">
      <c r="G123" s="861"/>
      <c r="H123" s="838"/>
      <c r="I123" s="841"/>
      <c r="J123" s="844"/>
      <c r="K123" s="213" t="s">
        <v>170</v>
      </c>
      <c r="L123" s="213">
        <f t="shared" ref="L123" si="390">L122-L121</f>
        <v>2300</v>
      </c>
      <c r="M123" s="213">
        <f t="shared" ref="M123" si="391">M122-M121</f>
        <v>0</v>
      </c>
      <c r="N123" s="213">
        <f t="shared" ref="N123" si="392">N122-N121</f>
        <v>200</v>
      </c>
      <c r="O123" s="213">
        <f t="shared" ref="O123" si="393">O122-O121</f>
        <v>40</v>
      </c>
      <c r="P123" s="213">
        <f t="shared" ref="P123" si="394">P122-P121</f>
        <v>100</v>
      </c>
      <c r="Q123" s="213">
        <f t="shared" ref="Q123" si="395">Q122-Q121</f>
        <v>0</v>
      </c>
      <c r="R123" s="213">
        <f t="shared" ref="R123" si="396">R122-R121</f>
        <v>100</v>
      </c>
      <c r="S123" s="213">
        <f t="shared" ref="S123" si="397">S122-S121</f>
        <v>100</v>
      </c>
      <c r="T123" s="213">
        <f t="shared" ref="T123" si="398">T122-T121</f>
        <v>100</v>
      </c>
      <c r="U123" s="213">
        <f t="shared" ref="U123" si="399">U122-U121</f>
        <v>100</v>
      </c>
      <c r="V123" s="213">
        <f t="shared" ref="V123" si="400">V122-V121</f>
        <v>0</v>
      </c>
      <c r="W123" s="216">
        <f t="shared" si="329"/>
        <v>3040</v>
      </c>
      <c r="X123" s="819"/>
      <c r="Y123" s="823"/>
      <c r="Z123" s="826"/>
      <c r="AA123" s="823"/>
    </row>
    <row r="124" spans="7:27" ht="16.5" customHeight="1">
      <c r="G124" s="861"/>
      <c r="H124" s="836">
        <v>8</v>
      </c>
      <c r="I124" s="839">
        <v>509</v>
      </c>
      <c r="J124" s="842"/>
      <c r="K124" s="211" t="s">
        <v>171</v>
      </c>
      <c r="L124" s="211">
        <f>SUMIFS('1'!K:K,'1'!C:C,$J124,'1'!AU:AU,$F$7,'1'!A:A,"&gt;="&amp;($O$3),'1'!A:A,"&lt;="&amp;($V$3))</f>
        <v>0</v>
      </c>
      <c r="M124" s="211">
        <f>SUMIFS('1'!M:M,'1'!C:C,$J124,'1'!AU:AU,$F$7,'1'!A:A,"&gt;="&amp;($O$3),'1'!A:A,"&lt;="&amp;($V$3))</f>
        <v>0</v>
      </c>
      <c r="N124" s="211">
        <f>SUMIFS('1'!O:O,'1'!C:C,$J124,'1'!AU:AU,$F$7,'1'!A:A,"&gt;="&amp;($O$3),'1'!A:A,"&lt;="&amp;($V$3))</f>
        <v>0</v>
      </c>
      <c r="O124" s="211">
        <f>SUMIFS('1'!Q:Q,'1'!C:C,$J124,'1'!AU:AU,$F$7,'1'!A:A,"&gt;="&amp;($O$3),'1'!A:A,"&lt;="&amp;($V$3))</f>
        <v>0</v>
      </c>
      <c r="P124" s="211">
        <f>SUMIFS('1'!S:S,'1'!C:C,$J124,'1'!AU:AU,$F$7,'1'!A:A,"&gt;="&amp;($O$3),'1'!A:A,"&lt;="&amp;($V$3))</f>
        <v>0</v>
      </c>
      <c r="Q124" s="211">
        <f>SUMIFS('1'!U:U,'1'!C:C,$J124,'1'!AU:AU,$F$7,'1'!A:A,"&gt;="&amp;($O$3),'1'!A:A,"&lt;="&amp;($V$3))</f>
        <v>0</v>
      </c>
      <c r="R124" s="211">
        <f>SUMIFS('1'!W:W,'1'!C:C,$J124,'1'!AU:AU,$F$7,'1'!A:A,"&gt;="&amp;($O$3),'1'!A:A,"&lt;="&amp;($V$3))</f>
        <v>0</v>
      </c>
      <c r="S124" s="211">
        <f>SUMIFS('1'!Y:Y,'1'!C:C,$J124,'1'!AU:AU,$F$7,'1'!A:A,"&gt;="&amp;($O$3),'1'!A:A,"&lt;="&amp;($V$3))</f>
        <v>0</v>
      </c>
      <c r="T124" s="211">
        <f>SUMIFS('1'!AA:AA,'1'!C:C,$J124,'1'!AU:AU,$F$7,'1'!A:A,"&gt;="&amp;($O$3),'1'!A:A,"&lt;="&amp;($V$3))</f>
        <v>0</v>
      </c>
      <c r="U124" s="211">
        <f>SUMIFS('1'!AC:AC,'1'!C:C,$J124,'1'!AU:AU,$F$7,'1'!A:A,"&gt;="&amp;($O$3),'1'!A:A,"&lt;="&amp;($V$3))</f>
        <v>0</v>
      </c>
      <c r="V124" s="211">
        <f>SUMIFS('1'!AE:AE,'1'!C:C,$J124,'1'!AU:AU,$F$7,'1'!A:A,"&gt;="&amp;($O$3),'1'!A:A,"&lt;="&amp;($V$3))</f>
        <v>0</v>
      </c>
      <c r="W124" s="214">
        <f t="shared" si="329"/>
        <v>0</v>
      </c>
      <c r="X124" s="819"/>
      <c r="Y124" s="821" t="str">
        <f t="shared" ref="Y124" si="401">IF(OR(W124=0,W125=0),"",W124/W125%)</f>
        <v/>
      </c>
      <c r="Z124" s="824">
        <f>SUMPRODUCT(--(MAX(('1'!$C$9:$C$4963='3 (2)'!$J124)*('1'!$A$9:$A$4963))))</f>
        <v>0</v>
      </c>
      <c r="AA124" s="821">
        <f>SUMPRODUCT(--(MAX(('1'!$C$9:$C$4963='3 (2)'!$J124)*('1'!$AT$9:$AT$4963=$J$4)*('1'!$AV$9:$AV$4963))))</f>
        <v>0</v>
      </c>
    </row>
    <row r="125" spans="7:27" ht="16.5" customHeight="1">
      <c r="G125" s="861"/>
      <c r="H125" s="837"/>
      <c r="I125" s="840"/>
      <c r="J125" s="843"/>
      <c r="K125" s="212" t="s">
        <v>174</v>
      </c>
      <c r="L125" s="212">
        <v>4500</v>
      </c>
      <c r="M125" s="212"/>
      <c r="N125" s="212">
        <v>200</v>
      </c>
      <c r="O125" s="212">
        <v>50</v>
      </c>
      <c r="P125" s="212">
        <v>200</v>
      </c>
      <c r="Q125" s="212"/>
      <c r="R125" s="212">
        <v>300</v>
      </c>
      <c r="S125" s="212">
        <v>200</v>
      </c>
      <c r="T125" s="212">
        <v>300</v>
      </c>
      <c r="U125" s="212">
        <v>300</v>
      </c>
      <c r="V125" s="212"/>
      <c r="W125" s="215">
        <f t="shared" si="329"/>
        <v>6050</v>
      </c>
      <c r="X125" s="819"/>
      <c r="Y125" s="822"/>
      <c r="Z125" s="825"/>
      <c r="AA125" s="822"/>
    </row>
    <row r="126" spans="7:27" ht="16.5" customHeight="1" thickBot="1">
      <c r="G126" s="861"/>
      <c r="H126" s="838"/>
      <c r="I126" s="841"/>
      <c r="J126" s="844"/>
      <c r="K126" s="213" t="s">
        <v>170</v>
      </c>
      <c r="L126" s="213">
        <f t="shared" ref="L126" si="402">L125-L124</f>
        <v>4500</v>
      </c>
      <c r="M126" s="213">
        <f t="shared" ref="M126" si="403">M125-M124</f>
        <v>0</v>
      </c>
      <c r="N126" s="213">
        <f t="shared" ref="N126" si="404">N125-N124</f>
        <v>200</v>
      </c>
      <c r="O126" s="213">
        <f t="shared" ref="O126" si="405">O125-O124</f>
        <v>50</v>
      </c>
      <c r="P126" s="213">
        <f t="shared" ref="P126" si="406">P125-P124</f>
        <v>200</v>
      </c>
      <c r="Q126" s="213">
        <f t="shared" ref="Q126" si="407">Q125-Q124</f>
        <v>0</v>
      </c>
      <c r="R126" s="213">
        <f t="shared" ref="R126" si="408">R125-R124</f>
        <v>300</v>
      </c>
      <c r="S126" s="213">
        <f t="shared" ref="S126" si="409">S125-S124</f>
        <v>200</v>
      </c>
      <c r="T126" s="213">
        <f t="shared" ref="T126" si="410">T125-T124</f>
        <v>300</v>
      </c>
      <c r="U126" s="213">
        <f t="shared" ref="U126" si="411">U125-U124</f>
        <v>300</v>
      </c>
      <c r="V126" s="213">
        <f t="shared" ref="V126" si="412">V125-V124</f>
        <v>0</v>
      </c>
      <c r="W126" s="216">
        <f t="shared" si="329"/>
        <v>6050</v>
      </c>
      <c r="X126" s="819"/>
      <c r="Y126" s="823"/>
      <c r="Z126" s="826"/>
      <c r="AA126" s="823"/>
    </row>
    <row r="127" spans="7:27" ht="16.5" customHeight="1">
      <c r="G127" s="861"/>
      <c r="H127" s="836">
        <v>9</v>
      </c>
      <c r="I127" s="839">
        <v>510</v>
      </c>
      <c r="J127" s="842"/>
      <c r="K127" s="211" t="s">
        <v>171</v>
      </c>
      <c r="L127" s="211">
        <f>SUMIFS('1'!K:K,'1'!C:C,$J127,'1'!AU:AU,$F$7,'1'!A:A,"&gt;="&amp;($O$3),'1'!A:A,"&lt;="&amp;($V$3))</f>
        <v>0</v>
      </c>
      <c r="M127" s="211">
        <f>SUMIFS('1'!M:M,'1'!C:C,$J127,'1'!AU:AU,$F$7,'1'!A:A,"&gt;="&amp;($O$3),'1'!A:A,"&lt;="&amp;($V$3))</f>
        <v>0</v>
      </c>
      <c r="N127" s="211">
        <f>SUMIFS('1'!O:O,'1'!C:C,$J127,'1'!AU:AU,$F$7,'1'!A:A,"&gt;="&amp;($O$3),'1'!A:A,"&lt;="&amp;($V$3))</f>
        <v>0</v>
      </c>
      <c r="O127" s="211">
        <f>SUMIFS('1'!Q:Q,'1'!C:C,$J127,'1'!AU:AU,$F$7,'1'!A:A,"&gt;="&amp;($O$3),'1'!A:A,"&lt;="&amp;($V$3))</f>
        <v>0</v>
      </c>
      <c r="P127" s="211">
        <f>SUMIFS('1'!S:S,'1'!C:C,$J127,'1'!AU:AU,$F$7,'1'!A:A,"&gt;="&amp;($O$3),'1'!A:A,"&lt;="&amp;($V$3))</f>
        <v>0</v>
      </c>
      <c r="Q127" s="211">
        <f>SUMIFS('1'!U:U,'1'!C:C,$J127,'1'!AU:AU,$F$7,'1'!A:A,"&gt;="&amp;($O$3),'1'!A:A,"&lt;="&amp;($V$3))</f>
        <v>0</v>
      </c>
      <c r="R127" s="211">
        <f>SUMIFS('1'!W:W,'1'!C:C,$J127,'1'!AU:AU,$F$7,'1'!A:A,"&gt;="&amp;($O$3),'1'!A:A,"&lt;="&amp;($V$3))</f>
        <v>0</v>
      </c>
      <c r="S127" s="211">
        <f>SUMIFS('1'!Y:Y,'1'!C:C,$J127,'1'!AU:AU,$F$7,'1'!A:A,"&gt;="&amp;($O$3),'1'!A:A,"&lt;="&amp;($V$3))</f>
        <v>0</v>
      </c>
      <c r="T127" s="211">
        <f>SUMIFS('1'!AA:AA,'1'!C:C,$J127,'1'!AU:AU,$F$7,'1'!A:A,"&gt;="&amp;($O$3),'1'!A:A,"&lt;="&amp;($V$3))</f>
        <v>0</v>
      </c>
      <c r="U127" s="211">
        <f>SUMIFS('1'!AC:AC,'1'!C:C,$J127,'1'!AU:AU,$F$7,'1'!A:A,"&gt;="&amp;($O$3),'1'!A:A,"&lt;="&amp;($V$3))</f>
        <v>0</v>
      </c>
      <c r="V127" s="211">
        <f>SUMIFS('1'!AE:AE,'1'!C:C,$J127,'1'!AU:AU,$F$7,'1'!A:A,"&gt;="&amp;($O$3),'1'!A:A,"&lt;="&amp;($V$3))</f>
        <v>0</v>
      </c>
      <c r="W127" s="214">
        <f t="shared" si="329"/>
        <v>0</v>
      </c>
      <c r="X127" s="819"/>
      <c r="Y127" s="821" t="str">
        <f t="shared" ref="Y127" si="413">IF(OR(W127=0,W128=0),"",W127/W128%)</f>
        <v/>
      </c>
      <c r="Z127" s="824">
        <f>SUMPRODUCT(--(MAX(('1'!$C$9:$C$4963='3 (2)'!$J127)*('1'!$A$9:$A$4963))))</f>
        <v>0</v>
      </c>
      <c r="AA127" s="821">
        <f>SUMPRODUCT(--(MAX(('1'!$C$9:$C$4963='3 (2)'!$J127)*('1'!$AT$9:$AT$4963=$J$4)*('1'!$AV$9:$AV$4963))))</f>
        <v>0</v>
      </c>
    </row>
    <row r="128" spans="7:27" ht="16.5" customHeight="1">
      <c r="G128" s="861"/>
      <c r="H128" s="837"/>
      <c r="I128" s="840"/>
      <c r="J128" s="843"/>
      <c r="K128" s="212" t="s">
        <v>174</v>
      </c>
      <c r="L128" s="212">
        <v>400</v>
      </c>
      <c r="M128" s="212"/>
      <c r="N128" s="212">
        <v>40</v>
      </c>
      <c r="O128" s="212">
        <v>20</v>
      </c>
      <c r="P128" s="212">
        <v>80</v>
      </c>
      <c r="Q128" s="212"/>
      <c r="R128" s="212">
        <v>20</v>
      </c>
      <c r="S128" s="212"/>
      <c r="T128" s="212">
        <v>20</v>
      </c>
      <c r="U128" s="212">
        <v>20</v>
      </c>
      <c r="V128" s="212"/>
      <c r="W128" s="215">
        <f t="shared" si="329"/>
        <v>600</v>
      </c>
      <c r="X128" s="819"/>
      <c r="Y128" s="822"/>
      <c r="Z128" s="825"/>
      <c r="AA128" s="822"/>
    </row>
    <row r="129" spans="7:27" ht="16.5" customHeight="1" thickBot="1">
      <c r="G129" s="861"/>
      <c r="H129" s="838"/>
      <c r="I129" s="841"/>
      <c r="J129" s="844"/>
      <c r="K129" s="213" t="s">
        <v>170</v>
      </c>
      <c r="L129" s="213">
        <f t="shared" ref="L129" si="414">L128-L127</f>
        <v>400</v>
      </c>
      <c r="M129" s="213">
        <f t="shared" ref="M129" si="415">M128-M127</f>
        <v>0</v>
      </c>
      <c r="N129" s="213">
        <f t="shared" ref="N129" si="416">N128-N127</f>
        <v>40</v>
      </c>
      <c r="O129" s="213">
        <f t="shared" ref="O129" si="417">O128-O127</f>
        <v>20</v>
      </c>
      <c r="P129" s="213">
        <f t="shared" ref="P129" si="418">P128-P127</f>
        <v>80</v>
      </c>
      <c r="Q129" s="213">
        <f t="shared" ref="Q129" si="419">Q128-Q127</f>
        <v>0</v>
      </c>
      <c r="R129" s="213">
        <f t="shared" ref="R129" si="420">R128-R127</f>
        <v>20</v>
      </c>
      <c r="S129" s="213">
        <f t="shared" ref="S129" si="421">S128-S127</f>
        <v>0</v>
      </c>
      <c r="T129" s="213">
        <f t="shared" ref="T129" si="422">T128-T127</f>
        <v>20</v>
      </c>
      <c r="U129" s="213">
        <f t="shared" ref="U129" si="423">U128-U127</f>
        <v>20</v>
      </c>
      <c r="V129" s="213">
        <f t="shared" ref="V129" si="424">V128-V127</f>
        <v>0</v>
      </c>
      <c r="W129" s="216">
        <f t="shared" si="329"/>
        <v>600</v>
      </c>
      <c r="X129" s="819"/>
      <c r="Y129" s="823"/>
      <c r="Z129" s="826"/>
      <c r="AA129" s="823"/>
    </row>
    <row r="130" spans="7:27" ht="16.5" customHeight="1">
      <c r="G130" s="861"/>
      <c r="H130" s="836">
        <v>10</v>
      </c>
      <c r="I130" s="839">
        <v>520</v>
      </c>
      <c r="J130" s="842"/>
      <c r="K130" s="211" t="s">
        <v>171</v>
      </c>
      <c r="L130" s="211">
        <f>SUMIFS('1'!K:K,'1'!C:C,$J130,'1'!AU:AU,$F$7,'1'!A:A,"&gt;="&amp;($O$3),'1'!A:A,"&lt;="&amp;($V$3))</f>
        <v>0</v>
      </c>
      <c r="M130" s="211">
        <f>SUMIFS('1'!M:M,'1'!C:C,$J130,'1'!AU:AU,$F$7,'1'!A:A,"&gt;="&amp;($O$3),'1'!A:A,"&lt;="&amp;($V$3))</f>
        <v>0</v>
      </c>
      <c r="N130" s="211">
        <f>SUMIFS('1'!O:O,'1'!C:C,$J130,'1'!AU:AU,$F$7,'1'!A:A,"&gt;="&amp;($O$3),'1'!A:A,"&lt;="&amp;($V$3))</f>
        <v>0</v>
      </c>
      <c r="O130" s="211">
        <f>SUMIFS('1'!Q:Q,'1'!C:C,$J130,'1'!AU:AU,$F$7,'1'!A:A,"&gt;="&amp;($O$3),'1'!A:A,"&lt;="&amp;($V$3))</f>
        <v>0</v>
      </c>
      <c r="P130" s="211">
        <f>SUMIFS('1'!S:S,'1'!C:C,$J130,'1'!AU:AU,$F$7,'1'!A:A,"&gt;="&amp;($O$3),'1'!A:A,"&lt;="&amp;($V$3))</f>
        <v>0</v>
      </c>
      <c r="Q130" s="211">
        <f>SUMIFS('1'!U:U,'1'!C:C,$J130,'1'!AU:AU,$F$7,'1'!A:A,"&gt;="&amp;($O$3),'1'!A:A,"&lt;="&amp;($V$3))</f>
        <v>0</v>
      </c>
      <c r="R130" s="211">
        <f>SUMIFS('1'!W:W,'1'!C:C,$J130,'1'!AU:AU,$F$7,'1'!A:A,"&gt;="&amp;($O$3),'1'!A:A,"&lt;="&amp;($V$3))</f>
        <v>0</v>
      </c>
      <c r="S130" s="211">
        <f>SUMIFS('1'!Y:Y,'1'!C:C,$J130,'1'!AU:AU,$F$7,'1'!A:A,"&gt;="&amp;($O$3),'1'!A:A,"&lt;="&amp;($V$3))</f>
        <v>0</v>
      </c>
      <c r="T130" s="211">
        <f>SUMIFS('1'!AA:AA,'1'!C:C,$J130,'1'!AU:AU,$F$7,'1'!A:A,"&gt;="&amp;($O$3),'1'!A:A,"&lt;="&amp;($V$3))</f>
        <v>0</v>
      </c>
      <c r="U130" s="211">
        <f>SUMIFS('1'!AC:AC,'1'!C:C,$J130,'1'!AU:AU,$F$7,'1'!A:A,"&gt;="&amp;($O$3),'1'!A:A,"&lt;="&amp;($V$3))</f>
        <v>0</v>
      </c>
      <c r="V130" s="211">
        <f>SUMIFS('1'!AE:AE,'1'!C:C,$J130,'1'!AU:AU,$F$7,'1'!A:A,"&gt;="&amp;($O$3),'1'!A:A,"&lt;="&amp;($V$3))</f>
        <v>0</v>
      </c>
      <c r="W130" s="239">
        <f t="shared" si="329"/>
        <v>0</v>
      </c>
      <c r="X130" s="820">
        <f>W147</f>
        <v>37140</v>
      </c>
      <c r="Y130" s="821" t="str">
        <f t="shared" ref="Y130" si="425">IF(OR(W130=0,W131=0),"",W130/W131%)</f>
        <v/>
      </c>
      <c r="Z130" s="824">
        <f>SUMPRODUCT(--(MAX(('1'!$C$9:$C$4963='3 (2)'!$J130)*('1'!$A$9:$A$4963))))</f>
        <v>0</v>
      </c>
      <c r="AA130" s="821">
        <f>SUMPRODUCT(--(MAX(('1'!$C$9:$C$4963='3 (2)'!$J130)*('1'!$AT$9:$AT$4963=$J$4)*('1'!$AV$9:$AV$4963))))</f>
        <v>0</v>
      </c>
    </row>
    <row r="131" spans="7:27" ht="16.5" customHeight="1">
      <c r="G131" s="861"/>
      <c r="H131" s="837"/>
      <c r="I131" s="840"/>
      <c r="J131" s="843"/>
      <c r="K131" s="212" t="s">
        <v>174</v>
      </c>
      <c r="L131" s="212"/>
      <c r="M131" s="212"/>
      <c r="N131" s="212"/>
      <c r="O131" s="212"/>
      <c r="P131" s="212"/>
      <c r="Q131" s="212"/>
      <c r="R131" s="212"/>
      <c r="S131" s="212"/>
      <c r="T131" s="212"/>
      <c r="U131" s="212">
        <v>200</v>
      </c>
      <c r="V131" s="212"/>
      <c r="W131" s="240">
        <f t="shared" si="329"/>
        <v>200</v>
      </c>
      <c r="X131" s="820"/>
      <c r="Y131" s="822"/>
      <c r="Z131" s="825"/>
      <c r="AA131" s="822"/>
    </row>
    <row r="132" spans="7:27" ht="16.5" customHeight="1" thickBot="1">
      <c r="G132" s="861"/>
      <c r="H132" s="838"/>
      <c r="I132" s="841"/>
      <c r="J132" s="844"/>
      <c r="K132" s="213" t="s">
        <v>170</v>
      </c>
      <c r="L132" s="213">
        <f t="shared" ref="L132" si="426">L131-L130</f>
        <v>0</v>
      </c>
      <c r="M132" s="213">
        <f t="shared" ref="M132" si="427">M131-M130</f>
        <v>0</v>
      </c>
      <c r="N132" s="213">
        <f t="shared" ref="N132" si="428">N131-N130</f>
        <v>0</v>
      </c>
      <c r="O132" s="213">
        <f t="shared" ref="O132" si="429">O131-O130</f>
        <v>0</v>
      </c>
      <c r="P132" s="213">
        <f t="shared" ref="P132" si="430">P131-P130</f>
        <v>0</v>
      </c>
      <c r="Q132" s="213">
        <f t="shared" ref="Q132" si="431">Q131-Q130</f>
        <v>0</v>
      </c>
      <c r="R132" s="213">
        <f t="shared" ref="R132" si="432">R131-R130</f>
        <v>0</v>
      </c>
      <c r="S132" s="213">
        <f t="shared" ref="S132" si="433">S131-S130</f>
        <v>0</v>
      </c>
      <c r="T132" s="213">
        <f t="shared" ref="T132" si="434">T131-T130</f>
        <v>0</v>
      </c>
      <c r="U132" s="213">
        <f t="shared" ref="U132" si="435">U131-U130</f>
        <v>200</v>
      </c>
      <c r="V132" s="213">
        <f t="shared" ref="V132" si="436">V131-V130</f>
        <v>0</v>
      </c>
      <c r="W132" s="238">
        <f t="shared" si="329"/>
        <v>200</v>
      </c>
      <c r="X132" s="820"/>
      <c r="Y132" s="823"/>
      <c r="Z132" s="826"/>
      <c r="AA132" s="823"/>
    </row>
    <row r="133" spans="7:27" ht="16.5" customHeight="1">
      <c r="G133" s="861"/>
      <c r="H133" s="836">
        <v>11</v>
      </c>
      <c r="I133" s="839">
        <v>519</v>
      </c>
      <c r="J133" s="842"/>
      <c r="K133" s="211" t="s">
        <v>171</v>
      </c>
      <c r="L133" s="211">
        <f>SUMIFS('1'!K:K,'1'!C:C,$J133,'1'!AU:AU,$F$7,'1'!A:A,"&gt;="&amp;($O$3),'1'!A:A,"&lt;="&amp;($V$3))</f>
        <v>0</v>
      </c>
      <c r="M133" s="211">
        <f>SUMIFS('1'!M:M,'1'!C:C,$J133,'1'!AU:AU,$F$7,'1'!A:A,"&gt;="&amp;($O$3),'1'!A:A,"&lt;="&amp;($V$3))</f>
        <v>0</v>
      </c>
      <c r="N133" s="211">
        <f>SUMIFS('1'!O:O,'1'!C:C,$J133,'1'!AU:AU,$F$7,'1'!A:A,"&gt;="&amp;($O$3),'1'!A:A,"&lt;="&amp;($V$3))</f>
        <v>0</v>
      </c>
      <c r="O133" s="211">
        <f>SUMIFS('1'!Q:Q,'1'!C:C,$J133,'1'!AU:AU,$F$7,'1'!A:A,"&gt;="&amp;($O$3),'1'!A:A,"&lt;="&amp;($V$3))</f>
        <v>0</v>
      </c>
      <c r="P133" s="211">
        <f>SUMIFS('1'!S:S,'1'!C:C,$J133,'1'!AU:AU,$F$7,'1'!A:A,"&gt;="&amp;($O$3),'1'!A:A,"&lt;="&amp;($V$3))</f>
        <v>0</v>
      </c>
      <c r="Q133" s="211">
        <f>SUMIFS('1'!U:U,'1'!C:C,$J133,'1'!AU:AU,$F$7,'1'!A:A,"&gt;="&amp;($O$3),'1'!A:A,"&lt;="&amp;($V$3))</f>
        <v>0</v>
      </c>
      <c r="R133" s="211">
        <f>SUMIFS('1'!W:W,'1'!C:C,$J133,'1'!AU:AU,$F$7,'1'!A:A,"&gt;="&amp;($O$3),'1'!A:A,"&lt;="&amp;($V$3))</f>
        <v>0</v>
      </c>
      <c r="S133" s="211">
        <f>SUMIFS('1'!Y:Y,'1'!C:C,$J133,'1'!AU:AU,$F$7,'1'!A:A,"&gt;="&amp;($O$3),'1'!A:A,"&lt;="&amp;($V$3))</f>
        <v>0</v>
      </c>
      <c r="T133" s="211">
        <f>SUMIFS('1'!AA:AA,'1'!C:C,$J133,'1'!AU:AU,$F$7,'1'!A:A,"&gt;="&amp;($O$3),'1'!A:A,"&lt;="&amp;($V$3))</f>
        <v>0</v>
      </c>
      <c r="U133" s="211">
        <f>SUMIFS('1'!AC:AC,'1'!C:C,$J133,'1'!AU:AU,$F$7,'1'!A:A,"&gt;="&amp;($O$3),'1'!A:A,"&lt;="&amp;($V$3))</f>
        <v>0</v>
      </c>
      <c r="V133" s="211">
        <f>SUMIFS('1'!AE:AE,'1'!C:C,$J133,'1'!AU:AU,$F$7,'1'!A:A,"&gt;="&amp;($O$3),'1'!A:A,"&lt;="&amp;($V$3))</f>
        <v>0</v>
      </c>
      <c r="W133" s="239">
        <f t="shared" si="329"/>
        <v>0</v>
      </c>
      <c r="X133" s="820"/>
      <c r="Y133" s="821" t="str">
        <f t="shared" ref="Y133" si="437">IF(OR(W133=0,W134=0),"",W133/W134%)</f>
        <v/>
      </c>
      <c r="Z133" s="824">
        <f>SUMPRODUCT(--(MAX(('1'!$C$9:$C$4963='3 (2)'!$J133)*('1'!$A$9:$A$4963))))</f>
        <v>0</v>
      </c>
      <c r="AA133" s="821">
        <f>SUMPRODUCT(--(MAX(('1'!$C$9:$C$4963='3 (2)'!$J133)*('1'!$AT$9:$AT$4963=$J$4)*('1'!$AV$9:$AV$4963))))</f>
        <v>0</v>
      </c>
    </row>
    <row r="134" spans="7:27" ht="16.5" customHeight="1">
      <c r="G134" s="861"/>
      <c r="H134" s="837"/>
      <c r="I134" s="840"/>
      <c r="J134" s="843"/>
      <c r="K134" s="212" t="s">
        <v>174</v>
      </c>
      <c r="L134" s="212">
        <v>700</v>
      </c>
      <c r="M134" s="212"/>
      <c r="N134" s="212">
        <v>100</v>
      </c>
      <c r="O134" s="212"/>
      <c r="P134" s="212"/>
      <c r="Q134" s="212"/>
      <c r="R134" s="212"/>
      <c r="S134" s="212"/>
      <c r="T134" s="212">
        <v>20</v>
      </c>
      <c r="U134" s="212">
        <v>20</v>
      </c>
      <c r="V134" s="212"/>
      <c r="W134" s="240">
        <f t="shared" si="329"/>
        <v>840</v>
      </c>
      <c r="X134" s="820"/>
      <c r="Y134" s="822"/>
      <c r="Z134" s="825"/>
      <c r="AA134" s="822"/>
    </row>
    <row r="135" spans="7:27" ht="16.5" customHeight="1" thickBot="1">
      <c r="G135" s="861"/>
      <c r="H135" s="838"/>
      <c r="I135" s="841"/>
      <c r="J135" s="844"/>
      <c r="K135" s="213" t="s">
        <v>170</v>
      </c>
      <c r="L135" s="213">
        <f t="shared" ref="L135" si="438">L134-L133</f>
        <v>700</v>
      </c>
      <c r="M135" s="213">
        <f t="shared" ref="M135" si="439">M134-M133</f>
        <v>0</v>
      </c>
      <c r="N135" s="213">
        <f t="shared" ref="N135" si="440">N134-N133</f>
        <v>100</v>
      </c>
      <c r="O135" s="213">
        <f t="shared" ref="O135" si="441">O134-O133</f>
        <v>0</v>
      </c>
      <c r="P135" s="213">
        <f t="shared" ref="P135" si="442">P134-P133</f>
        <v>0</v>
      </c>
      <c r="Q135" s="213">
        <f t="shared" ref="Q135" si="443">Q134-Q133</f>
        <v>0</v>
      </c>
      <c r="R135" s="213">
        <f t="shared" ref="R135" si="444">R134-R133</f>
        <v>0</v>
      </c>
      <c r="S135" s="213">
        <f t="shared" ref="S135" si="445">S134-S133</f>
        <v>0</v>
      </c>
      <c r="T135" s="213">
        <f t="shared" ref="T135" si="446">T134-T133</f>
        <v>20</v>
      </c>
      <c r="U135" s="213">
        <f t="shared" ref="U135" si="447">U134-U133</f>
        <v>20</v>
      </c>
      <c r="V135" s="213">
        <f t="shared" ref="V135" si="448">V134-V133</f>
        <v>0</v>
      </c>
      <c r="W135" s="238">
        <f t="shared" si="329"/>
        <v>840</v>
      </c>
      <c r="X135" s="820"/>
      <c r="Y135" s="823"/>
      <c r="Z135" s="826"/>
      <c r="AA135" s="823"/>
    </row>
    <row r="136" spans="7:27" ht="16.5" customHeight="1">
      <c r="G136" s="861"/>
      <c r="H136" s="836">
        <v>15</v>
      </c>
      <c r="I136" s="839">
        <v>513</v>
      </c>
      <c r="J136" s="842"/>
      <c r="K136" s="211" t="s">
        <v>171</v>
      </c>
      <c r="L136" s="211">
        <f>SUMIFS('1'!K:K,'1'!C:C,$J136,'1'!AU:AU,$F$7,'1'!A:A,"&gt;="&amp;($O$3),'1'!A:A,"&lt;="&amp;($V$3))</f>
        <v>0</v>
      </c>
      <c r="M136" s="211">
        <f>SUMIFS('1'!M:M,'1'!C:C,$J136,'1'!AU:AU,$F$7,'1'!A:A,"&gt;="&amp;($O$3),'1'!A:A,"&lt;="&amp;($V$3))</f>
        <v>0</v>
      </c>
      <c r="N136" s="211">
        <f>SUMIFS('1'!O:O,'1'!C:C,$J136,'1'!AU:AU,$F$7,'1'!A:A,"&gt;="&amp;($O$3),'1'!A:A,"&lt;="&amp;($V$3))</f>
        <v>0</v>
      </c>
      <c r="O136" s="211">
        <f>SUMIFS('1'!Q:Q,'1'!C:C,$J136,'1'!AU:AU,$F$7,'1'!A:A,"&gt;="&amp;($O$3),'1'!A:A,"&lt;="&amp;($V$3))</f>
        <v>0</v>
      </c>
      <c r="P136" s="211">
        <f>SUMIFS('1'!S:S,'1'!C:C,$J136,'1'!AU:AU,$F$7,'1'!A:A,"&gt;="&amp;($O$3),'1'!A:A,"&lt;="&amp;($V$3))</f>
        <v>0</v>
      </c>
      <c r="Q136" s="211">
        <f>SUMIFS('1'!U:U,'1'!C:C,$J136,'1'!AU:AU,$F$7,'1'!A:A,"&gt;="&amp;($O$3),'1'!A:A,"&lt;="&amp;($V$3))</f>
        <v>0</v>
      </c>
      <c r="R136" s="211">
        <f>SUMIFS('1'!W:W,'1'!C:C,$J136,'1'!AU:AU,$F$7,'1'!A:A,"&gt;="&amp;($O$3),'1'!A:A,"&lt;="&amp;($V$3))</f>
        <v>0</v>
      </c>
      <c r="S136" s="211">
        <f>SUMIFS('1'!Y:Y,'1'!C:C,$J136,'1'!AU:AU,$F$7,'1'!A:A,"&gt;="&amp;($O$3),'1'!A:A,"&lt;="&amp;($V$3))</f>
        <v>0</v>
      </c>
      <c r="T136" s="211">
        <f>SUMIFS('1'!AA:AA,'1'!C:C,$J136,'1'!AU:AU,$F$7,'1'!A:A,"&gt;="&amp;($O$3),'1'!A:A,"&lt;="&amp;($V$3))</f>
        <v>0</v>
      </c>
      <c r="U136" s="211">
        <f>SUMIFS('1'!AC:AC,'1'!C:C,$J136,'1'!AU:AU,$F$7,'1'!A:A,"&gt;="&amp;($O$3),'1'!A:A,"&lt;="&amp;($V$3))</f>
        <v>0</v>
      </c>
      <c r="V136" s="211">
        <f>SUMIFS('1'!AE:AE,'1'!C:C,$J136,'1'!AU:AU,$F$7,'1'!A:A,"&gt;="&amp;($O$3),'1'!A:A,"&lt;="&amp;($V$3))</f>
        <v>0</v>
      </c>
      <c r="W136" s="239">
        <f t="shared" si="329"/>
        <v>0</v>
      </c>
      <c r="X136" s="820"/>
      <c r="Y136" s="821" t="str">
        <f t="shared" ref="Y136" si="449">IF(OR(W136=0,W137=0),"",W136/W137%)</f>
        <v/>
      </c>
      <c r="Z136" s="824">
        <f>SUMPRODUCT(--(MAX(('1'!$C$9:$C$4963='3 (2)'!$J136)*('1'!$A$9:$A$4963))))</f>
        <v>0</v>
      </c>
      <c r="AA136" s="821">
        <f>SUMPRODUCT(--(MAX(('1'!$C$9:$C$4963='3 (2)'!$J136)*('1'!$AT$9:$AT$4963=$J$4)*('1'!$AV$9:$AV$4963))))</f>
        <v>0</v>
      </c>
    </row>
    <row r="137" spans="7:27" ht="16.5" customHeight="1">
      <c r="G137" s="861"/>
      <c r="H137" s="837"/>
      <c r="I137" s="840"/>
      <c r="J137" s="843"/>
      <c r="K137" s="212" t="s">
        <v>174</v>
      </c>
      <c r="L137" s="212">
        <v>300</v>
      </c>
      <c r="M137" s="212"/>
      <c r="N137" s="212"/>
      <c r="O137" s="212"/>
      <c r="P137" s="212"/>
      <c r="Q137" s="212"/>
      <c r="R137" s="212"/>
      <c r="S137" s="212"/>
      <c r="T137" s="212"/>
      <c r="U137" s="212">
        <v>200</v>
      </c>
      <c r="V137" s="212"/>
      <c r="W137" s="240">
        <f t="shared" si="329"/>
        <v>500</v>
      </c>
      <c r="X137" s="820"/>
      <c r="Y137" s="822"/>
      <c r="Z137" s="825"/>
      <c r="AA137" s="822"/>
    </row>
    <row r="138" spans="7:27" ht="16.5" customHeight="1" thickBot="1">
      <c r="G138" s="861"/>
      <c r="H138" s="838"/>
      <c r="I138" s="841"/>
      <c r="J138" s="844"/>
      <c r="K138" s="213" t="s">
        <v>170</v>
      </c>
      <c r="L138" s="213">
        <f t="shared" ref="L138" si="450">L137-L136</f>
        <v>300</v>
      </c>
      <c r="M138" s="213">
        <f t="shared" ref="M138" si="451">M137-M136</f>
        <v>0</v>
      </c>
      <c r="N138" s="213">
        <f t="shared" ref="N138" si="452">N137-N136</f>
        <v>0</v>
      </c>
      <c r="O138" s="213">
        <f t="shared" ref="O138" si="453">O137-O136</f>
        <v>0</v>
      </c>
      <c r="P138" s="213">
        <f t="shared" ref="P138" si="454">P137-P136</f>
        <v>0</v>
      </c>
      <c r="Q138" s="213">
        <f t="shared" ref="Q138" si="455">Q137-Q136</f>
        <v>0</v>
      </c>
      <c r="R138" s="213">
        <f t="shared" ref="R138" si="456">R137-R136</f>
        <v>0</v>
      </c>
      <c r="S138" s="213">
        <f t="shared" ref="S138" si="457">S137-S136</f>
        <v>0</v>
      </c>
      <c r="T138" s="213">
        <f t="shared" ref="T138" si="458">T137-T136</f>
        <v>0</v>
      </c>
      <c r="U138" s="213">
        <f t="shared" ref="U138" si="459">U137-U136</f>
        <v>200</v>
      </c>
      <c r="V138" s="213">
        <f t="shared" ref="V138" si="460">V137-V136</f>
        <v>0</v>
      </c>
      <c r="W138" s="238">
        <f t="shared" si="329"/>
        <v>500</v>
      </c>
      <c r="X138" s="820"/>
      <c r="Y138" s="823"/>
      <c r="Z138" s="826"/>
      <c r="AA138" s="823"/>
    </row>
    <row r="139" spans="7:27" ht="16.5" customHeight="1">
      <c r="G139" s="861"/>
      <c r="H139" s="836">
        <v>16</v>
      </c>
      <c r="I139" s="839">
        <v>522</v>
      </c>
      <c r="J139" s="842"/>
      <c r="K139" s="211" t="s">
        <v>171</v>
      </c>
      <c r="L139" s="211">
        <f>SUMIFS('1'!K:K,'1'!C:C,$J139,'1'!AU:AU,$F$7,'1'!A:A,"&gt;="&amp;($O$3),'1'!A:A,"&lt;="&amp;($V$3))</f>
        <v>0</v>
      </c>
      <c r="M139" s="211">
        <f>SUMIFS('1'!M:M,'1'!C:C,$J139,'1'!AU:AU,$F$7,'1'!A:A,"&gt;="&amp;($O$3),'1'!A:A,"&lt;="&amp;($V$3))</f>
        <v>0</v>
      </c>
      <c r="N139" s="211">
        <f>SUMIFS('1'!O:O,'1'!C:C,$J139,'1'!AU:AU,$F$7,'1'!A:A,"&gt;="&amp;($O$3),'1'!A:A,"&lt;="&amp;($V$3))</f>
        <v>0</v>
      </c>
      <c r="O139" s="211">
        <f>SUMIFS('1'!Q:Q,'1'!C:C,$J139,'1'!AU:AU,$F$7,'1'!A:A,"&gt;="&amp;($O$3),'1'!A:A,"&lt;="&amp;($V$3))</f>
        <v>0</v>
      </c>
      <c r="P139" s="211">
        <f>SUMIFS('1'!S:S,'1'!C:C,$J139,'1'!AU:AU,$F$7,'1'!A:A,"&gt;="&amp;($O$3),'1'!A:A,"&lt;="&amp;($V$3))</f>
        <v>0</v>
      </c>
      <c r="Q139" s="211">
        <f>SUMIFS('1'!U:U,'1'!C:C,$J139,'1'!AU:AU,$F$7,'1'!A:A,"&gt;="&amp;($O$3),'1'!A:A,"&lt;="&amp;($V$3))</f>
        <v>0</v>
      </c>
      <c r="R139" s="211">
        <f>SUMIFS('1'!W:W,'1'!C:C,$J139,'1'!AU:AU,$F$7,'1'!A:A,"&gt;="&amp;($O$3),'1'!A:A,"&lt;="&amp;($V$3))</f>
        <v>0</v>
      </c>
      <c r="S139" s="211">
        <f>SUMIFS('1'!Y:Y,'1'!C:C,$J139,'1'!AU:AU,$F$7,'1'!A:A,"&gt;="&amp;($O$3),'1'!A:A,"&lt;="&amp;($V$3))</f>
        <v>0</v>
      </c>
      <c r="T139" s="211">
        <f>SUMIFS('1'!AA:AA,'1'!C:C,$J139,'1'!AU:AU,$F$7,'1'!A:A,"&gt;="&amp;($O$3),'1'!A:A,"&lt;="&amp;($V$3))</f>
        <v>0</v>
      </c>
      <c r="U139" s="211">
        <f>SUMIFS('1'!AC:AC,'1'!C:C,$J139,'1'!AU:AU,$F$7,'1'!A:A,"&gt;="&amp;($O$3),'1'!A:A,"&lt;="&amp;($V$3))</f>
        <v>0</v>
      </c>
      <c r="V139" s="211">
        <f>SUMIFS('1'!AE:AE,'1'!C:C,$J139,'1'!AU:AU,$F$7,'1'!A:A,"&gt;="&amp;($O$3),'1'!A:A,"&lt;="&amp;($V$3))</f>
        <v>0</v>
      </c>
      <c r="W139" s="239">
        <f t="shared" si="329"/>
        <v>0</v>
      </c>
      <c r="X139" s="820"/>
      <c r="Y139" s="821" t="str">
        <f t="shared" ref="Y139" si="461">IF(OR(W139=0,W140=0),"",W139/W140%)</f>
        <v/>
      </c>
      <c r="Z139" s="824">
        <f>SUMPRODUCT(--(MAX(('1'!$C$9:$C$4963='3 (2)'!$J139)*('1'!$A$9:$A$4963))))</f>
        <v>0</v>
      </c>
      <c r="AA139" s="821">
        <f>SUMPRODUCT(--(MAX(('1'!$C$9:$C$4963='3 (2)'!$J139)*('1'!$AT$9:$AT$4963=$J$4)*('1'!$AV$9:$AV$4963))))</f>
        <v>0</v>
      </c>
    </row>
    <row r="140" spans="7:27" ht="16.5" customHeight="1">
      <c r="G140" s="861"/>
      <c r="H140" s="837"/>
      <c r="I140" s="840"/>
      <c r="J140" s="843"/>
      <c r="K140" s="212" t="s">
        <v>174</v>
      </c>
      <c r="L140" s="212">
        <v>60</v>
      </c>
      <c r="M140" s="212"/>
      <c r="N140" s="212"/>
      <c r="O140" s="212"/>
      <c r="P140" s="212">
        <v>60</v>
      </c>
      <c r="Q140" s="212"/>
      <c r="R140" s="212"/>
      <c r="S140" s="212"/>
      <c r="T140" s="212"/>
      <c r="U140" s="212"/>
      <c r="V140" s="212"/>
      <c r="W140" s="240">
        <f t="shared" si="329"/>
        <v>120</v>
      </c>
      <c r="X140" s="820"/>
      <c r="Y140" s="822"/>
      <c r="Z140" s="825"/>
      <c r="AA140" s="822"/>
    </row>
    <row r="141" spans="7:27" ht="16.5" customHeight="1" thickBot="1">
      <c r="G141" s="861"/>
      <c r="H141" s="838"/>
      <c r="I141" s="841"/>
      <c r="J141" s="844"/>
      <c r="K141" s="213" t="s">
        <v>170</v>
      </c>
      <c r="L141" s="213">
        <f t="shared" ref="L141" si="462">L140-L139</f>
        <v>60</v>
      </c>
      <c r="M141" s="213">
        <f t="shared" ref="M141" si="463">M140-M139</f>
        <v>0</v>
      </c>
      <c r="N141" s="213">
        <f t="shared" ref="N141" si="464">N140-N139</f>
        <v>0</v>
      </c>
      <c r="O141" s="213">
        <f t="shared" ref="O141" si="465">O140-O139</f>
        <v>0</v>
      </c>
      <c r="P141" s="213">
        <f t="shared" ref="P141" si="466">P140-P139</f>
        <v>60</v>
      </c>
      <c r="Q141" s="213">
        <f t="shared" ref="Q141" si="467">Q140-Q139</f>
        <v>0</v>
      </c>
      <c r="R141" s="213">
        <f t="shared" ref="R141" si="468">R140-R139</f>
        <v>0</v>
      </c>
      <c r="S141" s="213">
        <f t="shared" ref="S141" si="469">S140-S139</f>
        <v>0</v>
      </c>
      <c r="T141" s="213">
        <f t="shared" ref="T141" si="470">T140-T139</f>
        <v>0</v>
      </c>
      <c r="U141" s="213">
        <f t="shared" ref="U141" si="471">U140-U139</f>
        <v>0</v>
      </c>
      <c r="V141" s="213">
        <f t="shared" ref="V141" si="472">V140-V139</f>
        <v>0</v>
      </c>
      <c r="W141" s="238">
        <f t="shared" si="329"/>
        <v>120</v>
      </c>
      <c r="X141" s="820"/>
      <c r="Y141" s="823"/>
      <c r="Z141" s="826"/>
      <c r="AA141" s="823"/>
    </row>
    <row r="142" spans="7:27" ht="16.5" customHeight="1">
      <c r="G142" s="861"/>
      <c r="H142" s="836">
        <v>17</v>
      </c>
      <c r="I142" s="839">
        <v>534</v>
      </c>
      <c r="J142" s="842"/>
      <c r="K142" s="211" t="s">
        <v>171</v>
      </c>
      <c r="L142" s="211">
        <f>SUMIFS('1'!K:K,'1'!C:C,$J142,'1'!AU:AU,$F$7,'1'!A:A,"&gt;="&amp;($O$3),'1'!A:A,"&lt;="&amp;($V$3))</f>
        <v>0</v>
      </c>
      <c r="M142" s="211">
        <f>SUMIFS('1'!M:M,'1'!C:C,$J142,'1'!AU:AU,$F$7,'1'!A:A,"&gt;="&amp;($O$3),'1'!A:A,"&lt;="&amp;($V$3))</f>
        <v>0</v>
      </c>
      <c r="N142" s="211">
        <f>SUMIFS('1'!O:O,'1'!C:C,$J142,'1'!AU:AU,$F$7,'1'!A:A,"&gt;="&amp;($O$3),'1'!A:A,"&lt;="&amp;($V$3))</f>
        <v>0</v>
      </c>
      <c r="O142" s="211">
        <f>SUMIFS('1'!Q:Q,'1'!C:C,$J142,'1'!AU:AU,$F$7,'1'!A:A,"&gt;="&amp;($O$3),'1'!A:A,"&lt;="&amp;($V$3))</f>
        <v>0</v>
      </c>
      <c r="P142" s="211">
        <f>SUMIFS('1'!S:S,'1'!C:C,$J142,'1'!AU:AU,$F$7,'1'!A:A,"&gt;="&amp;($O$3),'1'!A:A,"&lt;="&amp;($V$3))</f>
        <v>0</v>
      </c>
      <c r="Q142" s="211">
        <f>SUMIFS('1'!U:U,'1'!C:C,$J142,'1'!AU:AU,$F$7,'1'!A:A,"&gt;="&amp;($O$3),'1'!A:A,"&lt;="&amp;($V$3))</f>
        <v>0</v>
      </c>
      <c r="R142" s="211">
        <f>SUMIFS('1'!W:W,'1'!C:C,$J142,'1'!AU:AU,$F$7,'1'!A:A,"&gt;="&amp;($O$3),'1'!A:A,"&lt;="&amp;($V$3))</f>
        <v>0</v>
      </c>
      <c r="S142" s="211">
        <f>SUMIFS('1'!Y:Y,'1'!C:C,$J142,'1'!AU:AU,$F$7,'1'!A:A,"&gt;="&amp;($O$3),'1'!A:A,"&lt;="&amp;($V$3))</f>
        <v>0</v>
      </c>
      <c r="T142" s="211">
        <f>SUMIFS('1'!AA:AA,'1'!C:C,$J142,'1'!AU:AU,$F$7,'1'!A:A,"&gt;="&amp;($O$3),'1'!A:A,"&lt;="&amp;($V$3))</f>
        <v>0</v>
      </c>
      <c r="U142" s="211">
        <f>SUMIFS('1'!AC:AC,'1'!C:C,$J142,'1'!AU:AU,$F$7,'1'!A:A,"&gt;="&amp;($O$3),'1'!A:A,"&lt;="&amp;($V$3))</f>
        <v>0</v>
      </c>
      <c r="V142" s="211">
        <f>SUMIFS('1'!AE:AE,'1'!C:C,$J142,'1'!AU:AU,$F$7,'1'!A:A,"&gt;="&amp;($O$3),'1'!A:A,"&lt;="&amp;($V$3))</f>
        <v>0</v>
      </c>
      <c r="W142" s="239">
        <f t="shared" si="329"/>
        <v>0</v>
      </c>
      <c r="X142" s="820"/>
      <c r="Y142" s="821" t="str">
        <f t="shared" ref="Y142" si="473">IF(OR(W142=0,W143=0),"",W142/W143%)</f>
        <v/>
      </c>
      <c r="Z142" s="824">
        <f>SUMPRODUCT(--(MAX(('1'!$C$9:$C$4963='3 (2)'!$J142)*('1'!$A$9:$A$4963))))</f>
        <v>0</v>
      </c>
      <c r="AA142" s="821">
        <f>SUMPRODUCT(--(MAX(('1'!$C$9:$C$4963='3 (2)'!$J142)*('1'!$AT$9:$AT$4963=$J$4)*('1'!$AV$9:$AV$4963))))</f>
        <v>0</v>
      </c>
    </row>
    <row r="143" spans="7:27" ht="16.5" customHeight="1">
      <c r="G143" s="861"/>
      <c r="H143" s="837"/>
      <c r="I143" s="840"/>
      <c r="J143" s="843"/>
      <c r="K143" s="212" t="s">
        <v>174</v>
      </c>
      <c r="L143" s="212">
        <v>60</v>
      </c>
      <c r="M143" s="212"/>
      <c r="N143" s="212"/>
      <c r="O143" s="212">
        <v>20</v>
      </c>
      <c r="P143" s="212">
        <v>20</v>
      </c>
      <c r="Q143" s="212"/>
      <c r="R143" s="212">
        <v>10</v>
      </c>
      <c r="S143" s="212">
        <v>10</v>
      </c>
      <c r="T143" s="212">
        <v>10</v>
      </c>
      <c r="U143" s="212">
        <v>10</v>
      </c>
      <c r="V143" s="212"/>
      <c r="W143" s="240">
        <f t="shared" si="329"/>
        <v>140</v>
      </c>
      <c r="X143" s="820"/>
      <c r="Y143" s="822"/>
      <c r="Z143" s="825"/>
      <c r="AA143" s="822"/>
    </row>
    <row r="144" spans="7:27" ht="16.5" customHeight="1" thickBot="1">
      <c r="G144" s="862"/>
      <c r="H144" s="838"/>
      <c r="I144" s="841"/>
      <c r="J144" s="844"/>
      <c r="K144" s="217" t="s">
        <v>170</v>
      </c>
      <c r="L144" s="217">
        <f t="shared" ref="L144" si="474">L143-L142</f>
        <v>60</v>
      </c>
      <c r="M144" s="217">
        <f t="shared" ref="M144" si="475">M143-M142</f>
        <v>0</v>
      </c>
      <c r="N144" s="217">
        <f t="shared" ref="N144" si="476">N143-N142</f>
        <v>0</v>
      </c>
      <c r="O144" s="217">
        <f t="shared" ref="O144" si="477">O143-O142</f>
        <v>20</v>
      </c>
      <c r="P144" s="217">
        <f t="shared" ref="P144" si="478">P143-P142</f>
        <v>20</v>
      </c>
      <c r="Q144" s="217">
        <f t="shared" ref="Q144" si="479">Q143-Q142</f>
        <v>0</v>
      </c>
      <c r="R144" s="217">
        <f t="shared" ref="R144" si="480">R143-R142</f>
        <v>10</v>
      </c>
      <c r="S144" s="217">
        <f t="shared" ref="S144" si="481">S143-S142</f>
        <v>10</v>
      </c>
      <c r="T144" s="217">
        <f t="shared" ref="T144" si="482">T143-T142</f>
        <v>10</v>
      </c>
      <c r="U144" s="217">
        <f t="shared" ref="U144" si="483">U143-U142</f>
        <v>10</v>
      </c>
      <c r="V144" s="217">
        <f t="shared" ref="V144" si="484">V143-V142</f>
        <v>0</v>
      </c>
      <c r="W144" s="241">
        <f t="shared" si="329"/>
        <v>140</v>
      </c>
      <c r="X144" s="820"/>
      <c r="Y144" s="823"/>
      <c r="Z144" s="826"/>
      <c r="AA144" s="823"/>
    </row>
    <row r="145" spans="7:30" ht="16.5" customHeight="1">
      <c r="G145" s="845" t="s">
        <v>115</v>
      </c>
      <c r="H145" s="846"/>
      <c r="I145" s="846"/>
      <c r="J145" s="847"/>
      <c r="K145" s="221" t="s">
        <v>171</v>
      </c>
      <c r="L145" s="222">
        <f>SUMIF($K$103:$K$144,$K103,L$103:L$144)</f>
        <v>0</v>
      </c>
      <c r="M145" s="222">
        <f t="shared" ref="M145:V145" si="485">SUMIF($K$103:$K$144,$K103,M$103:M$144)</f>
        <v>0</v>
      </c>
      <c r="N145" s="222">
        <f t="shared" si="485"/>
        <v>0</v>
      </c>
      <c r="O145" s="222">
        <f t="shared" si="485"/>
        <v>0</v>
      </c>
      <c r="P145" s="222">
        <f t="shared" si="485"/>
        <v>0</v>
      </c>
      <c r="Q145" s="222">
        <f t="shared" si="485"/>
        <v>0</v>
      </c>
      <c r="R145" s="222">
        <f t="shared" si="485"/>
        <v>0</v>
      </c>
      <c r="S145" s="222">
        <f t="shared" si="485"/>
        <v>0</v>
      </c>
      <c r="T145" s="222">
        <f t="shared" si="485"/>
        <v>0</v>
      </c>
      <c r="U145" s="222">
        <f t="shared" si="485"/>
        <v>0</v>
      </c>
      <c r="V145" s="222">
        <f t="shared" si="485"/>
        <v>0</v>
      </c>
      <c r="W145" s="218">
        <f t="shared" si="329"/>
        <v>0</v>
      </c>
      <c r="X145" s="827" t="e">
        <f>INDEX($J$103:$J$142,MATCH($X$147,$Y$103:$Y$142,0))</f>
        <v>#N/A</v>
      </c>
      <c r="Y145" s="828"/>
      <c r="Z145" s="828"/>
      <c r="AA145" s="829"/>
    </row>
    <row r="146" spans="7:30" ht="16.5" customHeight="1">
      <c r="G146" s="848" t="s">
        <v>173</v>
      </c>
      <c r="H146" s="849"/>
      <c r="I146" s="849"/>
      <c r="J146" s="850"/>
      <c r="K146" s="223" t="s">
        <v>174</v>
      </c>
      <c r="L146" s="79">
        <f t="shared" ref="L146:V147" si="486">SUMIF($K$103:$K$144,$K104,L$103:L$144)</f>
        <v>27520</v>
      </c>
      <c r="M146" s="79">
        <f t="shared" si="486"/>
        <v>0</v>
      </c>
      <c r="N146" s="79">
        <f t="shared" si="486"/>
        <v>2540</v>
      </c>
      <c r="O146" s="79">
        <f t="shared" si="486"/>
        <v>670</v>
      </c>
      <c r="P146" s="79">
        <f t="shared" si="486"/>
        <v>1270</v>
      </c>
      <c r="Q146" s="79">
        <f t="shared" si="486"/>
        <v>0</v>
      </c>
      <c r="R146" s="79">
        <f t="shared" si="486"/>
        <v>1570</v>
      </c>
      <c r="S146" s="79">
        <f t="shared" si="486"/>
        <v>850</v>
      </c>
      <c r="T146" s="79">
        <f t="shared" si="486"/>
        <v>1110</v>
      </c>
      <c r="U146" s="79">
        <f t="shared" si="486"/>
        <v>1610</v>
      </c>
      <c r="V146" s="79">
        <f t="shared" si="486"/>
        <v>0</v>
      </c>
      <c r="W146" s="219">
        <f t="shared" si="329"/>
        <v>37140</v>
      </c>
      <c r="X146" s="827"/>
      <c r="Y146" s="828"/>
      <c r="Z146" s="828"/>
      <c r="AA146" s="829"/>
    </row>
    <row r="147" spans="7:30" ht="16.5" customHeight="1" thickBot="1">
      <c r="G147" s="851" t="str">
        <f>IF(OR(W145=0,W146=0),"",W145/W146%)</f>
        <v/>
      </c>
      <c r="H147" s="852"/>
      <c r="I147" s="852"/>
      <c r="J147" s="853"/>
      <c r="K147" s="224" t="s">
        <v>170</v>
      </c>
      <c r="L147" s="225">
        <f t="shared" si="486"/>
        <v>27520</v>
      </c>
      <c r="M147" s="225">
        <f t="shared" si="486"/>
        <v>0</v>
      </c>
      <c r="N147" s="225">
        <f t="shared" si="486"/>
        <v>2540</v>
      </c>
      <c r="O147" s="225">
        <f t="shared" si="486"/>
        <v>670</v>
      </c>
      <c r="P147" s="225">
        <f t="shared" si="486"/>
        <v>1270</v>
      </c>
      <c r="Q147" s="225">
        <f t="shared" si="486"/>
        <v>0</v>
      </c>
      <c r="R147" s="225">
        <f t="shared" si="486"/>
        <v>1570</v>
      </c>
      <c r="S147" s="225">
        <f t="shared" si="486"/>
        <v>850</v>
      </c>
      <c r="T147" s="225">
        <f t="shared" si="486"/>
        <v>1110</v>
      </c>
      <c r="U147" s="225">
        <f t="shared" si="486"/>
        <v>1610</v>
      </c>
      <c r="V147" s="225">
        <f t="shared" si="486"/>
        <v>0</v>
      </c>
      <c r="W147" s="220">
        <f t="shared" si="329"/>
        <v>37140</v>
      </c>
      <c r="X147" s="857">
        <f>MAX(Y103:Y144)</f>
        <v>0</v>
      </c>
      <c r="Y147" s="858"/>
      <c r="Z147" s="858"/>
      <c r="AA147" s="859"/>
    </row>
    <row r="148" spans="7:30" ht="21">
      <c r="G148" s="854" t="s">
        <v>175</v>
      </c>
      <c r="H148" s="855"/>
      <c r="I148" s="855"/>
      <c r="J148" s="856"/>
      <c r="K148" s="230" t="s">
        <v>171</v>
      </c>
      <c r="L148" s="231">
        <f>L55+L79+L100+L145</f>
        <v>0</v>
      </c>
      <c r="M148" s="232">
        <f t="shared" ref="M148:V148" si="487">M55+M79+M100+M145</f>
        <v>0</v>
      </c>
      <c r="N148" s="232">
        <f t="shared" si="487"/>
        <v>0</v>
      </c>
      <c r="O148" s="232">
        <f t="shared" si="487"/>
        <v>0</v>
      </c>
      <c r="P148" s="232">
        <f t="shared" si="487"/>
        <v>0</v>
      </c>
      <c r="Q148" s="232">
        <f t="shared" si="487"/>
        <v>0</v>
      </c>
      <c r="R148" s="232">
        <f t="shared" si="487"/>
        <v>0</v>
      </c>
      <c r="S148" s="232">
        <f t="shared" si="487"/>
        <v>0</v>
      </c>
      <c r="T148" s="232">
        <f t="shared" si="487"/>
        <v>0</v>
      </c>
      <c r="U148" s="232">
        <f t="shared" si="487"/>
        <v>0</v>
      </c>
      <c r="V148" s="232">
        <f t="shared" si="487"/>
        <v>0</v>
      </c>
      <c r="W148" s="233">
        <f>SUM(L148:V148)</f>
        <v>0</v>
      </c>
      <c r="X148" s="867" t="s">
        <v>180</v>
      </c>
      <c r="Y148" s="868"/>
      <c r="Z148" s="868"/>
      <c r="AA148" s="869"/>
    </row>
    <row r="149" spans="7:30" ht="21">
      <c r="G149" s="830" t="s">
        <v>181</v>
      </c>
      <c r="H149" s="831"/>
      <c r="I149" s="831"/>
      <c r="J149" s="832"/>
      <c r="K149" s="234" t="s">
        <v>174</v>
      </c>
      <c r="L149" s="235">
        <f>L56+L80+L101+L146</f>
        <v>110520</v>
      </c>
      <c r="M149" s="236">
        <f t="shared" ref="M149:V149" si="488">M56+M80+M101+M146</f>
        <v>150</v>
      </c>
      <c r="N149" s="236">
        <f t="shared" si="488"/>
        <v>12050</v>
      </c>
      <c r="O149" s="236">
        <f t="shared" si="488"/>
        <v>3140</v>
      </c>
      <c r="P149" s="236">
        <f t="shared" si="488"/>
        <v>4590</v>
      </c>
      <c r="Q149" s="236">
        <f t="shared" si="488"/>
        <v>130</v>
      </c>
      <c r="R149" s="236">
        <f t="shared" si="488"/>
        <v>2450</v>
      </c>
      <c r="S149" s="236">
        <f t="shared" si="488"/>
        <v>1370</v>
      </c>
      <c r="T149" s="236">
        <f t="shared" si="488"/>
        <v>4510</v>
      </c>
      <c r="U149" s="236">
        <f t="shared" si="488"/>
        <v>5220</v>
      </c>
      <c r="V149" s="236">
        <f t="shared" si="488"/>
        <v>3310</v>
      </c>
      <c r="W149" s="237">
        <f t="shared" ref="W149:W150" si="489">SUM(L149:V149)</f>
        <v>147440</v>
      </c>
      <c r="X149" s="865" t="str">
        <f>IF(AA149=G57,G7,IF(AA149=G81,G58,IF(AA149=G102,G82,G103)))</f>
        <v>عملاء صنعاء</v>
      </c>
      <c r="Y149" s="866"/>
      <c r="Z149" s="866"/>
      <c r="AA149" s="303">
        <f>MAX(G57,G81,G102,G147)</f>
        <v>0</v>
      </c>
    </row>
    <row r="150" spans="7:30" ht="21.75" thickBot="1">
      <c r="G150" s="833" t="str">
        <f>IF(OR(W148=0,W149=0),"",W148/W149%)</f>
        <v/>
      </c>
      <c r="H150" s="834"/>
      <c r="I150" s="834"/>
      <c r="J150" s="835"/>
      <c r="K150" s="229" t="s">
        <v>170</v>
      </c>
      <c r="L150" s="226">
        <f>L57+L81+L102+L147</f>
        <v>110520</v>
      </c>
      <c r="M150" s="227">
        <f t="shared" ref="M150:V150" si="490">M57+M81+M102+M147</f>
        <v>150</v>
      </c>
      <c r="N150" s="227">
        <f t="shared" si="490"/>
        <v>12050</v>
      </c>
      <c r="O150" s="227">
        <f t="shared" si="490"/>
        <v>3140</v>
      </c>
      <c r="P150" s="227">
        <f t="shared" si="490"/>
        <v>4590</v>
      </c>
      <c r="Q150" s="227">
        <f t="shared" si="490"/>
        <v>130</v>
      </c>
      <c r="R150" s="227">
        <f t="shared" si="490"/>
        <v>2450</v>
      </c>
      <c r="S150" s="227">
        <f t="shared" si="490"/>
        <v>1370</v>
      </c>
      <c r="T150" s="227">
        <f t="shared" si="490"/>
        <v>4510</v>
      </c>
      <c r="U150" s="227">
        <f t="shared" si="490"/>
        <v>5220</v>
      </c>
      <c r="V150" s="227">
        <f t="shared" si="490"/>
        <v>3310</v>
      </c>
      <c r="W150" s="228">
        <f t="shared" si="489"/>
        <v>147440</v>
      </c>
      <c r="X150" s="863" t="e">
        <f>IF(AA150=X57,X55,IF(AA150=X81,X79,IF(AA150=X102,X100,X145)))</f>
        <v>#N/A</v>
      </c>
      <c r="Y150" s="864"/>
      <c r="Z150" s="864"/>
      <c r="AA150" s="580">
        <f>MAX(X147,X102,X81,X57)</f>
        <v>0</v>
      </c>
      <c r="AD150" s="302"/>
    </row>
    <row r="152" spans="7:30" ht="15.75">
      <c r="G152" s="32"/>
      <c r="H152" s="32"/>
      <c r="I152" s="32"/>
      <c r="J152" s="32"/>
      <c r="K152" s="32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</row>
    <row r="153" spans="7:30" ht="15.75">
      <c r="G153" s="32"/>
      <c r="H153" s="32"/>
      <c r="I153" s="32"/>
      <c r="J153" s="32"/>
      <c r="K153" s="32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</row>
    <row r="154" spans="7:30" ht="15.75">
      <c r="G154" s="32"/>
      <c r="H154" s="32"/>
      <c r="I154" s="32"/>
      <c r="J154" s="32"/>
      <c r="K154" s="32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</row>
    <row r="155" spans="7:30" ht="15.75">
      <c r="G155" s="32"/>
      <c r="H155" s="32"/>
      <c r="I155" s="32"/>
      <c r="J155" s="32"/>
      <c r="K155" s="32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</row>
  </sheetData>
  <mergeCells count="312">
    <mergeCell ref="J34:J36"/>
    <mergeCell ref="H37:H39"/>
    <mergeCell ref="I37:I39"/>
    <mergeCell ref="J37:J39"/>
    <mergeCell ref="AA22:AA24"/>
    <mergeCell ref="AA25:AA27"/>
    <mergeCell ref="AA28:AA30"/>
    <mergeCell ref="Z28:Z30"/>
    <mergeCell ref="Z31:Z33"/>
    <mergeCell ref="Z34:Z36"/>
    <mergeCell ref="Z37:Z39"/>
    <mergeCell ref="Y31:Y33"/>
    <mergeCell ref="Y34:Y36"/>
    <mergeCell ref="Y37:Y39"/>
    <mergeCell ref="G7:G54"/>
    <mergeCell ref="H67:H69"/>
    <mergeCell ref="I67:I69"/>
    <mergeCell ref="J67:J69"/>
    <mergeCell ref="H70:H72"/>
    <mergeCell ref="H52:H54"/>
    <mergeCell ref="I52:I54"/>
    <mergeCell ref="J52:J54"/>
    <mergeCell ref="H46:H48"/>
    <mergeCell ref="I46:I48"/>
    <mergeCell ref="J46:J48"/>
    <mergeCell ref="H49:H51"/>
    <mergeCell ref="H64:H66"/>
    <mergeCell ref="I64:I66"/>
    <mergeCell ref="J64:J66"/>
    <mergeCell ref="J70:J72"/>
    <mergeCell ref="I61:I63"/>
    <mergeCell ref="J61:J63"/>
    <mergeCell ref="H58:H60"/>
    <mergeCell ref="I58:I60"/>
    <mergeCell ref="H40:H42"/>
    <mergeCell ref="I40:I42"/>
    <mergeCell ref="J40:J42"/>
    <mergeCell ref="H43:H45"/>
    <mergeCell ref="O3:Q3"/>
    <mergeCell ref="H10:H12"/>
    <mergeCell ref="I10:I12"/>
    <mergeCell ref="J10:J12"/>
    <mergeCell ref="H13:H15"/>
    <mergeCell ref="I13:I15"/>
    <mergeCell ref="J13:J15"/>
    <mergeCell ref="I31:I33"/>
    <mergeCell ref="J31:J33"/>
    <mergeCell ref="J7:J9"/>
    <mergeCell ref="I7:I9"/>
    <mergeCell ref="H7:H9"/>
    <mergeCell ref="H25:H27"/>
    <mergeCell ref="I25:I27"/>
    <mergeCell ref="J25:J27"/>
    <mergeCell ref="J16:J18"/>
    <mergeCell ref="H19:H21"/>
    <mergeCell ref="I19:I21"/>
    <mergeCell ref="J19:J21"/>
    <mergeCell ref="H22:H24"/>
    <mergeCell ref="I22:I24"/>
    <mergeCell ref="J22:J24"/>
    <mergeCell ref="H28:H30"/>
    <mergeCell ref="I28:I30"/>
    <mergeCell ref="G2:AA2"/>
    <mergeCell ref="R3:U3"/>
    <mergeCell ref="V3:W3"/>
    <mergeCell ref="G5:G6"/>
    <mergeCell ref="H5:H6"/>
    <mergeCell ref="W5:W6"/>
    <mergeCell ref="H16:H18"/>
    <mergeCell ref="I16:I18"/>
    <mergeCell ref="Z43:Z45"/>
    <mergeCell ref="Z10:Z12"/>
    <mergeCell ref="Z13:Z15"/>
    <mergeCell ref="Z16:Z18"/>
    <mergeCell ref="Z19:Z21"/>
    <mergeCell ref="Z22:Z24"/>
    <mergeCell ref="Z25:Z27"/>
    <mergeCell ref="K5:K6"/>
    <mergeCell ref="X7:X21"/>
    <mergeCell ref="X22:X39"/>
    <mergeCell ref="X40:X54"/>
    <mergeCell ref="AA31:AA33"/>
    <mergeCell ref="AA34:AA36"/>
    <mergeCell ref="AA37:AA39"/>
    <mergeCell ref="AA40:AA42"/>
    <mergeCell ref="AA43:AA45"/>
    <mergeCell ref="AA5:AA6"/>
    <mergeCell ref="Z7:Z9"/>
    <mergeCell ref="AA7:AA9"/>
    <mergeCell ref="Z5:Z6"/>
    <mergeCell ref="X5:X6"/>
    <mergeCell ref="I49:I51"/>
    <mergeCell ref="J49:J51"/>
    <mergeCell ref="H61:H63"/>
    <mergeCell ref="AA46:AA48"/>
    <mergeCell ref="Z46:Z48"/>
    <mergeCell ref="Z49:Z51"/>
    <mergeCell ref="Z52:Z54"/>
    <mergeCell ref="AA10:AA12"/>
    <mergeCell ref="AA13:AA15"/>
    <mergeCell ref="AA16:AA18"/>
    <mergeCell ref="AA19:AA21"/>
    <mergeCell ref="J58:J60"/>
    <mergeCell ref="J28:J30"/>
    <mergeCell ref="H31:H33"/>
    <mergeCell ref="I43:I45"/>
    <mergeCell ref="J43:J45"/>
    <mergeCell ref="H34:H36"/>
    <mergeCell ref="I34:I36"/>
    <mergeCell ref="Z40:Z42"/>
    <mergeCell ref="Y40:Y42"/>
    <mergeCell ref="Y43:Y45"/>
    <mergeCell ref="Y46:Y48"/>
    <mergeCell ref="Y49:Y51"/>
    <mergeCell ref="Y52:Y54"/>
    <mergeCell ref="Y58:Y60"/>
    <mergeCell ref="X55:AA56"/>
    <mergeCell ref="X57:AA57"/>
    <mergeCell ref="AA49:AA51"/>
    <mergeCell ref="AA52:AA54"/>
    <mergeCell ref="Z58:Z60"/>
    <mergeCell ref="AA58:AA60"/>
    <mergeCell ref="Y5:Y6"/>
    <mergeCell ref="Y7:Y9"/>
    <mergeCell ref="Y10:Y12"/>
    <mergeCell ref="Y13:Y15"/>
    <mergeCell ref="Y16:Y18"/>
    <mergeCell ref="Y19:Y21"/>
    <mergeCell ref="Y22:Y24"/>
    <mergeCell ref="Y25:Y27"/>
    <mergeCell ref="Y28:Y30"/>
    <mergeCell ref="Z61:Z63"/>
    <mergeCell ref="Z64:Z66"/>
    <mergeCell ref="Z67:Z69"/>
    <mergeCell ref="Z70:Z72"/>
    <mergeCell ref="Z73:Z75"/>
    <mergeCell ref="Z76:Z78"/>
    <mergeCell ref="AA61:AA63"/>
    <mergeCell ref="AA64:AA66"/>
    <mergeCell ref="AA67:AA69"/>
    <mergeCell ref="AA70:AA72"/>
    <mergeCell ref="AA73:AA75"/>
    <mergeCell ref="AA76:AA78"/>
    <mergeCell ref="Y67:Y69"/>
    <mergeCell ref="Y70:Y72"/>
    <mergeCell ref="Y73:Y75"/>
    <mergeCell ref="Y76:Y78"/>
    <mergeCell ref="G81:J81"/>
    <mergeCell ref="G55:J55"/>
    <mergeCell ref="G56:J56"/>
    <mergeCell ref="G57:J57"/>
    <mergeCell ref="Y61:Y63"/>
    <mergeCell ref="Y64:Y66"/>
    <mergeCell ref="X58:X63"/>
    <mergeCell ref="X64:X72"/>
    <mergeCell ref="G58:G78"/>
    <mergeCell ref="G79:J79"/>
    <mergeCell ref="G80:J80"/>
    <mergeCell ref="I70:I72"/>
    <mergeCell ref="H73:H75"/>
    <mergeCell ref="I73:I75"/>
    <mergeCell ref="J73:J75"/>
    <mergeCell ref="H76:H78"/>
    <mergeCell ref="I76:I78"/>
    <mergeCell ref="J76:J78"/>
    <mergeCell ref="X73:X78"/>
    <mergeCell ref="X79:AA80"/>
    <mergeCell ref="G82:G99"/>
    <mergeCell ref="G100:J100"/>
    <mergeCell ref="G101:J101"/>
    <mergeCell ref="G102:J102"/>
    <mergeCell ref="Y85:Y87"/>
    <mergeCell ref="Z85:Z87"/>
    <mergeCell ref="AA85:AA87"/>
    <mergeCell ref="Y88:Y90"/>
    <mergeCell ref="Z88:Z90"/>
    <mergeCell ref="AA88:AA90"/>
    <mergeCell ref="Y91:Y93"/>
    <mergeCell ref="Z91:Z93"/>
    <mergeCell ref="AA91:AA93"/>
    <mergeCell ref="Y94:Y96"/>
    <mergeCell ref="Z94:Z96"/>
    <mergeCell ref="AA94:AA96"/>
    <mergeCell ref="Z82:Z84"/>
    <mergeCell ref="AA82:AA84"/>
    <mergeCell ref="Y82:Y84"/>
    <mergeCell ref="H85:H87"/>
    <mergeCell ref="I85:I87"/>
    <mergeCell ref="J85:J87"/>
    <mergeCell ref="H82:H84"/>
    <mergeCell ref="I82:I84"/>
    <mergeCell ref="Y97:Y99"/>
    <mergeCell ref="Z97:Z99"/>
    <mergeCell ref="AA97:AA99"/>
    <mergeCell ref="X82:X87"/>
    <mergeCell ref="X88:X93"/>
    <mergeCell ref="H103:H105"/>
    <mergeCell ref="I103:I105"/>
    <mergeCell ref="J103:J105"/>
    <mergeCell ref="Z103:Z105"/>
    <mergeCell ref="AA103:AA105"/>
    <mergeCell ref="Y103:Y105"/>
    <mergeCell ref="J97:J99"/>
    <mergeCell ref="H88:H90"/>
    <mergeCell ref="I88:I90"/>
    <mergeCell ref="J88:J90"/>
    <mergeCell ref="H91:H93"/>
    <mergeCell ref="I91:I93"/>
    <mergeCell ref="J91:J93"/>
    <mergeCell ref="H94:H96"/>
    <mergeCell ref="I94:I96"/>
    <mergeCell ref="J94:J96"/>
    <mergeCell ref="H97:H99"/>
    <mergeCell ref="I97:I99"/>
    <mergeCell ref="J82:J84"/>
    <mergeCell ref="H106:H108"/>
    <mergeCell ref="I106:I108"/>
    <mergeCell ref="J106:J108"/>
    <mergeCell ref="H109:H111"/>
    <mergeCell ref="I109:I111"/>
    <mergeCell ref="J109:J111"/>
    <mergeCell ref="H112:H114"/>
    <mergeCell ref="I112:I114"/>
    <mergeCell ref="J112:J114"/>
    <mergeCell ref="H115:H117"/>
    <mergeCell ref="I115:I117"/>
    <mergeCell ref="J115:J117"/>
    <mergeCell ref="H118:H120"/>
    <mergeCell ref="I118:I120"/>
    <mergeCell ref="J118:J120"/>
    <mergeCell ref="H121:H123"/>
    <mergeCell ref="I121:I123"/>
    <mergeCell ref="J121:J123"/>
    <mergeCell ref="H139:H141"/>
    <mergeCell ref="I139:I141"/>
    <mergeCell ref="J139:J141"/>
    <mergeCell ref="H124:H126"/>
    <mergeCell ref="I124:I126"/>
    <mergeCell ref="J124:J126"/>
    <mergeCell ref="H127:H129"/>
    <mergeCell ref="I127:I129"/>
    <mergeCell ref="J127:J129"/>
    <mergeCell ref="H130:H132"/>
    <mergeCell ref="I130:I132"/>
    <mergeCell ref="J130:J132"/>
    <mergeCell ref="Y121:Y123"/>
    <mergeCell ref="Z121:Z123"/>
    <mergeCell ref="AA121:AA123"/>
    <mergeCell ref="H133:H135"/>
    <mergeCell ref="I133:I135"/>
    <mergeCell ref="J133:J135"/>
    <mergeCell ref="H136:H138"/>
    <mergeCell ref="I136:I138"/>
    <mergeCell ref="J136:J138"/>
    <mergeCell ref="AA109:AA111"/>
    <mergeCell ref="Y112:Y114"/>
    <mergeCell ref="Z112:Z114"/>
    <mergeCell ref="AA112:AA114"/>
    <mergeCell ref="Y115:Y117"/>
    <mergeCell ref="Z115:Z117"/>
    <mergeCell ref="AA115:AA117"/>
    <mergeCell ref="Y118:Y120"/>
    <mergeCell ref="Z118:Z120"/>
    <mergeCell ref="AA118:AA120"/>
    <mergeCell ref="X145:AA146"/>
    <mergeCell ref="Y142:Y144"/>
    <mergeCell ref="Z142:Z144"/>
    <mergeCell ref="AA142:AA144"/>
    <mergeCell ref="G149:J149"/>
    <mergeCell ref="G150:J150"/>
    <mergeCell ref="H142:H144"/>
    <mergeCell ref="I142:I144"/>
    <mergeCell ref="J142:J144"/>
    <mergeCell ref="G145:J145"/>
    <mergeCell ref="G146:J146"/>
    <mergeCell ref="G147:J147"/>
    <mergeCell ref="G148:J148"/>
    <mergeCell ref="X147:AA147"/>
    <mergeCell ref="G103:G144"/>
    <mergeCell ref="X150:Z150"/>
    <mergeCell ref="X149:Z149"/>
    <mergeCell ref="X148:AA148"/>
    <mergeCell ref="AA130:AA132"/>
    <mergeCell ref="Y106:Y108"/>
    <mergeCell ref="Z106:Z108"/>
    <mergeCell ref="AA106:AA108"/>
    <mergeCell ref="Y109:Y111"/>
    <mergeCell ref="Z109:Z111"/>
    <mergeCell ref="X81:AA81"/>
    <mergeCell ref="X94:X99"/>
    <mergeCell ref="X100:AA101"/>
    <mergeCell ref="X102:AA102"/>
    <mergeCell ref="X103:X114"/>
    <mergeCell ref="X116:X129"/>
    <mergeCell ref="X130:X144"/>
    <mergeCell ref="Y133:Y135"/>
    <mergeCell ref="Z133:Z135"/>
    <mergeCell ref="AA133:AA135"/>
    <mergeCell ref="Y136:Y138"/>
    <mergeCell ref="Z136:Z138"/>
    <mergeCell ref="AA136:AA138"/>
    <mergeCell ref="Y139:Y141"/>
    <mergeCell ref="Z139:Z141"/>
    <mergeCell ref="AA139:AA141"/>
    <mergeCell ref="Y124:Y126"/>
    <mergeCell ref="Z124:Z126"/>
    <mergeCell ref="AA124:AA126"/>
    <mergeCell ref="Y127:Y129"/>
    <mergeCell ref="Z127:Z129"/>
    <mergeCell ref="AA127:AA129"/>
    <mergeCell ref="Y130:Y132"/>
    <mergeCell ref="Z130:Z132"/>
  </mergeCell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ignoredErrors>
    <ignoredError sqref="Z46:Z48 Z50:Z54" evalError="1"/>
  </ignoredError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L26"/>
  <sheetViews>
    <sheetView rightToLeft="1" topLeftCell="A2" workbookViewId="0">
      <selection activeCell="C15" sqref="C15"/>
    </sheetView>
  </sheetViews>
  <sheetFormatPr defaultRowHeight="15"/>
  <cols>
    <col min="2" max="2" width="13.42578125" bestFit="1" customWidth="1"/>
    <col min="3" max="3" width="14.5703125" bestFit="1" customWidth="1"/>
    <col min="4" max="4" width="11.85546875" bestFit="1" customWidth="1"/>
    <col min="5" max="5" width="10.42578125" bestFit="1" customWidth="1"/>
    <col min="6" max="6" width="16.140625" bestFit="1" customWidth="1"/>
    <col min="7" max="7" width="12.28515625" bestFit="1" customWidth="1"/>
    <col min="8" max="8" width="12" bestFit="1" customWidth="1"/>
    <col min="9" max="9" width="4.7109375" bestFit="1" customWidth="1"/>
    <col min="11" max="11" width="5.42578125" bestFit="1" customWidth="1"/>
  </cols>
  <sheetData>
    <row r="2" spans="1:12">
      <c r="H2" t="s">
        <v>41</v>
      </c>
      <c r="I2" t="s">
        <v>199</v>
      </c>
    </row>
    <row r="3" spans="1:12">
      <c r="A3" t="s">
        <v>33</v>
      </c>
      <c r="B3" t="s">
        <v>64</v>
      </c>
      <c r="C3" t="s">
        <v>75</v>
      </c>
      <c r="D3" t="s">
        <v>85</v>
      </c>
      <c r="E3" t="s">
        <v>106</v>
      </c>
      <c r="F3" t="s">
        <v>80</v>
      </c>
      <c r="G3" t="s">
        <v>107</v>
      </c>
      <c r="H3" t="s">
        <v>42</v>
      </c>
      <c r="I3">
        <v>24</v>
      </c>
      <c r="J3" t="s">
        <v>108</v>
      </c>
      <c r="K3" t="s">
        <v>17</v>
      </c>
      <c r="L3" t="s">
        <v>16</v>
      </c>
    </row>
    <row r="4" spans="1:12">
      <c r="A4" t="s">
        <v>12</v>
      </c>
      <c r="B4" t="s">
        <v>74</v>
      </c>
      <c r="C4" t="s">
        <v>112</v>
      </c>
      <c r="D4" t="s">
        <v>114</v>
      </c>
      <c r="F4" t="s">
        <v>113</v>
      </c>
      <c r="G4" s="15" t="s">
        <v>15</v>
      </c>
      <c r="H4" t="s">
        <v>43</v>
      </c>
      <c r="I4">
        <v>6</v>
      </c>
      <c r="J4" t="s">
        <v>14</v>
      </c>
      <c r="K4" t="s">
        <v>21</v>
      </c>
      <c r="L4" t="s">
        <v>177</v>
      </c>
    </row>
    <row r="5" spans="1:12">
      <c r="A5" t="s">
        <v>104</v>
      </c>
      <c r="B5" s="425" t="s">
        <v>258</v>
      </c>
      <c r="G5" s="15" t="s">
        <v>20</v>
      </c>
      <c r="H5" t="s">
        <v>44</v>
      </c>
      <c r="I5">
        <v>24</v>
      </c>
      <c r="J5" t="s">
        <v>18</v>
      </c>
      <c r="K5" t="s">
        <v>27</v>
      </c>
      <c r="L5" t="s">
        <v>178</v>
      </c>
    </row>
    <row r="6" spans="1:12">
      <c r="A6" t="s">
        <v>19</v>
      </c>
      <c r="G6" s="15" t="s">
        <v>24</v>
      </c>
      <c r="H6" t="s">
        <v>45</v>
      </c>
      <c r="I6">
        <v>12</v>
      </c>
      <c r="J6" t="s">
        <v>23</v>
      </c>
      <c r="K6" t="s">
        <v>147</v>
      </c>
      <c r="L6" t="s">
        <v>179</v>
      </c>
    </row>
    <row r="7" spans="1:12">
      <c r="A7" t="s">
        <v>105</v>
      </c>
      <c r="H7" s="425" t="s">
        <v>245</v>
      </c>
      <c r="I7">
        <v>6</v>
      </c>
      <c r="J7" t="s">
        <v>96</v>
      </c>
    </row>
    <row r="8" spans="1:12">
      <c r="A8" t="s">
        <v>25</v>
      </c>
      <c r="H8" s="425" t="s">
        <v>46</v>
      </c>
      <c r="I8">
        <v>24</v>
      </c>
      <c r="J8" t="s">
        <v>25</v>
      </c>
    </row>
    <row r="9" spans="1:12">
      <c r="H9" s="425" t="s">
        <v>47</v>
      </c>
      <c r="I9">
        <v>6</v>
      </c>
    </row>
    <row r="10" spans="1:12">
      <c r="H10" t="s">
        <v>48</v>
      </c>
      <c r="I10">
        <v>6</v>
      </c>
    </row>
    <row r="11" spans="1:12">
      <c r="H11" t="s">
        <v>49</v>
      </c>
      <c r="I11">
        <v>6</v>
      </c>
    </row>
    <row r="12" spans="1:12">
      <c r="H12" t="s">
        <v>50</v>
      </c>
      <c r="I12">
        <v>6</v>
      </c>
    </row>
    <row r="13" spans="1:12">
      <c r="C13" t="s">
        <v>185</v>
      </c>
      <c r="F13" s="425"/>
      <c r="H13" t="s">
        <v>51</v>
      </c>
      <c r="I13">
        <v>6</v>
      </c>
    </row>
    <row r="14" spans="1:12">
      <c r="H14" t="s">
        <v>52</v>
      </c>
      <c r="I14">
        <v>24</v>
      </c>
    </row>
    <row r="15" spans="1:12">
      <c r="H15" t="s">
        <v>53</v>
      </c>
    </row>
    <row r="16" spans="1:12">
      <c r="H16" t="s">
        <v>129</v>
      </c>
    </row>
    <row r="17" spans="8:8">
      <c r="H17" t="s">
        <v>130</v>
      </c>
    </row>
    <row r="18" spans="8:8">
      <c r="H18" t="s">
        <v>131</v>
      </c>
    </row>
    <row r="19" spans="8:8">
      <c r="H19" t="s">
        <v>132</v>
      </c>
    </row>
    <row r="20" spans="8:8">
      <c r="H20" t="s">
        <v>133</v>
      </c>
    </row>
    <row r="21" spans="8:8">
      <c r="H21" t="s">
        <v>134</v>
      </c>
    </row>
    <row r="22" spans="8:8">
      <c r="H22" t="s">
        <v>135</v>
      </c>
    </row>
    <row r="23" spans="8:8">
      <c r="H23" t="s">
        <v>136</v>
      </c>
    </row>
    <row r="24" spans="8:8">
      <c r="H24" t="s">
        <v>137</v>
      </c>
    </row>
    <row r="25" spans="8:8">
      <c r="H25" t="s">
        <v>138</v>
      </c>
    </row>
    <row r="26" spans="8:8">
      <c r="H26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2:T51"/>
  <sheetViews>
    <sheetView rightToLeft="1" zoomScale="81" zoomScaleNormal="81" workbookViewId="0"/>
  </sheetViews>
  <sheetFormatPr defaultRowHeight="15"/>
  <cols>
    <col min="1" max="1" width="9.140625" style="15"/>
    <col min="2" max="2" width="15.28515625" bestFit="1" customWidth="1"/>
    <col min="3" max="3" width="16.5703125" customWidth="1"/>
    <col min="4" max="4" width="14.28515625" bestFit="1" customWidth="1"/>
    <col min="5" max="5" width="14.140625" bestFit="1" customWidth="1"/>
    <col min="9" max="9" width="18" customWidth="1"/>
    <col min="20" max="20" width="17.5703125" bestFit="1" customWidth="1"/>
  </cols>
  <sheetData>
    <row r="2" spans="1:20">
      <c r="S2" s="444" t="s">
        <v>170</v>
      </c>
      <c r="T2" s="447">
        <f>T3-T5</f>
        <v>2049868206</v>
      </c>
    </row>
    <row r="3" spans="1:20">
      <c r="A3" s="400" t="s">
        <v>209</v>
      </c>
      <c r="B3" s="400" t="s">
        <v>210</v>
      </c>
      <c r="C3" s="15"/>
      <c r="D3" s="15"/>
      <c r="E3" s="15"/>
      <c r="F3" s="15"/>
      <c r="H3" s="400" t="s">
        <v>209</v>
      </c>
      <c r="I3" s="400" t="s">
        <v>211</v>
      </c>
      <c r="T3" s="399">
        <v>2266838298</v>
      </c>
    </row>
    <row r="4" spans="1:20">
      <c r="A4" s="15">
        <v>2013</v>
      </c>
      <c r="B4" s="399">
        <f>SUMIFS('1'!AY:AY,'1'!A:A,"&gt;=01/01/2013",'1'!A:A,"&lt;=31/03/2013")</f>
        <v>26181141</v>
      </c>
      <c r="H4" s="15">
        <v>2013</v>
      </c>
      <c r="I4" s="399">
        <f>SUMIFS('1'!AY:AY,'1'!A:A,"&gt;=01/04/2013",'1'!A:A,"&lt;=30/06/2013")</f>
        <v>47823993</v>
      </c>
      <c r="S4" s="400" t="s">
        <v>209</v>
      </c>
      <c r="T4" s="400" t="s">
        <v>214</v>
      </c>
    </row>
    <row r="5" spans="1:20">
      <c r="A5" s="15">
        <v>2014</v>
      </c>
      <c r="B5" s="399">
        <f>SUMIFS('1'!AY:AY,'1'!A:A,"&gt;=01/01/2014",'1'!A:A,"&lt;=31/03/2014")</f>
        <v>0</v>
      </c>
      <c r="H5" s="15">
        <v>2014</v>
      </c>
      <c r="I5" s="399">
        <f>SUMIFS('1'!AY:AY,'1'!A:A,"&gt;=01/04/2014",'1'!A:A,"&lt;=30/06/2014")</f>
        <v>0</v>
      </c>
      <c r="S5" s="15">
        <v>2013</v>
      </c>
      <c r="T5" s="399">
        <f>SUMIFS('1'!AY:AY,'1'!A:A,"&gt;=01/01/2013",'1'!A:A,"&lt;=31/12/2013")</f>
        <v>216970092</v>
      </c>
    </row>
    <row r="6" spans="1:20">
      <c r="A6" s="15">
        <v>2015</v>
      </c>
      <c r="B6" s="399">
        <f>SUMIFS('1'!AY:AY,'1'!A:A,"&gt;=01/01/2015",'1'!A:A,"&lt;=31/03/2015")</f>
        <v>0</v>
      </c>
      <c r="H6" s="15">
        <v>2015</v>
      </c>
      <c r="I6" s="399">
        <f>SUMIFS('1'!AY:AY,'1'!A:A,"&gt;=01/04/2015",'1'!A:A,"&lt;=30/06/2015")</f>
        <v>0</v>
      </c>
      <c r="S6" s="15">
        <v>2014</v>
      </c>
      <c r="T6" s="399">
        <f>SUMIFS('1'!AY:AY,'1'!A:A,"&gt;=01/01/2014",'1'!A:A,"&lt;=31/12/2014")</f>
        <v>0</v>
      </c>
    </row>
    <row r="7" spans="1:20">
      <c r="A7" s="15">
        <v>2016</v>
      </c>
      <c r="B7" s="399">
        <f>SUMIFS('1'!AY:AY,'1'!A:A,"&gt;=01/01/2016",'1'!A:A,"&lt;=31/03/2016")</f>
        <v>0</v>
      </c>
      <c r="H7" s="15">
        <v>2016</v>
      </c>
      <c r="I7" s="399">
        <f>SUMIFS('1'!AY:AY,'1'!A:A,"&gt;=01/04/2016",'1'!A:A,"&lt;=30/06/2016")</f>
        <v>0</v>
      </c>
      <c r="S7" s="15">
        <v>2015</v>
      </c>
      <c r="T7" s="399">
        <f>SUMIFS('1'!AY:AY,'1'!A:A,"&gt;=01/01/2015",'1'!A:A,"&lt;=31/12/2015")</f>
        <v>0</v>
      </c>
    </row>
    <row r="8" spans="1:20">
      <c r="B8" s="399"/>
      <c r="H8" s="15"/>
      <c r="I8" s="399"/>
      <c r="S8" s="15">
        <v>2016</v>
      </c>
      <c r="T8" s="399">
        <f>SUMIFS('1'!AY:AY,'1'!A:A,"&gt;=01/01/2016",'1'!A:A,"&lt;=31/12/2016")</f>
        <v>0</v>
      </c>
    </row>
    <row r="9" spans="1:20">
      <c r="B9" s="399"/>
      <c r="H9" s="15"/>
      <c r="I9" s="399"/>
      <c r="S9" s="15"/>
      <c r="T9" s="399"/>
    </row>
    <row r="10" spans="1:20">
      <c r="B10" s="399"/>
      <c r="H10" s="15"/>
      <c r="I10" s="399"/>
      <c r="S10" s="15"/>
      <c r="T10" s="399"/>
    </row>
    <row r="11" spans="1:20">
      <c r="B11" s="399"/>
      <c r="H11" s="15"/>
      <c r="I11" s="399"/>
      <c r="S11" s="15"/>
      <c r="T11" s="399"/>
    </row>
    <row r="12" spans="1:20">
      <c r="B12" s="399"/>
      <c r="H12" s="15"/>
      <c r="I12" s="399"/>
      <c r="S12" s="15"/>
      <c r="T12" s="399"/>
    </row>
    <row r="13" spans="1:20">
      <c r="B13" s="399"/>
      <c r="H13" s="15"/>
      <c r="I13" s="399"/>
    </row>
    <row r="14" spans="1:20">
      <c r="B14" s="399"/>
      <c r="H14" s="15"/>
      <c r="I14" s="399"/>
    </row>
    <row r="15" spans="1:20">
      <c r="B15" s="399"/>
      <c r="H15" s="15"/>
      <c r="I15" s="399"/>
    </row>
    <row r="16" spans="1:20">
      <c r="B16" s="399"/>
      <c r="H16" s="15"/>
      <c r="I16" s="399"/>
    </row>
    <row r="17" spans="1:9">
      <c r="B17" s="399"/>
      <c r="H17" s="15"/>
      <c r="I17" s="399"/>
    </row>
    <row r="19" spans="1:9">
      <c r="A19" s="400" t="s">
        <v>209</v>
      </c>
      <c r="B19" s="400" t="s">
        <v>212</v>
      </c>
      <c r="H19" s="400" t="s">
        <v>209</v>
      </c>
      <c r="I19" s="400" t="s">
        <v>213</v>
      </c>
    </row>
    <row r="20" spans="1:9">
      <c r="A20" s="15">
        <v>2013</v>
      </c>
      <c r="B20" s="399">
        <f>SUMIFS('1'!AY:AY,'1'!A:A,"&gt;=01/07/2013",'1'!A:A,"&lt;=30/09/2013")</f>
        <v>58241400</v>
      </c>
      <c r="H20" s="15">
        <v>2013</v>
      </c>
      <c r="I20" s="399">
        <f>SUMIFS('1'!AY:AY,'1'!A:A,"&gt;=01/10/2013",'1'!A:A,"&lt;=31/12/2013")</f>
        <v>84723558</v>
      </c>
    </row>
    <row r="21" spans="1:9">
      <c r="A21" s="15">
        <v>2014</v>
      </c>
      <c r="B21" s="399">
        <f>SUMIFS('1'!AY:AY,'1'!A:A,"&gt;=01/07/2014",'1'!A:A,"&lt;=30/09/2014")</f>
        <v>0</v>
      </c>
      <c r="H21" s="15">
        <v>2014</v>
      </c>
      <c r="I21" s="399">
        <f>SUMIFS('1'!AY:AY,'1'!A:A,"&gt;=01/10/2014",'1'!A:A,"&lt;=31/12/2014")</f>
        <v>0</v>
      </c>
    </row>
    <row r="22" spans="1:9">
      <c r="A22" s="15">
        <v>2015</v>
      </c>
      <c r="B22" s="399">
        <f>SUMIFS('1'!AY:AY,'1'!A:A,"&gt;=01/07/2015",'1'!A:A,"&lt;=30/09/2015")</f>
        <v>0</v>
      </c>
      <c r="H22" s="15">
        <v>2015</v>
      </c>
      <c r="I22" s="399">
        <f>SUMIFS('1'!AY:AY,'1'!A:A,"&gt;=01/10/2015",'1'!A:A,"&lt;=31/12/2015")</f>
        <v>0</v>
      </c>
    </row>
    <row r="23" spans="1:9">
      <c r="A23" s="15">
        <v>2016</v>
      </c>
      <c r="B23" s="399">
        <f>SUMIFS('1'!AY:AY,'1'!A:A,"&gt;=01/07/2016",'1'!A:A,"&lt;=30/09/2016")</f>
        <v>0</v>
      </c>
      <c r="H23" s="15">
        <v>2016</v>
      </c>
      <c r="I23" s="399">
        <f>SUMIFS('1'!AY:AY,'1'!A:A,"&gt;=01/10/2016",'1'!A:A,"&lt;=31/12/2016")</f>
        <v>0</v>
      </c>
    </row>
    <row r="24" spans="1:9">
      <c r="B24" s="399"/>
      <c r="H24" s="15"/>
      <c r="I24" s="399"/>
    </row>
    <row r="25" spans="1:9">
      <c r="B25" s="399"/>
      <c r="H25" s="15"/>
      <c r="I25" s="399"/>
    </row>
    <row r="26" spans="1:9">
      <c r="B26" s="399"/>
      <c r="H26" s="15"/>
      <c r="I26" s="399"/>
    </row>
    <row r="27" spans="1:9">
      <c r="B27" s="399"/>
      <c r="H27" s="15"/>
      <c r="I27" s="399"/>
    </row>
    <row r="28" spans="1:9">
      <c r="B28" s="399"/>
      <c r="H28" s="15"/>
      <c r="I28" s="399"/>
    </row>
    <row r="29" spans="1:9">
      <c r="B29" s="399"/>
      <c r="H29" s="15"/>
      <c r="I29" s="399"/>
    </row>
    <row r="30" spans="1:9">
      <c r="B30" s="399"/>
      <c r="H30" s="15"/>
      <c r="I30" s="399"/>
    </row>
    <row r="31" spans="1:9">
      <c r="B31" s="399"/>
      <c r="H31" s="15"/>
      <c r="I31" s="399"/>
    </row>
    <row r="32" spans="1:9">
      <c r="B32" s="399"/>
      <c r="H32" s="15"/>
      <c r="I32" s="399"/>
    </row>
    <row r="33" spans="2:9">
      <c r="B33" s="399"/>
      <c r="H33" s="15"/>
      <c r="I33" s="399"/>
    </row>
    <row r="46" spans="2:9">
      <c r="C46" s="15"/>
      <c r="D46" s="399"/>
    </row>
    <row r="47" spans="2:9">
      <c r="C47" s="15"/>
      <c r="D47" s="399"/>
    </row>
    <row r="48" spans="2:9">
      <c r="C48" s="15"/>
      <c r="D48" s="399"/>
    </row>
    <row r="49" spans="3:4">
      <c r="C49" s="15"/>
      <c r="D49" s="399"/>
    </row>
    <row r="50" spans="3:4">
      <c r="C50" s="15"/>
      <c r="D50" s="399"/>
    </row>
    <row r="51" spans="3:4">
      <c r="C51" s="15"/>
      <c r="D51" s="399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2:V62"/>
  <sheetViews>
    <sheetView rightToLeft="1" zoomScale="81" zoomScaleNormal="81" workbookViewId="0"/>
  </sheetViews>
  <sheetFormatPr defaultColWidth="9.140625" defaultRowHeight="15"/>
  <cols>
    <col min="1" max="1" width="12.85546875" style="444" bestFit="1" customWidth="1"/>
    <col min="2" max="2" width="15.42578125" style="425" bestFit="1" customWidth="1"/>
    <col min="3" max="3" width="16.5703125" style="425" customWidth="1"/>
    <col min="4" max="4" width="14.42578125" style="425" bestFit="1" customWidth="1"/>
    <col min="5" max="5" width="14.140625" style="425" bestFit="1" customWidth="1"/>
    <col min="6" max="8" width="15.7109375" style="425" customWidth="1"/>
    <col min="9" max="10" width="9.140625" style="425"/>
    <col min="11" max="11" width="18" style="425" customWidth="1"/>
    <col min="12" max="21" width="9.140625" style="425"/>
    <col min="22" max="22" width="15" style="425" bestFit="1" customWidth="1"/>
    <col min="23" max="16384" width="9.140625" style="425"/>
  </cols>
  <sheetData>
    <row r="2" spans="1:22" ht="15.75">
      <c r="A2" s="996"/>
      <c r="B2" s="996"/>
      <c r="C2" s="996"/>
      <c r="D2" s="996"/>
      <c r="E2" s="996"/>
      <c r="F2" s="996"/>
      <c r="G2" s="456"/>
      <c r="H2" s="456"/>
      <c r="J2" s="996"/>
      <c r="K2" s="996"/>
      <c r="L2" s="996"/>
      <c r="M2" s="996"/>
      <c r="N2" s="996"/>
      <c r="O2" s="996"/>
      <c r="P2" s="996"/>
      <c r="Q2" s="996"/>
      <c r="R2" s="996"/>
    </row>
    <row r="3" spans="1:22">
      <c r="A3" s="458" t="s">
        <v>216</v>
      </c>
      <c r="B3" s="458">
        <v>2014</v>
      </c>
      <c r="C3" s="458">
        <v>2013</v>
      </c>
      <c r="D3" s="444"/>
      <c r="E3" s="444"/>
      <c r="F3" s="444"/>
      <c r="G3" s="444"/>
      <c r="H3" s="444"/>
      <c r="J3" s="458"/>
      <c r="L3" s="444"/>
      <c r="M3" s="444"/>
      <c r="N3" s="444"/>
      <c r="O3" s="444"/>
    </row>
    <row r="4" spans="1:22">
      <c r="A4" s="444">
        <v>1</v>
      </c>
      <c r="B4" s="399">
        <f>SUMIFS('1'!AY:AY,'1'!A:A,"&gt;=01/01/2014",'1'!A:A,"&lt;=31/01/2014")</f>
        <v>0</v>
      </c>
      <c r="C4" s="399">
        <f>SUMIFS('1'!AY:AY,'1'!A:A,"&gt;=01/01/2013",'1'!A:A,"&lt;=31/01/2013")</f>
        <v>7260120</v>
      </c>
      <c r="J4" s="444"/>
      <c r="U4" s="458"/>
      <c r="V4" s="458"/>
    </row>
    <row r="5" spans="1:22">
      <c r="A5" s="444">
        <v>2</v>
      </c>
      <c r="B5" s="399">
        <f>SUMIFS('1'!AY:AY,'1'!A:A,"&gt;=01/02/2014",'1'!A:A,"&lt;=28/02/2014")</f>
        <v>0</v>
      </c>
      <c r="C5" s="399">
        <f>SUMIFS('1'!$AY:AY,'1'!A:A,"&gt;=01/02/2013",'1'!A:A,"&lt;=28/02/2013")</f>
        <v>13632906</v>
      </c>
      <c r="J5" s="444"/>
      <c r="U5" s="444"/>
      <c r="V5" s="399"/>
    </row>
    <row r="6" spans="1:22">
      <c r="A6" s="444">
        <v>3</v>
      </c>
      <c r="B6" s="399">
        <f>SUMIFS('1'!AY:AY,'1'!A:A,"&gt;=01/03/2014",'1'!A:A,"&lt;=31/03/2014")</f>
        <v>0</v>
      </c>
      <c r="C6" s="399">
        <f>SUMIFS('1'!$AY:AY,'1'!A:A,"&gt;=01/03/2013",'1'!A:A,"&lt;=31/03/2013")</f>
        <v>5288115</v>
      </c>
      <c r="J6" s="444"/>
      <c r="U6" s="444"/>
      <c r="V6" s="399"/>
    </row>
    <row r="7" spans="1:22">
      <c r="A7" s="444">
        <v>4</v>
      </c>
      <c r="B7" s="399">
        <f>SUMIFS('1'!AY:AY,'1'!A:A,"&gt;=01/04/2014",'1'!A:A,"&lt;=30/04/2014")</f>
        <v>0</v>
      </c>
      <c r="C7" s="399">
        <f>SUMIFS('1'!$AY:AY,'1'!A:A,"&gt;=01/04/2013",'1'!A:A,"&lt;=30/04/2013")</f>
        <v>0</v>
      </c>
      <c r="J7" s="444"/>
      <c r="U7" s="444"/>
      <c r="V7" s="399"/>
    </row>
    <row r="8" spans="1:22">
      <c r="A8" s="444">
        <v>5</v>
      </c>
      <c r="B8" s="399">
        <f>SUMIFS('1'!AY:AY,'1'!A:A,"&gt;=01/05/2014",'1'!A:A,"&lt;=31/05/2014")</f>
        <v>0</v>
      </c>
      <c r="C8" s="399">
        <f>SUMIFS('1'!$AY:AY,'1'!A:A,"&gt;=01/05/2013",'1'!A:A,"&lt;=31/05/2013")</f>
        <v>0</v>
      </c>
      <c r="J8" s="444"/>
      <c r="U8" s="444"/>
      <c r="V8" s="399"/>
    </row>
    <row r="9" spans="1:22">
      <c r="A9" s="444">
        <v>6</v>
      </c>
      <c r="B9" s="399">
        <f>SUMIFS('1'!AY:AY,'1'!A:A,"&gt;=01/06/2014",'1'!A:A,"&lt;=30/06/2014")</f>
        <v>0</v>
      </c>
      <c r="C9" s="399">
        <f>SUMIFS('1'!$AY:AY,'1'!A:A,"&gt;=01/06/2013",'1'!A:A,"&lt;=30/06/2013")</f>
        <v>47823993</v>
      </c>
      <c r="J9" s="444"/>
      <c r="U9" s="444"/>
      <c r="V9" s="399"/>
    </row>
    <row r="10" spans="1:22">
      <c r="A10" s="444">
        <v>7</v>
      </c>
      <c r="B10" s="399">
        <f>SUMIFS('1'!AY:AY,'1'!A:A,"&gt;=01/07/2014",'1'!A:A,"&lt;=31/07/2014")</f>
        <v>0</v>
      </c>
      <c r="C10" s="399">
        <f>SUMIFS('1'!$AY:AY,'1'!A:A,"&gt;=01/07/2013",'1'!A:A,"&lt;=31/07/2013")</f>
        <v>0</v>
      </c>
      <c r="J10" s="444"/>
      <c r="U10" s="444"/>
      <c r="V10" s="399"/>
    </row>
    <row r="11" spans="1:22">
      <c r="A11" s="444">
        <v>8</v>
      </c>
      <c r="B11" s="399">
        <f>SUMIFS('1'!AY:AY,'1'!A:A,"&gt;=01/08/2014",'1'!A:A,"&lt;=31/08/2014")</f>
        <v>0</v>
      </c>
      <c r="C11" s="399">
        <f>SUMIFS('1'!$AY:AY,'1'!A:A,"&gt;=01/08/2013",'1'!A:A,"&lt;=31/08/2013")</f>
        <v>0</v>
      </c>
      <c r="J11" s="444"/>
      <c r="U11" s="444"/>
      <c r="V11" s="399"/>
    </row>
    <row r="12" spans="1:22">
      <c r="A12" s="444">
        <v>9</v>
      </c>
      <c r="B12" s="399">
        <f>SUMIFS('1'!AY:AY,'1'!A:A,"&gt;=01/09/2014",'1'!A:A,"&lt;=30/09/2014")</f>
        <v>0</v>
      </c>
      <c r="C12" s="399">
        <f>SUMIFS('1'!$AY:AY,'1'!A:A,"&gt;=01/09/2013",'1'!A:A,"&lt;=30/09/2013")</f>
        <v>58241400</v>
      </c>
      <c r="J12" s="444"/>
      <c r="U12" s="444"/>
      <c r="V12" s="399"/>
    </row>
    <row r="13" spans="1:22">
      <c r="A13" s="444">
        <v>10</v>
      </c>
      <c r="B13" s="399">
        <f>SUMIFS('1'!AY:AY,'1'!A:A,"&gt;=01/10/2014",'1'!A:A,"&lt;=31/10/2014")</f>
        <v>0</v>
      </c>
      <c r="C13" s="399">
        <f>SUMIFS('1'!$AY:AY,'1'!A:A,"&gt;=01/10/2013",'1'!A:A,"&lt;=31/10/2013")</f>
        <v>0</v>
      </c>
      <c r="J13" s="444"/>
    </row>
    <row r="14" spans="1:22">
      <c r="A14" s="444">
        <v>11</v>
      </c>
      <c r="B14" s="399">
        <f>SUMIFS('1'!AY:AY,'1'!A:A,"&gt;=01/11/2014",'1'!A:A,"&lt;=30/11/2014")</f>
        <v>0</v>
      </c>
      <c r="C14" s="399">
        <f>SUMIFS('1'!$AY:AY,'1'!A:A,"&gt;=01/11/2013",'1'!A:A,"&lt;=30/11/2013")</f>
        <v>0</v>
      </c>
      <c r="J14" s="444"/>
    </row>
    <row r="15" spans="1:22">
      <c r="A15" s="444">
        <v>12</v>
      </c>
      <c r="B15" s="399">
        <f>SUMIFS('1'!AY:AY,'1'!A:A,"&gt;=01/12/2014",'1'!A:A,"&lt;=31/12/2014")</f>
        <v>0</v>
      </c>
      <c r="C15" s="399">
        <f>SUMIFS('1'!$AY:AY,'1'!A:A,"&gt;=01/12/2013",'1'!A:A,"&lt;=31/12/2013")</f>
        <v>84723558</v>
      </c>
      <c r="J15" s="444"/>
    </row>
    <row r="16" spans="1:22">
      <c r="B16" s="399"/>
      <c r="C16" s="399"/>
      <c r="J16" s="444"/>
    </row>
    <row r="17" spans="1:17">
      <c r="B17" s="399"/>
      <c r="C17" s="399"/>
      <c r="J17" s="444"/>
    </row>
    <row r="18" spans="1:17">
      <c r="A18" s="458" t="s">
        <v>115</v>
      </c>
      <c r="B18" s="409">
        <f>SUM(B4:B17)</f>
        <v>0</v>
      </c>
      <c r="C18" s="409">
        <f>SUM(C4:C17)</f>
        <v>216970092</v>
      </c>
      <c r="J18" s="458"/>
    </row>
    <row r="19" spans="1:17">
      <c r="J19" s="458"/>
      <c r="K19" s="458"/>
    </row>
    <row r="20" spans="1:17">
      <c r="C20" s="424"/>
      <c r="D20" s="423"/>
      <c r="E20" s="424"/>
      <c r="F20" s="423"/>
      <c r="J20" s="444"/>
      <c r="K20" s="399"/>
      <c r="L20" s="997"/>
      <c r="M20" s="997"/>
      <c r="N20" s="997"/>
      <c r="O20" s="997"/>
      <c r="P20" s="997"/>
      <c r="Q20" s="998"/>
    </row>
    <row r="21" spans="1:17">
      <c r="J21" s="444"/>
      <c r="K21" s="399"/>
    </row>
    <row r="22" spans="1:17" ht="15.75">
      <c r="A22" s="462">
        <v>41640</v>
      </c>
      <c r="B22" s="462">
        <v>41912</v>
      </c>
      <c r="C22" s="462">
        <v>41275</v>
      </c>
      <c r="D22" s="462">
        <v>41547</v>
      </c>
      <c r="E22" s="463"/>
      <c r="J22" s="995"/>
      <c r="K22" s="995"/>
    </row>
    <row r="23" spans="1:17">
      <c r="A23" s="459"/>
      <c r="B23" s="461">
        <v>2014</v>
      </c>
      <c r="C23" s="461">
        <v>2013</v>
      </c>
      <c r="D23" s="460"/>
      <c r="J23" s="457"/>
      <c r="K23" s="457"/>
    </row>
    <row r="24" spans="1:17">
      <c r="A24" s="414" t="s">
        <v>2</v>
      </c>
      <c r="B24" s="415" t="s">
        <v>219</v>
      </c>
      <c r="C24" s="415" t="s">
        <v>219</v>
      </c>
      <c r="J24" s="414" t="s">
        <v>2</v>
      </c>
    </row>
    <row r="25" spans="1:17">
      <c r="A25" s="458" t="s">
        <v>12</v>
      </c>
      <c r="B25" s="411">
        <f>SUMIFS('1'!AY:AY,'1'!A:A,"&gt;="&amp;($A$22),'1'!A:A,"&lt;="&amp;($B$22),'1'!B:B,A25)</f>
        <v>0</v>
      </c>
      <c r="C25" s="411">
        <f>SUMIFS('1'!AY:AY,'1'!A:A,"&gt;="&amp;($C$22),'1'!A:A,"&lt;="&amp;($D$22),'1'!B:B,J25)</f>
        <v>132246534</v>
      </c>
      <c r="J25" s="458" t="s">
        <v>12</v>
      </c>
    </row>
    <row r="26" spans="1:17">
      <c r="A26" s="458" t="s">
        <v>19</v>
      </c>
      <c r="B26" s="411">
        <f>SUMIFS('1'!AY:AY,'1'!A:A,"&gt;="&amp;($A$22),'1'!A:A,"&lt;="&amp;($B$22),'1'!B:B,A26)</f>
        <v>0</v>
      </c>
      <c r="C26" s="411">
        <f>SUMIFS('1'!AY:AY,'1'!A:A,"&gt;="&amp;($C$22),'1'!A:A,"&lt;="&amp;($D$22),'1'!B:B,J26)</f>
        <v>0</v>
      </c>
      <c r="J26" s="458" t="s">
        <v>19</v>
      </c>
    </row>
    <row r="27" spans="1:17">
      <c r="A27" s="458" t="s">
        <v>105</v>
      </c>
      <c r="B27" s="411">
        <f>SUMIFS('1'!AY:AY,'1'!A:A,"&gt;="&amp;($A$22),'1'!A:A,"&lt;="&amp;($B$22),'1'!B:B,A27)</f>
        <v>0</v>
      </c>
      <c r="C27" s="411">
        <f>SUMIFS('1'!AY:AY,'1'!A:A,"&gt;="&amp;($C$22),'1'!A:A,"&lt;="&amp;($D$22),'1'!B:B,J27)</f>
        <v>0</v>
      </c>
      <c r="J27" s="458" t="s">
        <v>105</v>
      </c>
    </row>
    <row r="28" spans="1:17">
      <c r="A28" s="458" t="s">
        <v>25</v>
      </c>
      <c r="B28" s="411">
        <f>SUMIFS('1'!AY:AY,'1'!A:A,"&gt;="&amp;($A$22),'1'!A:A,"&lt;="&amp;($B$22),'1'!B:B,A28)</f>
        <v>0</v>
      </c>
      <c r="C28" s="411">
        <f>SUMIFS('1'!AY:AY,'1'!A:A,"&gt;="&amp;($C$22),'1'!A:A,"&lt;="&amp;($D$22),'1'!B:B,J28)</f>
        <v>0</v>
      </c>
      <c r="J28" s="458" t="s">
        <v>25</v>
      </c>
    </row>
    <row r="29" spans="1:17">
      <c r="A29" s="416" t="s">
        <v>104</v>
      </c>
      <c r="B29" s="411">
        <f>SUMIFS('1'!AY:AY,'1'!A:A,"&gt;="&amp;($A$22),'1'!A:A,"&lt;="&amp;($B$22),'1'!B:B,A29)</f>
        <v>0</v>
      </c>
      <c r="C29" s="411">
        <f>SUMIFS('1'!AY:AY,'1'!A:A,"&gt;="&amp;($C$22),'1'!A:A,"&lt;="&amp;($D$22),'1'!B:B,J29)</f>
        <v>0</v>
      </c>
      <c r="J29" s="416" t="s">
        <v>104</v>
      </c>
    </row>
    <row r="30" spans="1:17">
      <c r="B30" s="399"/>
      <c r="C30" s="399"/>
      <c r="J30" s="444"/>
    </row>
    <row r="31" spans="1:17">
      <c r="A31" s="457" t="s">
        <v>95</v>
      </c>
      <c r="B31" s="412">
        <f>SUM(B25:B29)</f>
        <v>0</v>
      </c>
      <c r="C31" s="412">
        <f>SUM(C25:C29)</f>
        <v>132246534</v>
      </c>
      <c r="J31" s="457" t="s">
        <v>95</v>
      </c>
    </row>
    <row r="32" spans="1:17">
      <c r="B32" s="399"/>
      <c r="J32" s="444"/>
      <c r="K32" s="399"/>
    </row>
    <row r="33" spans="1:11">
      <c r="B33" s="399"/>
      <c r="J33" s="444"/>
      <c r="K33" s="399"/>
    </row>
    <row r="34" spans="1:11">
      <c r="B34" s="399"/>
      <c r="J34" s="444"/>
      <c r="K34" s="399"/>
    </row>
    <row r="35" spans="1:11">
      <c r="B35" s="399"/>
      <c r="J35" s="444"/>
      <c r="K35" s="399"/>
    </row>
    <row r="37" spans="1:11" ht="15.75">
      <c r="A37" s="462">
        <v>41640</v>
      </c>
      <c r="B37" s="462">
        <v>41790</v>
      </c>
      <c r="C37" s="462">
        <v>41275</v>
      </c>
      <c r="D37" s="462">
        <v>41425</v>
      </c>
    </row>
    <row r="38" spans="1:11">
      <c r="A38" s="459"/>
      <c r="B38" s="461">
        <v>2014</v>
      </c>
      <c r="C38" s="461">
        <v>2013</v>
      </c>
      <c r="D38" s="460"/>
    </row>
    <row r="39" spans="1:11">
      <c r="A39" s="414" t="s">
        <v>2</v>
      </c>
      <c r="B39" s="415" t="s">
        <v>219</v>
      </c>
      <c r="C39" s="415" t="s">
        <v>219</v>
      </c>
    </row>
    <row r="40" spans="1:11">
      <c r="A40" s="425" t="s">
        <v>42</v>
      </c>
    </row>
    <row r="41" spans="1:11">
      <c r="A41" s="425" t="s">
        <v>43</v>
      </c>
    </row>
    <row r="42" spans="1:11">
      <c r="A42" s="425" t="s">
        <v>44</v>
      </c>
    </row>
    <row r="43" spans="1:11">
      <c r="A43" s="425" t="s">
        <v>45</v>
      </c>
    </row>
    <row r="44" spans="1:11">
      <c r="A44" s="425" t="s">
        <v>46</v>
      </c>
    </row>
    <row r="45" spans="1:11">
      <c r="A45" s="425" t="s">
        <v>47</v>
      </c>
    </row>
    <row r="46" spans="1:11">
      <c r="A46" s="425" t="s">
        <v>48</v>
      </c>
    </row>
    <row r="47" spans="1:11">
      <c r="A47" s="425" t="s">
        <v>49</v>
      </c>
    </row>
    <row r="48" spans="1:11">
      <c r="A48" s="425" t="s">
        <v>50</v>
      </c>
      <c r="C48" s="444"/>
      <c r="D48" s="399"/>
    </row>
    <row r="49" spans="1:4">
      <c r="A49" s="425" t="s">
        <v>51</v>
      </c>
      <c r="C49" s="444"/>
      <c r="D49" s="399"/>
    </row>
    <row r="50" spans="1:4">
      <c r="A50" s="425" t="s">
        <v>52</v>
      </c>
      <c r="C50" s="444"/>
      <c r="D50" s="399"/>
    </row>
    <row r="51" spans="1:4">
      <c r="A51" s="425" t="s">
        <v>53</v>
      </c>
      <c r="C51" s="444"/>
      <c r="D51" s="399"/>
    </row>
    <row r="52" spans="1:4">
      <c r="A52" s="425" t="s">
        <v>129</v>
      </c>
      <c r="C52" s="444"/>
      <c r="D52" s="399"/>
    </row>
    <row r="53" spans="1:4">
      <c r="A53" s="425" t="s">
        <v>130</v>
      </c>
      <c r="C53" s="444"/>
      <c r="D53" s="399"/>
    </row>
    <row r="54" spans="1:4">
      <c r="A54" s="425" t="s">
        <v>131</v>
      </c>
    </row>
    <row r="55" spans="1:4">
      <c r="A55" s="425" t="s">
        <v>132</v>
      </c>
    </row>
    <row r="56" spans="1:4">
      <c r="A56" s="425" t="s">
        <v>133</v>
      </c>
    </row>
    <row r="57" spans="1:4">
      <c r="A57" s="425" t="s">
        <v>134</v>
      </c>
    </row>
    <row r="58" spans="1:4">
      <c r="A58" s="425" t="s">
        <v>135</v>
      </c>
    </row>
    <row r="59" spans="1:4">
      <c r="A59" s="425" t="s">
        <v>136</v>
      </c>
    </row>
    <row r="60" spans="1:4">
      <c r="A60" s="425" t="s">
        <v>137</v>
      </c>
    </row>
    <row r="61" spans="1:4">
      <c r="A61" s="425" t="s">
        <v>138</v>
      </c>
    </row>
    <row r="62" spans="1:4">
      <c r="A62" s="425" t="s">
        <v>139</v>
      </c>
    </row>
  </sheetData>
  <mergeCells count="6">
    <mergeCell ref="J22:K22"/>
    <mergeCell ref="A2:F2"/>
    <mergeCell ref="J2:R2"/>
    <mergeCell ref="L20:M20"/>
    <mergeCell ref="N20:O20"/>
    <mergeCell ref="P20:Q20"/>
  </mergeCells>
  <dataValidations count="1">
    <dataValidation type="list" allowBlank="1" showInputMessage="1" showErrorMessage="1" sqref="A29 J29">
      <formula1>فروع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2:V52"/>
  <sheetViews>
    <sheetView rightToLeft="1" zoomScale="81" zoomScaleNormal="81" workbookViewId="0"/>
  </sheetViews>
  <sheetFormatPr defaultRowHeight="15"/>
  <cols>
    <col min="1" max="1" width="9.140625" style="15"/>
    <col min="2" max="2" width="15.28515625" bestFit="1" customWidth="1"/>
    <col min="3" max="3" width="16.5703125" customWidth="1"/>
    <col min="4" max="4" width="14.28515625" bestFit="1" customWidth="1"/>
    <col min="5" max="5" width="14.140625" bestFit="1" customWidth="1"/>
    <col min="6" max="8" width="15.7109375" customWidth="1"/>
    <col min="11" max="11" width="18" customWidth="1"/>
    <col min="22" max="22" width="15" bestFit="1" customWidth="1"/>
  </cols>
  <sheetData>
    <row r="2" spans="1:22" ht="15.75">
      <c r="A2" s="996" t="s">
        <v>217</v>
      </c>
      <c r="B2" s="996"/>
      <c r="C2" s="996"/>
      <c r="D2" s="996"/>
      <c r="E2" s="996"/>
      <c r="F2" s="996"/>
      <c r="G2" s="410"/>
      <c r="H2" s="410"/>
      <c r="J2" s="996" t="s">
        <v>218</v>
      </c>
      <c r="K2" s="996"/>
      <c r="L2" s="996"/>
      <c r="M2" s="996"/>
      <c r="N2" s="996"/>
      <c r="O2" s="996"/>
      <c r="P2" s="996"/>
      <c r="Q2" s="996"/>
      <c r="R2" s="996"/>
    </row>
    <row r="3" spans="1:22">
      <c r="A3" s="400" t="s">
        <v>216</v>
      </c>
      <c r="B3" s="400" t="s">
        <v>209</v>
      </c>
      <c r="C3" s="15"/>
      <c r="D3" s="15"/>
      <c r="E3" s="15"/>
      <c r="F3" s="15"/>
      <c r="G3" s="15"/>
      <c r="H3" s="15"/>
      <c r="J3" s="400" t="s">
        <v>216</v>
      </c>
      <c r="K3" s="400" t="s">
        <v>209</v>
      </c>
      <c r="L3" s="15"/>
      <c r="M3" s="15"/>
      <c r="N3" s="15"/>
      <c r="O3" s="15"/>
    </row>
    <row r="4" spans="1:22">
      <c r="A4" s="15">
        <v>1</v>
      </c>
      <c r="B4" s="399">
        <f>SUMIFS('1'!AY:AY,'1'!A:A,"&gt;=01/01/2014",'1'!A:A,"&lt;=31/01/2014")</f>
        <v>0</v>
      </c>
      <c r="J4" s="15">
        <v>1</v>
      </c>
      <c r="K4" s="399">
        <f>SUMIFS('1'!AY:AY,'1'!A:A,"&gt;=01/01/2013",'1'!A:A,"&lt;=31/01/2013")</f>
        <v>7260120</v>
      </c>
      <c r="U4" s="400"/>
      <c r="V4" s="400"/>
    </row>
    <row r="5" spans="1:22">
      <c r="A5" s="15">
        <v>2</v>
      </c>
      <c r="B5" s="399">
        <f>SUMIFS('1'!AY:AY,'1'!A:A,"&gt;=01/02/2014",'1'!A:A,"&lt;=28/02/2014")</f>
        <v>0</v>
      </c>
      <c r="J5" s="15">
        <v>2</v>
      </c>
      <c r="K5" s="399">
        <f>SUMIFS('1'!$AY:AY,'1'!A:A,"&gt;=01/02/2013",'1'!A:A,"&lt;=28/02/2013")</f>
        <v>13632906</v>
      </c>
      <c r="U5" s="15"/>
      <c r="V5" s="399"/>
    </row>
    <row r="6" spans="1:22">
      <c r="A6" s="15">
        <v>3</v>
      </c>
      <c r="B6" s="399">
        <f>SUMIFS('1'!AY:AY,'1'!A:A,"&gt;=01/03/2014",'1'!A:A,"&lt;=31/03/2014")</f>
        <v>0</v>
      </c>
      <c r="J6" s="15">
        <v>3</v>
      </c>
      <c r="K6" s="399">
        <f>SUMIFS('1'!$AY:AY,'1'!A:A,"&gt;=01/03/2013",'1'!A:A,"&lt;=31/03/2013")</f>
        <v>5288115</v>
      </c>
      <c r="U6" s="15"/>
      <c r="V6" s="399"/>
    </row>
    <row r="7" spans="1:22">
      <c r="A7" s="15">
        <v>4</v>
      </c>
      <c r="B7" s="399">
        <f>SUMIFS('1'!AY:AY,'1'!A:A,"&gt;=01/04/2014",'1'!A:A,"&lt;=30/04/2014")</f>
        <v>0</v>
      </c>
      <c r="J7" s="15">
        <v>4</v>
      </c>
      <c r="K7" s="399">
        <f>SUMIFS('1'!$AY:AY,'1'!A:A,"&gt;=01/04/2013",'1'!A:A,"&lt;=30/04/2013")</f>
        <v>0</v>
      </c>
      <c r="U7" s="15"/>
      <c r="V7" s="399"/>
    </row>
    <row r="8" spans="1:22">
      <c r="A8" s="15">
        <v>5</v>
      </c>
      <c r="B8" s="399">
        <f>SUMIFS('1'!AY:AY,'1'!A:A,"&gt;=01/05/2014",'1'!A:A,"&lt;=31/05/2014")</f>
        <v>0</v>
      </c>
      <c r="J8" s="15">
        <v>5</v>
      </c>
      <c r="K8" s="399">
        <f>SUMIFS('1'!$AY:AY,'1'!A:A,"&gt;=01/05/2013",'1'!A:A,"&lt;=31/05/2013")</f>
        <v>0</v>
      </c>
      <c r="U8" s="15"/>
      <c r="V8" s="399"/>
    </row>
    <row r="9" spans="1:22">
      <c r="A9" s="15">
        <v>6</v>
      </c>
      <c r="B9" s="399">
        <f>SUMIFS('1'!AY:AY,'1'!A:A,"&gt;=01/06/2014",'1'!A:A,"&lt;=30/06/2014")</f>
        <v>0</v>
      </c>
      <c r="J9" s="15">
        <v>6</v>
      </c>
      <c r="K9" s="399">
        <f>SUMIFS('1'!$AY:AY,'1'!A:A,"&gt;=01/06/2013",'1'!A:A,"&lt;=30/06/2013")</f>
        <v>47823993</v>
      </c>
      <c r="U9" s="15"/>
      <c r="V9" s="399"/>
    </row>
    <row r="10" spans="1:22">
      <c r="A10" s="15">
        <v>7</v>
      </c>
      <c r="B10" s="399">
        <f>SUMIFS('1'!AY:AY,'1'!A:A,"&gt;=01/07/2014",'1'!A:A,"&lt;=31/07/2014")</f>
        <v>0</v>
      </c>
      <c r="J10" s="15">
        <v>7</v>
      </c>
      <c r="K10" s="399">
        <f>SUMIFS('1'!$AY:AY,'1'!A:A,"&gt;=01/07/2013",'1'!A:A,"&lt;=31/07/2013")</f>
        <v>0</v>
      </c>
      <c r="U10" s="15"/>
      <c r="V10" s="399"/>
    </row>
    <row r="11" spans="1:22">
      <c r="A11" s="15">
        <v>8</v>
      </c>
      <c r="B11" s="399">
        <f>SUMIFS('1'!AY:AY,'1'!A:A,"&gt;=01/08/2014",'1'!A:A,"&lt;=31/08/2014")</f>
        <v>0</v>
      </c>
      <c r="J11" s="15">
        <v>8</v>
      </c>
      <c r="K11" s="399">
        <f>SUMIFS('1'!$AY:AY,'1'!A:A,"&gt;=01/08/2013",'1'!A:A,"&lt;=31/08/2013")</f>
        <v>0</v>
      </c>
      <c r="U11" s="15"/>
      <c r="V11" s="399"/>
    </row>
    <row r="12" spans="1:22">
      <c r="A12" s="15">
        <v>9</v>
      </c>
      <c r="B12" s="399">
        <f>SUMIFS('1'!AY:AY,'1'!A:A,"&gt;=01/09/2014",'1'!A:A,"&lt;=30/09/2014")</f>
        <v>0</v>
      </c>
      <c r="J12" s="15">
        <v>9</v>
      </c>
      <c r="K12" s="399">
        <f>SUMIFS('1'!$AY:AY,'1'!A:A,"&gt;=01/09/2013",'1'!A:A,"&lt;=30/09/2013")</f>
        <v>58241400</v>
      </c>
      <c r="U12" s="15"/>
      <c r="V12" s="399"/>
    </row>
    <row r="13" spans="1:22">
      <c r="A13" s="15">
        <v>10</v>
      </c>
      <c r="B13" s="399">
        <f>SUMIFS('1'!AY:AY,'1'!A:A,"&gt;=01/10/2014",'1'!A:A,"&lt;=31/10/2014")</f>
        <v>0</v>
      </c>
      <c r="J13" s="15">
        <v>10</v>
      </c>
      <c r="K13" s="399">
        <f>SUMIFS('1'!$AY:AY,'1'!A:A,"&gt;=01/10/2013",'1'!A:A,"&lt;=31/10/2013")</f>
        <v>0</v>
      </c>
    </row>
    <row r="14" spans="1:22">
      <c r="A14" s="15">
        <v>11</v>
      </c>
      <c r="B14" s="399">
        <f>SUMIFS('1'!AY:AY,'1'!A:A,"&gt;=01/11/2014",'1'!A:A,"&lt;=30/11/2014")</f>
        <v>0</v>
      </c>
      <c r="J14" s="15">
        <v>11</v>
      </c>
      <c r="K14" s="399">
        <f>SUMIFS('1'!$AY:AY,'1'!A:A,"&gt;=01/11/2013",'1'!A:A,"&lt;=30/11/2013")</f>
        <v>0</v>
      </c>
    </row>
    <row r="15" spans="1:22">
      <c r="A15" s="15">
        <v>12</v>
      </c>
      <c r="B15" s="399">
        <f>SUMIFS('1'!AY:AY,'1'!A:A,"&gt;=01/12/2014",'1'!A:A,"&lt;=31/12/2014")</f>
        <v>0</v>
      </c>
      <c r="J15" s="15">
        <v>12</v>
      </c>
      <c r="K15" s="399">
        <f>SUMIFS('1'!$AY:AY,'1'!A:A,"&gt;=01/12/2013",'1'!A:A,"&lt;=31/12/2013")</f>
        <v>84723558</v>
      </c>
    </row>
    <row r="16" spans="1:22">
      <c r="B16" s="399"/>
      <c r="J16" s="15"/>
      <c r="K16" s="399"/>
    </row>
    <row r="17" spans="1:17">
      <c r="B17" s="399"/>
      <c r="J17" s="15"/>
      <c r="K17" s="399"/>
    </row>
    <row r="18" spans="1:17">
      <c r="A18" s="400" t="s">
        <v>115</v>
      </c>
      <c r="B18" s="409">
        <f>SUM(B4:B17)</f>
        <v>0</v>
      </c>
      <c r="J18" s="400" t="s">
        <v>115</v>
      </c>
      <c r="K18" s="409">
        <f>SUM(K4:K17)</f>
        <v>216970092</v>
      </c>
    </row>
    <row r="19" spans="1:17">
      <c r="J19" s="400"/>
      <c r="K19" s="400"/>
    </row>
    <row r="20" spans="1:17">
      <c r="C20" s="424">
        <v>41640</v>
      </c>
      <c r="D20" s="423" t="s">
        <v>220</v>
      </c>
      <c r="E20" s="424">
        <v>42004</v>
      </c>
      <c r="F20" s="423"/>
      <c r="J20" s="15"/>
      <c r="K20" s="399"/>
      <c r="L20" s="997">
        <v>41275</v>
      </c>
      <c r="M20" s="997"/>
      <c r="N20" s="997" t="s">
        <v>220</v>
      </c>
      <c r="O20" s="997"/>
      <c r="P20" s="997">
        <v>41639</v>
      </c>
      <c r="Q20" s="998"/>
    </row>
    <row r="21" spans="1:17">
      <c r="J21" s="15"/>
      <c r="K21" s="399"/>
    </row>
    <row r="22" spans="1:17">
      <c r="A22" s="995">
        <v>2014</v>
      </c>
      <c r="B22" s="995"/>
      <c r="J22" s="995">
        <v>2013</v>
      </c>
      <c r="K22" s="995"/>
    </row>
    <row r="23" spans="1:17">
      <c r="A23" s="414" t="s">
        <v>2</v>
      </c>
      <c r="B23" s="415" t="s">
        <v>219</v>
      </c>
      <c r="J23" s="414" t="s">
        <v>2</v>
      </c>
      <c r="K23" s="415" t="s">
        <v>219</v>
      </c>
    </row>
    <row r="24" spans="1:17">
      <c r="A24" s="400" t="s">
        <v>12</v>
      </c>
      <c r="B24" s="411">
        <f>SUMIFS('1'!AY:AY,'1'!A:A,"&gt;="&amp;($C$20),'1'!A:A,"&lt;="&amp;($E$20),'1'!B:B,A24)</f>
        <v>0</v>
      </c>
      <c r="J24" s="417" t="s">
        <v>12</v>
      </c>
      <c r="K24" s="411">
        <f>SUMIFS('1'!AY:AY,'1'!A:A,"&gt;="&amp;($L$20),'1'!A:A,"&lt;="&amp;($P$20),'1'!B:B,J24)</f>
        <v>216970092</v>
      </c>
    </row>
    <row r="25" spans="1:17">
      <c r="A25" s="400" t="s">
        <v>19</v>
      </c>
      <c r="B25" s="411">
        <f>SUMIFS('1'!AY:AY,'1'!A:A,"&gt;="&amp;($C$20),'1'!A:A,"&lt;="&amp;($E$20),'1'!B:B,A25)</f>
        <v>0</v>
      </c>
      <c r="J25" s="417" t="s">
        <v>19</v>
      </c>
      <c r="K25" s="411">
        <f>SUMIFS('1'!AY:AY,'1'!A:A,"&gt;="&amp;($L$20),'1'!A:A,"&lt;="&amp;($P$20),'1'!B:B,J25)</f>
        <v>0</v>
      </c>
    </row>
    <row r="26" spans="1:17">
      <c r="A26" s="400" t="s">
        <v>105</v>
      </c>
      <c r="B26" s="411">
        <f>SUMIFS('1'!AY:AY,'1'!A:A,"&gt;="&amp;($C$20),'1'!A:A,"&lt;="&amp;($E$20),'1'!B:B,A26)</f>
        <v>0</v>
      </c>
      <c r="J26" s="417" t="s">
        <v>105</v>
      </c>
      <c r="K26" s="411">
        <f>SUMIFS('1'!AY:AY,'1'!A:A,"&gt;="&amp;($L$20),'1'!A:A,"&lt;="&amp;($P$20),'1'!B:B,J26)</f>
        <v>0</v>
      </c>
    </row>
    <row r="27" spans="1:17">
      <c r="A27" s="400" t="s">
        <v>25</v>
      </c>
      <c r="B27" s="411">
        <f>SUMIFS('1'!AY:AY,'1'!A:A,"&gt;="&amp;($C$20),'1'!A:A,"&lt;="&amp;($E$20),'1'!B:B,A27)</f>
        <v>0</v>
      </c>
      <c r="J27" s="417" t="s">
        <v>25</v>
      </c>
      <c r="K27" s="411">
        <f>SUMIFS('1'!AY:AY,'1'!A:A,"&gt;="&amp;($L$20),'1'!A:A,"&lt;="&amp;($P$20),'1'!B:B,J27)</f>
        <v>0</v>
      </c>
    </row>
    <row r="28" spans="1:17">
      <c r="A28" s="416" t="s">
        <v>104</v>
      </c>
      <c r="B28" s="411">
        <f>SUMIFS('1'!AY:AY,'1'!A:A,"&gt;="&amp;($C$20),'1'!A:A,"&lt;="&amp;($E$20),'1'!B:B,A28)</f>
        <v>0</v>
      </c>
      <c r="J28" s="416" t="s">
        <v>104</v>
      </c>
      <c r="K28" s="411">
        <f>SUMIFS('1'!AY:AY,'1'!A:A,"&gt;="&amp;($L$20),'1'!A:A,"&lt;="&amp;($P$20),'1'!B:B,J28)</f>
        <v>0</v>
      </c>
    </row>
    <row r="29" spans="1:17">
      <c r="B29" s="399"/>
      <c r="J29" s="15"/>
      <c r="K29" s="399"/>
    </row>
    <row r="30" spans="1:17">
      <c r="A30" s="413" t="s">
        <v>95</v>
      </c>
      <c r="B30" s="412">
        <f>SUM(B24:B28)</f>
        <v>0</v>
      </c>
      <c r="J30" s="418" t="s">
        <v>95</v>
      </c>
      <c r="K30" s="412">
        <f>SUM(K24:K28)</f>
        <v>216970092</v>
      </c>
    </row>
    <row r="31" spans="1:17">
      <c r="B31" s="399"/>
      <c r="J31" s="15"/>
      <c r="K31" s="399"/>
    </row>
    <row r="32" spans="1:17">
      <c r="B32" s="399"/>
      <c r="J32" s="15"/>
      <c r="K32" s="399"/>
    </row>
    <row r="33" spans="2:11">
      <c r="B33" s="399"/>
      <c r="J33" s="15"/>
      <c r="K33" s="399"/>
    </row>
    <row r="34" spans="2:11">
      <c r="B34" s="399"/>
      <c r="J34" s="15"/>
      <c r="K34" s="399"/>
    </row>
    <row r="47" spans="2:11">
      <c r="C47" s="15"/>
      <c r="D47" s="399"/>
    </row>
    <row r="48" spans="2:11">
      <c r="C48" s="15"/>
      <c r="D48" s="399"/>
    </row>
    <row r="49" spans="3:4">
      <c r="C49" s="15"/>
      <c r="D49" s="399"/>
    </row>
    <row r="50" spans="3:4">
      <c r="C50" s="15"/>
      <c r="D50" s="399"/>
    </row>
    <row r="51" spans="3:4">
      <c r="C51" s="15"/>
      <c r="D51" s="399"/>
    </row>
    <row r="52" spans="3:4">
      <c r="C52" s="15"/>
      <c r="D52" s="399"/>
    </row>
  </sheetData>
  <mergeCells count="7">
    <mergeCell ref="A2:F2"/>
    <mergeCell ref="J2:R2"/>
    <mergeCell ref="A22:B22"/>
    <mergeCell ref="J22:K22"/>
    <mergeCell ref="L20:M20"/>
    <mergeCell ref="P20:Q20"/>
    <mergeCell ref="N20:O20"/>
  </mergeCells>
  <dataValidations count="1">
    <dataValidation type="list" allowBlank="1" showInputMessage="1" showErrorMessage="1" sqref="A28 J28">
      <formula1>فروع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S42"/>
  <sheetViews>
    <sheetView rightToLeft="1" workbookViewId="0">
      <selection activeCell="Q6" sqref="Q6:Q7"/>
    </sheetView>
  </sheetViews>
  <sheetFormatPr defaultRowHeight="15"/>
  <cols>
    <col min="1" max="1" width="3.85546875" style="444" bestFit="1" customWidth="1"/>
    <col min="2" max="2" width="10" style="444" customWidth="1"/>
    <col min="3" max="3" width="23.28515625" bestFit="1" customWidth="1"/>
    <col min="4" max="4" width="14.42578125" bestFit="1" customWidth="1"/>
    <col min="5" max="5" width="14.28515625" bestFit="1" customWidth="1"/>
    <col min="6" max="6" width="5" customWidth="1"/>
    <col min="7" max="7" width="6.42578125" customWidth="1"/>
    <col min="8" max="8" width="5.7109375" customWidth="1"/>
    <col min="9" max="9" width="6.42578125" customWidth="1"/>
    <col min="10" max="10" width="5.7109375" customWidth="1"/>
    <col min="11" max="11" width="6.42578125" customWidth="1"/>
    <col min="12" max="12" width="5.42578125" customWidth="1"/>
    <col min="13" max="13" width="6" customWidth="1"/>
    <col min="15" max="15" width="9.140625" style="425"/>
    <col min="16" max="17" width="11.42578125" bestFit="1" customWidth="1"/>
    <col min="18" max="18" width="12.28515625" bestFit="1" customWidth="1"/>
    <col min="19" max="19" width="14.42578125" bestFit="1" customWidth="1"/>
  </cols>
  <sheetData>
    <row r="2" spans="1:19" ht="23.25">
      <c r="A2" s="1001" t="s">
        <v>221</v>
      </c>
      <c r="B2" s="1001"/>
      <c r="C2" s="1001"/>
      <c r="D2" s="1001"/>
      <c r="E2" s="1001"/>
      <c r="F2" s="1001"/>
      <c r="G2" s="1001"/>
      <c r="H2" s="1001"/>
      <c r="I2" s="1001"/>
      <c r="J2" s="1001"/>
      <c r="K2" s="1001"/>
      <c r="L2" s="1001"/>
      <c r="M2" s="1001"/>
      <c r="N2" s="1001"/>
      <c r="O2" s="1001"/>
      <c r="P2" s="1001"/>
      <c r="Q2" s="1001"/>
      <c r="R2" s="1001"/>
      <c r="S2" s="1001"/>
    </row>
    <row r="3" spans="1:19" ht="15.75">
      <c r="A3" s="996" t="s">
        <v>222</v>
      </c>
      <c r="B3" s="996"/>
      <c r="C3" s="996"/>
      <c r="D3" s="996"/>
      <c r="E3" s="996"/>
      <c r="F3" s="996"/>
      <c r="G3" s="996"/>
      <c r="H3" s="996"/>
      <c r="I3" s="996"/>
      <c r="J3" s="996"/>
      <c r="K3" s="996"/>
      <c r="L3" s="996"/>
      <c r="M3" s="996"/>
      <c r="N3" s="996"/>
      <c r="O3" s="996"/>
      <c r="P3" s="996"/>
      <c r="Q3" s="996"/>
      <c r="R3" s="996"/>
      <c r="S3" s="996"/>
    </row>
    <row r="4" spans="1:19" ht="18.75">
      <c r="A4" s="999" t="s">
        <v>242</v>
      </c>
      <c r="B4" s="999"/>
      <c r="C4" s="999"/>
      <c r="D4" s="999"/>
      <c r="E4" s="999"/>
      <c r="F4" s="999"/>
      <c r="G4" s="999"/>
      <c r="H4" s="999"/>
      <c r="I4" s="999"/>
      <c r="J4" s="999"/>
      <c r="K4" s="1000">
        <v>41275</v>
      </c>
      <c r="L4" s="996"/>
      <c r="M4" s="433" t="s">
        <v>220</v>
      </c>
      <c r="N4" s="1000">
        <v>41639</v>
      </c>
      <c r="O4" s="996"/>
      <c r="P4" s="474"/>
      <c r="Q4" s="443"/>
      <c r="R4" s="443"/>
      <c r="S4" s="443"/>
    </row>
    <row r="5" spans="1:19">
      <c r="B5" s="455" t="s">
        <v>16</v>
      </c>
      <c r="F5" s="425"/>
      <c r="G5" s="425"/>
    </row>
    <row r="6" spans="1:19" ht="15.75">
      <c r="A6" s="1002" t="s">
        <v>223</v>
      </c>
      <c r="B6" s="445"/>
      <c r="C6" s="1004" t="s">
        <v>224</v>
      </c>
      <c r="D6" s="453" t="s">
        <v>244</v>
      </c>
      <c r="E6" s="450" t="s">
        <v>243</v>
      </c>
      <c r="F6" s="1006" t="s">
        <v>225</v>
      </c>
      <c r="G6" s="1007"/>
      <c r="H6" s="1007"/>
      <c r="I6" s="1007"/>
      <c r="J6" s="1007"/>
      <c r="K6" s="1007"/>
      <c r="L6" s="1007"/>
      <c r="M6" s="1007"/>
      <c r="N6" s="1008" t="s">
        <v>226</v>
      </c>
      <c r="O6" s="1008" t="s">
        <v>174</v>
      </c>
      <c r="P6" s="1002" t="s">
        <v>227</v>
      </c>
      <c r="Q6" s="1002" t="s">
        <v>228</v>
      </c>
      <c r="R6" s="1002" t="s">
        <v>229</v>
      </c>
      <c r="S6" s="1002" t="s">
        <v>230</v>
      </c>
    </row>
    <row r="7" spans="1:19" ht="39">
      <c r="A7" s="1003"/>
      <c r="B7" s="446"/>
      <c r="C7" s="1005"/>
      <c r="D7" s="449" t="s">
        <v>219</v>
      </c>
      <c r="E7" s="451" t="s">
        <v>219</v>
      </c>
      <c r="F7" s="448" t="s">
        <v>231</v>
      </c>
      <c r="G7" s="435" t="s">
        <v>232</v>
      </c>
      <c r="H7" s="434" t="s">
        <v>233</v>
      </c>
      <c r="I7" s="435" t="s">
        <v>232</v>
      </c>
      <c r="J7" s="434" t="s">
        <v>234</v>
      </c>
      <c r="K7" s="435" t="s">
        <v>232</v>
      </c>
      <c r="L7" s="434" t="s">
        <v>235</v>
      </c>
      <c r="M7" s="435" t="s">
        <v>232</v>
      </c>
      <c r="N7" s="1009" t="s">
        <v>236</v>
      </c>
      <c r="O7" s="1010"/>
      <c r="P7" s="1003" t="s">
        <v>237</v>
      </c>
      <c r="Q7" s="1003" t="s">
        <v>238</v>
      </c>
      <c r="R7" s="1003"/>
      <c r="S7" s="1003"/>
    </row>
    <row r="8" spans="1:19" ht="15.75">
      <c r="A8" s="439">
        <v>1</v>
      </c>
      <c r="B8" s="439" t="s">
        <v>12</v>
      </c>
      <c r="C8" s="427" t="s">
        <v>69</v>
      </c>
      <c r="D8" s="452">
        <f>SUMIFS('1'!AY:AY,'1'!AT:AT,$B$5,'1'!A:A,"&gt;="&amp;($K$4),'1'!A:A,"&lt;="&amp;($N$4),'1'!C:C,$C8)</f>
        <v>0</v>
      </c>
      <c r="E8" s="454">
        <f t="shared" ref="E8:E23" si="0">D8/1.05</f>
        <v>0</v>
      </c>
      <c r="F8" s="436">
        <f>SUMIFS('1'!S:S,'1'!AT:AT,$B$5,'1'!A:A,"&gt;="&amp;($K$4),'1'!A:A,"&lt;="&amp;($N$4),'1'!C:C,$C8)</f>
        <v>0</v>
      </c>
      <c r="G8" s="437">
        <v>600</v>
      </c>
      <c r="H8" s="438">
        <f>SUMIFS('1'!K:K,'1'!AT:AT,$B$5,'1'!A:A,"&gt;="&amp;($K$4),'1'!A:A,"&lt;="&amp;($N$4),'1'!C:C,$C8)</f>
        <v>0</v>
      </c>
      <c r="I8" s="439">
        <v>400</v>
      </c>
      <c r="J8" s="436">
        <f>SUMIFS('1'!O:O,'1'!AT:AT,$B$5,'1'!A:A,"&gt;="&amp;($K$4),'1'!A:A,"&lt;="&amp;($N$4),'1'!C:C,$C8)</f>
        <v>0</v>
      </c>
      <c r="K8" s="439">
        <v>500</v>
      </c>
      <c r="L8" s="436">
        <f>SUMIFS('1'!Q:Q,'1'!AT:AT,$B$5,'1'!A:A,"&gt;="&amp;($K$4),'1'!A:A,"&lt;="&amp;($N$4),'1'!C:C,$C8)+SUMIFS('1'!W:W,'1'!AT:AT,$B$5,'1'!A:A,"&gt;="&amp;($K$4),'1'!A:A,"&lt;="&amp;($N$4),'1'!C:C,$C8)+SUMIFS('1'!Y:Y,'1'!AT:AT,$B$5,'1'!A:A,"&gt;="&amp;($K$4),'1'!A:A,"&lt;="&amp;($N$4),'1'!C:C,$C8)+SUMIFS('1'!AA:AA,'1'!AT:AT,$B$5,'1'!A:A,"&gt;="&amp;($K$4),'1'!A:A,"&lt;="&amp;($N$4),'1'!C:C,$C8)+SUMIFS('1'!AC:AC,'1'!AT:AT,$B$5,'1'!A:A,"&gt;="&amp;($K$4),'1'!A:A,"&lt;="&amp;($N$4),'1'!C:C,$C8)+SUMIFS('1'!AE:AE,'1'!AT:AT,$B$5,'1'!A:A,"&gt;="&amp;($K$4),'1'!A:A,"&lt;="&amp;($N$4),'1'!C:C,$C8)+SUMIFS('1'!U:U,'1'!AT:AT,$B$5,'1'!A:A,"&gt;="&amp;($K$4),'1'!A:A,"&lt;="&amp;($N$4),'1'!C:C,$C8)+SUMIFS('1'!M:M,'1'!AT:AT,$B$5,'1'!A:A,"&gt;="&amp;($K$4),'1'!A:A,"&lt;="&amp;($N$4),'1'!C:C,$C8)</f>
        <v>0</v>
      </c>
      <c r="M8" s="439">
        <v>400</v>
      </c>
      <c r="N8" s="440">
        <f t="shared" ref="N8:N20" si="1">F8+H8+J8+L8</f>
        <v>0</v>
      </c>
      <c r="O8" s="440">
        <v>9000</v>
      </c>
      <c r="P8" s="426">
        <f>F8*G8+H8*I8+J8*K8+L8*M8</f>
        <v>0</v>
      </c>
      <c r="Q8" s="426">
        <f>IF(N8&gt;O8,(P8*((N8/O8)*100)%),IF(N8&lt;O8,(P8*((N8/O8)*100)%),P8))</f>
        <v>0</v>
      </c>
      <c r="R8" s="426">
        <f t="shared" ref="R8:R21" si="2">IF(E8&gt;=100000000,E8*1%,IF(E8&gt;=50000000,E8*0.5%,0))</f>
        <v>0</v>
      </c>
      <c r="S8" s="428">
        <f t="shared" ref="S8:S21" si="3">Q8+R8</f>
        <v>0</v>
      </c>
    </row>
    <row r="9" spans="1:19" ht="15.75">
      <c r="A9" s="439">
        <v>2</v>
      </c>
      <c r="B9" s="439" t="s">
        <v>12</v>
      </c>
      <c r="C9" s="427" t="s">
        <v>13</v>
      </c>
      <c r="D9" s="452">
        <f>SUMIFS('1'!AY:AY,'1'!AT:AT,$B$5,'1'!A:A,"&gt;="&amp;($K$4),'1'!A:A,"&lt;="&amp;($N$4),'1'!C:C,$C9)</f>
        <v>0</v>
      </c>
      <c r="E9" s="454">
        <f t="shared" si="0"/>
        <v>0</v>
      </c>
      <c r="F9" s="436">
        <f>SUMIFS('1'!S:S,'1'!AT:AT,$B$5,'1'!A:A,"&gt;="&amp;($K$4),'1'!A:A,"&lt;="&amp;($N$4),'1'!C:C,$C9)</f>
        <v>0</v>
      </c>
      <c r="G9" s="437">
        <v>600</v>
      </c>
      <c r="H9" s="438">
        <f>SUMIFS('1'!K:K,'1'!AT:AT,$B$5,'1'!A:A,"&gt;="&amp;($K$4),'1'!A:A,"&lt;="&amp;($N$4),'1'!C:C,$C9)</f>
        <v>0</v>
      </c>
      <c r="I9" s="439">
        <v>400</v>
      </c>
      <c r="J9" s="436">
        <f>SUMIFS('1'!O:O,'1'!AT:AT,$B$5,'1'!A:A,"&gt;="&amp;($K$4),'1'!A:A,"&lt;="&amp;($N$4),'1'!C:C,$C9)</f>
        <v>0</v>
      </c>
      <c r="K9" s="439">
        <v>500</v>
      </c>
      <c r="L9" s="436">
        <f>SUMIFS('1'!Q:Q,'1'!AT:AT,$B$5,'1'!A:A,"&gt;="&amp;($K$4),'1'!A:A,"&lt;="&amp;($N$4),'1'!C:C,$C9)+SUMIFS('1'!W:W,'1'!AT:AT,$B$5,'1'!A:A,"&gt;="&amp;($K$4),'1'!A:A,"&lt;="&amp;($N$4),'1'!C:C,$C9)+SUMIFS('1'!Y:Y,'1'!AT:AT,$B$5,'1'!A:A,"&gt;="&amp;($K$4),'1'!A:A,"&lt;="&amp;($N$4),'1'!C:C,$C9)+SUMIFS('1'!AA:AA,'1'!AT:AT,$B$5,'1'!A:A,"&gt;="&amp;($K$4),'1'!A:A,"&lt;="&amp;($N$4),'1'!C:C,$C9)+SUMIFS('1'!AC:AC,'1'!AT:AT,$B$5,'1'!A:A,"&gt;="&amp;($K$4),'1'!A:A,"&lt;="&amp;($N$4),'1'!C:C,$C9)+SUMIFS('1'!AE:AE,'1'!AT:AT,$B$5,'1'!A:A,"&gt;="&amp;($K$4),'1'!A:A,"&lt;="&amp;($N$4),'1'!C:C,$C9)+SUMIFS('1'!U:U,'1'!AT:AT,$B$5,'1'!A:A,"&gt;="&amp;($K$4),'1'!A:A,"&lt;="&amp;($N$4),'1'!C:C,$C9)+SUMIFS('1'!M:M,'1'!AT:AT,$B$5,'1'!A:A,"&gt;="&amp;($K$4),'1'!A:A,"&lt;="&amp;($N$4),'1'!C:C,$C9)</f>
        <v>0</v>
      </c>
      <c r="M9" s="439">
        <v>400</v>
      </c>
      <c r="N9" s="440">
        <f t="shared" si="1"/>
        <v>0</v>
      </c>
      <c r="O9" s="440">
        <v>9000</v>
      </c>
      <c r="P9" s="426">
        <f>F9*G9+H9*I9+J9*K9+L9*M9</f>
        <v>0</v>
      </c>
      <c r="Q9" s="426">
        <f t="shared" ref="Q9:Q15" si="4">IF(N9&gt;O9,(P9*((N9/O9)*100)%),IF(N9&lt;O9,(P9*((N9/O9)*100)%),P9))</f>
        <v>0</v>
      </c>
      <c r="R9" s="426">
        <f t="shared" si="2"/>
        <v>0</v>
      </c>
      <c r="S9" s="428">
        <f t="shared" si="3"/>
        <v>0</v>
      </c>
    </row>
    <row r="10" spans="1:19" ht="15.75">
      <c r="A10" s="439">
        <v>3</v>
      </c>
      <c r="B10" s="439" t="s">
        <v>12</v>
      </c>
      <c r="C10" s="427" t="s">
        <v>67</v>
      </c>
      <c r="D10" s="452">
        <f>SUMIFS('1'!AY:AY,'1'!AT:AT,$B$5,'1'!A:A,"&gt;="&amp;($K$4),'1'!A:A,"&lt;="&amp;($N$4),'1'!C:C,$C10)</f>
        <v>0</v>
      </c>
      <c r="E10" s="454">
        <f t="shared" si="0"/>
        <v>0</v>
      </c>
      <c r="F10" s="436">
        <f>SUMIFS('1'!S:S,'1'!AT:AT,$B$5,'1'!A:A,"&gt;="&amp;($K$4),'1'!A:A,"&lt;="&amp;($N$4),'1'!C:C,$C10)</f>
        <v>0</v>
      </c>
      <c r="G10" s="437">
        <v>600</v>
      </c>
      <c r="H10" s="438">
        <f>SUMIFS('1'!K:K,'1'!AT:AT,$B$5,'1'!A:A,"&gt;="&amp;($K$4),'1'!A:A,"&lt;="&amp;($N$4),'1'!C:C,$C10)</f>
        <v>0</v>
      </c>
      <c r="I10" s="439">
        <v>400</v>
      </c>
      <c r="J10" s="436">
        <f>SUMIFS('1'!O:O,'1'!AT:AT,$B$5,'1'!A:A,"&gt;="&amp;($K$4),'1'!A:A,"&lt;="&amp;($N$4),'1'!C:C,$C10)</f>
        <v>0</v>
      </c>
      <c r="K10" s="439">
        <v>500</v>
      </c>
      <c r="L10" s="436">
        <f>SUMIFS('1'!Q:Q,'1'!AT:AT,$B$5,'1'!A:A,"&gt;="&amp;($K$4),'1'!A:A,"&lt;="&amp;($N$4),'1'!C:C,$C10)+SUMIFS('1'!W:W,'1'!AT:AT,$B$5,'1'!A:A,"&gt;="&amp;($K$4),'1'!A:A,"&lt;="&amp;($N$4),'1'!C:C,$C10)+SUMIFS('1'!Y:Y,'1'!AT:AT,$B$5,'1'!A:A,"&gt;="&amp;($K$4),'1'!A:A,"&lt;="&amp;($N$4),'1'!C:C,$C10)+SUMIFS('1'!AA:AA,'1'!AT:AT,$B$5,'1'!A:A,"&gt;="&amp;($K$4),'1'!A:A,"&lt;="&amp;($N$4),'1'!C:C,$C10)+SUMIFS('1'!AC:AC,'1'!AT:AT,$B$5,'1'!A:A,"&gt;="&amp;($K$4),'1'!A:A,"&lt;="&amp;($N$4),'1'!C:C,$C10)+SUMIFS('1'!AE:AE,'1'!AT:AT,$B$5,'1'!A:A,"&gt;="&amp;($K$4),'1'!A:A,"&lt;="&amp;($N$4),'1'!C:C,$C10)+SUMIFS('1'!U:U,'1'!AT:AT,$B$5,'1'!A:A,"&gt;="&amp;($K$4),'1'!A:A,"&lt;="&amp;($N$4),'1'!C:C,$C10)+SUMIFS('1'!M:M,'1'!AT:AT,$B$5,'1'!A:A,"&gt;="&amp;($K$4),'1'!A:A,"&lt;="&amp;($N$4),'1'!C:C,$C10)</f>
        <v>0</v>
      </c>
      <c r="M10" s="439">
        <v>400</v>
      </c>
      <c r="N10" s="440">
        <f t="shared" si="1"/>
        <v>0</v>
      </c>
      <c r="O10" s="440">
        <v>9000</v>
      </c>
      <c r="P10" s="426">
        <f t="shared" ref="P10:P21" si="5">(F10*G10)+(H10*I10)+(J10*K10)+(L10*M10)</f>
        <v>0</v>
      </c>
      <c r="Q10" s="426">
        <f t="shared" si="4"/>
        <v>0</v>
      </c>
      <c r="R10" s="426">
        <f t="shared" si="2"/>
        <v>0</v>
      </c>
      <c r="S10" s="428">
        <f t="shared" si="3"/>
        <v>0</v>
      </c>
    </row>
    <row r="11" spans="1:19" ht="15.75">
      <c r="A11" s="439">
        <v>4</v>
      </c>
      <c r="B11" s="439" t="s">
        <v>12</v>
      </c>
      <c r="C11" s="427" t="s">
        <v>72</v>
      </c>
      <c r="D11" s="452">
        <f>SUMIFS('1'!AY:AY,'1'!AT:AT,$B$5,'1'!A:A,"&gt;="&amp;($K$4),'1'!A:A,"&lt;="&amp;($N$4),'1'!C:C,$C11)</f>
        <v>0</v>
      </c>
      <c r="E11" s="454">
        <f t="shared" si="0"/>
        <v>0</v>
      </c>
      <c r="F11" s="436">
        <f>SUMIFS('1'!S:S,'1'!AT:AT,$B$5,'1'!A:A,"&gt;="&amp;($K$4),'1'!A:A,"&lt;="&amp;($N$4),'1'!C:C,$C11)</f>
        <v>0</v>
      </c>
      <c r="G11" s="437">
        <v>600</v>
      </c>
      <c r="H11" s="438">
        <f>SUMIFS('1'!K:K,'1'!AT:AT,$B$5,'1'!A:A,"&gt;="&amp;($K$4),'1'!A:A,"&lt;="&amp;($N$4),'1'!C:C,$C11)</f>
        <v>0</v>
      </c>
      <c r="I11" s="439">
        <v>400</v>
      </c>
      <c r="J11" s="436">
        <f>SUMIFS('1'!O:O,'1'!AT:AT,$B$5,'1'!A:A,"&gt;="&amp;($K$4),'1'!A:A,"&lt;="&amp;($N$4),'1'!C:C,$C11)</f>
        <v>0</v>
      </c>
      <c r="K11" s="439">
        <v>500</v>
      </c>
      <c r="L11" s="436">
        <f>SUMIFS('1'!Q:Q,'1'!AT:AT,$B$5,'1'!A:A,"&gt;="&amp;($K$4),'1'!A:A,"&lt;="&amp;($N$4),'1'!C:C,$C11)+SUMIFS('1'!W:W,'1'!AT:AT,$B$5,'1'!A:A,"&gt;="&amp;($K$4),'1'!A:A,"&lt;="&amp;($N$4),'1'!C:C,$C11)+SUMIFS('1'!Y:Y,'1'!AT:AT,$B$5,'1'!A:A,"&gt;="&amp;($K$4),'1'!A:A,"&lt;="&amp;($N$4),'1'!C:C,$C11)+SUMIFS('1'!AA:AA,'1'!AT:AT,$B$5,'1'!A:A,"&gt;="&amp;($K$4),'1'!A:A,"&lt;="&amp;($N$4),'1'!C:C,$C11)+SUMIFS('1'!AC:AC,'1'!AT:AT,$B$5,'1'!A:A,"&gt;="&amp;($K$4),'1'!A:A,"&lt;="&amp;($N$4),'1'!C:C,$C11)+SUMIFS('1'!AE:AE,'1'!AT:AT,$B$5,'1'!A:A,"&gt;="&amp;($K$4),'1'!A:A,"&lt;="&amp;($N$4),'1'!C:C,$C11)+SUMIFS('1'!U:U,'1'!AT:AT,$B$5,'1'!A:A,"&gt;="&amp;($K$4),'1'!A:A,"&lt;="&amp;($N$4),'1'!C:C,$C11)+SUMIFS('1'!M:M,'1'!AT:AT,$B$5,'1'!A:A,"&gt;="&amp;($K$4),'1'!A:A,"&lt;="&amp;($N$4),'1'!C:C,$C11)</f>
        <v>0</v>
      </c>
      <c r="M11" s="439">
        <v>400</v>
      </c>
      <c r="N11" s="440">
        <f t="shared" si="1"/>
        <v>0</v>
      </c>
      <c r="O11" s="440">
        <v>9000</v>
      </c>
      <c r="P11" s="426">
        <f t="shared" si="5"/>
        <v>0</v>
      </c>
      <c r="Q11" s="426">
        <f t="shared" si="4"/>
        <v>0</v>
      </c>
      <c r="R11" s="426">
        <f t="shared" si="2"/>
        <v>0</v>
      </c>
      <c r="S11" s="428">
        <f t="shared" si="3"/>
        <v>0</v>
      </c>
    </row>
    <row r="12" spans="1:19" ht="15.75">
      <c r="A12" s="439">
        <v>5</v>
      </c>
      <c r="B12" s="439" t="s">
        <v>12</v>
      </c>
      <c r="C12" s="427" t="s">
        <v>70</v>
      </c>
      <c r="D12" s="452">
        <f>SUMIFS('1'!AY:AY,'1'!AT:AT,$B$5,'1'!A:A,"&gt;="&amp;($K$4),'1'!A:A,"&lt;="&amp;($N$4),'1'!C:C,$C12)</f>
        <v>0</v>
      </c>
      <c r="E12" s="454">
        <f t="shared" si="0"/>
        <v>0</v>
      </c>
      <c r="F12" s="436">
        <f>SUMIFS('1'!S:S,'1'!AT:AT,$B$5,'1'!A:A,"&gt;="&amp;($K$4),'1'!A:A,"&lt;="&amp;($N$4),'1'!C:C,$C12)</f>
        <v>0</v>
      </c>
      <c r="G12" s="437">
        <v>600</v>
      </c>
      <c r="H12" s="438">
        <f>SUMIFS('1'!K:K,'1'!AT:AT,$B$5,'1'!A:A,"&gt;="&amp;($K$4),'1'!A:A,"&lt;="&amp;($N$4),'1'!C:C,$C12)</f>
        <v>0</v>
      </c>
      <c r="I12" s="439">
        <v>400</v>
      </c>
      <c r="J12" s="436">
        <f>SUMIFS('1'!O:O,'1'!AT:AT,$B$5,'1'!A:A,"&gt;="&amp;($K$4),'1'!A:A,"&lt;="&amp;($N$4),'1'!C:C,$C12)</f>
        <v>0</v>
      </c>
      <c r="K12" s="439">
        <v>500</v>
      </c>
      <c r="L12" s="436">
        <f>SUMIFS('1'!Q:Q,'1'!AT:AT,$B$5,'1'!A:A,"&gt;="&amp;($K$4),'1'!A:A,"&lt;="&amp;($N$4),'1'!C:C,$C12)+SUMIFS('1'!W:W,'1'!AT:AT,$B$5,'1'!A:A,"&gt;="&amp;($K$4),'1'!A:A,"&lt;="&amp;($N$4),'1'!C:C,$C12)+SUMIFS('1'!Y:Y,'1'!AT:AT,$B$5,'1'!A:A,"&gt;="&amp;($K$4),'1'!A:A,"&lt;="&amp;($N$4),'1'!C:C,$C12)+SUMIFS('1'!AA:AA,'1'!AT:AT,$B$5,'1'!A:A,"&gt;="&amp;($K$4),'1'!A:A,"&lt;="&amp;($N$4),'1'!C:C,$C12)+SUMIFS('1'!AC:AC,'1'!AT:AT,$B$5,'1'!A:A,"&gt;="&amp;($K$4),'1'!A:A,"&lt;="&amp;($N$4),'1'!C:C,$C12)+SUMIFS('1'!AE:AE,'1'!AT:AT,$B$5,'1'!A:A,"&gt;="&amp;($K$4),'1'!A:A,"&lt;="&amp;($N$4),'1'!C:C,$C12)+SUMIFS('1'!U:U,'1'!AT:AT,$B$5,'1'!A:A,"&gt;="&amp;($K$4),'1'!A:A,"&lt;="&amp;($N$4),'1'!C:C,$C12)+SUMIFS('1'!M:M,'1'!AT:AT,$B$5,'1'!A:A,"&gt;="&amp;($K$4),'1'!A:A,"&lt;="&amp;($N$4),'1'!C:C,$C12)</f>
        <v>0</v>
      </c>
      <c r="M12" s="439">
        <v>400</v>
      </c>
      <c r="N12" s="440">
        <f t="shared" si="1"/>
        <v>0</v>
      </c>
      <c r="O12" s="441">
        <v>5000</v>
      </c>
      <c r="P12" s="426">
        <f t="shared" si="5"/>
        <v>0</v>
      </c>
      <c r="Q12" s="426">
        <f t="shared" si="4"/>
        <v>0</v>
      </c>
      <c r="R12" s="426">
        <f t="shared" si="2"/>
        <v>0</v>
      </c>
      <c r="S12" s="428">
        <f t="shared" si="3"/>
        <v>0</v>
      </c>
    </row>
    <row r="13" spans="1:19" ht="15.75">
      <c r="A13" s="439">
        <v>6</v>
      </c>
      <c r="B13" s="439" t="s">
        <v>12</v>
      </c>
      <c r="C13" s="427" t="s">
        <v>71</v>
      </c>
      <c r="D13" s="452">
        <f>SUMIFS('1'!AY:AY,'1'!AT:AT,$B$5,'1'!A:A,"&gt;="&amp;($K$4),'1'!A:A,"&lt;="&amp;($N$4),'1'!C:C,$C13)</f>
        <v>0</v>
      </c>
      <c r="E13" s="454">
        <f t="shared" si="0"/>
        <v>0</v>
      </c>
      <c r="F13" s="436">
        <f>SUMIFS('1'!S:S,'1'!AT:AT,$B$5,'1'!A:A,"&gt;="&amp;($K$4),'1'!A:A,"&lt;="&amp;($N$4),'1'!C:C,$C13)</f>
        <v>0</v>
      </c>
      <c r="G13" s="437">
        <v>600</v>
      </c>
      <c r="H13" s="438">
        <f>SUMIFS('1'!K:K,'1'!AT:AT,$B$5,'1'!A:A,"&gt;="&amp;($K$4),'1'!A:A,"&lt;="&amp;($N$4),'1'!C:C,$C13)</f>
        <v>0</v>
      </c>
      <c r="I13" s="439">
        <v>400</v>
      </c>
      <c r="J13" s="436">
        <f>SUMIFS('1'!O:O,'1'!AT:AT,$B$5,'1'!A:A,"&gt;="&amp;($K$4),'1'!A:A,"&lt;="&amp;($N$4),'1'!C:C,$C13)</f>
        <v>0</v>
      </c>
      <c r="K13" s="439">
        <v>500</v>
      </c>
      <c r="L13" s="436">
        <f>SUMIFS('1'!Q:Q,'1'!AT:AT,$B$5,'1'!A:A,"&gt;="&amp;($K$4),'1'!A:A,"&lt;="&amp;($N$4),'1'!C:C,$C13)+SUMIFS('1'!W:W,'1'!AT:AT,$B$5,'1'!A:A,"&gt;="&amp;($K$4),'1'!A:A,"&lt;="&amp;($N$4),'1'!C:C,$C13)+SUMIFS('1'!Y:Y,'1'!AT:AT,$B$5,'1'!A:A,"&gt;="&amp;($K$4),'1'!A:A,"&lt;="&amp;($N$4),'1'!C:C,$C13)+SUMIFS('1'!AA:AA,'1'!AT:AT,$B$5,'1'!A:A,"&gt;="&amp;($K$4),'1'!A:A,"&lt;="&amp;($N$4),'1'!C:C,$C13)+SUMIFS('1'!AC:AC,'1'!AT:AT,$B$5,'1'!A:A,"&gt;="&amp;($K$4),'1'!A:A,"&lt;="&amp;($N$4),'1'!C:C,$C13)+SUMIFS('1'!AE:AE,'1'!AT:AT,$B$5,'1'!A:A,"&gt;="&amp;($K$4),'1'!A:A,"&lt;="&amp;($N$4),'1'!C:C,$C13)+SUMIFS('1'!U:U,'1'!AT:AT,$B$5,'1'!A:A,"&gt;="&amp;($K$4),'1'!A:A,"&lt;="&amp;($N$4),'1'!C:C,$C13)+SUMIFS('1'!M:M,'1'!AT:AT,$B$5,'1'!A:A,"&gt;="&amp;($K$4),'1'!A:A,"&lt;="&amp;($N$4),'1'!C:C,$C13)</f>
        <v>0</v>
      </c>
      <c r="M13" s="439">
        <v>400</v>
      </c>
      <c r="N13" s="440">
        <f t="shared" si="1"/>
        <v>0</v>
      </c>
      <c r="O13" s="440">
        <v>5000</v>
      </c>
      <c r="P13" s="426">
        <f t="shared" si="5"/>
        <v>0</v>
      </c>
      <c r="Q13" s="426">
        <f t="shared" si="4"/>
        <v>0</v>
      </c>
      <c r="R13" s="426">
        <f t="shared" si="2"/>
        <v>0</v>
      </c>
      <c r="S13" s="428">
        <f t="shared" si="3"/>
        <v>0</v>
      </c>
    </row>
    <row r="14" spans="1:19" ht="15.75">
      <c r="A14" s="439">
        <v>7</v>
      </c>
      <c r="B14" s="439" t="s">
        <v>105</v>
      </c>
      <c r="C14" s="427" t="s">
        <v>94</v>
      </c>
      <c r="D14" s="452">
        <f>SUMIFS('1'!AY:AY,'1'!AT:AT,$B$5,'1'!A:A,"&gt;="&amp;($K$4),'1'!A:A,"&lt;="&amp;($N$4),'1'!C:C,$C14)</f>
        <v>0</v>
      </c>
      <c r="E14" s="454">
        <f t="shared" si="0"/>
        <v>0</v>
      </c>
      <c r="F14" s="436">
        <f>SUMIFS('1'!S:S,'1'!AT:AT,$B$5,'1'!A:A,"&gt;="&amp;($K$4),'1'!A:A,"&lt;="&amp;($N$4),'1'!C:C,$C14)</f>
        <v>0</v>
      </c>
      <c r="G14" s="437">
        <v>600</v>
      </c>
      <c r="H14" s="438">
        <f>SUMIFS('1'!K:K,'1'!AT:AT,$B$5,'1'!A:A,"&gt;="&amp;($K$4),'1'!A:A,"&lt;="&amp;($N$4),'1'!C:C,$C14)</f>
        <v>0</v>
      </c>
      <c r="I14" s="439">
        <v>400</v>
      </c>
      <c r="J14" s="436">
        <f>SUMIFS('1'!O:O,'1'!AT:AT,$B$5,'1'!A:A,"&gt;="&amp;($K$4),'1'!A:A,"&lt;="&amp;($N$4),'1'!C:C,$C14)</f>
        <v>0</v>
      </c>
      <c r="K14" s="439">
        <v>500</v>
      </c>
      <c r="L14" s="436">
        <f>SUMIFS('1'!Q:Q,'1'!AT:AT,$B$5,'1'!A:A,"&gt;="&amp;($K$4),'1'!A:A,"&lt;="&amp;($N$4),'1'!C:C,$C14)+SUMIFS('1'!W:W,'1'!AT:AT,$B$5,'1'!A:A,"&gt;="&amp;($K$4),'1'!A:A,"&lt;="&amp;($N$4),'1'!C:C,$C14)+SUMIFS('1'!Y:Y,'1'!AT:AT,$B$5,'1'!A:A,"&gt;="&amp;($K$4),'1'!A:A,"&lt;="&amp;($N$4),'1'!C:C,$C14)+SUMIFS('1'!AA:AA,'1'!AT:AT,$B$5,'1'!A:A,"&gt;="&amp;($K$4),'1'!A:A,"&lt;="&amp;($N$4),'1'!C:C,$C14)+SUMIFS('1'!AC:AC,'1'!AT:AT,$B$5,'1'!A:A,"&gt;="&amp;($K$4),'1'!A:A,"&lt;="&amp;($N$4),'1'!C:C,$C14)+SUMIFS('1'!AE:AE,'1'!AT:AT,$B$5,'1'!A:A,"&gt;="&amp;($K$4),'1'!A:A,"&lt;="&amp;($N$4),'1'!C:C,$C14)+SUMIFS('1'!U:U,'1'!AT:AT,$B$5,'1'!A:A,"&gt;="&amp;($K$4),'1'!A:A,"&lt;="&amp;($N$4),'1'!C:C,$C14)+SUMIFS('1'!M:M,'1'!AT:AT,$B$5,'1'!A:A,"&gt;="&amp;($K$4),'1'!A:A,"&lt;="&amp;($N$4),'1'!C:C,$C14)</f>
        <v>0</v>
      </c>
      <c r="M14" s="439">
        <v>400</v>
      </c>
      <c r="N14" s="440">
        <f t="shared" si="1"/>
        <v>0</v>
      </c>
      <c r="O14" s="440">
        <v>4380</v>
      </c>
      <c r="P14" s="426">
        <f t="shared" si="5"/>
        <v>0</v>
      </c>
      <c r="Q14" s="426">
        <f t="shared" si="4"/>
        <v>0</v>
      </c>
      <c r="R14" s="426">
        <f t="shared" si="2"/>
        <v>0</v>
      </c>
      <c r="S14" s="428">
        <f t="shared" si="3"/>
        <v>0</v>
      </c>
    </row>
    <row r="15" spans="1:19" ht="15.75">
      <c r="A15" s="439">
        <v>8</v>
      </c>
      <c r="B15" s="439" t="s">
        <v>25</v>
      </c>
      <c r="C15" s="427" t="s">
        <v>84</v>
      </c>
      <c r="D15" s="452">
        <f>SUMIFS('1'!AY:AY,'1'!AT:AT,$B$5,'1'!A:A,"&gt;="&amp;($K$4),'1'!A:A,"&lt;="&amp;($N$4),'1'!C:C,$C15)</f>
        <v>0</v>
      </c>
      <c r="E15" s="454">
        <f t="shared" si="0"/>
        <v>0</v>
      </c>
      <c r="F15" s="436">
        <f>SUMIFS('1'!S:S,'1'!AT:AT,$B$5,'1'!A:A,"&gt;="&amp;($K$4),'1'!A:A,"&lt;="&amp;($N$4),'1'!C:C,$C15)</f>
        <v>0</v>
      </c>
      <c r="G15" s="437">
        <v>600</v>
      </c>
      <c r="H15" s="438">
        <f>SUMIFS('1'!K:K,'1'!AT:AT,$B$5,'1'!A:A,"&gt;="&amp;($K$4),'1'!A:A,"&lt;="&amp;($N$4),'1'!C:C,$C15)</f>
        <v>0</v>
      </c>
      <c r="I15" s="439">
        <v>400</v>
      </c>
      <c r="J15" s="436">
        <f>SUMIFS('1'!O:O,'1'!AT:AT,$B$5,'1'!A:A,"&gt;="&amp;($K$4),'1'!A:A,"&lt;="&amp;($N$4),'1'!C:C,$C15)</f>
        <v>0</v>
      </c>
      <c r="K15" s="439">
        <v>500</v>
      </c>
      <c r="L15" s="436">
        <f>SUMIFS('1'!Q:Q,'1'!AT:AT,$B$5,'1'!A:A,"&gt;="&amp;($K$4),'1'!A:A,"&lt;="&amp;($N$4),'1'!C:C,$C15)+SUMIFS('1'!W:W,'1'!AT:AT,$B$5,'1'!A:A,"&gt;="&amp;($K$4),'1'!A:A,"&lt;="&amp;($N$4),'1'!C:C,$C15)+SUMIFS('1'!Y:Y,'1'!AT:AT,$B$5,'1'!A:A,"&gt;="&amp;($K$4),'1'!A:A,"&lt;="&amp;($N$4),'1'!C:C,$C15)+SUMIFS('1'!AA:AA,'1'!AT:AT,$B$5,'1'!A:A,"&gt;="&amp;($K$4),'1'!A:A,"&lt;="&amp;($N$4),'1'!C:C,$C15)+SUMIFS('1'!AC:AC,'1'!AT:AT,$B$5,'1'!A:A,"&gt;="&amp;($K$4),'1'!A:A,"&lt;="&amp;($N$4),'1'!C:C,$C15)+SUMIFS('1'!AE:AE,'1'!AT:AT,$B$5,'1'!A:A,"&gt;="&amp;($K$4),'1'!A:A,"&lt;="&amp;($N$4),'1'!C:C,$C15)+SUMIFS('1'!U:U,'1'!AT:AT,$B$5,'1'!A:A,"&gt;="&amp;($K$4),'1'!A:A,"&lt;="&amp;($N$4),'1'!C:C,$C15)+SUMIFS('1'!M:M,'1'!AT:AT,$B$5,'1'!A:A,"&gt;="&amp;($K$4),'1'!A:A,"&lt;="&amp;($N$4),'1'!C:C,$C15)</f>
        <v>0</v>
      </c>
      <c r="M15" s="439">
        <v>400</v>
      </c>
      <c r="N15" s="440">
        <f t="shared" si="1"/>
        <v>0</v>
      </c>
      <c r="O15" s="441">
        <v>3500</v>
      </c>
      <c r="P15" s="426">
        <f t="shared" si="5"/>
        <v>0</v>
      </c>
      <c r="Q15" s="426">
        <f t="shared" si="4"/>
        <v>0</v>
      </c>
      <c r="R15" s="426">
        <f t="shared" si="2"/>
        <v>0</v>
      </c>
      <c r="S15" s="428">
        <f t="shared" si="3"/>
        <v>0</v>
      </c>
    </row>
    <row r="16" spans="1:19" ht="15.75">
      <c r="A16" s="439">
        <v>9</v>
      </c>
      <c r="B16" s="439" t="s">
        <v>104</v>
      </c>
      <c r="C16" s="427" t="s">
        <v>30</v>
      </c>
      <c r="D16" s="452">
        <f>SUMIFS('1'!AY:AY,'1'!AT:AT,$B$5,'1'!A:A,"&gt;="&amp;($K$4),'1'!A:A,"&lt;="&amp;($N$4),'1'!C:C,$C16)</f>
        <v>0</v>
      </c>
      <c r="E16" s="454">
        <f t="shared" si="0"/>
        <v>0</v>
      </c>
      <c r="F16" s="436">
        <f>SUMIFS('1'!S:S,'1'!AT:AT,$B$5,'1'!A:A,"&gt;="&amp;($K$4),'1'!A:A,"&lt;="&amp;($N$4),'1'!C:C,$C16)</f>
        <v>0</v>
      </c>
      <c r="G16" s="437">
        <v>600</v>
      </c>
      <c r="H16" s="438">
        <f>SUMIFS('1'!K:K,'1'!AT:AT,$B$5,'1'!A:A,"&gt;="&amp;($K$4),'1'!A:A,"&lt;="&amp;($N$4),'1'!C:C,$C16)</f>
        <v>0</v>
      </c>
      <c r="I16" s="439">
        <v>400</v>
      </c>
      <c r="J16" s="436">
        <f>SUMIFS('1'!O:O,'1'!AT:AT,$B$5,'1'!A:A,"&gt;="&amp;($K$4),'1'!A:A,"&lt;="&amp;($N$4),'1'!C:C,$C16)</f>
        <v>0</v>
      </c>
      <c r="K16" s="439">
        <v>500</v>
      </c>
      <c r="L16" s="436">
        <f>SUMIFS('1'!Q:Q,'1'!AT:AT,$B$5,'1'!A:A,"&gt;="&amp;($K$4),'1'!A:A,"&lt;="&amp;($N$4),'1'!C:C,$C16)+SUMIFS('1'!W:W,'1'!AT:AT,$B$5,'1'!A:A,"&gt;="&amp;($K$4),'1'!A:A,"&lt;="&amp;($N$4),'1'!C:C,$C16)+SUMIFS('1'!Y:Y,'1'!AT:AT,$B$5,'1'!A:A,"&gt;="&amp;($K$4),'1'!A:A,"&lt;="&amp;($N$4),'1'!C:C,$C16)+SUMIFS('1'!AA:AA,'1'!AT:AT,$B$5,'1'!A:A,"&gt;="&amp;($K$4),'1'!A:A,"&lt;="&amp;($N$4),'1'!C:C,$C16)+SUMIFS('1'!AC:AC,'1'!AT:AT,$B$5,'1'!A:A,"&gt;="&amp;($K$4),'1'!A:A,"&lt;="&amp;($N$4),'1'!C:C,$C16)+SUMIFS('1'!AE:AE,'1'!AT:AT,$B$5,'1'!A:A,"&gt;="&amp;($K$4),'1'!A:A,"&lt;="&amp;($N$4),'1'!C:C,$C16)+SUMIFS('1'!U:U,'1'!AT:AT,$B$5,'1'!A:A,"&gt;="&amp;($K$4),'1'!A:A,"&lt;="&amp;($N$4),'1'!C:C,$C16)+SUMIFS('1'!M:M,'1'!AT:AT,$B$5,'1'!A:A,"&gt;="&amp;($K$4),'1'!A:A,"&lt;="&amp;($N$4),'1'!C:C,$C16)</f>
        <v>0</v>
      </c>
      <c r="M16" s="439">
        <v>400</v>
      </c>
      <c r="N16" s="440">
        <f t="shared" si="1"/>
        <v>0</v>
      </c>
      <c r="O16" s="440">
        <v>3500</v>
      </c>
      <c r="P16" s="426">
        <f t="shared" si="5"/>
        <v>0</v>
      </c>
      <c r="Q16" s="426">
        <f t="shared" ref="Q16" si="6">IF(N16&gt;O16,(P16*((N16/O16)*100)%),IF(N16&lt;O16,(P16*((N16/O16)*100)%),P16))</f>
        <v>0</v>
      </c>
      <c r="R16" s="426">
        <f t="shared" si="2"/>
        <v>0</v>
      </c>
      <c r="S16" s="428">
        <f t="shared" si="3"/>
        <v>0</v>
      </c>
    </row>
    <row r="17" spans="1:19" ht="15.75">
      <c r="A17" s="439">
        <v>10</v>
      </c>
      <c r="B17" s="439" t="s">
        <v>19</v>
      </c>
      <c r="C17" s="427" t="s">
        <v>93</v>
      </c>
      <c r="D17" s="452">
        <f>SUMIFS('1'!AY:AY,'1'!AT:AT,$B$5,'1'!A:A,"&gt;="&amp;($K$4),'1'!A:A,"&lt;="&amp;($N$4),'1'!C:C,$C17)</f>
        <v>0</v>
      </c>
      <c r="E17" s="454">
        <f t="shared" si="0"/>
        <v>0</v>
      </c>
      <c r="F17" s="436">
        <f>SUMIFS('1'!S:S,'1'!AT:AT,$B$5,'1'!A:A,"&gt;="&amp;($K$4),'1'!A:A,"&lt;="&amp;($N$4),'1'!C:C,$C17)</f>
        <v>0</v>
      </c>
      <c r="G17" s="437">
        <v>600</v>
      </c>
      <c r="H17" s="438">
        <f>SUMIFS('1'!K:K,'1'!AT:AT,$B$5,'1'!A:A,"&gt;="&amp;($K$4),'1'!A:A,"&lt;="&amp;($N$4),'1'!C:C,$C17)</f>
        <v>0</v>
      </c>
      <c r="I17" s="439">
        <v>400</v>
      </c>
      <c r="J17" s="436">
        <f>SUMIFS('1'!O:O,'1'!AT:AT,$B$5,'1'!A:A,"&gt;="&amp;($K$4),'1'!A:A,"&lt;="&amp;($N$4),'1'!C:C,$C17)</f>
        <v>0</v>
      </c>
      <c r="K17" s="439">
        <v>500</v>
      </c>
      <c r="L17" s="436">
        <f>SUMIFS('1'!Q:Q,'1'!AT:AT,$B$5,'1'!A:A,"&gt;="&amp;($K$4),'1'!A:A,"&lt;="&amp;($N$4),'1'!C:C,$C17)+SUMIFS('1'!W:W,'1'!AT:AT,$B$5,'1'!A:A,"&gt;="&amp;($K$4),'1'!A:A,"&lt;="&amp;($N$4),'1'!C:C,$C17)+SUMIFS('1'!Y:Y,'1'!AT:AT,$B$5,'1'!A:A,"&gt;="&amp;($K$4),'1'!A:A,"&lt;="&amp;($N$4),'1'!C:C,$C17)+SUMIFS('1'!AA:AA,'1'!AT:AT,$B$5,'1'!A:A,"&gt;="&amp;($K$4),'1'!A:A,"&lt;="&amp;($N$4),'1'!C:C,$C17)+SUMIFS('1'!AC:AC,'1'!AT:AT,$B$5,'1'!A:A,"&gt;="&amp;($K$4),'1'!A:A,"&lt;="&amp;($N$4),'1'!C:C,$C17)+SUMIFS('1'!AE:AE,'1'!AT:AT,$B$5,'1'!A:A,"&gt;="&amp;($K$4),'1'!A:A,"&lt;="&amp;($N$4),'1'!C:C,$C17)+SUMIFS('1'!U:U,'1'!AT:AT,$B$5,'1'!A:A,"&gt;="&amp;($K$4),'1'!A:A,"&lt;="&amp;($N$4),'1'!C:C,$C17)+SUMIFS('1'!M:M,'1'!AT:AT,$B$5,'1'!A:A,"&gt;="&amp;($K$4),'1'!A:A,"&lt;="&amp;($N$4),'1'!C:C,$C17)</f>
        <v>0</v>
      </c>
      <c r="M17" s="439">
        <v>400</v>
      </c>
      <c r="N17" s="440">
        <f t="shared" si="1"/>
        <v>0</v>
      </c>
      <c r="O17" s="441">
        <v>2500</v>
      </c>
      <c r="P17" s="426">
        <f t="shared" si="5"/>
        <v>0</v>
      </c>
      <c r="Q17" s="426">
        <f t="shared" ref="Q17" si="7">IF(N17&gt;O17,(P17*((N17/O17)*100)%),IF(N17&lt;O17,(P17*((N17/O17)*100)%),P17))</f>
        <v>0</v>
      </c>
      <c r="R17" s="426">
        <f t="shared" si="2"/>
        <v>0</v>
      </c>
      <c r="S17" s="428">
        <f t="shared" si="3"/>
        <v>0</v>
      </c>
    </row>
    <row r="18" spans="1:19" ht="15.75">
      <c r="A18" s="439">
        <v>11</v>
      </c>
      <c r="B18" s="439" t="s">
        <v>104</v>
      </c>
      <c r="C18" s="427" t="s">
        <v>79</v>
      </c>
      <c r="D18" s="452">
        <f>SUMIFS('1'!AY:AY,'1'!AT:AT,$B$5,'1'!A:A,"&gt;="&amp;($K$4),'1'!A:A,"&lt;="&amp;($N$4),'1'!C:C,$C18)</f>
        <v>0</v>
      </c>
      <c r="E18" s="454">
        <f t="shared" si="0"/>
        <v>0</v>
      </c>
      <c r="F18" s="436">
        <f>SUMIFS('1'!S:S,'1'!AT:AT,$B$5,'1'!A:A,"&gt;="&amp;($K$4),'1'!A:A,"&lt;="&amp;($N$4),'1'!C:C,$C18)</f>
        <v>0</v>
      </c>
      <c r="G18" s="437">
        <v>600</v>
      </c>
      <c r="H18" s="438">
        <f>SUMIFS('1'!K:K,'1'!AT:AT,$B$5,'1'!A:A,"&gt;="&amp;($K$4),'1'!A:A,"&lt;="&amp;($N$4),'1'!C:C,$C18)</f>
        <v>0</v>
      </c>
      <c r="I18" s="439">
        <v>400</v>
      </c>
      <c r="J18" s="436">
        <f>SUMIFS('1'!O:O,'1'!AT:AT,$B$5,'1'!A:A,"&gt;="&amp;($K$4),'1'!A:A,"&lt;="&amp;($N$4),'1'!C:C,$C18)</f>
        <v>0</v>
      </c>
      <c r="K18" s="439">
        <v>500</v>
      </c>
      <c r="L18" s="436">
        <f>SUMIFS('1'!Q:Q,'1'!AT:AT,$B$5,'1'!A:A,"&gt;="&amp;($K$4),'1'!A:A,"&lt;="&amp;($N$4),'1'!C:C,$C18)+SUMIFS('1'!W:W,'1'!AT:AT,$B$5,'1'!A:A,"&gt;="&amp;($K$4),'1'!A:A,"&lt;="&amp;($N$4),'1'!C:C,$C18)+SUMIFS('1'!Y:Y,'1'!AT:AT,$B$5,'1'!A:A,"&gt;="&amp;($K$4),'1'!A:A,"&lt;="&amp;($N$4),'1'!C:C,$C18)+SUMIFS('1'!AA:AA,'1'!AT:AT,$B$5,'1'!A:A,"&gt;="&amp;($K$4),'1'!A:A,"&lt;="&amp;($N$4),'1'!C:C,$C18)+SUMIFS('1'!AC:AC,'1'!AT:AT,$B$5,'1'!A:A,"&gt;="&amp;($K$4),'1'!A:A,"&lt;="&amp;($N$4),'1'!C:C,$C18)+SUMIFS('1'!AE:AE,'1'!AT:AT,$B$5,'1'!A:A,"&gt;="&amp;($K$4),'1'!A:A,"&lt;="&amp;($N$4),'1'!C:C,$C18)+SUMIFS('1'!U:U,'1'!AT:AT,$B$5,'1'!A:A,"&gt;="&amp;($K$4),'1'!A:A,"&lt;="&amp;($N$4),'1'!C:C,$C18)+SUMIFS('1'!M:M,'1'!AT:AT,$B$5,'1'!A:A,"&gt;="&amp;($K$4),'1'!A:A,"&lt;="&amp;($N$4),'1'!C:C,$C18)</f>
        <v>0</v>
      </c>
      <c r="M18" s="439">
        <v>400</v>
      </c>
      <c r="N18" s="440">
        <f t="shared" si="1"/>
        <v>0</v>
      </c>
      <c r="O18" s="440">
        <v>2000</v>
      </c>
      <c r="P18" s="426">
        <f t="shared" si="5"/>
        <v>0</v>
      </c>
      <c r="Q18" s="426">
        <f t="shared" ref="Q18" si="8">IF(N18&gt;O18,(P18*((N18/O18)*100)%),IF(N18&lt;O18,(P18*((N18/O18)*100)%),P18))</f>
        <v>0</v>
      </c>
      <c r="R18" s="426">
        <f t="shared" si="2"/>
        <v>0</v>
      </c>
      <c r="S18" s="428">
        <f t="shared" si="3"/>
        <v>0</v>
      </c>
    </row>
    <row r="19" spans="1:19" ht="15.75">
      <c r="A19" s="439">
        <v>12</v>
      </c>
      <c r="B19" s="439" t="s">
        <v>19</v>
      </c>
      <c r="C19" s="427" t="s">
        <v>86</v>
      </c>
      <c r="D19" s="452">
        <f>SUMIFS('1'!AY:AY,'1'!AT:AT,$B$5,'1'!A:A,"&gt;="&amp;($K$4),'1'!A:A,"&lt;="&amp;($N$4),'1'!C:C,$C19)</f>
        <v>0</v>
      </c>
      <c r="E19" s="454">
        <f t="shared" si="0"/>
        <v>0</v>
      </c>
      <c r="F19" s="436">
        <f>SUMIFS('1'!S:S,'1'!AT:AT,$B$5,'1'!A:A,"&gt;="&amp;($K$4),'1'!A:A,"&lt;="&amp;($N$4),'1'!C:C,$C19)</f>
        <v>0</v>
      </c>
      <c r="G19" s="437">
        <v>600</v>
      </c>
      <c r="H19" s="438">
        <f>SUMIFS('1'!K:K,'1'!AT:AT,$B$5,'1'!A:A,"&gt;="&amp;($K$4),'1'!A:A,"&lt;="&amp;($N$4),'1'!C:C,$C19)</f>
        <v>0</v>
      </c>
      <c r="I19" s="439">
        <v>400</v>
      </c>
      <c r="J19" s="436">
        <f>SUMIFS('1'!O:O,'1'!AT:AT,$B$5,'1'!A:A,"&gt;="&amp;($K$4),'1'!A:A,"&lt;="&amp;($N$4),'1'!C:C,$C19)</f>
        <v>0</v>
      </c>
      <c r="K19" s="439">
        <v>500</v>
      </c>
      <c r="L19" s="436">
        <f>SUMIFS('1'!Q:Q,'1'!AT:AT,$B$5,'1'!A:A,"&gt;="&amp;($K$4),'1'!A:A,"&lt;="&amp;($N$4),'1'!C:C,$C19)+SUMIFS('1'!W:W,'1'!AT:AT,$B$5,'1'!A:A,"&gt;="&amp;($K$4),'1'!A:A,"&lt;="&amp;($N$4),'1'!C:C,$C19)+SUMIFS('1'!Y:Y,'1'!AT:AT,$B$5,'1'!A:A,"&gt;="&amp;($K$4),'1'!A:A,"&lt;="&amp;($N$4),'1'!C:C,$C19)+SUMIFS('1'!AA:AA,'1'!AT:AT,$B$5,'1'!A:A,"&gt;="&amp;($K$4),'1'!A:A,"&lt;="&amp;($N$4),'1'!C:C,$C19)+SUMIFS('1'!AC:AC,'1'!AT:AT,$B$5,'1'!A:A,"&gt;="&amp;($K$4),'1'!A:A,"&lt;="&amp;($N$4),'1'!C:C,$C19)+SUMIFS('1'!AE:AE,'1'!AT:AT,$B$5,'1'!A:A,"&gt;="&amp;($K$4),'1'!A:A,"&lt;="&amp;($N$4),'1'!C:C,$C19)+SUMIFS('1'!U:U,'1'!AT:AT,$B$5,'1'!A:A,"&gt;="&amp;($K$4),'1'!A:A,"&lt;="&amp;($N$4),'1'!C:C,$C19)+SUMIFS('1'!M:M,'1'!AT:AT,$B$5,'1'!A:A,"&gt;="&amp;($K$4),'1'!A:A,"&lt;="&amp;($N$4),'1'!C:C,$C19)</f>
        <v>0</v>
      </c>
      <c r="M19" s="439">
        <v>400</v>
      </c>
      <c r="N19" s="440">
        <f t="shared" si="1"/>
        <v>0</v>
      </c>
      <c r="O19" s="441">
        <v>1700</v>
      </c>
      <c r="P19" s="426">
        <f t="shared" si="5"/>
        <v>0</v>
      </c>
      <c r="Q19" s="426">
        <f t="shared" ref="Q19" si="9">IF(N19&gt;O19,(P19*((N19/O19)*100)%),IF(N19&lt;O19,(P19*((N19/O19)*100)%),P19))</f>
        <v>0</v>
      </c>
      <c r="R19" s="426">
        <f t="shared" si="2"/>
        <v>0</v>
      </c>
      <c r="S19" s="428">
        <f t="shared" si="3"/>
        <v>0</v>
      </c>
    </row>
    <row r="20" spans="1:19" ht="15.75">
      <c r="A20" s="439">
        <v>13</v>
      </c>
      <c r="B20" s="439" t="s">
        <v>105</v>
      </c>
      <c r="C20" s="427" t="s">
        <v>88</v>
      </c>
      <c r="D20" s="452">
        <f>SUMIFS('1'!AY:AY,'1'!AT:AT,$B$5,'1'!A:A,"&gt;="&amp;($K$4),'1'!A:A,"&lt;="&amp;($N$4),'1'!C:C,$C20)</f>
        <v>0</v>
      </c>
      <c r="E20" s="454">
        <f t="shared" si="0"/>
        <v>0</v>
      </c>
      <c r="F20" s="436">
        <f>SUMIFS('1'!S:S,'1'!AT:AT,$B$5,'1'!A:A,"&gt;="&amp;($K$4),'1'!A:A,"&lt;="&amp;($N$4),'1'!C:C,$C20)</f>
        <v>0</v>
      </c>
      <c r="G20" s="437">
        <v>600</v>
      </c>
      <c r="H20" s="438">
        <f>SUMIFS('1'!K:K,'1'!AT:AT,$B$5,'1'!A:A,"&gt;="&amp;($K$4),'1'!A:A,"&lt;="&amp;($N$4),'1'!C:C,$C20)</f>
        <v>0</v>
      </c>
      <c r="I20" s="439">
        <v>400</v>
      </c>
      <c r="J20" s="436">
        <f>SUMIFS('1'!O:O,'1'!AT:AT,$B$5,'1'!A:A,"&gt;="&amp;($K$4),'1'!A:A,"&lt;="&amp;($N$4),'1'!C:C,$C20)</f>
        <v>0</v>
      </c>
      <c r="K20" s="439">
        <v>500</v>
      </c>
      <c r="L20" s="436">
        <f>SUMIFS('1'!Q:Q,'1'!AT:AT,$B$5,'1'!A:A,"&gt;="&amp;($K$4),'1'!A:A,"&lt;="&amp;($N$4),'1'!C:C,$C20)+SUMIFS('1'!W:W,'1'!AT:AT,$B$5,'1'!A:A,"&gt;="&amp;($K$4),'1'!A:A,"&lt;="&amp;($N$4),'1'!C:C,$C20)+SUMIFS('1'!Y:Y,'1'!AT:AT,$B$5,'1'!A:A,"&gt;="&amp;($K$4),'1'!A:A,"&lt;="&amp;($N$4),'1'!C:C,$C20)+SUMIFS('1'!AA:AA,'1'!AT:AT,$B$5,'1'!A:A,"&gt;="&amp;($K$4),'1'!A:A,"&lt;="&amp;($N$4),'1'!C:C,$C20)+SUMIFS('1'!AC:AC,'1'!AT:AT,$B$5,'1'!A:A,"&gt;="&amp;($K$4),'1'!A:A,"&lt;="&amp;($N$4),'1'!C:C,$C20)+SUMIFS('1'!AE:AE,'1'!AT:AT,$B$5,'1'!A:A,"&gt;="&amp;($K$4),'1'!A:A,"&lt;="&amp;($N$4),'1'!C:C,$C20)+SUMIFS('1'!U:U,'1'!AT:AT,$B$5,'1'!A:A,"&gt;="&amp;($K$4),'1'!A:A,"&lt;="&amp;($N$4),'1'!C:C,$C20)+SUMIFS('1'!M:M,'1'!AT:AT,$B$5,'1'!A:A,"&gt;="&amp;($K$4),'1'!A:A,"&lt;="&amp;($N$4),'1'!C:C,$C20)</f>
        <v>0</v>
      </c>
      <c r="M20" s="439">
        <v>400</v>
      </c>
      <c r="N20" s="440">
        <f t="shared" si="1"/>
        <v>0</v>
      </c>
      <c r="O20" s="441">
        <v>1700</v>
      </c>
      <c r="P20" s="426">
        <f t="shared" si="5"/>
        <v>0</v>
      </c>
      <c r="Q20" s="426">
        <f t="shared" ref="Q20" si="10">IF(N20&gt;O20,(P20*((N20/O20)*100)%),IF(N20&lt;O20,(P20*((N20/O20)*100)%),P20))</f>
        <v>0</v>
      </c>
      <c r="R20" s="426">
        <f t="shared" si="2"/>
        <v>0</v>
      </c>
      <c r="S20" s="428">
        <f t="shared" si="3"/>
        <v>0</v>
      </c>
    </row>
    <row r="21" spans="1:19" ht="15.75">
      <c r="A21" s="439">
        <v>14</v>
      </c>
      <c r="B21" s="439" t="s">
        <v>25</v>
      </c>
      <c r="C21" s="427" t="s">
        <v>81</v>
      </c>
      <c r="D21" s="452">
        <f>SUMIFS('1'!AY:AY,'1'!AT:AT,$B$5,'1'!A:A,"&gt;="&amp;($K$4),'1'!A:A,"&lt;="&amp;($N$4),'1'!C:C,$C21)</f>
        <v>0</v>
      </c>
      <c r="E21" s="454">
        <f t="shared" si="0"/>
        <v>0</v>
      </c>
      <c r="F21" s="436">
        <f>SUMIFS('1'!S:S,'1'!AT:AT,$B$5,'1'!A:A,"&gt;="&amp;($K$4),'1'!A:A,"&lt;="&amp;($N$4),'1'!C:C,$C21)</f>
        <v>0</v>
      </c>
      <c r="G21" s="437">
        <v>600</v>
      </c>
      <c r="H21" s="438">
        <f>SUMIFS('1'!K:K,'1'!AT:AT,$B$5,'1'!A:A,"&gt;="&amp;($K$4),'1'!A:A,"&lt;="&amp;($N$4),'1'!C:C,$C21)</f>
        <v>0</v>
      </c>
      <c r="I21" s="439">
        <v>400</v>
      </c>
      <c r="J21" s="436">
        <f>SUMIFS('1'!O:O,'1'!AT:AT,$B$5,'1'!A:A,"&gt;="&amp;($K$4),'1'!A:A,"&lt;="&amp;($N$4),'1'!C:C,$C21)</f>
        <v>0</v>
      </c>
      <c r="K21" s="439">
        <v>500</v>
      </c>
      <c r="L21" s="436">
        <f>SUMIFS('1'!Q:Q,'1'!AT:AT,$B$5,'1'!A:A,"&gt;="&amp;($K$4),'1'!A:A,"&lt;="&amp;($N$4),'1'!C:C,$C21)+SUMIFS('1'!W:W,'1'!AT:AT,$B$5,'1'!A:A,"&gt;="&amp;($K$4),'1'!A:A,"&lt;="&amp;($N$4),'1'!C:C,$C21)+SUMIFS('1'!Y:Y,'1'!AT:AT,$B$5,'1'!A:A,"&gt;="&amp;($K$4),'1'!A:A,"&lt;="&amp;($N$4),'1'!C:C,$C21)+SUMIFS('1'!AA:AA,'1'!AT:AT,$B$5,'1'!A:A,"&gt;="&amp;($K$4),'1'!A:A,"&lt;="&amp;($N$4),'1'!C:C,$C21)+SUMIFS('1'!AC:AC,'1'!AT:AT,$B$5,'1'!A:A,"&gt;="&amp;($K$4),'1'!A:A,"&lt;="&amp;($N$4),'1'!C:C,$C21)+SUMIFS('1'!AE:AE,'1'!AT:AT,$B$5,'1'!A:A,"&gt;="&amp;($K$4),'1'!A:A,"&lt;="&amp;($N$4),'1'!C:C,$C21)+SUMIFS('1'!U:U,'1'!AT:AT,$B$5,'1'!A:A,"&gt;="&amp;($K$4),'1'!A:A,"&lt;="&amp;($N$4),'1'!C:C,$C21)+SUMIFS('1'!M:M,'1'!AT:AT,$B$5,'1'!A:A,"&gt;="&amp;($K$4),'1'!A:A,"&lt;="&amp;($N$4),'1'!C:C,$C21)</f>
        <v>0</v>
      </c>
      <c r="M21" s="439">
        <v>400</v>
      </c>
      <c r="N21" s="440">
        <f t="shared" ref="N21:N30" si="11">F21+H21+J21+L21</f>
        <v>0</v>
      </c>
      <c r="O21" s="441">
        <v>1500</v>
      </c>
      <c r="P21" s="426">
        <f t="shared" si="5"/>
        <v>0</v>
      </c>
      <c r="Q21" s="426">
        <f t="shared" ref="Q21" si="12">IF(N21&gt;O21,(P21*((N21/O21)*100)%),IF(N21&lt;O21,(P21*((N21/O21)*100)%),P21))</f>
        <v>0</v>
      </c>
      <c r="R21" s="426">
        <f t="shared" si="2"/>
        <v>0</v>
      </c>
      <c r="S21" s="428">
        <f t="shared" si="3"/>
        <v>0</v>
      </c>
    </row>
    <row r="22" spans="1:19" ht="15.75">
      <c r="A22" s="439">
        <v>15</v>
      </c>
      <c r="B22" s="439" t="s">
        <v>104</v>
      </c>
      <c r="C22" s="427" t="s">
        <v>76</v>
      </c>
      <c r="D22" s="452">
        <f>SUMIFS('1'!AY:AY,'1'!AT:AT,$B$5,'1'!A:A,"&gt;="&amp;($K$4),'1'!A:A,"&lt;="&amp;($N$4),'1'!C:C,$C22)</f>
        <v>0</v>
      </c>
      <c r="E22" s="454">
        <f t="shared" si="0"/>
        <v>0</v>
      </c>
      <c r="F22" s="436">
        <f>SUMIFS('1'!S:S,'1'!AT:AT,$B$5,'1'!A:A,"&gt;="&amp;($K$4),'1'!A:A,"&lt;="&amp;($N$4),'1'!C:C,$C22)</f>
        <v>0</v>
      </c>
      <c r="G22" s="437">
        <v>600</v>
      </c>
      <c r="H22" s="438">
        <f>SUMIFS('1'!K:K,'1'!AT:AT,$B$5,'1'!A:A,"&gt;="&amp;($K$4),'1'!A:A,"&lt;="&amp;($N$4),'1'!C:C,$C22)</f>
        <v>0</v>
      </c>
      <c r="I22" s="439">
        <v>400</v>
      </c>
      <c r="J22" s="436">
        <f>SUMIFS('1'!O:O,'1'!AT:AT,$B$5,'1'!A:A,"&gt;="&amp;($K$4),'1'!A:A,"&lt;="&amp;($N$4),'1'!C:C,$C22)</f>
        <v>0</v>
      </c>
      <c r="K22" s="439">
        <v>500</v>
      </c>
      <c r="L22" s="436">
        <f>SUMIFS('1'!Q:Q,'1'!AT:AT,$B$5,'1'!A:A,"&gt;="&amp;($K$4),'1'!A:A,"&lt;="&amp;($N$4),'1'!C:C,$C22)+SUMIFS('1'!W:W,'1'!AT:AT,$B$5,'1'!A:A,"&gt;="&amp;($K$4),'1'!A:A,"&lt;="&amp;($N$4),'1'!C:C,$C22)+SUMIFS('1'!Y:Y,'1'!AT:AT,$B$5,'1'!A:A,"&gt;="&amp;($K$4),'1'!A:A,"&lt;="&amp;($N$4),'1'!C:C,$C22)+SUMIFS('1'!AA:AA,'1'!AT:AT,$B$5,'1'!A:A,"&gt;="&amp;($K$4),'1'!A:A,"&lt;="&amp;($N$4),'1'!C:C,$C22)+SUMIFS('1'!AC:AC,'1'!AT:AT,$B$5,'1'!A:A,"&gt;="&amp;($K$4),'1'!A:A,"&lt;="&amp;($N$4),'1'!C:C,$C22)+SUMIFS('1'!AE:AE,'1'!AT:AT,$B$5,'1'!A:A,"&gt;="&amp;($K$4),'1'!A:A,"&lt;="&amp;($N$4),'1'!C:C,$C22)+SUMIFS('1'!U:U,'1'!AT:AT,$B$5,'1'!A:A,"&gt;="&amp;($K$4),'1'!A:A,"&lt;="&amp;($N$4),'1'!C:C,$C22)+SUMIFS('1'!M:M,'1'!AT:AT,$B$5,'1'!A:A,"&gt;="&amp;($K$4),'1'!A:A,"&lt;="&amp;($N$4),'1'!C:C,$C22)</f>
        <v>0</v>
      </c>
      <c r="M22" s="439">
        <v>400</v>
      </c>
      <c r="N22" s="440">
        <f t="shared" si="11"/>
        <v>0</v>
      </c>
      <c r="O22" s="440">
        <v>1500</v>
      </c>
      <c r="P22" s="426">
        <f t="shared" ref="P22:P27" si="13">(F22*G22)+(H22*I22)+(J22*K22)+(L22*M22)</f>
        <v>0</v>
      </c>
      <c r="Q22" s="426">
        <f t="shared" ref="Q22:Q27" si="14">IF(N22&gt;O22,(P22*((N22/O22)*100)%),IF(N22&lt;O22,(P22*((N22/O22)*100)%),P22))</f>
        <v>0</v>
      </c>
      <c r="R22" s="426">
        <f t="shared" ref="R22:R27" si="15">IF(E22&gt;=100000000,E22*1%,IF(E22&gt;=50000000,E22*0.5%,0))</f>
        <v>0</v>
      </c>
      <c r="S22" s="428">
        <f t="shared" ref="S22:S27" si="16">Q22+R22</f>
        <v>0</v>
      </c>
    </row>
    <row r="23" spans="1:19" ht="15.75">
      <c r="A23" s="439">
        <v>16</v>
      </c>
      <c r="B23" s="436" t="s">
        <v>19</v>
      </c>
      <c r="C23" s="427" t="s">
        <v>89</v>
      </c>
      <c r="D23" s="452">
        <f>SUMIFS('1'!AY:AY,'1'!AT:AT,$B$5,'1'!A:A,"&gt;="&amp;($K$4),'1'!A:A,"&lt;="&amp;($N$4),'1'!C:C,$C23)</f>
        <v>0</v>
      </c>
      <c r="E23" s="454">
        <f t="shared" si="0"/>
        <v>0</v>
      </c>
      <c r="F23" s="436">
        <f>SUMIFS('1'!S:S,'1'!AT:AT,$B$5,'1'!A:A,"&gt;="&amp;($K$4),'1'!A:A,"&lt;="&amp;($N$4),'1'!C:C,$C23)</f>
        <v>0</v>
      </c>
      <c r="G23" s="437">
        <v>600</v>
      </c>
      <c r="H23" s="438">
        <f>SUMIFS('1'!K:K,'1'!AT:AT,$B$5,'1'!A:A,"&gt;="&amp;($K$4),'1'!A:A,"&lt;="&amp;($N$4),'1'!C:C,$C23)</f>
        <v>0</v>
      </c>
      <c r="I23" s="439">
        <v>400</v>
      </c>
      <c r="J23" s="436">
        <f>SUMIFS('1'!O:O,'1'!AT:AT,$B$5,'1'!A:A,"&gt;="&amp;($K$4),'1'!A:A,"&lt;="&amp;($N$4),'1'!C:C,$C23)</f>
        <v>0</v>
      </c>
      <c r="K23" s="439">
        <v>500</v>
      </c>
      <c r="L23" s="436">
        <f>SUMIFS('1'!Q:Q,'1'!AT:AT,$B$5,'1'!A:A,"&gt;="&amp;($K$4),'1'!A:A,"&lt;="&amp;($N$4),'1'!C:C,$C23)+SUMIFS('1'!W:W,'1'!AT:AT,$B$5,'1'!A:A,"&gt;="&amp;($K$4),'1'!A:A,"&lt;="&amp;($N$4),'1'!C:C,$C23)+SUMIFS('1'!Y:Y,'1'!AT:AT,$B$5,'1'!A:A,"&gt;="&amp;($K$4),'1'!A:A,"&lt;="&amp;($N$4),'1'!C:C,$C23)+SUMIFS('1'!AA:AA,'1'!AT:AT,$B$5,'1'!A:A,"&gt;="&amp;($K$4),'1'!A:A,"&lt;="&amp;($N$4),'1'!C:C,$C23)+SUMIFS('1'!AC:AC,'1'!AT:AT,$B$5,'1'!A:A,"&gt;="&amp;($K$4),'1'!A:A,"&lt;="&amp;($N$4),'1'!C:C,$C23)+SUMIFS('1'!AE:AE,'1'!AT:AT,$B$5,'1'!A:A,"&gt;="&amp;($K$4),'1'!A:A,"&lt;="&amp;($N$4),'1'!C:C,$C23)+SUMIFS('1'!U:U,'1'!AT:AT,$B$5,'1'!A:A,"&gt;="&amp;($K$4),'1'!A:A,"&lt;="&amp;($N$4),'1'!C:C,$C23)+SUMIFS('1'!M:M,'1'!AT:AT,$B$5,'1'!A:A,"&gt;="&amp;($K$4),'1'!A:A,"&lt;="&amp;($N$4),'1'!C:C,$C23)</f>
        <v>0</v>
      </c>
      <c r="M23" s="439">
        <v>400</v>
      </c>
      <c r="N23" s="440">
        <f t="shared" si="11"/>
        <v>0</v>
      </c>
      <c r="O23" s="440">
        <v>1500</v>
      </c>
      <c r="P23" s="426">
        <f t="shared" si="13"/>
        <v>0</v>
      </c>
      <c r="Q23" s="426">
        <f t="shared" si="14"/>
        <v>0</v>
      </c>
      <c r="R23" s="426">
        <f t="shared" si="15"/>
        <v>0</v>
      </c>
      <c r="S23" s="428">
        <f t="shared" si="16"/>
        <v>0</v>
      </c>
    </row>
    <row r="24" spans="1:19" ht="15.75">
      <c r="A24" s="439">
        <v>17</v>
      </c>
      <c r="B24" s="439" t="s">
        <v>105</v>
      </c>
      <c r="C24" s="427" t="s">
        <v>92</v>
      </c>
      <c r="D24" s="452">
        <f>SUMIFS('1'!AY:AY,'1'!AT:AT,$B$5,'1'!A:A,"&gt;="&amp;($K$4),'1'!A:A,"&lt;="&amp;($N$4),'1'!C:C,$C24)</f>
        <v>0</v>
      </c>
      <c r="E24" s="454">
        <f t="shared" ref="E24:E30" si="17">D24/1.05</f>
        <v>0</v>
      </c>
      <c r="F24" s="436">
        <f>SUMIFS('1'!S:S,'1'!AT:AT,$B$5,'1'!A:A,"&gt;="&amp;($K$4),'1'!A:A,"&lt;="&amp;($N$4),'1'!C:C,$C24)</f>
        <v>0</v>
      </c>
      <c r="G24" s="437">
        <v>600</v>
      </c>
      <c r="H24" s="438">
        <f>SUMIFS('1'!K:K,'1'!AT:AT,$B$5,'1'!A:A,"&gt;="&amp;($K$4),'1'!A:A,"&lt;="&amp;($N$4),'1'!C:C,$C24)</f>
        <v>0</v>
      </c>
      <c r="I24" s="439">
        <v>400</v>
      </c>
      <c r="J24" s="436">
        <f>SUMIFS('1'!O:O,'1'!AT:AT,$B$5,'1'!A:A,"&gt;="&amp;($K$4),'1'!A:A,"&lt;="&amp;($N$4),'1'!C:C,$C24)</f>
        <v>0</v>
      </c>
      <c r="K24" s="439">
        <v>500</v>
      </c>
      <c r="L24" s="436">
        <f>SUMIFS('1'!Q:Q,'1'!AT:AT,$B$5,'1'!A:A,"&gt;="&amp;($K$4),'1'!A:A,"&lt;="&amp;($N$4),'1'!C:C,$C24)+SUMIFS('1'!W:W,'1'!AT:AT,$B$5,'1'!A:A,"&gt;="&amp;($K$4),'1'!A:A,"&lt;="&amp;($N$4),'1'!C:C,$C24)+SUMIFS('1'!Y:Y,'1'!AT:AT,$B$5,'1'!A:A,"&gt;="&amp;($K$4),'1'!A:A,"&lt;="&amp;($N$4),'1'!C:C,$C24)+SUMIFS('1'!AA:AA,'1'!AT:AT,$B$5,'1'!A:A,"&gt;="&amp;($K$4),'1'!A:A,"&lt;="&amp;($N$4),'1'!C:C,$C24)+SUMIFS('1'!AC:AC,'1'!AT:AT,$B$5,'1'!A:A,"&gt;="&amp;($K$4),'1'!A:A,"&lt;="&amp;($N$4),'1'!C:C,$C24)+SUMIFS('1'!AE:AE,'1'!AT:AT,$B$5,'1'!A:A,"&gt;="&amp;($K$4),'1'!A:A,"&lt;="&amp;($N$4),'1'!C:C,$C24)+SUMIFS('1'!U:U,'1'!AT:AT,$B$5,'1'!A:A,"&gt;="&amp;($K$4),'1'!A:A,"&lt;="&amp;($N$4),'1'!C:C,$C24)+SUMIFS('1'!M:M,'1'!AT:AT,$B$5,'1'!A:A,"&gt;="&amp;($K$4),'1'!A:A,"&lt;="&amp;($N$4),'1'!C:C,$C24)</f>
        <v>0</v>
      </c>
      <c r="M24" s="439">
        <v>400</v>
      </c>
      <c r="N24" s="440">
        <f t="shared" si="11"/>
        <v>0</v>
      </c>
      <c r="O24" s="440">
        <v>1500</v>
      </c>
      <c r="P24" s="426">
        <f t="shared" si="13"/>
        <v>0</v>
      </c>
      <c r="Q24" s="426">
        <f t="shared" si="14"/>
        <v>0</v>
      </c>
      <c r="R24" s="426">
        <f t="shared" si="15"/>
        <v>0</v>
      </c>
      <c r="S24" s="428">
        <f t="shared" si="16"/>
        <v>0</v>
      </c>
    </row>
    <row r="25" spans="1:19" ht="15.75">
      <c r="A25" s="439">
        <v>18</v>
      </c>
      <c r="B25" s="439" t="s">
        <v>12</v>
      </c>
      <c r="C25" s="427" t="s">
        <v>22</v>
      </c>
      <c r="D25" s="452">
        <f>SUMIFS('1'!AY:AY,'1'!AT:AT,$B$5,'1'!A:A,"&gt;="&amp;($K$4),'1'!A:A,"&lt;="&amp;($N$4),'1'!C:C,$C25)</f>
        <v>0</v>
      </c>
      <c r="E25" s="454">
        <f t="shared" si="17"/>
        <v>0</v>
      </c>
      <c r="F25" s="436">
        <f>SUMIFS('1'!S:S,'1'!AT:AT,$B$5,'1'!A:A,"&gt;="&amp;($K$4),'1'!A:A,"&lt;="&amp;($N$4),'1'!C:C,$C25)</f>
        <v>0</v>
      </c>
      <c r="G25" s="437">
        <v>600</v>
      </c>
      <c r="H25" s="438">
        <f>SUMIFS('1'!K:K,'1'!AT:AT,$B$5,'1'!A:A,"&gt;="&amp;($K$4),'1'!A:A,"&lt;="&amp;($N$4),'1'!C:C,$C25)</f>
        <v>0</v>
      </c>
      <c r="I25" s="439">
        <v>400</v>
      </c>
      <c r="J25" s="436">
        <f>SUMIFS('1'!O:O,'1'!AT:AT,$B$5,'1'!A:A,"&gt;="&amp;($K$4),'1'!A:A,"&lt;="&amp;($N$4),'1'!C:C,$C25)</f>
        <v>0</v>
      </c>
      <c r="K25" s="439">
        <v>500</v>
      </c>
      <c r="L25" s="436">
        <f>SUMIFS('1'!Q:Q,'1'!AT:AT,$B$5,'1'!A:A,"&gt;="&amp;($K$4),'1'!A:A,"&lt;="&amp;($N$4),'1'!C:C,$C25)+SUMIFS('1'!W:W,'1'!AT:AT,$B$5,'1'!A:A,"&gt;="&amp;($K$4),'1'!A:A,"&lt;="&amp;($N$4),'1'!C:C,$C25)+SUMIFS('1'!Y:Y,'1'!AT:AT,$B$5,'1'!A:A,"&gt;="&amp;($K$4),'1'!A:A,"&lt;="&amp;($N$4),'1'!C:C,$C25)+SUMIFS('1'!AA:AA,'1'!AT:AT,$B$5,'1'!A:A,"&gt;="&amp;($K$4),'1'!A:A,"&lt;="&amp;($N$4),'1'!C:C,$C25)+SUMIFS('1'!AC:AC,'1'!AT:AT,$B$5,'1'!A:A,"&gt;="&amp;($K$4),'1'!A:A,"&lt;="&amp;($N$4),'1'!C:C,$C25)+SUMIFS('1'!AE:AE,'1'!AT:AT,$B$5,'1'!A:A,"&gt;="&amp;($K$4),'1'!A:A,"&lt;="&amp;($N$4),'1'!C:C,$C25)+SUMIFS('1'!U:U,'1'!AT:AT,$B$5,'1'!A:A,"&gt;="&amp;($K$4),'1'!A:A,"&lt;="&amp;($N$4),'1'!C:C,$C25)+SUMIFS('1'!M:M,'1'!AT:AT,$B$5,'1'!A:A,"&gt;="&amp;($K$4),'1'!A:A,"&lt;="&amp;($N$4),'1'!C:C,$C25)</f>
        <v>0</v>
      </c>
      <c r="M25" s="439">
        <v>400</v>
      </c>
      <c r="N25" s="440">
        <f t="shared" si="11"/>
        <v>0</v>
      </c>
      <c r="O25" s="441">
        <v>1500</v>
      </c>
      <c r="P25" s="426">
        <f t="shared" si="13"/>
        <v>0</v>
      </c>
      <c r="Q25" s="426">
        <f t="shared" si="14"/>
        <v>0</v>
      </c>
      <c r="R25" s="426">
        <f t="shared" si="15"/>
        <v>0</v>
      </c>
      <c r="S25" s="428">
        <f t="shared" si="16"/>
        <v>0</v>
      </c>
    </row>
    <row r="26" spans="1:19" ht="15.75">
      <c r="A26" s="439">
        <v>19</v>
      </c>
      <c r="B26" s="439" t="s">
        <v>12</v>
      </c>
      <c r="C26" s="427" t="s">
        <v>73</v>
      </c>
      <c r="D26" s="452">
        <f>SUMIFS('1'!AY:AY,'1'!AT:AT,$B$5,'1'!A:A,"&gt;="&amp;($K$4),'1'!A:A,"&lt;="&amp;($N$4),'1'!C:C,$C26)</f>
        <v>0</v>
      </c>
      <c r="E26" s="454">
        <f t="shared" si="17"/>
        <v>0</v>
      </c>
      <c r="F26" s="436">
        <f>SUMIFS('1'!S:S,'1'!AT:AT,$B$5,'1'!A:A,"&gt;="&amp;($K$4),'1'!A:A,"&lt;="&amp;($N$4),'1'!C:C,$C26)</f>
        <v>0</v>
      </c>
      <c r="G26" s="437">
        <v>600</v>
      </c>
      <c r="H26" s="438">
        <f>SUMIFS('1'!K:K,'1'!AT:AT,$B$5,'1'!A:A,"&gt;="&amp;($K$4),'1'!A:A,"&lt;="&amp;($N$4),'1'!C:C,$C26)</f>
        <v>0</v>
      </c>
      <c r="I26" s="439">
        <v>400</v>
      </c>
      <c r="J26" s="436">
        <f>SUMIFS('1'!O:O,'1'!AT:AT,$B$5,'1'!A:A,"&gt;="&amp;($K$4),'1'!A:A,"&lt;="&amp;($N$4),'1'!C:C,$C26)</f>
        <v>0</v>
      </c>
      <c r="K26" s="439">
        <v>500</v>
      </c>
      <c r="L26" s="436">
        <f>SUMIFS('1'!Q:Q,'1'!AT:AT,$B$5,'1'!A:A,"&gt;="&amp;($K$4),'1'!A:A,"&lt;="&amp;($N$4),'1'!C:C,$C26)+SUMIFS('1'!W:W,'1'!AT:AT,$B$5,'1'!A:A,"&gt;="&amp;($K$4),'1'!A:A,"&lt;="&amp;($N$4),'1'!C:C,$C26)+SUMIFS('1'!Y:Y,'1'!AT:AT,$B$5,'1'!A:A,"&gt;="&amp;($K$4),'1'!A:A,"&lt;="&amp;($N$4),'1'!C:C,$C26)+SUMIFS('1'!AA:AA,'1'!AT:AT,$B$5,'1'!A:A,"&gt;="&amp;($K$4),'1'!A:A,"&lt;="&amp;($N$4),'1'!C:C,$C26)+SUMIFS('1'!AC:AC,'1'!AT:AT,$B$5,'1'!A:A,"&gt;="&amp;($K$4),'1'!A:A,"&lt;="&amp;($N$4),'1'!C:C,$C26)+SUMIFS('1'!AE:AE,'1'!AT:AT,$B$5,'1'!A:A,"&gt;="&amp;($K$4),'1'!A:A,"&lt;="&amp;($N$4),'1'!C:C,$C26)+SUMIFS('1'!U:U,'1'!AT:AT,$B$5,'1'!A:A,"&gt;="&amp;($K$4),'1'!A:A,"&lt;="&amp;($N$4),'1'!C:C,$C26)+SUMIFS('1'!M:M,'1'!AT:AT,$B$5,'1'!A:A,"&gt;="&amp;($K$4),'1'!A:A,"&lt;="&amp;($N$4),'1'!C:C,$C26)</f>
        <v>0</v>
      </c>
      <c r="M26" s="439">
        <v>400</v>
      </c>
      <c r="N26" s="440">
        <f t="shared" si="11"/>
        <v>0</v>
      </c>
      <c r="O26" s="440">
        <v>1500</v>
      </c>
      <c r="P26" s="426">
        <f t="shared" si="13"/>
        <v>0</v>
      </c>
      <c r="Q26" s="426">
        <f t="shared" si="14"/>
        <v>0</v>
      </c>
      <c r="R26" s="426">
        <f t="shared" si="15"/>
        <v>0</v>
      </c>
      <c r="S26" s="428">
        <f t="shared" si="16"/>
        <v>0</v>
      </c>
    </row>
    <row r="27" spans="1:19" ht="15.75">
      <c r="A27" s="439">
        <v>20</v>
      </c>
      <c r="B27" s="439" t="s">
        <v>19</v>
      </c>
      <c r="C27" s="427" t="s">
        <v>87</v>
      </c>
      <c r="D27" s="452">
        <f>SUMIFS('1'!AY:AY,'1'!AT:AT,$B$5,'1'!A:A,"&gt;="&amp;($K$4),'1'!A:A,"&lt;="&amp;($N$4),'1'!C:C,$C27)</f>
        <v>0</v>
      </c>
      <c r="E27" s="454">
        <f t="shared" si="17"/>
        <v>0</v>
      </c>
      <c r="F27" s="436">
        <f>SUMIFS('1'!S:S,'1'!AT:AT,$B$5,'1'!A:A,"&gt;="&amp;($K$4),'1'!A:A,"&lt;="&amp;($N$4),'1'!C:C,$C27)</f>
        <v>0</v>
      </c>
      <c r="G27" s="437">
        <v>600</v>
      </c>
      <c r="H27" s="438">
        <f>SUMIFS('1'!K:K,'1'!AT:AT,$B$5,'1'!A:A,"&gt;="&amp;($K$4),'1'!A:A,"&lt;="&amp;($N$4),'1'!C:C,$C27)</f>
        <v>0</v>
      </c>
      <c r="I27" s="439">
        <v>400</v>
      </c>
      <c r="J27" s="436">
        <f>SUMIFS('1'!O:O,'1'!AT:AT,$B$5,'1'!A:A,"&gt;="&amp;($K$4),'1'!A:A,"&lt;="&amp;($N$4),'1'!C:C,$C27)</f>
        <v>0</v>
      </c>
      <c r="K27" s="439">
        <v>500</v>
      </c>
      <c r="L27" s="436">
        <f>SUMIFS('1'!Q:Q,'1'!AT:AT,$B$5,'1'!A:A,"&gt;="&amp;($K$4),'1'!A:A,"&lt;="&amp;($N$4),'1'!C:C,$C27)+SUMIFS('1'!W:W,'1'!AT:AT,$B$5,'1'!A:A,"&gt;="&amp;($K$4),'1'!A:A,"&lt;="&amp;($N$4),'1'!C:C,$C27)+SUMIFS('1'!Y:Y,'1'!AT:AT,$B$5,'1'!A:A,"&gt;="&amp;($K$4),'1'!A:A,"&lt;="&amp;($N$4),'1'!C:C,$C27)+SUMIFS('1'!AA:AA,'1'!AT:AT,$B$5,'1'!A:A,"&gt;="&amp;($K$4),'1'!A:A,"&lt;="&amp;($N$4),'1'!C:C,$C27)+SUMIFS('1'!AC:AC,'1'!AT:AT,$B$5,'1'!A:A,"&gt;="&amp;($K$4),'1'!A:A,"&lt;="&amp;($N$4),'1'!C:C,$C27)+SUMIFS('1'!AE:AE,'1'!AT:AT,$B$5,'1'!A:A,"&gt;="&amp;($K$4),'1'!A:A,"&lt;="&amp;($N$4),'1'!C:C,$C27)+SUMIFS('1'!U:U,'1'!AT:AT,$B$5,'1'!A:A,"&gt;="&amp;($K$4),'1'!A:A,"&lt;="&amp;($N$4),'1'!C:C,$C27)+SUMIFS('1'!M:M,'1'!AT:AT,$B$5,'1'!A:A,"&gt;="&amp;($K$4),'1'!A:A,"&lt;="&amp;($N$4),'1'!C:C,$C27)</f>
        <v>0</v>
      </c>
      <c r="M27" s="439">
        <v>400</v>
      </c>
      <c r="N27" s="440">
        <f t="shared" si="11"/>
        <v>0</v>
      </c>
      <c r="O27" s="440">
        <v>1200</v>
      </c>
      <c r="P27" s="426">
        <f t="shared" si="13"/>
        <v>0</v>
      </c>
      <c r="Q27" s="426">
        <f t="shared" si="14"/>
        <v>0</v>
      </c>
      <c r="R27" s="426">
        <f t="shared" si="15"/>
        <v>0</v>
      </c>
      <c r="S27" s="428">
        <f t="shared" si="16"/>
        <v>0</v>
      </c>
    </row>
    <row r="28" spans="1:19" ht="15.75">
      <c r="A28" s="439">
        <v>21</v>
      </c>
      <c r="B28" s="439" t="s">
        <v>25</v>
      </c>
      <c r="C28" s="427" t="s">
        <v>83</v>
      </c>
      <c r="D28" s="452">
        <f>SUMIFS('1'!AY:AY,'1'!AT:AT,$B$5,'1'!A:A,"&gt;="&amp;($K$4),'1'!A:A,"&lt;="&amp;($N$4),'1'!C:C,$C28)</f>
        <v>0</v>
      </c>
      <c r="E28" s="454">
        <f t="shared" si="17"/>
        <v>0</v>
      </c>
      <c r="F28" s="436">
        <f>SUMIFS('1'!S:S,'1'!AT:AT,$B$5,'1'!A:A,"&gt;="&amp;($K$4),'1'!A:A,"&lt;="&amp;($N$4),'1'!C:C,$C28)</f>
        <v>0</v>
      </c>
      <c r="G28" s="437">
        <v>600</v>
      </c>
      <c r="H28" s="438">
        <f>SUMIFS('1'!K:K,'1'!AT:AT,$B$5,'1'!A:A,"&gt;="&amp;($K$4),'1'!A:A,"&lt;="&amp;($N$4),'1'!C:C,$C28)</f>
        <v>0</v>
      </c>
      <c r="I28" s="439">
        <v>400</v>
      </c>
      <c r="J28" s="436">
        <f>SUMIFS('1'!O:O,'1'!AT:AT,$B$5,'1'!A:A,"&gt;="&amp;($K$4),'1'!A:A,"&lt;="&amp;($N$4),'1'!C:C,$C28)</f>
        <v>0</v>
      </c>
      <c r="K28" s="439">
        <v>500</v>
      </c>
      <c r="L28" s="436">
        <f>SUMIFS('1'!Q:Q,'1'!AT:AT,$B$5,'1'!A:A,"&gt;="&amp;($K$4),'1'!A:A,"&lt;="&amp;($N$4),'1'!C:C,$C28)+SUMIFS('1'!W:W,'1'!AT:AT,$B$5,'1'!A:A,"&gt;="&amp;($K$4),'1'!A:A,"&lt;="&amp;($N$4),'1'!C:C,$C28)+SUMIFS('1'!Y:Y,'1'!AT:AT,$B$5,'1'!A:A,"&gt;="&amp;($K$4),'1'!A:A,"&lt;="&amp;($N$4),'1'!C:C,$C28)+SUMIFS('1'!AA:AA,'1'!AT:AT,$B$5,'1'!A:A,"&gt;="&amp;($K$4),'1'!A:A,"&lt;="&amp;($N$4),'1'!C:C,$C28)+SUMIFS('1'!AC:AC,'1'!AT:AT,$B$5,'1'!A:A,"&gt;="&amp;($K$4),'1'!A:A,"&lt;="&amp;($N$4),'1'!C:C,$C28)+SUMIFS('1'!AE:AE,'1'!AT:AT,$B$5,'1'!A:A,"&gt;="&amp;($K$4),'1'!A:A,"&lt;="&amp;($N$4),'1'!C:C,$C28)+SUMIFS('1'!U:U,'1'!AT:AT,$B$5,'1'!A:A,"&gt;="&amp;($K$4),'1'!A:A,"&lt;="&amp;($N$4),'1'!C:C,$C28)+SUMIFS('1'!M:M,'1'!AT:AT,$B$5,'1'!A:A,"&gt;="&amp;($K$4),'1'!A:A,"&lt;="&amp;($N$4),'1'!C:C,$C28)</f>
        <v>0</v>
      </c>
      <c r="M28" s="439">
        <v>400</v>
      </c>
      <c r="N28" s="440">
        <f t="shared" si="11"/>
        <v>0</v>
      </c>
      <c r="O28" s="439">
        <v>1200</v>
      </c>
      <c r="P28" s="426">
        <f t="shared" ref="P28:P30" si="18">(F28*G28)+(H28*I28)+(J28*K28)+(L28*M28)</f>
        <v>0</v>
      </c>
      <c r="Q28" s="426">
        <f t="shared" ref="Q28:Q30" si="19">IF(N28&gt;O28,(P28*((N28/O28)*100)%),IF(N28&lt;O28,(P28*((N28/O28)*100)%),P28))</f>
        <v>0</v>
      </c>
      <c r="R28" s="426">
        <f t="shared" ref="R28:R30" si="20">IF(E28&gt;=100000000,E28*1%,IF(E28&gt;=50000000,E28*0.5%,0))</f>
        <v>0</v>
      </c>
      <c r="S28" s="428">
        <f t="shared" ref="S28:S30" si="21">Q28+R28</f>
        <v>0</v>
      </c>
    </row>
    <row r="29" spans="1:19" ht="15.75">
      <c r="A29" s="439">
        <v>22</v>
      </c>
      <c r="B29" s="439" t="s">
        <v>25</v>
      </c>
      <c r="C29" s="427" t="s">
        <v>26</v>
      </c>
      <c r="D29" s="452">
        <f>SUMIFS('1'!AY:AY,'1'!AT:AT,$B$5,'1'!A:A,"&gt;="&amp;($K$4),'1'!A:A,"&lt;="&amp;($N$4),'1'!C:C,$C29)</f>
        <v>0</v>
      </c>
      <c r="E29" s="454">
        <f t="shared" si="17"/>
        <v>0</v>
      </c>
      <c r="F29" s="436">
        <f>SUMIFS('1'!S:S,'1'!AT:AT,$B$5,'1'!A:A,"&gt;="&amp;($K$4),'1'!A:A,"&lt;="&amp;($N$4),'1'!C:C,$C29)</f>
        <v>0</v>
      </c>
      <c r="G29" s="437">
        <v>600</v>
      </c>
      <c r="H29" s="438">
        <f>SUMIFS('1'!K:K,'1'!AT:AT,$B$5,'1'!A:A,"&gt;="&amp;($K$4),'1'!A:A,"&lt;="&amp;($N$4),'1'!C:C,$C29)</f>
        <v>0</v>
      </c>
      <c r="I29" s="439">
        <v>400</v>
      </c>
      <c r="J29" s="436">
        <f>SUMIFS('1'!O:O,'1'!AT:AT,$B$5,'1'!A:A,"&gt;="&amp;($K$4),'1'!A:A,"&lt;="&amp;($N$4),'1'!C:C,$C29)</f>
        <v>0</v>
      </c>
      <c r="K29" s="439">
        <v>500</v>
      </c>
      <c r="L29" s="436">
        <f>SUMIFS('1'!Q:Q,'1'!AT:AT,$B$5,'1'!A:A,"&gt;="&amp;($K$4),'1'!A:A,"&lt;="&amp;($N$4),'1'!C:C,$C29)+SUMIFS('1'!W:W,'1'!AT:AT,$B$5,'1'!A:A,"&gt;="&amp;($K$4),'1'!A:A,"&lt;="&amp;($N$4),'1'!C:C,$C29)+SUMIFS('1'!Y:Y,'1'!AT:AT,$B$5,'1'!A:A,"&gt;="&amp;($K$4),'1'!A:A,"&lt;="&amp;($N$4),'1'!C:C,$C29)+SUMIFS('1'!AA:AA,'1'!AT:AT,$B$5,'1'!A:A,"&gt;="&amp;($K$4),'1'!A:A,"&lt;="&amp;($N$4),'1'!C:C,$C29)+SUMIFS('1'!AC:AC,'1'!AT:AT,$B$5,'1'!A:A,"&gt;="&amp;($K$4),'1'!A:A,"&lt;="&amp;($N$4),'1'!C:C,$C29)+SUMIFS('1'!AE:AE,'1'!AT:AT,$B$5,'1'!A:A,"&gt;="&amp;($K$4),'1'!A:A,"&lt;="&amp;($N$4),'1'!C:C,$C29)+SUMIFS('1'!U:U,'1'!AT:AT,$B$5,'1'!A:A,"&gt;="&amp;($K$4),'1'!A:A,"&lt;="&amp;($N$4),'1'!C:C,$C29)+SUMIFS('1'!M:M,'1'!AT:AT,$B$5,'1'!A:A,"&gt;="&amp;($K$4),'1'!A:A,"&lt;="&amp;($N$4),'1'!C:C,$C29)</f>
        <v>0</v>
      </c>
      <c r="M29" s="439">
        <v>400</v>
      </c>
      <c r="N29" s="440">
        <f t="shared" si="11"/>
        <v>0</v>
      </c>
      <c r="O29" s="439">
        <v>1200</v>
      </c>
      <c r="P29" s="426">
        <f t="shared" si="18"/>
        <v>0</v>
      </c>
      <c r="Q29" s="426">
        <f t="shared" si="19"/>
        <v>0</v>
      </c>
      <c r="R29" s="426">
        <f t="shared" si="20"/>
        <v>0</v>
      </c>
      <c r="S29" s="428">
        <f t="shared" si="21"/>
        <v>0</v>
      </c>
    </row>
    <row r="30" spans="1:19" ht="15.75">
      <c r="A30" s="439">
        <v>23</v>
      </c>
      <c r="B30" s="439" t="s">
        <v>12</v>
      </c>
      <c r="C30" s="427" t="s">
        <v>68</v>
      </c>
      <c r="D30" s="452">
        <f>SUMIFS('1'!AY:AY,'1'!AT:AT,$B$5,'1'!A:A,"&gt;="&amp;($K$4),'1'!A:A,"&lt;="&amp;($N$4),'1'!C:C,$C30)</f>
        <v>0</v>
      </c>
      <c r="E30" s="454">
        <f t="shared" si="17"/>
        <v>0</v>
      </c>
      <c r="F30" s="436">
        <f>SUMIFS('1'!S:S,'1'!AT:AT,$B$5,'1'!A:A,"&gt;="&amp;($K$4),'1'!A:A,"&lt;="&amp;($N$4),'1'!C:C,$C30)</f>
        <v>0</v>
      </c>
      <c r="G30" s="437">
        <v>600</v>
      </c>
      <c r="H30" s="438">
        <f>SUMIFS('1'!K:K,'1'!AT:AT,$B$5,'1'!A:A,"&gt;="&amp;($K$4),'1'!A:A,"&lt;="&amp;($N$4),'1'!C:C,$C30)</f>
        <v>0</v>
      </c>
      <c r="I30" s="439">
        <v>400</v>
      </c>
      <c r="J30" s="436">
        <f>SUMIFS('1'!O:O,'1'!AT:AT,$B$5,'1'!A:A,"&gt;="&amp;($K$4),'1'!A:A,"&lt;="&amp;($N$4),'1'!C:C,$C30)</f>
        <v>0</v>
      </c>
      <c r="K30" s="439">
        <v>500</v>
      </c>
      <c r="L30" s="436">
        <f>SUMIFS('1'!Q:Q,'1'!AT:AT,$B$5,'1'!A:A,"&gt;="&amp;($K$4),'1'!A:A,"&lt;="&amp;($N$4),'1'!C:C,$C30)+SUMIFS('1'!W:W,'1'!AT:AT,$B$5,'1'!A:A,"&gt;="&amp;($K$4),'1'!A:A,"&lt;="&amp;($N$4),'1'!C:C,$C30)+SUMIFS('1'!Y:Y,'1'!AT:AT,$B$5,'1'!A:A,"&gt;="&amp;($K$4),'1'!A:A,"&lt;="&amp;($N$4),'1'!C:C,$C30)+SUMIFS('1'!AA:AA,'1'!AT:AT,$B$5,'1'!A:A,"&gt;="&amp;($K$4),'1'!A:A,"&lt;="&amp;($N$4),'1'!C:C,$C30)+SUMIFS('1'!AC:AC,'1'!AT:AT,$B$5,'1'!A:A,"&gt;="&amp;($K$4),'1'!A:A,"&lt;="&amp;($N$4),'1'!C:C,$C30)+SUMIFS('1'!AE:AE,'1'!AT:AT,$B$5,'1'!A:A,"&gt;="&amp;($K$4),'1'!A:A,"&lt;="&amp;($N$4),'1'!C:C,$C30)+SUMIFS('1'!U:U,'1'!AT:AT,$B$5,'1'!A:A,"&gt;="&amp;($K$4),'1'!A:A,"&lt;="&amp;($N$4),'1'!C:C,$C30)+SUMIFS('1'!M:M,'1'!AT:AT,$B$5,'1'!A:A,"&gt;="&amp;($K$4),'1'!A:A,"&lt;="&amp;($N$4),'1'!C:C,$C30)</f>
        <v>0</v>
      </c>
      <c r="M30" s="439">
        <v>400</v>
      </c>
      <c r="N30" s="440">
        <f t="shared" si="11"/>
        <v>0</v>
      </c>
      <c r="O30" s="440">
        <v>1200</v>
      </c>
      <c r="P30" s="426">
        <f t="shared" si="18"/>
        <v>0</v>
      </c>
      <c r="Q30" s="426">
        <f t="shared" si="19"/>
        <v>0</v>
      </c>
      <c r="R30" s="426">
        <f t="shared" si="20"/>
        <v>0</v>
      </c>
      <c r="S30" s="428">
        <f t="shared" si="21"/>
        <v>0</v>
      </c>
    </row>
    <row r="31" spans="1:19" s="425" customFormat="1" ht="15.75">
      <c r="A31" s="439">
        <v>24</v>
      </c>
      <c r="B31" s="439" t="s">
        <v>25</v>
      </c>
      <c r="C31" s="427" t="s">
        <v>82</v>
      </c>
      <c r="D31" s="452">
        <f>SUMIFS('1'!AY:AY,'1'!AT:AT,$B$5,'1'!A:A,"&gt;="&amp;($K$4),'1'!A:A,"&lt;="&amp;($N$4),'1'!C:C,$C31)</f>
        <v>0</v>
      </c>
      <c r="E31" s="454">
        <f t="shared" ref="E31:E34" si="22">D31/1.05</f>
        <v>0</v>
      </c>
      <c r="F31" s="436">
        <f>SUMIFS('1'!S:S,'1'!AT:AT,$B$5,'1'!A:A,"&gt;="&amp;($K$4),'1'!A:A,"&lt;="&amp;($N$4),'1'!C:C,$C31)</f>
        <v>0</v>
      </c>
      <c r="G31" s="437">
        <v>600</v>
      </c>
      <c r="H31" s="438">
        <f>SUMIFS('1'!K:K,'1'!AT:AT,$B$5,'1'!A:A,"&gt;="&amp;($K$4),'1'!A:A,"&lt;="&amp;($N$4),'1'!C:C,$C31)</f>
        <v>0</v>
      </c>
      <c r="I31" s="439">
        <v>400</v>
      </c>
      <c r="J31" s="436">
        <f>SUMIFS('1'!O:O,'1'!AT:AT,$B$5,'1'!A:A,"&gt;="&amp;($K$4),'1'!A:A,"&lt;="&amp;($N$4),'1'!C:C,$C31)</f>
        <v>0</v>
      </c>
      <c r="K31" s="439">
        <v>500</v>
      </c>
      <c r="L31" s="436">
        <f>SUMIFS('1'!Q:Q,'1'!AT:AT,$B$5,'1'!A:A,"&gt;="&amp;($K$4),'1'!A:A,"&lt;="&amp;($N$4),'1'!C:C,$C31)+SUMIFS('1'!W:W,'1'!AT:AT,$B$5,'1'!A:A,"&gt;="&amp;($K$4),'1'!A:A,"&lt;="&amp;($N$4),'1'!C:C,$C31)+SUMIFS('1'!Y:Y,'1'!AT:AT,$B$5,'1'!A:A,"&gt;="&amp;($K$4),'1'!A:A,"&lt;="&amp;($N$4),'1'!C:C,$C31)+SUMIFS('1'!AA:AA,'1'!AT:AT,$B$5,'1'!A:A,"&gt;="&amp;($K$4),'1'!A:A,"&lt;="&amp;($N$4),'1'!C:C,$C31)+SUMIFS('1'!AC:AC,'1'!AT:AT,$B$5,'1'!A:A,"&gt;="&amp;($K$4),'1'!A:A,"&lt;="&amp;($N$4),'1'!C:C,$C31)+SUMIFS('1'!AE:AE,'1'!AT:AT,$B$5,'1'!A:A,"&gt;="&amp;($K$4),'1'!A:A,"&lt;="&amp;($N$4),'1'!C:C,$C31)+SUMIFS('1'!U:U,'1'!AT:AT,$B$5,'1'!A:A,"&gt;="&amp;($K$4),'1'!A:A,"&lt;="&amp;($N$4),'1'!C:C,$C31)+SUMIFS('1'!M:M,'1'!AT:AT,$B$5,'1'!A:A,"&gt;="&amp;($K$4),'1'!A:A,"&lt;="&amp;($N$4),'1'!C:C,$C31)</f>
        <v>0</v>
      </c>
      <c r="M31" s="439">
        <v>400</v>
      </c>
      <c r="N31" s="440">
        <f t="shared" ref="N31:N34" si="23">F31+H31+J31+L31</f>
        <v>0</v>
      </c>
      <c r="O31" s="440">
        <v>1200</v>
      </c>
      <c r="P31" s="426">
        <f t="shared" ref="P31:P34" si="24">(F31*G31)+(H31*I31)+(J31*K31)+(L31*M31)</f>
        <v>0</v>
      </c>
      <c r="Q31" s="426">
        <f t="shared" ref="Q31:Q34" si="25">IF(N31&gt;O31,(P31*((N31/O31)*100)%),IF(N31&lt;O31,(P31*((N31/O31)*100)%),P31))</f>
        <v>0</v>
      </c>
      <c r="R31" s="426">
        <f t="shared" ref="R31:R34" si="26">IF(E31&gt;=100000000,E31*1%,IF(E31&gt;=50000000,E31*0.5%,0))</f>
        <v>0</v>
      </c>
      <c r="S31" s="428">
        <f t="shared" ref="S31:S34" si="27">Q31+R31</f>
        <v>0</v>
      </c>
    </row>
    <row r="32" spans="1:19" s="425" customFormat="1" ht="15.75">
      <c r="A32" s="439">
        <v>25</v>
      </c>
      <c r="B32" s="439" t="s">
        <v>104</v>
      </c>
      <c r="C32" s="427" t="s">
        <v>29</v>
      </c>
      <c r="D32" s="452">
        <f>SUMIFS('1'!AY:AY,'1'!AT:AT,$B$5,'1'!A:A,"&gt;="&amp;($K$4),'1'!A:A,"&lt;="&amp;($N$4),'1'!C:C,$C32)</f>
        <v>0</v>
      </c>
      <c r="E32" s="454">
        <f t="shared" si="22"/>
        <v>0</v>
      </c>
      <c r="F32" s="436">
        <f>SUMIFS('1'!S:S,'1'!AT:AT,$B$5,'1'!A:A,"&gt;="&amp;($K$4),'1'!A:A,"&lt;="&amp;($N$4),'1'!C:C,$C32)</f>
        <v>0</v>
      </c>
      <c r="G32" s="437">
        <v>600</v>
      </c>
      <c r="H32" s="438">
        <f>SUMIFS('1'!K:K,'1'!AT:AT,$B$5,'1'!A:A,"&gt;="&amp;($K$4),'1'!A:A,"&lt;="&amp;($N$4),'1'!C:C,$C32)</f>
        <v>0</v>
      </c>
      <c r="I32" s="439">
        <v>400</v>
      </c>
      <c r="J32" s="436">
        <f>SUMIFS('1'!O:O,'1'!AT:AT,$B$5,'1'!A:A,"&gt;="&amp;($K$4),'1'!A:A,"&lt;="&amp;($N$4),'1'!C:C,$C32)</f>
        <v>0</v>
      </c>
      <c r="K32" s="439">
        <v>500</v>
      </c>
      <c r="L32" s="436">
        <f>SUMIFS('1'!Q:Q,'1'!AT:AT,$B$5,'1'!A:A,"&gt;="&amp;($K$4),'1'!A:A,"&lt;="&amp;($N$4),'1'!C:C,$C32)+SUMIFS('1'!W:W,'1'!AT:AT,$B$5,'1'!A:A,"&gt;="&amp;($K$4),'1'!A:A,"&lt;="&amp;($N$4),'1'!C:C,$C32)+SUMIFS('1'!Y:Y,'1'!AT:AT,$B$5,'1'!A:A,"&gt;="&amp;($K$4),'1'!A:A,"&lt;="&amp;($N$4),'1'!C:C,$C32)+SUMIFS('1'!AA:AA,'1'!AT:AT,$B$5,'1'!A:A,"&gt;="&amp;($K$4),'1'!A:A,"&lt;="&amp;($N$4),'1'!C:C,$C32)+SUMIFS('1'!AC:AC,'1'!AT:AT,$B$5,'1'!A:A,"&gt;="&amp;($K$4),'1'!A:A,"&lt;="&amp;($N$4),'1'!C:C,$C32)+SUMIFS('1'!AE:AE,'1'!AT:AT,$B$5,'1'!A:A,"&gt;="&amp;($K$4),'1'!A:A,"&lt;="&amp;($N$4),'1'!C:C,$C32)+SUMIFS('1'!U:U,'1'!AT:AT,$B$5,'1'!A:A,"&gt;="&amp;($K$4),'1'!A:A,"&lt;="&amp;($N$4),'1'!C:C,$C32)+SUMIFS('1'!M:M,'1'!AT:AT,$B$5,'1'!A:A,"&gt;="&amp;($K$4),'1'!A:A,"&lt;="&amp;($N$4),'1'!C:C,$C32)</f>
        <v>0</v>
      </c>
      <c r="M32" s="439">
        <v>400</v>
      </c>
      <c r="N32" s="440">
        <f t="shared" si="23"/>
        <v>0</v>
      </c>
      <c r="O32" s="440">
        <v>1000</v>
      </c>
      <c r="P32" s="426">
        <f t="shared" si="24"/>
        <v>0</v>
      </c>
      <c r="Q32" s="426">
        <f t="shared" si="25"/>
        <v>0</v>
      </c>
      <c r="R32" s="426">
        <f t="shared" si="26"/>
        <v>0</v>
      </c>
      <c r="S32" s="428">
        <f t="shared" si="27"/>
        <v>0</v>
      </c>
    </row>
    <row r="33" spans="1:19" s="425" customFormat="1" ht="15.75">
      <c r="A33" s="439">
        <v>26</v>
      </c>
      <c r="B33" s="439" t="s">
        <v>19</v>
      </c>
      <c r="C33" s="427" t="s">
        <v>91</v>
      </c>
      <c r="D33" s="452">
        <f>SUMIFS('1'!AY:AY,'1'!AT:AT,$B$5,'1'!A:A,"&gt;="&amp;($K$4),'1'!A:A,"&lt;="&amp;($N$4),'1'!C:C,$C33)</f>
        <v>0</v>
      </c>
      <c r="E33" s="454">
        <f t="shared" si="22"/>
        <v>0</v>
      </c>
      <c r="F33" s="436">
        <f>SUMIFS('1'!S:S,'1'!AT:AT,$B$5,'1'!A:A,"&gt;="&amp;($K$4),'1'!A:A,"&lt;="&amp;($N$4),'1'!C:C,$C33)</f>
        <v>0</v>
      </c>
      <c r="G33" s="437">
        <v>600</v>
      </c>
      <c r="H33" s="438">
        <f>SUMIFS('1'!K:K,'1'!AT:AT,$B$5,'1'!A:A,"&gt;="&amp;($K$4),'1'!A:A,"&lt;="&amp;($N$4),'1'!C:C,$C33)</f>
        <v>0</v>
      </c>
      <c r="I33" s="439">
        <v>400</v>
      </c>
      <c r="J33" s="436">
        <f>SUMIFS('1'!O:O,'1'!AT:AT,$B$5,'1'!A:A,"&gt;="&amp;($K$4),'1'!A:A,"&lt;="&amp;($N$4),'1'!C:C,$C33)</f>
        <v>0</v>
      </c>
      <c r="K33" s="439">
        <v>500</v>
      </c>
      <c r="L33" s="436">
        <f>SUMIFS('1'!Q:Q,'1'!AT:AT,$B$5,'1'!A:A,"&gt;="&amp;($K$4),'1'!A:A,"&lt;="&amp;($N$4),'1'!C:C,$C33)+SUMIFS('1'!W:W,'1'!AT:AT,$B$5,'1'!A:A,"&gt;="&amp;($K$4),'1'!A:A,"&lt;="&amp;($N$4),'1'!C:C,$C33)+SUMIFS('1'!Y:Y,'1'!AT:AT,$B$5,'1'!A:A,"&gt;="&amp;($K$4),'1'!A:A,"&lt;="&amp;($N$4),'1'!C:C,$C33)+SUMIFS('1'!AA:AA,'1'!AT:AT,$B$5,'1'!A:A,"&gt;="&amp;($K$4),'1'!A:A,"&lt;="&amp;($N$4),'1'!C:C,$C33)+SUMIFS('1'!AC:AC,'1'!AT:AT,$B$5,'1'!A:A,"&gt;="&amp;($K$4),'1'!A:A,"&lt;="&amp;($N$4),'1'!C:C,$C33)+SUMIFS('1'!AE:AE,'1'!AT:AT,$B$5,'1'!A:A,"&gt;="&amp;($K$4),'1'!A:A,"&lt;="&amp;($N$4),'1'!C:C,$C33)+SUMIFS('1'!U:U,'1'!AT:AT,$B$5,'1'!A:A,"&gt;="&amp;($K$4),'1'!A:A,"&lt;="&amp;($N$4),'1'!C:C,$C33)+SUMIFS('1'!M:M,'1'!AT:AT,$B$5,'1'!A:A,"&gt;="&amp;($K$4),'1'!A:A,"&lt;="&amp;($N$4),'1'!C:C,$C33)</f>
        <v>0</v>
      </c>
      <c r="M33" s="439">
        <v>400</v>
      </c>
      <c r="N33" s="440">
        <f t="shared" si="23"/>
        <v>0</v>
      </c>
      <c r="O33" s="440">
        <v>880</v>
      </c>
      <c r="P33" s="426">
        <f t="shared" si="24"/>
        <v>0</v>
      </c>
      <c r="Q33" s="426">
        <f t="shared" si="25"/>
        <v>0</v>
      </c>
      <c r="R33" s="426">
        <f t="shared" si="26"/>
        <v>0</v>
      </c>
      <c r="S33" s="428">
        <f t="shared" si="27"/>
        <v>0</v>
      </c>
    </row>
    <row r="34" spans="1:19" s="425" customFormat="1" ht="15.75">
      <c r="A34" s="439">
        <v>27</v>
      </c>
      <c r="B34" s="439" t="s">
        <v>12</v>
      </c>
      <c r="C34" s="427" t="s">
        <v>66</v>
      </c>
      <c r="D34" s="452">
        <f>SUMIFS('1'!AY:AY,'1'!AT:AT,$B$5,'1'!A:A,"&gt;="&amp;($K$4),'1'!A:A,"&lt;="&amp;($N$4),'1'!C:C,$C34)</f>
        <v>0</v>
      </c>
      <c r="E34" s="454">
        <f t="shared" si="22"/>
        <v>0</v>
      </c>
      <c r="F34" s="436">
        <f>SUMIFS('1'!S:S,'1'!AT:AT,$B$5,'1'!A:A,"&gt;="&amp;($K$4),'1'!A:A,"&lt;="&amp;($N$4),'1'!C:C,$C34)</f>
        <v>0</v>
      </c>
      <c r="G34" s="437">
        <v>600</v>
      </c>
      <c r="H34" s="438">
        <f>SUMIFS('1'!K:K,'1'!AT:AT,$B$5,'1'!A:A,"&gt;="&amp;($K$4),'1'!A:A,"&lt;="&amp;($N$4),'1'!C:C,$C34)</f>
        <v>0</v>
      </c>
      <c r="I34" s="439">
        <v>400</v>
      </c>
      <c r="J34" s="436">
        <f>SUMIFS('1'!O:O,'1'!AT:AT,$B$5,'1'!A:A,"&gt;="&amp;($K$4),'1'!A:A,"&lt;="&amp;($N$4),'1'!C:C,$C34)</f>
        <v>0</v>
      </c>
      <c r="K34" s="439">
        <v>500</v>
      </c>
      <c r="L34" s="436">
        <f>SUMIFS('1'!Q:Q,'1'!AT:AT,$B$5,'1'!A:A,"&gt;="&amp;($K$4),'1'!A:A,"&lt;="&amp;($N$4),'1'!C:C,$C34)+SUMIFS('1'!W:W,'1'!AT:AT,$B$5,'1'!A:A,"&gt;="&amp;($K$4),'1'!A:A,"&lt;="&amp;($N$4),'1'!C:C,$C34)+SUMIFS('1'!Y:Y,'1'!AT:AT,$B$5,'1'!A:A,"&gt;="&amp;($K$4),'1'!A:A,"&lt;="&amp;($N$4),'1'!C:C,$C34)+SUMIFS('1'!AA:AA,'1'!AT:AT,$B$5,'1'!A:A,"&gt;="&amp;($K$4),'1'!A:A,"&lt;="&amp;($N$4),'1'!C:C,$C34)+SUMIFS('1'!AC:AC,'1'!AT:AT,$B$5,'1'!A:A,"&gt;="&amp;($K$4),'1'!A:A,"&lt;="&amp;($N$4),'1'!C:C,$C34)+SUMIFS('1'!AE:AE,'1'!AT:AT,$B$5,'1'!A:A,"&gt;="&amp;($K$4),'1'!A:A,"&lt;="&amp;($N$4),'1'!C:C,$C34)+SUMIFS('1'!U:U,'1'!AT:AT,$B$5,'1'!A:A,"&gt;="&amp;($K$4),'1'!A:A,"&lt;="&amp;($N$4),'1'!C:C,$C34)+SUMIFS('1'!M:M,'1'!AT:AT,$B$5,'1'!A:A,"&gt;="&amp;($K$4),'1'!A:A,"&lt;="&amp;($N$4),'1'!C:C,$C34)</f>
        <v>0</v>
      </c>
      <c r="M34" s="439">
        <v>400</v>
      </c>
      <c r="N34" s="440">
        <f t="shared" si="23"/>
        <v>0</v>
      </c>
      <c r="O34" s="440">
        <v>880</v>
      </c>
      <c r="P34" s="426">
        <f t="shared" si="24"/>
        <v>0</v>
      </c>
      <c r="Q34" s="426">
        <f t="shared" si="25"/>
        <v>0</v>
      </c>
      <c r="R34" s="426">
        <f t="shared" si="26"/>
        <v>0</v>
      </c>
      <c r="S34" s="428">
        <f t="shared" si="27"/>
        <v>0</v>
      </c>
    </row>
    <row r="35" spans="1:19" s="425" customFormat="1" ht="15.75">
      <c r="A35" s="439">
        <v>28</v>
      </c>
      <c r="B35" s="436" t="s">
        <v>12</v>
      </c>
      <c r="C35" s="427" t="s">
        <v>28</v>
      </c>
      <c r="D35" s="452">
        <f>SUMIFS('1'!AY:AY,'1'!AT:AT,$B$5,'1'!A:A,"&gt;="&amp;($K$4),'1'!A:A,"&lt;="&amp;($N$4),'1'!C:C,$C35)</f>
        <v>0</v>
      </c>
      <c r="E35" s="454">
        <f t="shared" ref="E35:E39" si="28">D35/1.05</f>
        <v>0</v>
      </c>
      <c r="F35" s="436">
        <f>SUMIFS('1'!S:S,'1'!AT:AT,$B$5,'1'!A:A,"&gt;="&amp;($K$4),'1'!A:A,"&lt;="&amp;($N$4),'1'!C:C,$C35)</f>
        <v>0</v>
      </c>
      <c r="G35" s="437">
        <v>600</v>
      </c>
      <c r="H35" s="438">
        <f>SUMIFS('1'!K:K,'1'!AT:AT,$B$5,'1'!A:A,"&gt;="&amp;($K$4),'1'!A:A,"&lt;="&amp;($N$4),'1'!C:C,$C35)</f>
        <v>0</v>
      </c>
      <c r="I35" s="439">
        <v>400</v>
      </c>
      <c r="J35" s="436">
        <f>SUMIFS('1'!O:O,'1'!AT:AT,$B$5,'1'!A:A,"&gt;="&amp;($K$4),'1'!A:A,"&lt;="&amp;($N$4),'1'!C:C,$C35)</f>
        <v>0</v>
      </c>
      <c r="K35" s="439">
        <v>500</v>
      </c>
      <c r="L35" s="436">
        <f>SUMIFS('1'!Q:Q,'1'!AT:AT,$B$5,'1'!A:A,"&gt;="&amp;($K$4),'1'!A:A,"&lt;="&amp;($N$4),'1'!C:C,$C35)+SUMIFS('1'!W:W,'1'!AT:AT,$B$5,'1'!A:A,"&gt;="&amp;($K$4),'1'!A:A,"&lt;="&amp;($N$4),'1'!C:C,$C35)+SUMIFS('1'!Y:Y,'1'!AT:AT,$B$5,'1'!A:A,"&gt;="&amp;($K$4),'1'!A:A,"&lt;="&amp;($N$4),'1'!C:C,$C35)+SUMIFS('1'!AA:AA,'1'!AT:AT,$B$5,'1'!A:A,"&gt;="&amp;($K$4),'1'!A:A,"&lt;="&amp;($N$4),'1'!C:C,$C35)+SUMIFS('1'!AC:AC,'1'!AT:AT,$B$5,'1'!A:A,"&gt;="&amp;($K$4),'1'!A:A,"&lt;="&amp;($N$4),'1'!C:C,$C35)+SUMIFS('1'!AE:AE,'1'!AT:AT,$B$5,'1'!A:A,"&gt;="&amp;($K$4),'1'!A:A,"&lt;="&amp;($N$4),'1'!C:C,$C35)+SUMIFS('1'!U:U,'1'!AT:AT,$B$5,'1'!A:A,"&gt;="&amp;($K$4),'1'!A:A,"&lt;="&amp;($N$4),'1'!C:C,$C35)+SUMIFS('1'!M:M,'1'!AT:AT,$B$5,'1'!A:A,"&gt;="&amp;($K$4),'1'!A:A,"&lt;="&amp;($N$4),'1'!C:C,$C35)</f>
        <v>0</v>
      </c>
      <c r="M35" s="439">
        <v>400</v>
      </c>
      <c r="N35" s="440">
        <f t="shared" ref="N35:N39" si="29">F35+H35+J35+L35</f>
        <v>0</v>
      </c>
      <c r="O35" s="440">
        <v>700</v>
      </c>
      <c r="P35" s="426">
        <f t="shared" ref="P35:P39" si="30">(F35*G35)+(H35*I35)+(J35*K35)+(L35*M35)</f>
        <v>0</v>
      </c>
      <c r="Q35" s="426">
        <f t="shared" ref="Q35:Q39" si="31">IF(N35&gt;O35,(P35*((N35/O35)*100)%),IF(N35&lt;O35,(P35*((N35/O35)*100)%),P35))</f>
        <v>0</v>
      </c>
      <c r="R35" s="426">
        <f t="shared" ref="R35:R39" si="32">IF(E35&gt;=100000000,E35*1%,IF(E35&gt;=50000000,E35*0.5%,0))</f>
        <v>0</v>
      </c>
      <c r="S35" s="428">
        <f t="shared" ref="S35:S39" si="33">Q35+R35</f>
        <v>0</v>
      </c>
    </row>
    <row r="36" spans="1:19" s="425" customFormat="1" ht="15.75">
      <c r="A36" s="439">
        <v>29</v>
      </c>
      <c r="B36" s="439" t="s">
        <v>12</v>
      </c>
      <c r="C36" s="427" t="s">
        <v>65</v>
      </c>
      <c r="D36" s="452">
        <f>SUMIFS('1'!AY:AY,'1'!AT:AT,$B$5,'1'!A:A,"&gt;="&amp;($K$4),'1'!A:A,"&lt;="&amp;($N$4),'1'!C:C,$C36)</f>
        <v>0</v>
      </c>
      <c r="E36" s="454">
        <f t="shared" si="28"/>
        <v>0</v>
      </c>
      <c r="F36" s="436">
        <f>SUMIFS('1'!S:S,'1'!AT:AT,$B$5,'1'!A:A,"&gt;="&amp;($K$4),'1'!A:A,"&lt;="&amp;($N$4),'1'!C:C,$C36)</f>
        <v>0</v>
      </c>
      <c r="G36" s="437">
        <v>600</v>
      </c>
      <c r="H36" s="438">
        <f>SUMIFS('1'!K:K,'1'!AT:AT,$B$5,'1'!A:A,"&gt;="&amp;($K$4),'1'!A:A,"&lt;="&amp;($N$4),'1'!C:C,$C36)</f>
        <v>0</v>
      </c>
      <c r="I36" s="439">
        <v>400</v>
      </c>
      <c r="J36" s="436">
        <f>SUMIFS('1'!O:O,'1'!AT:AT,$B$5,'1'!A:A,"&gt;="&amp;($K$4),'1'!A:A,"&lt;="&amp;($N$4),'1'!C:C,$C36)</f>
        <v>0</v>
      </c>
      <c r="K36" s="439">
        <v>500</v>
      </c>
      <c r="L36" s="436">
        <f>SUMIFS('1'!Q:Q,'1'!AT:AT,$B$5,'1'!A:A,"&gt;="&amp;($K$4),'1'!A:A,"&lt;="&amp;($N$4),'1'!C:C,$C36)+SUMIFS('1'!W:W,'1'!AT:AT,$B$5,'1'!A:A,"&gt;="&amp;($K$4),'1'!A:A,"&lt;="&amp;($N$4),'1'!C:C,$C36)+SUMIFS('1'!Y:Y,'1'!AT:AT,$B$5,'1'!A:A,"&gt;="&amp;($K$4),'1'!A:A,"&lt;="&amp;($N$4),'1'!C:C,$C36)+SUMIFS('1'!AA:AA,'1'!AT:AT,$B$5,'1'!A:A,"&gt;="&amp;($K$4),'1'!A:A,"&lt;="&amp;($N$4),'1'!C:C,$C36)+SUMIFS('1'!AC:AC,'1'!AT:AT,$B$5,'1'!A:A,"&gt;="&amp;($K$4),'1'!A:A,"&lt;="&amp;($N$4),'1'!C:C,$C36)+SUMIFS('1'!AE:AE,'1'!AT:AT,$B$5,'1'!A:A,"&gt;="&amp;($K$4),'1'!A:A,"&lt;="&amp;($N$4),'1'!C:C,$C36)+SUMIFS('1'!U:U,'1'!AT:AT,$B$5,'1'!A:A,"&gt;="&amp;($K$4),'1'!A:A,"&lt;="&amp;($N$4),'1'!C:C,$C36)+SUMIFS('1'!M:M,'1'!AT:AT,$B$5,'1'!A:A,"&gt;="&amp;($K$4),'1'!A:A,"&lt;="&amp;($N$4),'1'!C:C,$C36)</f>
        <v>0</v>
      </c>
      <c r="M36" s="439">
        <v>400</v>
      </c>
      <c r="N36" s="440">
        <f t="shared" si="29"/>
        <v>0</v>
      </c>
      <c r="O36" s="440">
        <v>660</v>
      </c>
      <c r="P36" s="426">
        <f t="shared" si="30"/>
        <v>0</v>
      </c>
      <c r="Q36" s="426">
        <f t="shared" si="31"/>
        <v>0</v>
      </c>
      <c r="R36" s="426">
        <f t="shared" si="32"/>
        <v>0</v>
      </c>
      <c r="S36" s="428">
        <f t="shared" si="33"/>
        <v>0</v>
      </c>
    </row>
    <row r="37" spans="1:19" s="425" customFormat="1" ht="15.75">
      <c r="A37" s="439">
        <v>30</v>
      </c>
      <c r="B37" s="439" t="s">
        <v>104</v>
      </c>
      <c r="C37" s="427" t="s">
        <v>78</v>
      </c>
      <c r="D37" s="452">
        <f>SUMIFS('1'!AY:AY,'1'!AT:AT,$B$5,'1'!A:A,"&gt;="&amp;($K$4),'1'!A:A,"&lt;="&amp;($N$4),'1'!C:C,$C37)</f>
        <v>0</v>
      </c>
      <c r="E37" s="454">
        <f t="shared" si="28"/>
        <v>0</v>
      </c>
      <c r="F37" s="436">
        <f>SUMIFS('1'!S:S,'1'!AT:AT,$B$5,'1'!A:A,"&gt;="&amp;($K$4),'1'!A:A,"&lt;="&amp;($N$4),'1'!C:C,$C37)</f>
        <v>0</v>
      </c>
      <c r="G37" s="437">
        <v>600</v>
      </c>
      <c r="H37" s="438">
        <f>SUMIFS('1'!K:K,'1'!AT:AT,$B$5,'1'!A:A,"&gt;="&amp;($K$4),'1'!A:A,"&lt;="&amp;($N$4),'1'!C:C,$C37)</f>
        <v>0</v>
      </c>
      <c r="I37" s="439">
        <v>400</v>
      </c>
      <c r="J37" s="436">
        <f>SUMIFS('1'!O:O,'1'!AT:AT,$B$5,'1'!A:A,"&gt;="&amp;($K$4),'1'!A:A,"&lt;="&amp;($N$4),'1'!C:C,$C37)</f>
        <v>0</v>
      </c>
      <c r="K37" s="439">
        <v>500</v>
      </c>
      <c r="L37" s="436">
        <f>SUMIFS('1'!Q:Q,'1'!AT:AT,$B$5,'1'!A:A,"&gt;="&amp;($K$4),'1'!A:A,"&lt;="&amp;($N$4),'1'!C:C,$C37)+SUMIFS('1'!W:W,'1'!AT:AT,$B$5,'1'!A:A,"&gt;="&amp;($K$4),'1'!A:A,"&lt;="&amp;($N$4),'1'!C:C,$C37)+SUMIFS('1'!Y:Y,'1'!AT:AT,$B$5,'1'!A:A,"&gt;="&amp;($K$4),'1'!A:A,"&lt;="&amp;($N$4),'1'!C:C,$C37)+SUMIFS('1'!AA:AA,'1'!AT:AT,$B$5,'1'!A:A,"&gt;="&amp;($K$4),'1'!A:A,"&lt;="&amp;($N$4),'1'!C:C,$C37)+SUMIFS('1'!AC:AC,'1'!AT:AT,$B$5,'1'!A:A,"&gt;="&amp;($K$4),'1'!A:A,"&lt;="&amp;($N$4),'1'!C:C,$C37)+SUMIFS('1'!AE:AE,'1'!AT:AT,$B$5,'1'!A:A,"&gt;="&amp;($K$4),'1'!A:A,"&lt;="&amp;($N$4),'1'!C:C,$C37)+SUMIFS('1'!U:U,'1'!AT:AT,$B$5,'1'!A:A,"&gt;="&amp;($K$4),'1'!A:A,"&lt;="&amp;($N$4),'1'!C:C,$C37)+SUMIFS('1'!M:M,'1'!AT:AT,$B$5,'1'!A:A,"&gt;="&amp;($K$4),'1'!A:A,"&lt;="&amp;($N$4),'1'!C:C,$C37)</f>
        <v>0</v>
      </c>
      <c r="M37" s="439">
        <v>400</v>
      </c>
      <c r="N37" s="440">
        <f t="shared" si="29"/>
        <v>0</v>
      </c>
      <c r="O37" s="440">
        <v>600</v>
      </c>
      <c r="P37" s="426">
        <f t="shared" si="30"/>
        <v>0</v>
      </c>
      <c r="Q37" s="426">
        <f t="shared" si="31"/>
        <v>0</v>
      </c>
      <c r="R37" s="426">
        <f t="shared" si="32"/>
        <v>0</v>
      </c>
      <c r="S37" s="428">
        <f t="shared" si="33"/>
        <v>0</v>
      </c>
    </row>
    <row r="38" spans="1:19" s="425" customFormat="1" ht="15.75">
      <c r="A38" s="439">
        <v>31</v>
      </c>
      <c r="B38" s="439" t="s">
        <v>19</v>
      </c>
      <c r="C38" s="427" t="s">
        <v>90</v>
      </c>
      <c r="D38" s="452">
        <f>SUMIFS('1'!AY:AY,'1'!AT:AT,$B$5,'1'!A:A,"&gt;="&amp;($K$4),'1'!A:A,"&lt;="&amp;($N$4),'1'!C:C,$C38)</f>
        <v>0</v>
      </c>
      <c r="E38" s="454">
        <f t="shared" si="28"/>
        <v>0</v>
      </c>
      <c r="F38" s="436">
        <f>SUMIFS('1'!S:S,'1'!AT:AT,$B$5,'1'!A:A,"&gt;="&amp;($K$4),'1'!A:A,"&lt;="&amp;($N$4),'1'!C:C,$C38)</f>
        <v>0</v>
      </c>
      <c r="G38" s="437">
        <v>600</v>
      </c>
      <c r="H38" s="438">
        <f>SUMIFS('1'!K:K,'1'!AT:AT,$B$5,'1'!A:A,"&gt;="&amp;($K$4),'1'!A:A,"&lt;="&amp;($N$4),'1'!C:C,$C38)</f>
        <v>0</v>
      </c>
      <c r="I38" s="439">
        <v>400</v>
      </c>
      <c r="J38" s="436">
        <f>SUMIFS('1'!O:O,'1'!AT:AT,$B$5,'1'!A:A,"&gt;="&amp;($K$4),'1'!A:A,"&lt;="&amp;($N$4),'1'!C:C,$C38)</f>
        <v>0</v>
      </c>
      <c r="K38" s="439">
        <v>500</v>
      </c>
      <c r="L38" s="436">
        <f>SUMIFS('1'!Q:Q,'1'!AT:AT,$B$5,'1'!A:A,"&gt;="&amp;($K$4),'1'!A:A,"&lt;="&amp;($N$4),'1'!C:C,$C38)+SUMIFS('1'!W:W,'1'!AT:AT,$B$5,'1'!A:A,"&gt;="&amp;($K$4),'1'!A:A,"&lt;="&amp;($N$4),'1'!C:C,$C38)+SUMIFS('1'!Y:Y,'1'!AT:AT,$B$5,'1'!A:A,"&gt;="&amp;($K$4),'1'!A:A,"&lt;="&amp;($N$4),'1'!C:C,$C38)+SUMIFS('1'!AA:AA,'1'!AT:AT,$B$5,'1'!A:A,"&gt;="&amp;($K$4),'1'!A:A,"&lt;="&amp;($N$4),'1'!C:C,$C38)+SUMIFS('1'!AC:AC,'1'!AT:AT,$B$5,'1'!A:A,"&gt;="&amp;($K$4),'1'!A:A,"&lt;="&amp;($N$4),'1'!C:C,$C38)+SUMIFS('1'!AE:AE,'1'!AT:AT,$B$5,'1'!A:A,"&gt;="&amp;($K$4),'1'!A:A,"&lt;="&amp;($N$4),'1'!C:C,$C38)+SUMIFS('1'!U:U,'1'!AT:AT,$B$5,'1'!A:A,"&gt;="&amp;($K$4),'1'!A:A,"&lt;="&amp;($N$4),'1'!C:C,$C38)+SUMIFS('1'!M:M,'1'!AT:AT,$B$5,'1'!A:A,"&gt;="&amp;($K$4),'1'!A:A,"&lt;="&amp;($N$4),'1'!C:C,$C38)</f>
        <v>0</v>
      </c>
      <c r="M38" s="439">
        <v>400</v>
      </c>
      <c r="N38" s="440">
        <f t="shared" si="29"/>
        <v>0</v>
      </c>
      <c r="O38" s="440">
        <v>400</v>
      </c>
      <c r="P38" s="426">
        <f t="shared" si="30"/>
        <v>0</v>
      </c>
      <c r="Q38" s="426">
        <f t="shared" si="31"/>
        <v>0</v>
      </c>
      <c r="R38" s="426">
        <f t="shared" si="32"/>
        <v>0</v>
      </c>
      <c r="S38" s="428">
        <f t="shared" si="33"/>
        <v>0</v>
      </c>
    </row>
    <row r="39" spans="1:19" s="425" customFormat="1" ht="15.75">
      <c r="A39" s="439">
        <v>32</v>
      </c>
      <c r="B39" s="439" t="s">
        <v>104</v>
      </c>
      <c r="C39" s="427" t="s">
        <v>77</v>
      </c>
      <c r="D39" s="452">
        <f>SUMIFS('1'!AY:AY,'1'!AT:AT,$B$5,'1'!A:A,"&gt;="&amp;($K$4),'1'!A:A,"&lt;="&amp;($N$4),'1'!C:C,$C39)</f>
        <v>0</v>
      </c>
      <c r="E39" s="454">
        <f t="shared" si="28"/>
        <v>0</v>
      </c>
      <c r="F39" s="436">
        <f>SUMIFS('1'!S:S,'1'!AT:AT,$B$5,'1'!A:A,"&gt;="&amp;($K$4),'1'!A:A,"&lt;="&amp;($N$4),'1'!C:C,$C39)</f>
        <v>0</v>
      </c>
      <c r="G39" s="437">
        <v>600</v>
      </c>
      <c r="H39" s="438">
        <f>SUMIFS('1'!K:K,'1'!AT:AT,$B$5,'1'!A:A,"&gt;="&amp;($K$4),'1'!A:A,"&lt;="&amp;($N$4),'1'!C:C,$C39)</f>
        <v>0</v>
      </c>
      <c r="I39" s="439">
        <v>400</v>
      </c>
      <c r="J39" s="436">
        <f>SUMIFS('1'!O:O,'1'!AT:AT,$B$5,'1'!A:A,"&gt;="&amp;($K$4),'1'!A:A,"&lt;="&amp;($N$4),'1'!C:C,$C39)</f>
        <v>0</v>
      </c>
      <c r="K39" s="439">
        <v>500</v>
      </c>
      <c r="L39" s="436">
        <f>SUMIFS('1'!Q:Q,'1'!AT:AT,$B$5,'1'!A:A,"&gt;="&amp;($K$4),'1'!A:A,"&lt;="&amp;($N$4),'1'!C:C,$C39)+SUMIFS('1'!W:W,'1'!AT:AT,$B$5,'1'!A:A,"&gt;="&amp;($K$4),'1'!A:A,"&lt;="&amp;($N$4),'1'!C:C,$C39)+SUMIFS('1'!Y:Y,'1'!AT:AT,$B$5,'1'!A:A,"&gt;="&amp;($K$4),'1'!A:A,"&lt;="&amp;($N$4),'1'!C:C,$C39)+SUMIFS('1'!AA:AA,'1'!AT:AT,$B$5,'1'!A:A,"&gt;="&amp;($K$4),'1'!A:A,"&lt;="&amp;($N$4),'1'!C:C,$C39)+SUMIFS('1'!AC:AC,'1'!AT:AT,$B$5,'1'!A:A,"&gt;="&amp;($K$4),'1'!A:A,"&lt;="&amp;($N$4),'1'!C:C,$C39)+SUMIFS('1'!AE:AE,'1'!AT:AT,$B$5,'1'!A:A,"&gt;="&amp;($K$4),'1'!A:A,"&lt;="&amp;($N$4),'1'!C:C,$C39)+SUMIFS('1'!U:U,'1'!AT:AT,$B$5,'1'!A:A,"&gt;="&amp;($K$4),'1'!A:A,"&lt;="&amp;($N$4),'1'!C:C,$C39)+SUMIFS('1'!M:M,'1'!AT:AT,$B$5,'1'!A:A,"&gt;="&amp;($K$4),'1'!A:A,"&lt;="&amp;($N$4),'1'!C:C,$C39)</f>
        <v>0</v>
      </c>
      <c r="M39" s="439">
        <v>400</v>
      </c>
      <c r="N39" s="440">
        <f t="shared" si="29"/>
        <v>0</v>
      </c>
      <c r="O39" s="440">
        <v>400</v>
      </c>
      <c r="P39" s="426">
        <f t="shared" si="30"/>
        <v>0</v>
      </c>
      <c r="Q39" s="426">
        <f t="shared" si="31"/>
        <v>0</v>
      </c>
      <c r="R39" s="426">
        <f t="shared" si="32"/>
        <v>0</v>
      </c>
      <c r="S39" s="428">
        <f t="shared" si="33"/>
        <v>0</v>
      </c>
    </row>
    <row r="40" spans="1:19">
      <c r="A40" s="472"/>
      <c r="B40" s="472"/>
      <c r="C40" s="473"/>
      <c r="D40" s="471">
        <f>SUM(D8:D39)</f>
        <v>0</v>
      </c>
      <c r="E40" s="471">
        <f>SUM(E8:E39)</f>
        <v>0</v>
      </c>
      <c r="F40" s="471"/>
      <c r="G40" s="472"/>
      <c r="H40" s="472"/>
      <c r="I40" s="472"/>
      <c r="J40" s="472"/>
      <c r="K40" s="472"/>
      <c r="L40" s="472"/>
      <c r="M40" s="472"/>
      <c r="N40" s="472"/>
      <c r="O40" s="472"/>
      <c r="P40" s="471">
        <f>SUM(P8:P39)</f>
        <v>0</v>
      </c>
      <c r="Q40" s="471">
        <f t="shared" ref="Q40:S40" si="34">SUM(Q8:Q39)</f>
        <v>0</v>
      </c>
      <c r="R40" s="471">
        <f t="shared" si="34"/>
        <v>0</v>
      </c>
      <c r="S40" s="471">
        <f t="shared" si="34"/>
        <v>0</v>
      </c>
    </row>
    <row r="41" spans="1:19">
      <c r="A41" s="442"/>
      <c r="B41" s="442"/>
      <c r="C41" s="429"/>
      <c r="D41" s="430"/>
      <c r="E41" s="429"/>
      <c r="F41" s="442"/>
      <c r="G41" s="442"/>
      <c r="H41" s="442"/>
      <c r="I41" s="442"/>
      <c r="J41" s="442"/>
      <c r="K41" s="442"/>
      <c r="L41" s="442"/>
      <c r="M41" s="442"/>
      <c r="N41" s="442"/>
      <c r="O41" s="442"/>
      <c r="P41" s="430"/>
      <c r="Q41" s="430"/>
      <c r="R41" s="429"/>
      <c r="S41" s="429"/>
    </row>
    <row r="42" spans="1:19">
      <c r="C42" s="425"/>
      <c r="D42" s="431" t="s">
        <v>239</v>
      </c>
      <c r="E42" s="425"/>
      <c r="F42" s="425"/>
      <c r="G42" s="425"/>
      <c r="H42" s="425"/>
      <c r="I42" s="425"/>
      <c r="J42" s="425"/>
      <c r="K42" s="425"/>
      <c r="L42" s="432" t="s">
        <v>240</v>
      </c>
      <c r="M42" s="432"/>
      <c r="N42" s="425"/>
      <c r="P42" s="425"/>
      <c r="Q42" s="425"/>
      <c r="R42" s="431" t="s">
        <v>241</v>
      </c>
      <c r="S42" s="431"/>
    </row>
  </sheetData>
  <mergeCells count="14">
    <mergeCell ref="Q6:Q7"/>
    <mergeCell ref="R6:R7"/>
    <mergeCell ref="S6:S7"/>
    <mergeCell ref="A6:A7"/>
    <mergeCell ref="C6:C7"/>
    <mergeCell ref="F6:M6"/>
    <mergeCell ref="N6:N7"/>
    <mergeCell ref="P6:P7"/>
    <mergeCell ref="O6:O7"/>
    <mergeCell ref="A4:J4"/>
    <mergeCell ref="K4:L4"/>
    <mergeCell ref="A2:S2"/>
    <mergeCell ref="A3:S3"/>
    <mergeCell ref="N4:O4"/>
  </mergeCells>
  <dataValidations count="2">
    <dataValidation type="list" allowBlank="1" showInputMessage="1" showErrorMessage="1" sqref="C8:C39">
      <formula1>INDIRECT(SUBSTITUTE($B8," ",""))</formula1>
    </dataValidation>
    <dataValidation type="list" allowBlank="1" showInputMessage="1" showErrorMessage="1" sqref="B8:B39">
      <formula1>فروع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22</vt:i4>
      </vt:variant>
    </vt:vector>
  </HeadingPairs>
  <TitlesOfParts>
    <vt:vector size="34" baseType="lpstr">
      <vt:lpstr>1</vt:lpstr>
      <vt:lpstr>3</vt:lpstr>
      <vt:lpstr>3 (3)</vt:lpstr>
      <vt:lpstr>حساب</vt:lpstr>
      <vt:lpstr>4 (2)</vt:lpstr>
      <vt:lpstr>5</vt:lpstr>
      <vt:lpstr>3 (2)</vt:lpstr>
      <vt:lpstr>4</vt:lpstr>
      <vt:lpstr>Sheet1</vt:lpstr>
      <vt:lpstr>Sheet1 (3)</vt:lpstr>
      <vt:lpstr>Sheet1 (2)</vt:lpstr>
      <vt:lpstr>Sheet2</vt:lpstr>
      <vt:lpstr>'5'!Print_Area</vt:lpstr>
      <vt:lpstr>إب</vt:lpstr>
      <vt:lpstr>الحديدة</vt:lpstr>
      <vt:lpstr>'5'!العملاء</vt:lpstr>
      <vt:lpstr>ايديمتسو</vt:lpstr>
      <vt:lpstr>بيانات</vt:lpstr>
      <vt:lpstr>'1'!تاريخ</vt:lpstr>
      <vt:lpstr>'1'!تعامل</vt:lpstr>
      <vt:lpstr>تعز</vt:lpstr>
      <vt:lpstr>تواريخ</vt:lpstr>
      <vt:lpstr>تويوتا</vt:lpstr>
      <vt:lpstr>'1'!حساب</vt:lpstr>
      <vt:lpstr>حسوب</vt:lpstr>
      <vt:lpstr>صنعاء</vt:lpstr>
      <vt:lpstr>'4 (2)'!صنوف</vt:lpstr>
      <vt:lpstr>طلب</vt:lpstr>
      <vt:lpstr>عدن</vt:lpstr>
      <vt:lpstr>فروع</vt:lpstr>
      <vt:lpstr>فوترة</vt:lpstr>
      <vt:lpstr>لكزس</vt:lpstr>
      <vt:lpstr>مجموعة</vt:lpstr>
      <vt:lpstr>مخزن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tareq</cp:lastModifiedBy>
  <cp:lastPrinted>2014-10-01T07:19:20Z</cp:lastPrinted>
  <dcterms:created xsi:type="dcterms:W3CDTF">2014-02-13T11:07:21Z</dcterms:created>
  <dcterms:modified xsi:type="dcterms:W3CDTF">2014-10-13T12:36:40Z</dcterms:modified>
</cp:coreProperties>
</file>