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المعطيات" sheetId="1" r:id="rId1"/>
    <sheet name="التنبؤ الخطي (المستقيم)" sheetId="5" r:id="rId2"/>
    <sheet name="التنبؤ المنحني" sheetId="6" r:id="rId3"/>
  </sheets>
  <calcPr calcId="144525"/>
</workbook>
</file>

<file path=xl/calcChain.xml><?xml version="1.0" encoding="utf-8"?>
<calcChain xmlns="http://schemas.openxmlformats.org/spreadsheetml/2006/main">
  <c r="M34" i="6" l="1"/>
  <c r="M33" i="6"/>
  <c r="M32" i="6"/>
  <c r="M31" i="6"/>
  <c r="M30" i="6"/>
  <c r="M29" i="6"/>
  <c r="M28" i="6"/>
  <c r="M27" i="6"/>
  <c r="M26" i="6"/>
  <c r="M25" i="6"/>
  <c r="E11" i="5"/>
  <c r="E12" i="5"/>
  <c r="E10" i="5"/>
  <c r="J90" i="5"/>
  <c r="J91" i="5"/>
  <c r="J89" i="5"/>
  <c r="J83" i="5"/>
  <c r="J84" i="5"/>
  <c r="J85" i="5"/>
  <c r="J86" i="5"/>
  <c r="J87" i="5"/>
  <c r="J88" i="5"/>
  <c r="J82" i="5"/>
</calcChain>
</file>

<file path=xl/comments1.xml><?xml version="1.0" encoding="utf-8"?>
<comments xmlns="http://schemas.openxmlformats.org/spreadsheetml/2006/main">
  <authors>
    <author>tareq</author>
  </authors>
  <commentList>
    <comment ref="J82" authorId="0">
      <text>
        <r>
          <rPr>
            <sz val="9"/>
            <color indexed="81"/>
            <rFont val="Tahoma"/>
            <family val="2"/>
          </rPr>
          <t xml:space="preserve">قف علي الخلية وشاهد المعادلة
</t>
        </r>
      </text>
    </comment>
  </commentList>
</comments>
</file>

<file path=xl/comments2.xml><?xml version="1.0" encoding="utf-8"?>
<comments xmlns="http://schemas.openxmlformats.org/spreadsheetml/2006/main">
  <authors>
    <author>tareq</author>
  </authors>
  <commentList>
    <comment ref="M25" authorId="0">
      <text>
        <r>
          <rPr>
            <sz val="9"/>
            <color indexed="81"/>
            <rFont val="Tahoma"/>
            <family val="2"/>
          </rPr>
          <t>قف علي الخلية وشاهد المعادلة</t>
        </r>
      </text>
    </comment>
  </commentList>
</comments>
</file>

<file path=xl/sharedStrings.xml><?xml version="1.0" encoding="utf-8"?>
<sst xmlns="http://schemas.openxmlformats.org/spreadsheetml/2006/main" count="104" uniqueCount="62">
  <si>
    <t>السنة</t>
  </si>
  <si>
    <t>الإيراد الفعلي</t>
  </si>
  <si>
    <t>التنبؤ الخطي</t>
  </si>
  <si>
    <t>التنبؤ المنحني</t>
  </si>
  <si>
    <t>السنوات المراد التنبؤ لها</t>
  </si>
  <si>
    <t>يعتمد التنبؤ علي كيفية سير النتائج الفعلية في السنوات السابقة</t>
  </si>
  <si>
    <t>إذا كانت خطية (تقريبا) فهذا اسهل حال بمعني أن كل سنة تزيد مقدارا ثابتا فيمكنك التبؤ بضرب هذا المقدار في السنوات التي تريد أن تتنبأ لها</t>
  </si>
  <si>
    <t>لكن عادة مايكون الواقع أكثر تعقيدا</t>
  </si>
  <si>
    <t>في هذا المثال افترضت لك ان الايرادات مثلا كانت تزيد ببطء ثم انتكست قليلا في 2010 ثم زادت بشدة بعد ذلك</t>
  </si>
  <si>
    <t>أول خطوة هي تمثيل البيانات خطيا (شارت) كما بالشكل ، علي أن تختار نوع المنحني Scatter</t>
  </si>
  <si>
    <t>الخطوة الثانية (التنبؤ)</t>
  </si>
  <si>
    <t>من منحني تمثيل البيانات خطيا Scatter</t>
  </si>
  <si>
    <t>كليك علي المنحني الممثل للبيانات ثم كليك يمين الماوس بعدها ستظهر لك قائمة إختر الاختيار قبل الأخير (Add Trendline)</t>
  </si>
  <si>
    <t>لنفرض أنك تريد التنبؤ لسنة واحدة قادمة</t>
  </si>
  <si>
    <t xml:space="preserve">كليك علي Trendline أي الخط المستقيم في حالتنا ثم كليك يمين الماوس </t>
  </si>
  <si>
    <t>بعدها ستظهر لك قائمة إختر الاختيار الأخير (Format Trendline)</t>
  </si>
  <si>
    <t>ومن أول اختيار فرعي (Trendline Options)</t>
  </si>
  <si>
    <t>إختر في جزء التنبؤ (Forecast) أنك تريد التنبؤ لمدة واحدة قادمة</t>
  </si>
  <si>
    <t>أنظر الشكل الثاني</t>
  </si>
  <si>
    <t>جرب وإختر هذا الحل الخطي ، ستجد خط آخر علي المنحني (خط مستقيم) كما بالرسم</t>
  </si>
  <si>
    <t>أنظر الشكل الثالث</t>
  </si>
  <si>
    <t>وعندها ستظهر لك قائمة أخري إختيارها الطبيعي أن العلاقة خطية (Linear) وهذا الاسهل كما سبق و أشرنا مع أنه عادة مايكون بعيدا عن الواقع</t>
  </si>
  <si>
    <t>وفي النهاية ستحصل علي التنبؤ المطلوب كما بالشكل التالي</t>
  </si>
  <si>
    <t>ولكن تابع معي بالأسفل</t>
  </si>
  <si>
    <t>ماحدث هنا أن الاكسل إختار لك أقرب خط مستقيم يمر بالبيانات المعطاه</t>
  </si>
  <si>
    <t>وليس مهما أن يمر حتي بإحداها</t>
  </si>
  <si>
    <t>سأكمل الشرح التفصيلي علي هذا الفرض ثم ستفهم بسهولة الحلول الأخري (الأقرب للواقع)</t>
  </si>
  <si>
    <t xml:space="preserve">تعتمد معادلة هذا الخط علي أنه أقل الخطوط المستقيمة خطئا ، إذا ماجمعت مربعات الأخطاء بين النقاط المعطاة والنقاط المقابلة في معادلة هذا الخط </t>
  </si>
  <si>
    <t>إذا أردت الحصول علي الرقم المتنبأ به فإما أن تقدره بعينك كما بالخط الأحمر المنقط والذي يعطي نتيجة تقريبية 4250 مثلا</t>
  </si>
  <si>
    <t>أما إذا أردت الحصول علي الرقم المتنبأ به بدقة فلابد أن تعرف معادلة الخط كالتالي</t>
  </si>
  <si>
    <t>من الخطوات السابقة</t>
  </si>
  <si>
    <t>علم (تيك) في جزء التنبؤ (Forecast) علي إظهار معادلة الخط</t>
  </si>
  <si>
    <t>وستظهر المعادلة علي الرسم كالتالي</t>
  </si>
  <si>
    <t>y= 486.43x-975397</t>
  </si>
  <si>
    <t>عند</t>
  </si>
  <si>
    <t>x=</t>
  </si>
  <si>
    <t>وعند</t>
  </si>
  <si>
    <t>فإن y (الإيرادات) =</t>
  </si>
  <si>
    <t>وليس</t>
  </si>
  <si>
    <t>إذن معادلة هذا الخط (كما بالرسم) هي</t>
  </si>
  <si>
    <t xml:space="preserve">إذن عند السنة </t>
  </si>
  <si>
    <t>كما هو بالفعل ولكنه أقرب خط مستقيم</t>
  </si>
  <si>
    <t xml:space="preserve">حاول أن تعيد ما سبق </t>
  </si>
  <si>
    <t>تابع الشرح بالأسفل</t>
  </si>
  <si>
    <t>غير اختيار العلاقة خطية (Linear) واختر المنحني Polynomial</t>
  </si>
  <si>
    <t>غير الأس للمنحني 2 ثم 3 ثم 4 (متاح حتي 6)</t>
  </si>
  <si>
    <t>أنا وجدت أن 4 أقرب للبيانات المفروضة من حيث قرب تطابق المنحني مع البيانات الأصلية</t>
  </si>
  <si>
    <t>تجد ذلك بالرسم المقابل</t>
  </si>
  <si>
    <t>إظهر المعادلة علي الرسم كما بالسابق</t>
  </si>
  <si>
    <t>إذن معادلة خط هذه المعادلة الرباعية (كما بالرسم) هي</t>
  </si>
  <si>
    <r>
      <t>y = -24.659x</t>
    </r>
    <r>
      <rPr>
        <vertAlign val="superscript"/>
        <sz val="10"/>
        <color rgb="FF000000"/>
        <rFont val="Calibri"/>
        <family val="2"/>
        <scheme val="minor"/>
      </rPr>
      <t>4</t>
    </r>
    <r>
      <rPr>
        <sz val="10"/>
        <color rgb="FF000000"/>
        <rFont val="Calibri"/>
        <family val="2"/>
        <scheme val="minor"/>
      </rPr>
      <t xml:space="preserve"> + 198253x</t>
    </r>
    <r>
      <rPr>
        <vertAlign val="superscript"/>
        <sz val="10"/>
        <color rgb="FF000000"/>
        <rFont val="Calibri"/>
        <family val="2"/>
        <scheme val="minor"/>
      </rPr>
      <t>3</t>
    </r>
    <r>
      <rPr>
        <sz val="10"/>
        <color rgb="FF000000"/>
        <rFont val="Calibri"/>
        <family val="2"/>
        <scheme val="minor"/>
      </rPr>
      <t xml:space="preserve"> - 6E+08x</t>
    </r>
    <r>
      <rPr>
        <vertAlign val="super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+ 8E+11x - 4E+14</t>
    </r>
  </si>
  <si>
    <r>
      <t>y = -24.659090909074x</t>
    </r>
    <r>
      <rPr>
        <vertAlign val="superscript"/>
        <sz val="10"/>
        <color rgb="FF000000"/>
        <rFont val="Calibri"/>
        <family val="2"/>
        <scheme val="minor"/>
      </rPr>
      <t>4</t>
    </r>
    <r>
      <rPr>
        <sz val="10"/>
        <color rgb="FF000000"/>
        <rFont val="Calibri"/>
        <family val="2"/>
        <scheme val="minor"/>
      </rPr>
      <t xml:space="preserve"> + 198,252.702020064000x</t>
    </r>
    <r>
      <rPr>
        <vertAlign val="superscript"/>
        <sz val="10"/>
        <color rgb="FF000000"/>
        <rFont val="Calibri"/>
        <family val="2"/>
        <scheme val="minor"/>
      </rPr>
      <t>3</t>
    </r>
    <r>
      <rPr>
        <sz val="10"/>
        <color rgb="FF000000"/>
        <rFont val="Calibri"/>
        <family val="2"/>
        <scheme val="minor"/>
      </rPr>
      <t xml:space="preserve"> - 597,712,306.401098000000x</t>
    </r>
    <r>
      <rPr>
        <vertAlign val="super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+ 800,907,801,151.047000000000x - 402,442,538,524,071.000000000000</t>
    </r>
  </si>
  <si>
    <t xml:space="preserve">قف علي المعادلة نفسها بالرسم ثم كليك يمين الماوس واختر تنسيق أرقام المعادلة ، </t>
  </si>
  <si>
    <t>وزود خانات الكسر العشري مثلا 12 ، ستجد المعادلة وقد تغير شكلها كالتالي</t>
  </si>
  <si>
    <t>ثم ...، إذهب للشيت التالي (التنبؤ)</t>
  </si>
  <si>
    <t>الدقة في هذه المعادلة مؤثرة جدا علي النتائج لذا:</t>
  </si>
  <si>
    <t>أي أنه إذا كان السوق تشبع مثلا أو ظهر منتج آخر منافس كما تشير بيانات السنتين الأخيرتين</t>
  </si>
  <si>
    <t>فإن الإكسل يتنبأ أن هذا النشاط سيتراجع في 2014 (من واقع البيانات المعطاة والمنحني الأقرب لها)</t>
  </si>
  <si>
    <t>ثم قد يخسر بعد ذلك</t>
  </si>
  <si>
    <t>فالأفضل مراجعة دراسة الجدوي وايجاد حلول وهكذا</t>
  </si>
  <si>
    <t>مع التأكيد طبعا أن الغيب في علم الله وأنه كلما زادت المعطيات كانت النتائج أفضل</t>
  </si>
  <si>
    <t>أي أنه بعد إدخال نتائج سنة 2014 ، سيكون التنبؤ لسنة 2015 أقرب للواقع وهكذا تزداد الدقة كلما زادت المعطيات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</si>
</sst>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Adobe Gothic Std B"/>
      <family val="2"/>
      <charset val="128"/>
    </font>
    <font>
      <sz val="11"/>
      <color rgb="FFFF99FF"/>
      <name val="Calibri"/>
      <family val="2"/>
      <scheme val="minor"/>
    </font>
    <font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 indent="1"/>
    </xf>
    <xf numFmtId="0" fontId="5" fillId="0" borderId="0" xfId="0" applyFont="1" applyAlignment="1">
      <alignment horizontal="right" inden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2" borderId="1" xfId="0" applyFill="1" applyBorder="1"/>
    <xf numFmtId="0" fontId="5" fillId="0" borderId="2" xfId="0" applyFont="1" applyBorder="1"/>
    <xf numFmtId="0" fontId="7" fillId="2" borderId="3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5" fillId="0" borderId="0" xfId="0" applyFont="1" applyBorder="1"/>
    <xf numFmtId="0" fontId="7" fillId="2" borderId="5" xfId="0" applyFont="1" applyFill="1" applyBorder="1" applyAlignment="1">
      <alignment horizontal="center" vertical="center" textRotation="90" wrapText="1"/>
    </xf>
    <xf numFmtId="0" fontId="0" fillId="0" borderId="6" xfId="0" applyBorder="1"/>
    <xf numFmtId="0" fontId="5" fillId="0" borderId="7" xfId="0" applyFont="1" applyBorder="1"/>
    <xf numFmtId="0" fontId="7" fillId="2" borderId="8" xfId="0" applyFont="1" applyFill="1" applyBorder="1" applyAlignment="1">
      <alignment horizontal="center" vertical="center" textRotation="90" wrapText="1"/>
    </xf>
    <xf numFmtId="0" fontId="8" fillId="0" borderId="0" xfId="0" applyFont="1"/>
    <xf numFmtId="0" fontId="9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right" vertical="center" indent="1" readingOrder="1"/>
    </xf>
    <xf numFmtId="43" fontId="0" fillId="2" borderId="1" xfId="1" applyFont="1" applyFill="1" applyBorder="1"/>
    <xf numFmtId="43" fontId="0" fillId="0" borderId="4" xfId="1" applyFont="1" applyBorder="1"/>
    <xf numFmtId="43" fontId="0" fillId="0" borderId="6" xfId="1" applyFont="1" applyBorder="1"/>
    <xf numFmtId="43" fontId="2" fillId="0" borderId="0" xfId="1" applyFont="1"/>
    <xf numFmtId="43" fontId="8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5507436570428"/>
          <c:y val="5.1400554097404488E-2"/>
          <c:w val="0.85299781277340347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المعطيات!$C$2</c:f>
              <c:strCache>
                <c:ptCount val="1"/>
                <c:pt idx="0">
                  <c:v>الإيراد الفعلي</c:v>
                </c:pt>
              </c:strCache>
            </c:strRef>
          </c:tx>
          <c:xVal>
            <c:numRef>
              <c:f>المعطيات!$B$3:$B$9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xVal>
          <c:yVal>
            <c:numRef>
              <c:f>المعطيات!$C$3:$C$9</c:f>
              <c:numCache>
                <c:formatCode>General</c:formatCode>
                <c:ptCount val="7"/>
                <c:pt idx="0">
                  <c:v>1250</c:v>
                </c:pt>
                <c:pt idx="1">
                  <c:v>1530</c:v>
                </c:pt>
                <c:pt idx="2">
                  <c:v>1650</c:v>
                </c:pt>
                <c:pt idx="3">
                  <c:v>1520</c:v>
                </c:pt>
                <c:pt idx="4">
                  <c:v>2640</c:v>
                </c:pt>
                <c:pt idx="5">
                  <c:v>3600</c:v>
                </c:pt>
                <c:pt idx="6">
                  <c:v>4080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4816"/>
        <c:axId val="26273280"/>
      </c:scatterChart>
      <c:valAx>
        <c:axId val="2627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6273280"/>
        <c:crosses val="autoZero"/>
        <c:crossBetween val="midCat"/>
      </c:valAx>
      <c:valAx>
        <c:axId val="2627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274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5507436570428"/>
          <c:y val="5.1400554097404488E-2"/>
          <c:w val="0.85299781277340347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'التنبؤ الخطي (المستقيم)'!$C$2</c:f>
              <c:strCache>
                <c:ptCount val="1"/>
                <c:pt idx="0">
                  <c:v>الإيراد الفعلي</c:v>
                </c:pt>
              </c:strCache>
            </c:strRef>
          </c:tx>
          <c:trendline>
            <c:trendlineType val="linear"/>
            <c:dispRSqr val="0"/>
            <c:dispEq val="0"/>
          </c:trendline>
          <c:xVal>
            <c:numRef>
              <c:f>'التنبؤ الخطي (المستقيم)'!$B$3:$B$9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xVal>
          <c:yVal>
            <c:numRef>
              <c:f>'التنبؤ الخطي (المستقيم)'!$C$3:$C$9</c:f>
              <c:numCache>
                <c:formatCode>General</c:formatCode>
                <c:ptCount val="7"/>
                <c:pt idx="0">
                  <c:v>1250</c:v>
                </c:pt>
                <c:pt idx="1">
                  <c:v>1530</c:v>
                </c:pt>
                <c:pt idx="2">
                  <c:v>1650</c:v>
                </c:pt>
                <c:pt idx="3">
                  <c:v>1520</c:v>
                </c:pt>
                <c:pt idx="4">
                  <c:v>2640</c:v>
                </c:pt>
                <c:pt idx="5">
                  <c:v>3600</c:v>
                </c:pt>
                <c:pt idx="6">
                  <c:v>4080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8752"/>
        <c:axId val="180620288"/>
      </c:scatterChart>
      <c:valAx>
        <c:axId val="18061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0620288"/>
        <c:crosses val="autoZero"/>
        <c:crossBetween val="midCat"/>
      </c:valAx>
      <c:valAx>
        <c:axId val="180620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618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5507436570428"/>
          <c:y val="5.1400554097404488E-2"/>
          <c:w val="0.85299781277340347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'التنبؤ الخطي (المستقيم)'!$C$2</c:f>
              <c:strCache>
                <c:ptCount val="1"/>
                <c:pt idx="0">
                  <c:v>الإيراد الفعلي</c:v>
                </c:pt>
              </c:strCache>
            </c:strRef>
          </c:tx>
          <c:trendline>
            <c:trendlineType val="linear"/>
            <c:forward val="1"/>
            <c:dispRSqr val="0"/>
            <c:dispEq val="0"/>
          </c:trendline>
          <c:xVal>
            <c:numRef>
              <c:f>'التنبؤ الخطي (المستقيم)'!$B$3:$B$9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xVal>
          <c:yVal>
            <c:numRef>
              <c:f>'التنبؤ الخطي (المستقيم)'!$C$3:$C$9</c:f>
              <c:numCache>
                <c:formatCode>General</c:formatCode>
                <c:ptCount val="7"/>
                <c:pt idx="0">
                  <c:v>1250</c:v>
                </c:pt>
                <c:pt idx="1">
                  <c:v>1530</c:v>
                </c:pt>
                <c:pt idx="2">
                  <c:v>1650</c:v>
                </c:pt>
                <c:pt idx="3">
                  <c:v>1520</c:v>
                </c:pt>
                <c:pt idx="4">
                  <c:v>2640</c:v>
                </c:pt>
                <c:pt idx="5">
                  <c:v>3600</c:v>
                </c:pt>
                <c:pt idx="6">
                  <c:v>4080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285952"/>
        <c:axId val="174287488"/>
      </c:scatterChart>
      <c:valAx>
        <c:axId val="17428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4287488"/>
        <c:crosses val="autoZero"/>
        <c:crossBetween val="midCat"/>
      </c:valAx>
      <c:valAx>
        <c:axId val="17428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4285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5507436570428"/>
          <c:y val="5.1400554097404488E-2"/>
          <c:w val="0.85299781277340347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'التنبؤ الخطي (المستقيم)'!$C$2</c:f>
              <c:strCache>
                <c:ptCount val="1"/>
                <c:pt idx="0">
                  <c:v>الإيراد الفعلي</c:v>
                </c:pt>
              </c:strCache>
            </c:strRef>
          </c:tx>
          <c:trendline>
            <c:trendlineType val="linear"/>
            <c:forward val="1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'التنبؤ الخطي (المستقيم)'!$B$3:$B$9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xVal>
          <c:yVal>
            <c:numRef>
              <c:f>'التنبؤ الخطي (المستقيم)'!$C$3:$C$9</c:f>
              <c:numCache>
                <c:formatCode>General</c:formatCode>
                <c:ptCount val="7"/>
                <c:pt idx="0">
                  <c:v>1250</c:v>
                </c:pt>
                <c:pt idx="1">
                  <c:v>1530</c:v>
                </c:pt>
                <c:pt idx="2">
                  <c:v>1650</c:v>
                </c:pt>
                <c:pt idx="3">
                  <c:v>1520</c:v>
                </c:pt>
                <c:pt idx="4">
                  <c:v>2640</c:v>
                </c:pt>
                <c:pt idx="5">
                  <c:v>3600</c:v>
                </c:pt>
                <c:pt idx="6">
                  <c:v>4080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727808"/>
        <c:axId val="181347072"/>
      </c:scatterChart>
      <c:valAx>
        <c:axId val="18072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1347072"/>
        <c:crosses val="autoZero"/>
        <c:crossBetween val="midCat"/>
      </c:valAx>
      <c:valAx>
        <c:axId val="181347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727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15507436570428"/>
          <c:y val="0.19246996855768456"/>
          <c:w val="0.85714660667416576"/>
          <c:h val="0.691550348015371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'التنبؤ المنحني'!$C$2</c:f>
              <c:strCache>
                <c:ptCount val="1"/>
                <c:pt idx="0">
                  <c:v>الإيراد الفعلي</c:v>
                </c:pt>
              </c:strCache>
            </c:strRef>
          </c:tx>
          <c:trendline>
            <c:trendlineType val="poly"/>
            <c:order val="4"/>
            <c:forward val="1"/>
            <c:dispRSqr val="0"/>
            <c:dispEq val="1"/>
            <c:trendlineLbl>
              <c:layout>
                <c:manualLayout>
                  <c:x val="3.0886764154480689E-2"/>
                  <c:y val="-0.42819023048740068"/>
                </c:manualLayout>
              </c:layout>
              <c:numFmt formatCode="#,##0.000000000000" sourceLinked="0"/>
              <c:spPr>
                <a:solidFill>
                  <a:srgbClr val="FFFF00"/>
                </a:solidFill>
              </c:spPr>
            </c:trendlineLbl>
          </c:trendline>
          <c:xVal>
            <c:numRef>
              <c:f>'التنبؤ المنحني'!$B$3:$B$9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xVal>
          <c:yVal>
            <c:numRef>
              <c:f>'التنبؤ المنحني'!$C$3:$C$9</c:f>
              <c:numCache>
                <c:formatCode>General</c:formatCode>
                <c:ptCount val="7"/>
                <c:pt idx="0">
                  <c:v>1250</c:v>
                </c:pt>
                <c:pt idx="1">
                  <c:v>1530</c:v>
                </c:pt>
                <c:pt idx="2">
                  <c:v>1650</c:v>
                </c:pt>
                <c:pt idx="3">
                  <c:v>1520</c:v>
                </c:pt>
                <c:pt idx="4">
                  <c:v>2640</c:v>
                </c:pt>
                <c:pt idx="5">
                  <c:v>3600</c:v>
                </c:pt>
                <c:pt idx="6">
                  <c:v>4080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707776"/>
        <c:axId val="191742336"/>
      </c:scatterChart>
      <c:valAx>
        <c:axId val="19170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742336"/>
        <c:crosses val="autoZero"/>
        <c:crossBetween val="midCat"/>
      </c:valAx>
      <c:valAx>
        <c:axId val="191742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170777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image" Target="../media/image3.png"/><Relationship Id="rId5" Type="http://schemas.openxmlformats.org/officeDocument/2006/relationships/chart" Target="../charts/chart4.xm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314324</xdr:colOff>
      <xdr:row>8</xdr:row>
      <xdr:rowOff>171450</xdr:rowOff>
    </xdr:from>
    <xdr:to>
      <xdr:col>2</xdr:col>
      <xdr:colOff>600074</xdr:colOff>
      <xdr:row>11</xdr:row>
      <xdr:rowOff>142875</xdr:rowOff>
    </xdr:to>
    <xdr:sp macro="" textlink="">
      <xdr:nvSpPr>
        <xdr:cNvPr id="2" name="Left Brace 1"/>
        <xdr:cNvSpPr/>
      </xdr:nvSpPr>
      <xdr:spPr>
        <a:xfrm>
          <a:off x="9985971901" y="1695450"/>
          <a:ext cx="285750" cy="542925"/>
        </a:xfrm>
        <a:prstGeom prst="leftBrace">
          <a:avLst>
            <a:gd name="adj1" fmla="val 41667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  <xdr:twoCellAnchor>
    <xdr:from>
      <xdr:col>10</xdr:col>
      <xdr:colOff>400050</xdr:colOff>
      <xdr:row>9</xdr:row>
      <xdr:rowOff>109537</xdr:rowOff>
    </xdr:from>
    <xdr:to>
      <xdr:col>18</xdr:col>
      <xdr:colOff>95250</xdr:colOff>
      <xdr:row>23</xdr:row>
      <xdr:rowOff>185737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390524</xdr:colOff>
      <xdr:row>9</xdr:row>
      <xdr:rowOff>1</xdr:rowOff>
    </xdr:from>
    <xdr:to>
      <xdr:col>3</xdr:col>
      <xdr:colOff>66674</xdr:colOff>
      <xdr:row>12</xdr:row>
      <xdr:rowOff>19051</xdr:rowOff>
    </xdr:to>
    <xdr:sp macro="" textlink="">
      <xdr:nvSpPr>
        <xdr:cNvPr id="2" name="Left Brace 1"/>
        <xdr:cNvSpPr/>
      </xdr:nvSpPr>
      <xdr:spPr>
        <a:xfrm>
          <a:off x="9985028926" y="1714501"/>
          <a:ext cx="285750" cy="590550"/>
        </a:xfrm>
        <a:prstGeom prst="leftBrace">
          <a:avLst>
            <a:gd name="adj1" fmla="val 41667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  <xdr:twoCellAnchor>
    <xdr:from>
      <xdr:col>14</xdr:col>
      <xdr:colOff>123825</xdr:colOff>
      <xdr:row>9</xdr:row>
      <xdr:rowOff>52387</xdr:rowOff>
    </xdr:from>
    <xdr:to>
      <xdr:col>21</xdr:col>
      <xdr:colOff>428625</xdr:colOff>
      <xdr:row>23</xdr:row>
      <xdr:rowOff>128587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</xdr:colOff>
      <xdr:row>41</xdr:row>
      <xdr:rowOff>76200</xdr:rowOff>
    </xdr:from>
    <xdr:to>
      <xdr:col>12</xdr:col>
      <xdr:colOff>228600</xdr:colOff>
      <xdr:row>55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409575</xdr:colOff>
      <xdr:row>19</xdr:row>
      <xdr:rowOff>33337</xdr:rowOff>
    </xdr:from>
    <xdr:to>
      <xdr:col>12</xdr:col>
      <xdr:colOff>476250</xdr:colOff>
      <xdr:row>35</xdr:row>
      <xdr:rowOff>52387</xdr:rowOff>
    </xdr:to>
    <xdr:grpSp>
      <xdr:nvGrpSpPr>
        <xdr:cNvPr id="7" name="Group 6"/>
        <xdr:cNvGrpSpPr/>
      </xdr:nvGrpSpPr>
      <xdr:grpSpPr>
        <a:xfrm>
          <a:off x="9979894950" y="3652837"/>
          <a:ext cx="6619875" cy="3067050"/>
          <a:chOff x="9973751325" y="10534650"/>
          <a:chExt cx="6257925" cy="3067050"/>
        </a:xfrm>
        <a:effectLst/>
      </xdr:grpSpPr>
      <xdr:pic>
        <xdr:nvPicPr>
          <xdr:cNvPr id="5" name="Picture 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73751325" y="10534650"/>
            <a:ext cx="6257925" cy="3067050"/>
          </a:xfrm>
          <a:prstGeom prst="roundRect">
            <a:avLst>
              <a:gd name="adj" fmla="val 4167"/>
            </a:avLst>
          </a:prstGeom>
          <a:solidFill>
            <a:srgbClr val="FFFFFF"/>
          </a:solidFill>
          <a:ln w="76200" cap="sq">
            <a:solidFill>
              <a:srgbClr val="292929"/>
            </a:solidFill>
            <a:miter lim="800000"/>
          </a:ln>
          <a:effectLst>
            <a:reflection blurRad="12700" stA="28000" endPos="28000" dist="5000" dir="5400000" sy="-100000" algn="bl" rotWithShape="0"/>
          </a:effectLst>
          <a:scene3d>
            <a:camera prst="orthographicFront"/>
            <a:lightRig rig="threePt" dir="t">
              <a:rot lat="0" lon="0" rev="2700000"/>
            </a:lightRig>
          </a:scene3d>
          <a:sp3d>
            <a:bevelT h="38100"/>
            <a:contourClr>
              <a:srgbClr val="C0C0C0"/>
            </a:contourClr>
          </a:sp3d>
        </xdr:spPr>
      </xdr:pic>
      <xdr:sp macro="" textlink="">
        <xdr:nvSpPr>
          <xdr:cNvPr id="6" name="Rounded Rectangle 5"/>
          <xdr:cNvSpPr/>
        </xdr:nvSpPr>
        <xdr:spPr>
          <a:xfrm>
            <a:off x="9977570850" y="12458700"/>
            <a:ext cx="1600200" cy="257175"/>
          </a:xfrm>
          <a:prstGeom prst="roundRect">
            <a:avLst/>
          </a:prstGeom>
          <a:noFill/>
          <a:ln>
            <a:solidFill>
              <a:srgbClr val="292929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</xdr:grpSp>
    <xdr:clientData/>
  </xdr:twoCellAnchor>
  <xdr:twoCellAnchor>
    <xdr:from>
      <xdr:col>13</xdr:col>
      <xdr:colOff>472787</xdr:colOff>
      <xdr:row>23</xdr:row>
      <xdr:rowOff>178810</xdr:rowOff>
    </xdr:from>
    <xdr:to>
      <xdr:col>21</xdr:col>
      <xdr:colOff>253711</xdr:colOff>
      <xdr:row>52</xdr:row>
      <xdr:rowOff>57583</xdr:rowOff>
    </xdr:to>
    <xdr:grpSp>
      <xdr:nvGrpSpPr>
        <xdr:cNvPr id="10" name="Group 9"/>
        <xdr:cNvGrpSpPr/>
      </xdr:nvGrpSpPr>
      <xdr:grpSpPr>
        <a:xfrm>
          <a:off x="9974631089" y="4560310"/>
          <a:ext cx="4657724" cy="5403273"/>
          <a:chOff x="9974231039" y="14909222"/>
          <a:chExt cx="4648199" cy="5403273"/>
        </a:xfrm>
      </xdr:grpSpPr>
      <xdr:pic>
        <xdr:nvPicPr>
          <xdr:cNvPr id="8" name="Picture 7"/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74231039" y="14909222"/>
            <a:ext cx="4648199" cy="5403273"/>
          </a:xfrm>
          <a:prstGeom prst="roundRect">
            <a:avLst>
              <a:gd name="adj" fmla="val 4167"/>
            </a:avLst>
          </a:prstGeom>
          <a:solidFill>
            <a:srgbClr val="FFFFFF"/>
          </a:solidFill>
          <a:ln w="76200" cap="sq">
            <a:solidFill>
              <a:srgbClr val="292929"/>
            </a:solidFill>
            <a:miter lim="800000"/>
          </a:ln>
          <a:effectLst/>
          <a:scene3d>
            <a:camera prst="orthographicFront"/>
            <a:lightRig rig="threePt" dir="t">
              <a:rot lat="0" lon="0" rev="2700000"/>
            </a:lightRig>
          </a:scene3d>
          <a:sp3d>
            <a:bevelT h="38100"/>
            <a:contourClr>
              <a:srgbClr val="C0C0C0"/>
            </a:contourClr>
          </a:sp3d>
        </xdr:spPr>
      </xdr:pic>
      <xdr:sp macro="" textlink="">
        <xdr:nvSpPr>
          <xdr:cNvPr id="9" name="Rounded Rectangle 8"/>
          <xdr:cNvSpPr/>
        </xdr:nvSpPr>
        <xdr:spPr>
          <a:xfrm>
            <a:off x="9975551549" y="18602325"/>
            <a:ext cx="2219325" cy="400050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</xdr:grpSp>
    <xdr:clientData/>
  </xdr:twoCellAnchor>
  <xdr:twoCellAnchor>
    <xdr:from>
      <xdr:col>13</xdr:col>
      <xdr:colOff>238125</xdr:colOff>
      <xdr:row>8</xdr:row>
      <xdr:rowOff>152400</xdr:rowOff>
    </xdr:from>
    <xdr:to>
      <xdr:col>14</xdr:col>
      <xdr:colOff>123825</xdr:colOff>
      <xdr:row>16</xdr:row>
      <xdr:rowOff>90487</xdr:rowOff>
    </xdr:to>
    <xdr:cxnSp macro="">
      <xdr:nvCxnSpPr>
        <xdr:cNvPr id="12" name="Straight Arrow Connector 11"/>
        <xdr:cNvCxnSpPr>
          <a:endCxn id="3" idx="3"/>
        </xdr:cNvCxnSpPr>
      </xdr:nvCxnSpPr>
      <xdr:spPr>
        <a:xfrm flipH="1">
          <a:off x="9980247375" y="1676400"/>
          <a:ext cx="495300" cy="14620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495300</xdr:colOff>
      <xdr:row>12</xdr:row>
      <xdr:rowOff>152400</xdr:rowOff>
    </xdr:from>
    <xdr:to>
      <xdr:col>7</xdr:col>
      <xdr:colOff>28575</xdr:colOff>
      <xdr:row>19</xdr:row>
      <xdr:rowOff>19050</xdr:rowOff>
    </xdr:to>
    <xdr:cxnSp macro="">
      <xdr:nvCxnSpPr>
        <xdr:cNvPr id="13" name="Straight Arrow Connector 12"/>
        <xdr:cNvCxnSpPr/>
      </xdr:nvCxnSpPr>
      <xdr:spPr>
        <a:xfrm>
          <a:off x="9984609825" y="2438400"/>
          <a:ext cx="2076450" cy="1200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28575</xdr:colOff>
      <xdr:row>15</xdr:row>
      <xdr:rowOff>123825</xdr:rowOff>
    </xdr:from>
    <xdr:to>
      <xdr:col>13</xdr:col>
      <xdr:colOff>552450</xdr:colOff>
      <xdr:row>24</xdr:row>
      <xdr:rowOff>185737</xdr:rowOff>
    </xdr:to>
    <xdr:cxnSp macro="">
      <xdr:nvCxnSpPr>
        <xdr:cNvPr id="18" name="Straight Arrow Connector 17"/>
        <xdr:cNvCxnSpPr/>
      </xdr:nvCxnSpPr>
      <xdr:spPr>
        <a:xfrm flipH="1">
          <a:off x="9980428350" y="2981325"/>
          <a:ext cx="1133475" cy="17764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42</xdr:row>
      <xdr:rowOff>161925</xdr:rowOff>
    </xdr:from>
    <xdr:to>
      <xdr:col>5</xdr:col>
      <xdr:colOff>38100</xdr:colOff>
      <xdr:row>54</xdr:row>
      <xdr:rowOff>28575</xdr:rowOff>
    </xdr:to>
    <xdr:cxnSp macro="">
      <xdr:nvCxnSpPr>
        <xdr:cNvPr id="21" name="Straight Connector 20"/>
        <xdr:cNvCxnSpPr/>
      </xdr:nvCxnSpPr>
      <xdr:spPr>
        <a:xfrm flipV="1">
          <a:off x="9985286100" y="8162925"/>
          <a:ext cx="0" cy="215265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42</xdr:row>
      <xdr:rowOff>152400</xdr:rowOff>
    </xdr:from>
    <xdr:to>
      <xdr:col>11</xdr:col>
      <xdr:colOff>371475</xdr:colOff>
      <xdr:row>42</xdr:row>
      <xdr:rowOff>152400</xdr:rowOff>
    </xdr:to>
    <xdr:cxnSp macro="">
      <xdr:nvCxnSpPr>
        <xdr:cNvPr id="22" name="Straight Connector 21"/>
        <xdr:cNvCxnSpPr/>
      </xdr:nvCxnSpPr>
      <xdr:spPr>
        <a:xfrm flipH="1">
          <a:off x="9981828525" y="8153400"/>
          <a:ext cx="3467100" cy="0"/>
        </a:xfrm>
        <a:prstGeom prst="line">
          <a:avLst/>
        </a:prstGeom>
        <a:ln>
          <a:solidFill>
            <a:srgbClr val="FF0000"/>
          </a:solidFill>
          <a:prstDash val="dash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64</xdr:row>
      <xdr:rowOff>0</xdr:rowOff>
    </xdr:from>
    <xdr:to>
      <xdr:col>12</xdr:col>
      <xdr:colOff>200025</xdr:colOff>
      <xdr:row>78</xdr:row>
      <xdr:rowOff>76200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400051</xdr:colOff>
      <xdr:row>57</xdr:row>
      <xdr:rowOff>161925</xdr:rowOff>
    </xdr:from>
    <xdr:to>
      <xdr:col>23</xdr:col>
      <xdr:colOff>47626</xdr:colOff>
      <xdr:row>84</xdr:row>
      <xdr:rowOff>28575</xdr:rowOff>
    </xdr:to>
    <xdr:grpSp>
      <xdr:nvGrpSpPr>
        <xdr:cNvPr id="29" name="Group 28"/>
        <xdr:cNvGrpSpPr/>
      </xdr:nvGrpSpPr>
      <xdr:grpSpPr>
        <a:xfrm>
          <a:off x="9973617974" y="11020425"/>
          <a:ext cx="4524375" cy="5019675"/>
          <a:chOff x="9973179824" y="11153775"/>
          <a:chExt cx="4524375" cy="5010150"/>
        </a:xfrm>
      </xdr:grpSpPr>
      <xdr:pic>
        <xdr:nvPicPr>
          <xdr:cNvPr id="26" name="Picture 25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73179824" y="11153775"/>
            <a:ext cx="4524375" cy="5010150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27" name="Rounded Rectangle 26"/>
          <xdr:cNvSpPr/>
        </xdr:nvSpPr>
        <xdr:spPr>
          <a:xfrm>
            <a:off x="9974499253" y="15773400"/>
            <a:ext cx="1452347" cy="190500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sp macro="" textlink="">
        <xdr:nvSpPr>
          <xdr:cNvPr id="28" name="Rounded Rectangle 27"/>
          <xdr:cNvSpPr/>
        </xdr:nvSpPr>
        <xdr:spPr>
          <a:xfrm>
            <a:off x="9974546877" y="14782800"/>
            <a:ext cx="509373" cy="238125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</xdr:grpSp>
    <xdr:clientData/>
  </xdr:twoCellAnchor>
  <xdr:twoCellAnchor>
    <xdr:from>
      <xdr:col>11</xdr:col>
      <xdr:colOff>600075</xdr:colOff>
      <xdr:row>62</xdr:row>
      <xdr:rowOff>123825</xdr:rowOff>
    </xdr:from>
    <xdr:to>
      <xdr:col>15</xdr:col>
      <xdr:colOff>400051</xdr:colOff>
      <xdr:row>71</xdr:row>
      <xdr:rowOff>0</xdr:rowOff>
    </xdr:to>
    <xdr:cxnSp macro="">
      <xdr:nvCxnSpPr>
        <xdr:cNvPr id="30" name="Straight Arrow Connector 29"/>
        <xdr:cNvCxnSpPr>
          <a:endCxn id="26" idx="3"/>
        </xdr:cNvCxnSpPr>
      </xdr:nvCxnSpPr>
      <xdr:spPr>
        <a:xfrm flipH="1">
          <a:off x="9978751949" y="11934825"/>
          <a:ext cx="2238376" cy="1590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295274</xdr:colOff>
      <xdr:row>8</xdr:row>
      <xdr:rowOff>171450</xdr:rowOff>
    </xdr:from>
    <xdr:to>
      <xdr:col>2</xdr:col>
      <xdr:colOff>600074</xdr:colOff>
      <xdr:row>12</xdr:row>
      <xdr:rowOff>9525</xdr:rowOff>
    </xdr:to>
    <xdr:sp macro="" textlink="">
      <xdr:nvSpPr>
        <xdr:cNvPr id="2" name="Left Brace 1"/>
        <xdr:cNvSpPr/>
      </xdr:nvSpPr>
      <xdr:spPr>
        <a:xfrm>
          <a:off x="9985343251" y="1695450"/>
          <a:ext cx="304800" cy="600075"/>
        </a:xfrm>
        <a:prstGeom prst="leftBrace">
          <a:avLst>
            <a:gd name="adj1" fmla="val 41667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GB" sz="1100"/>
        </a:p>
      </xdr:txBody>
    </xdr:sp>
    <xdr:clientData/>
  </xdr:twoCellAnchor>
  <xdr:twoCellAnchor>
    <xdr:from>
      <xdr:col>13</xdr:col>
      <xdr:colOff>542925</xdr:colOff>
      <xdr:row>5</xdr:row>
      <xdr:rowOff>104775</xdr:rowOff>
    </xdr:from>
    <xdr:to>
      <xdr:col>21</xdr:col>
      <xdr:colOff>466725</xdr:colOff>
      <xdr:row>20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114300</xdr:colOff>
      <xdr:row>9</xdr:row>
      <xdr:rowOff>104775</xdr:rowOff>
    </xdr:from>
    <xdr:to>
      <xdr:col>13</xdr:col>
      <xdr:colOff>542925</xdr:colOff>
      <xdr:row>12</xdr:row>
      <xdr:rowOff>166687</xdr:rowOff>
    </xdr:to>
    <xdr:cxnSp macro="">
      <xdr:nvCxnSpPr>
        <xdr:cNvPr id="11" name="Straight Arrow Connector 10"/>
        <xdr:cNvCxnSpPr>
          <a:endCxn id="3" idx="3"/>
        </xdr:cNvCxnSpPr>
      </xdr:nvCxnSpPr>
      <xdr:spPr>
        <a:xfrm flipH="1">
          <a:off x="9979218675" y="1819275"/>
          <a:ext cx="3105150" cy="6334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rightToLeft="1" tabSelected="1" workbookViewId="0">
      <selection activeCell="G15" sqref="G15"/>
    </sheetView>
  </sheetViews>
  <sheetFormatPr defaultRowHeight="15" x14ac:dyDescent="0.25"/>
  <cols>
    <col min="4" max="4" width="9.5703125" bestFit="1" customWidth="1"/>
    <col min="5" max="5" width="10.28515625" bestFit="1" customWidth="1"/>
  </cols>
  <sheetData>
    <row r="2" spans="2:6" x14ac:dyDescent="0.25">
      <c r="B2" t="s">
        <v>0</v>
      </c>
      <c r="C2" t="s">
        <v>1</v>
      </c>
    </row>
    <row r="3" spans="2:6" x14ac:dyDescent="0.25">
      <c r="B3" s="2">
        <v>2007</v>
      </c>
      <c r="C3" s="2">
        <v>1250</v>
      </c>
    </row>
    <row r="4" spans="2:6" x14ac:dyDescent="0.25">
      <c r="B4" s="2">
        <v>2008</v>
      </c>
      <c r="C4" s="2">
        <v>1530</v>
      </c>
      <c r="F4" t="s">
        <v>5</v>
      </c>
    </row>
    <row r="5" spans="2:6" x14ac:dyDescent="0.25">
      <c r="B5" s="2">
        <v>2009</v>
      </c>
      <c r="C5" s="2">
        <v>1650</v>
      </c>
      <c r="F5" t="s">
        <v>6</v>
      </c>
    </row>
    <row r="6" spans="2:6" x14ac:dyDescent="0.25">
      <c r="B6" s="2">
        <v>2010</v>
      </c>
      <c r="C6" s="2">
        <v>1520</v>
      </c>
      <c r="F6" t="s">
        <v>7</v>
      </c>
    </row>
    <row r="7" spans="2:6" x14ac:dyDescent="0.25">
      <c r="B7" s="2">
        <v>2011</v>
      </c>
      <c r="C7" s="2">
        <v>2640</v>
      </c>
      <c r="F7" t="s">
        <v>8</v>
      </c>
    </row>
    <row r="8" spans="2:6" x14ac:dyDescent="0.25">
      <c r="B8" s="2">
        <v>2012</v>
      </c>
      <c r="C8" s="2">
        <v>3600</v>
      </c>
      <c r="F8" t="s">
        <v>9</v>
      </c>
    </row>
    <row r="9" spans="2:6" x14ac:dyDescent="0.25">
      <c r="B9" s="2">
        <v>2013</v>
      </c>
      <c r="C9" s="2">
        <v>4080</v>
      </c>
    </row>
    <row r="10" spans="2:6" x14ac:dyDescent="0.25">
      <c r="B10" s="3">
        <v>2014</v>
      </c>
      <c r="C10" s="3"/>
      <c r="F10" t="s">
        <v>54</v>
      </c>
    </row>
    <row r="11" spans="2:6" x14ac:dyDescent="0.25">
      <c r="B11" s="3">
        <v>2015</v>
      </c>
      <c r="C11" s="3"/>
      <c r="D11" t="s">
        <v>4</v>
      </c>
    </row>
    <row r="12" spans="2:6" x14ac:dyDescent="0.25">
      <c r="B12" s="3">
        <v>2016</v>
      </c>
      <c r="C12" s="3"/>
    </row>
    <row r="16" spans="2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91"/>
  <sheetViews>
    <sheetView rightToLeft="1" topLeftCell="A79" zoomScaleNormal="100" workbookViewId="0"/>
  </sheetViews>
  <sheetFormatPr defaultRowHeight="15" x14ac:dyDescent="0.25"/>
  <cols>
    <col min="4" max="4" width="2.5703125" customWidth="1"/>
    <col min="5" max="5" width="9.5703125" bestFit="1" customWidth="1"/>
    <col min="6" max="6" width="10.28515625" bestFit="1" customWidth="1"/>
    <col min="7" max="7" width="2.7109375" customWidth="1"/>
  </cols>
  <sheetData>
    <row r="2" spans="2:11" x14ac:dyDescent="0.25">
      <c r="B2" t="s">
        <v>0</v>
      </c>
      <c r="C2" t="s">
        <v>1</v>
      </c>
      <c r="E2" t="s">
        <v>2</v>
      </c>
    </row>
    <row r="3" spans="2:11" x14ac:dyDescent="0.25">
      <c r="B3" s="2">
        <v>2007</v>
      </c>
      <c r="C3" s="2">
        <v>1250</v>
      </c>
      <c r="D3" s="2"/>
    </row>
    <row r="4" spans="2:11" x14ac:dyDescent="0.25">
      <c r="B4" s="2">
        <v>2008</v>
      </c>
      <c r="C4" s="2">
        <v>1530</v>
      </c>
      <c r="D4" s="2"/>
      <c r="H4" t="s">
        <v>10</v>
      </c>
    </row>
    <row r="5" spans="2:11" x14ac:dyDescent="0.25">
      <c r="B5" s="2">
        <v>2009</v>
      </c>
      <c r="C5" s="2">
        <v>1650</v>
      </c>
      <c r="D5" s="2"/>
      <c r="H5" s="4" t="s">
        <v>11</v>
      </c>
    </row>
    <row r="6" spans="2:11" x14ac:dyDescent="0.25">
      <c r="B6" s="2">
        <v>2010</v>
      </c>
      <c r="C6" s="2">
        <v>1520</v>
      </c>
      <c r="D6" s="2"/>
      <c r="G6">
        <v>1</v>
      </c>
      <c r="H6" s="4" t="s">
        <v>12</v>
      </c>
    </row>
    <row r="7" spans="2:11" x14ac:dyDescent="0.25">
      <c r="B7" s="2">
        <v>2011</v>
      </c>
      <c r="C7" s="2">
        <v>2640</v>
      </c>
      <c r="D7" s="2"/>
      <c r="G7">
        <v>2</v>
      </c>
      <c r="H7" s="4" t="s">
        <v>21</v>
      </c>
    </row>
    <row r="8" spans="2:11" x14ac:dyDescent="0.25">
      <c r="B8" s="2">
        <v>2012</v>
      </c>
      <c r="C8" s="2">
        <v>3600</v>
      </c>
      <c r="D8" s="2"/>
      <c r="H8" s="5" t="s">
        <v>26</v>
      </c>
    </row>
    <row r="9" spans="2:11" x14ac:dyDescent="0.25">
      <c r="B9" s="2">
        <v>2013</v>
      </c>
      <c r="C9" s="2">
        <v>4080</v>
      </c>
      <c r="D9" s="2"/>
      <c r="E9" t="s">
        <v>43</v>
      </c>
      <c r="G9">
        <v>3</v>
      </c>
      <c r="H9" s="4" t="s">
        <v>19</v>
      </c>
    </row>
    <row r="10" spans="2:11" x14ac:dyDescent="0.25">
      <c r="B10" s="3">
        <v>2014</v>
      </c>
      <c r="D10" s="3"/>
      <c r="E10" s="19">
        <f xml:space="preserve"> 486.43*B10-975397</f>
        <v>4273.0200000000186</v>
      </c>
      <c r="H10" s="4" t="s">
        <v>13</v>
      </c>
    </row>
    <row r="11" spans="2:11" x14ac:dyDescent="0.25">
      <c r="B11" s="3">
        <v>2015</v>
      </c>
      <c r="D11" s="3"/>
      <c r="E11" s="19">
        <f xml:space="preserve"> 486.43*B11-975397</f>
        <v>4759.4500000000698</v>
      </c>
      <c r="G11">
        <v>4</v>
      </c>
      <c r="H11" s="4" t="s">
        <v>14</v>
      </c>
    </row>
    <row r="12" spans="2:11" x14ac:dyDescent="0.25">
      <c r="B12" s="3">
        <v>2016</v>
      </c>
      <c r="D12" s="3"/>
      <c r="E12" s="19">
        <f xml:space="preserve"> 486.43*B12-975397</f>
        <v>5245.8800000000047</v>
      </c>
      <c r="G12">
        <v>5</v>
      </c>
      <c r="H12" s="4" t="s">
        <v>15</v>
      </c>
    </row>
    <row r="13" spans="2:11" x14ac:dyDescent="0.25">
      <c r="H13" s="4" t="s">
        <v>18</v>
      </c>
    </row>
    <row r="14" spans="2:11" x14ac:dyDescent="0.25">
      <c r="G14">
        <v>6</v>
      </c>
      <c r="H14" s="4" t="s">
        <v>16</v>
      </c>
    </row>
    <row r="15" spans="2:11" x14ac:dyDescent="0.25">
      <c r="G15">
        <v>7</v>
      </c>
      <c r="H15" s="4" t="s">
        <v>17</v>
      </c>
    </row>
    <row r="16" spans="2:11" x14ac:dyDescent="0.25">
      <c r="K16" t="s">
        <v>20</v>
      </c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x14ac:dyDescent="0.25">
      <c r="B22" s="3"/>
      <c r="C22" s="3"/>
      <c r="D22" s="3"/>
    </row>
    <row r="40" spans="4:5" x14ac:dyDescent="0.25">
      <c r="D40">
        <v>8</v>
      </c>
      <c r="E40" t="s">
        <v>22</v>
      </c>
    </row>
    <row r="41" spans="4:5" x14ac:dyDescent="0.25">
      <c r="E41" t="s">
        <v>23</v>
      </c>
    </row>
    <row r="57" spans="5:8" x14ac:dyDescent="0.25">
      <c r="E57" t="s">
        <v>24</v>
      </c>
    </row>
    <row r="58" spans="5:8" x14ac:dyDescent="0.25">
      <c r="E58" t="s">
        <v>25</v>
      </c>
    </row>
    <row r="59" spans="5:8" x14ac:dyDescent="0.25">
      <c r="E59" t="s">
        <v>27</v>
      </c>
    </row>
    <row r="60" spans="5:8" x14ac:dyDescent="0.25">
      <c r="E60" t="s">
        <v>28</v>
      </c>
    </row>
    <row r="61" spans="5:8" x14ac:dyDescent="0.25">
      <c r="E61" t="s">
        <v>29</v>
      </c>
    </row>
    <row r="62" spans="5:8" x14ac:dyDescent="0.25">
      <c r="E62" t="s">
        <v>30</v>
      </c>
      <c r="G62">
        <v>6</v>
      </c>
      <c r="H62" s="4" t="s">
        <v>16</v>
      </c>
    </row>
    <row r="63" spans="5:8" x14ac:dyDescent="0.25">
      <c r="G63">
        <v>7</v>
      </c>
      <c r="H63" s="4" t="s">
        <v>31</v>
      </c>
    </row>
    <row r="64" spans="5:8" x14ac:dyDescent="0.25">
      <c r="E64" t="s">
        <v>32</v>
      </c>
    </row>
    <row r="80" spans="5:5" x14ac:dyDescent="0.25">
      <c r="E80" t="s">
        <v>39</v>
      </c>
    </row>
    <row r="81" spans="5:13" ht="15.75" thickBot="1" x14ac:dyDescent="0.3">
      <c r="E81" s="7" t="s">
        <v>33</v>
      </c>
    </row>
    <row r="82" spans="5:13" x14ac:dyDescent="0.25">
      <c r="E82" t="s">
        <v>34</v>
      </c>
      <c r="F82" s="6">
        <v>2007</v>
      </c>
      <c r="G82" t="s">
        <v>35</v>
      </c>
      <c r="H82" s="4" t="s">
        <v>37</v>
      </c>
      <c r="J82" s="10">
        <f xml:space="preserve"> 486.43*F82-975397</f>
        <v>868.01000000000931</v>
      </c>
      <c r="K82" s="11" t="s">
        <v>38</v>
      </c>
      <c r="L82" s="11">
        <v>1250</v>
      </c>
      <c r="M82" s="12" t="s">
        <v>41</v>
      </c>
    </row>
    <row r="83" spans="5:13" x14ac:dyDescent="0.25">
      <c r="E83" t="s">
        <v>36</v>
      </c>
      <c r="F83" s="6">
        <v>2008</v>
      </c>
      <c r="G83" t="s">
        <v>35</v>
      </c>
      <c r="J83" s="13">
        <f t="shared" ref="J83:J89" si="0" xml:space="preserve"> 486.43*F83-975397</f>
        <v>1354.4400000000605</v>
      </c>
      <c r="K83" s="14" t="s">
        <v>38</v>
      </c>
      <c r="L83" s="14">
        <v>1530</v>
      </c>
      <c r="M83" s="15"/>
    </row>
    <row r="84" spans="5:13" x14ac:dyDescent="0.25">
      <c r="E84" t="s">
        <v>36</v>
      </c>
      <c r="F84" s="6">
        <v>2009</v>
      </c>
      <c r="G84" t="s">
        <v>35</v>
      </c>
      <c r="J84" s="13">
        <f t="shared" si="0"/>
        <v>1840.8699999999953</v>
      </c>
      <c r="K84" s="14" t="s">
        <v>38</v>
      </c>
      <c r="L84" s="14">
        <v>1650</v>
      </c>
      <c r="M84" s="15"/>
    </row>
    <row r="85" spans="5:13" x14ac:dyDescent="0.25">
      <c r="E85" t="s">
        <v>36</v>
      </c>
      <c r="F85" s="6">
        <v>2010</v>
      </c>
      <c r="G85" t="s">
        <v>35</v>
      </c>
      <c r="J85" s="13">
        <f t="shared" si="0"/>
        <v>2327.3000000000466</v>
      </c>
      <c r="K85" s="14" t="s">
        <v>38</v>
      </c>
      <c r="L85" s="14">
        <v>1520</v>
      </c>
      <c r="M85" s="15"/>
    </row>
    <row r="86" spans="5:13" x14ac:dyDescent="0.25">
      <c r="E86" t="s">
        <v>36</v>
      </c>
      <c r="F86" s="6">
        <v>2011</v>
      </c>
      <c r="G86" t="s">
        <v>35</v>
      </c>
      <c r="J86" s="13">
        <f t="shared" si="0"/>
        <v>2813.7299999999814</v>
      </c>
      <c r="K86" s="14" t="s">
        <v>38</v>
      </c>
      <c r="L86" s="14">
        <v>2640</v>
      </c>
      <c r="M86" s="15"/>
    </row>
    <row r="87" spans="5:13" x14ac:dyDescent="0.25">
      <c r="E87" t="s">
        <v>36</v>
      </c>
      <c r="F87" s="6">
        <v>2012</v>
      </c>
      <c r="G87" t="s">
        <v>35</v>
      </c>
      <c r="J87" s="13">
        <f t="shared" si="0"/>
        <v>3300.1600000000326</v>
      </c>
      <c r="K87" s="14" t="s">
        <v>38</v>
      </c>
      <c r="L87" s="14">
        <v>3600</v>
      </c>
      <c r="M87" s="15"/>
    </row>
    <row r="88" spans="5:13" ht="15.75" thickBot="1" x14ac:dyDescent="0.3">
      <c r="E88" t="s">
        <v>36</v>
      </c>
      <c r="F88" s="6">
        <v>2013</v>
      </c>
      <c r="G88" t="s">
        <v>35</v>
      </c>
      <c r="J88" s="16">
        <f t="shared" si="0"/>
        <v>3786.5899999999674</v>
      </c>
      <c r="K88" s="17" t="s">
        <v>38</v>
      </c>
      <c r="L88" s="17">
        <v>4080</v>
      </c>
      <c r="M88" s="18"/>
    </row>
    <row r="89" spans="5:13" x14ac:dyDescent="0.25">
      <c r="E89" s="8" t="s">
        <v>40</v>
      </c>
      <c r="F89" s="9">
        <v>2014</v>
      </c>
      <c r="G89" s="8"/>
      <c r="H89" s="8" t="s">
        <v>37</v>
      </c>
      <c r="I89" s="8"/>
      <c r="J89" s="8">
        <f t="shared" si="0"/>
        <v>4273.0200000000186</v>
      </c>
    </row>
    <row r="90" spans="5:13" x14ac:dyDescent="0.25">
      <c r="E90" s="8" t="s">
        <v>40</v>
      </c>
      <c r="F90" s="9">
        <v>2015</v>
      </c>
      <c r="G90" s="8"/>
      <c r="H90" s="8" t="s">
        <v>37</v>
      </c>
      <c r="I90" s="8"/>
      <c r="J90" s="8">
        <f t="shared" ref="J90:J91" si="1" xml:space="preserve"> 486.43*F90-975397</f>
        <v>4759.4500000000698</v>
      </c>
    </row>
    <row r="91" spans="5:13" x14ac:dyDescent="0.25">
      <c r="E91" s="8" t="s">
        <v>40</v>
      </c>
      <c r="F91" s="9">
        <v>2016</v>
      </c>
      <c r="G91" s="8"/>
      <c r="H91" s="8" t="s">
        <v>37</v>
      </c>
      <c r="I91" s="8"/>
      <c r="J91" s="8">
        <f t="shared" si="1"/>
        <v>5245.8800000000047</v>
      </c>
    </row>
  </sheetData>
  <mergeCells count="1">
    <mergeCell ref="M82:M88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41"/>
  <sheetViews>
    <sheetView rightToLeft="1" zoomScaleNormal="100" workbookViewId="0">
      <selection activeCell="M10" sqref="M10"/>
    </sheetView>
  </sheetViews>
  <sheetFormatPr defaultRowHeight="15" x14ac:dyDescent="0.25"/>
  <cols>
    <col min="4" max="4" width="2.5703125" customWidth="1"/>
    <col min="5" max="5" width="10.5703125" bestFit="1" customWidth="1"/>
    <col min="6" max="6" width="10.28515625" bestFit="1" customWidth="1"/>
    <col min="7" max="7" width="2.7109375" customWidth="1"/>
    <col min="13" max="13" width="12.7109375" bestFit="1" customWidth="1"/>
  </cols>
  <sheetData>
    <row r="2" spans="2:8" x14ac:dyDescent="0.25">
      <c r="B2" t="s">
        <v>0</v>
      </c>
      <c r="C2" t="s">
        <v>1</v>
      </c>
      <c r="E2" t="s">
        <v>3</v>
      </c>
    </row>
    <row r="3" spans="2:8" x14ac:dyDescent="0.25">
      <c r="B3" s="2">
        <v>2007</v>
      </c>
      <c r="C3" s="2">
        <v>1250</v>
      </c>
      <c r="D3" s="2"/>
    </row>
    <row r="4" spans="2:8" x14ac:dyDescent="0.25">
      <c r="B4" s="2">
        <v>2008</v>
      </c>
      <c r="C4" s="2">
        <v>1530</v>
      </c>
      <c r="D4" s="2"/>
      <c r="H4" t="s">
        <v>42</v>
      </c>
    </row>
    <row r="5" spans="2:8" x14ac:dyDescent="0.25">
      <c r="B5" s="2">
        <v>2009</v>
      </c>
      <c r="C5" s="2">
        <v>1650</v>
      </c>
      <c r="D5" s="2"/>
      <c r="H5" s="4" t="s">
        <v>11</v>
      </c>
    </row>
    <row r="6" spans="2:8" x14ac:dyDescent="0.25">
      <c r="B6" s="2">
        <v>2010</v>
      </c>
      <c r="C6" s="2">
        <v>1520</v>
      </c>
      <c r="D6" s="2"/>
      <c r="G6">
        <v>1</v>
      </c>
      <c r="H6" s="4" t="s">
        <v>12</v>
      </c>
    </row>
    <row r="7" spans="2:8" x14ac:dyDescent="0.25">
      <c r="B7" s="2">
        <v>2011</v>
      </c>
      <c r="C7" s="2">
        <v>2640</v>
      </c>
      <c r="D7" s="2"/>
      <c r="G7">
        <v>2</v>
      </c>
      <c r="H7" s="4" t="s">
        <v>44</v>
      </c>
    </row>
    <row r="8" spans="2:8" x14ac:dyDescent="0.25">
      <c r="B8" s="2">
        <v>2012</v>
      </c>
      <c r="C8" s="2">
        <v>3600</v>
      </c>
      <c r="D8" s="2"/>
      <c r="H8" s="4" t="s">
        <v>45</v>
      </c>
    </row>
    <row r="9" spans="2:8" x14ac:dyDescent="0.25">
      <c r="B9" s="2">
        <v>2013</v>
      </c>
      <c r="C9" s="2">
        <v>4080</v>
      </c>
      <c r="D9" s="2"/>
      <c r="E9" t="s">
        <v>43</v>
      </c>
      <c r="G9">
        <v>3</v>
      </c>
      <c r="H9" s="4" t="s">
        <v>46</v>
      </c>
    </row>
    <row r="10" spans="2:8" x14ac:dyDescent="0.25">
      <c r="B10" s="3">
        <v>2014</v>
      </c>
      <c r="C10" s="3"/>
      <c r="D10" s="3"/>
      <c r="E10" s="26">
        <v>2349.75</v>
      </c>
      <c r="H10" s="4" t="s">
        <v>47</v>
      </c>
    </row>
    <row r="11" spans="2:8" x14ac:dyDescent="0.25">
      <c r="B11" s="3">
        <v>2015</v>
      </c>
      <c r="C11" s="3"/>
      <c r="D11" s="3"/>
      <c r="E11" s="26">
        <v>-3658.75</v>
      </c>
      <c r="H11" s="4"/>
    </row>
    <row r="12" spans="2:8" x14ac:dyDescent="0.25">
      <c r="B12" s="3">
        <v>2016</v>
      </c>
      <c r="C12" s="3"/>
      <c r="D12" s="3"/>
      <c r="E12" s="26">
        <v>-16651</v>
      </c>
      <c r="H12" s="4"/>
    </row>
    <row r="13" spans="2:8" x14ac:dyDescent="0.25">
      <c r="H13" s="4"/>
    </row>
    <row r="14" spans="2:8" x14ac:dyDescent="0.25">
      <c r="H14" s="4"/>
    </row>
    <row r="15" spans="2:8" x14ac:dyDescent="0.25">
      <c r="G15">
        <v>4</v>
      </c>
      <c r="H15" t="s">
        <v>48</v>
      </c>
    </row>
    <row r="16" spans="2:8" x14ac:dyDescent="0.25">
      <c r="B16" s="3"/>
      <c r="C16" s="3"/>
      <c r="D16" s="3"/>
      <c r="H16" t="s">
        <v>49</v>
      </c>
    </row>
    <row r="17" spans="2:15" x14ac:dyDescent="0.25">
      <c r="B17" s="3"/>
      <c r="C17" s="3"/>
      <c r="D17" s="3"/>
      <c r="H17" s="21" t="s">
        <v>50</v>
      </c>
    </row>
    <row r="18" spans="2:15" x14ac:dyDescent="0.25">
      <c r="B18" s="3"/>
      <c r="C18" s="3"/>
      <c r="D18" s="3"/>
      <c r="H18" t="s">
        <v>55</v>
      </c>
    </row>
    <row r="19" spans="2:15" x14ac:dyDescent="0.25">
      <c r="B19" s="3"/>
      <c r="C19" s="3"/>
      <c r="D19" s="3"/>
      <c r="H19" t="s">
        <v>52</v>
      </c>
    </row>
    <row r="20" spans="2:15" x14ac:dyDescent="0.25">
      <c r="B20" s="3"/>
      <c r="C20" s="3"/>
      <c r="D20" s="3"/>
      <c r="H20" t="s">
        <v>53</v>
      </c>
    </row>
    <row r="21" spans="2:15" x14ac:dyDescent="0.25">
      <c r="B21" s="3"/>
      <c r="C21" s="3"/>
      <c r="D21" s="3"/>
    </row>
    <row r="22" spans="2:15" x14ac:dyDescent="0.25">
      <c r="B22" s="3"/>
      <c r="C22" s="3"/>
      <c r="D22" s="3"/>
      <c r="E22" s="3"/>
      <c r="F22" s="3"/>
      <c r="G22" s="3"/>
      <c r="H22" s="21" t="s">
        <v>51</v>
      </c>
    </row>
    <row r="23" spans="2:15" x14ac:dyDescent="0.25">
      <c r="B23" s="3"/>
      <c r="C23" s="3"/>
      <c r="D23" s="3"/>
      <c r="E23" s="3"/>
      <c r="F23" s="3"/>
      <c r="G23" s="3"/>
      <c r="H23" s="20"/>
    </row>
    <row r="24" spans="2:15" ht="15.75" thickBot="1" x14ac:dyDescent="0.3">
      <c r="I24" t="s">
        <v>35</v>
      </c>
      <c r="L24" s="4" t="s">
        <v>37</v>
      </c>
    </row>
    <row r="25" spans="2:15" ht="15" customHeight="1" x14ac:dyDescent="0.25">
      <c r="I25" s="6">
        <v>2007</v>
      </c>
      <c r="M25" s="22">
        <f>-24.659090909074*I25^4+198252.702020064*I25^3-597712306.401098*I25^2+800907801151.047*I25-402442538524071</f>
        <v>1234.25</v>
      </c>
      <c r="N25" s="11" t="s">
        <v>38</v>
      </c>
      <c r="O25" s="11">
        <v>1250</v>
      </c>
    </row>
    <row r="26" spans="2:15" x14ac:dyDescent="0.25">
      <c r="I26" s="6">
        <v>2008</v>
      </c>
      <c r="M26" s="23">
        <f t="shared" ref="M26:M34" si="0">-24.659090909074*I26^4+198252.702020064*I26^3-597712306.401098*I26^2+800907801151.047*I26-402442538524071</f>
        <v>1608.25</v>
      </c>
      <c r="N26" s="14" t="s">
        <v>38</v>
      </c>
      <c r="O26" s="14">
        <v>1530</v>
      </c>
    </row>
    <row r="27" spans="2:15" x14ac:dyDescent="0.25">
      <c r="I27" s="6">
        <v>2009</v>
      </c>
      <c r="M27" s="23">
        <f t="shared" si="0"/>
        <v>1482</v>
      </c>
      <c r="N27" s="14" t="s">
        <v>38</v>
      </c>
      <c r="O27" s="14">
        <v>1650</v>
      </c>
    </row>
    <row r="28" spans="2:15" x14ac:dyDescent="0.25">
      <c r="I28" s="6">
        <v>2010</v>
      </c>
      <c r="M28" s="23">
        <f t="shared" si="0"/>
        <v>1703.5</v>
      </c>
      <c r="N28" s="14" t="s">
        <v>38</v>
      </c>
      <c r="O28" s="14">
        <v>1520</v>
      </c>
    </row>
    <row r="29" spans="2:15" x14ac:dyDescent="0.25">
      <c r="I29" s="6">
        <v>2011</v>
      </c>
      <c r="M29" s="23">
        <f t="shared" si="0"/>
        <v>2531</v>
      </c>
      <c r="N29" s="14" t="s">
        <v>38</v>
      </c>
      <c r="O29" s="14">
        <v>2640</v>
      </c>
    </row>
    <row r="30" spans="2:15" x14ac:dyDescent="0.25">
      <c r="I30" s="6">
        <v>2012</v>
      </c>
      <c r="M30" s="23">
        <f t="shared" si="0"/>
        <v>3630.75</v>
      </c>
      <c r="N30" s="14" t="s">
        <v>38</v>
      </c>
      <c r="O30" s="14">
        <v>3600</v>
      </c>
    </row>
    <row r="31" spans="2:15" ht="15.75" thickBot="1" x14ac:dyDescent="0.3">
      <c r="I31" s="6">
        <v>2013</v>
      </c>
      <c r="M31" s="24">
        <f t="shared" si="0"/>
        <v>4076.25</v>
      </c>
      <c r="N31" s="17" t="s">
        <v>38</v>
      </c>
      <c r="O31" s="17">
        <v>4080</v>
      </c>
    </row>
    <row r="32" spans="2:15" x14ac:dyDescent="0.25">
      <c r="H32" s="8"/>
      <c r="I32" s="9">
        <v>2014</v>
      </c>
      <c r="J32" s="8"/>
      <c r="K32" s="8" t="s">
        <v>37</v>
      </c>
      <c r="L32" s="8"/>
      <c r="M32" s="25">
        <f t="shared" si="0"/>
        <v>2349.75</v>
      </c>
    </row>
    <row r="33" spans="8:13" x14ac:dyDescent="0.25">
      <c r="H33" s="8"/>
      <c r="I33" s="9">
        <v>2015</v>
      </c>
      <c r="J33" s="8"/>
      <c r="K33" s="8" t="s">
        <v>37</v>
      </c>
      <c r="L33" s="8"/>
      <c r="M33" s="25">
        <f t="shared" si="0"/>
        <v>-3658.75</v>
      </c>
    </row>
    <row r="34" spans="8:13" x14ac:dyDescent="0.25">
      <c r="H34" s="8"/>
      <c r="I34" s="9">
        <v>2016</v>
      </c>
      <c r="J34" s="8"/>
      <c r="K34" s="8" t="s">
        <v>37</v>
      </c>
      <c r="L34" s="8"/>
      <c r="M34" s="25">
        <f t="shared" si="0"/>
        <v>-16651</v>
      </c>
    </row>
    <row r="36" spans="8:13" x14ac:dyDescent="0.25">
      <c r="H36" s="1" t="s">
        <v>56</v>
      </c>
    </row>
    <row r="37" spans="8:13" x14ac:dyDescent="0.25">
      <c r="H37" s="1" t="s">
        <v>57</v>
      </c>
    </row>
    <row r="38" spans="8:13" x14ac:dyDescent="0.25">
      <c r="H38" s="1" t="s">
        <v>58</v>
      </c>
    </row>
    <row r="39" spans="8:13" x14ac:dyDescent="0.25">
      <c r="H39" s="1" t="s">
        <v>59</v>
      </c>
    </row>
    <row r="40" spans="8:13" x14ac:dyDescent="0.25">
      <c r="H40" s="1" t="s">
        <v>60</v>
      </c>
    </row>
    <row r="41" spans="8:13" x14ac:dyDescent="0.25">
      <c r="H41" s="1" t="s">
        <v>61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المعطيات</vt:lpstr>
      <vt:lpstr>التنبؤ الخطي (المستقيم)</vt:lpstr>
      <vt:lpstr>التنبؤ المنحني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2014-10-18T10:04:51Z</dcterms:created>
  <dcterms:modified xsi:type="dcterms:W3CDTF">2014-10-18T11:52:42Z</dcterms:modified>
</cp:coreProperties>
</file>