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80" windowHeight="7785"/>
  </bookViews>
  <sheets>
    <sheet name="ورقة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7" i="1" l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H6" i="1"/>
  <c r="I6" i="1"/>
  <c r="J6" i="1"/>
  <c r="K6" i="1"/>
  <c r="L6" i="1"/>
  <c r="M6" i="1"/>
  <c r="N6" i="1"/>
  <c r="O6" i="1"/>
  <c r="P6" i="1"/>
  <c r="Q6" i="1"/>
  <c r="H7" i="1"/>
  <c r="I7" i="1"/>
  <c r="J7" i="1"/>
  <c r="K7" i="1"/>
  <c r="L7" i="1"/>
  <c r="M7" i="1"/>
  <c r="N7" i="1"/>
  <c r="O7" i="1"/>
  <c r="P7" i="1"/>
  <c r="Q7" i="1"/>
  <c r="H8" i="1"/>
  <c r="I8" i="1"/>
  <c r="J8" i="1"/>
  <c r="K8" i="1"/>
  <c r="L8" i="1"/>
  <c r="M8" i="1"/>
  <c r="N8" i="1"/>
  <c r="O8" i="1"/>
  <c r="P8" i="1"/>
  <c r="Q8" i="1"/>
  <c r="H9" i="1"/>
  <c r="I9" i="1"/>
  <c r="J9" i="1"/>
  <c r="K9" i="1"/>
  <c r="L9" i="1"/>
  <c r="M9" i="1"/>
  <c r="N9" i="1"/>
  <c r="O9" i="1"/>
  <c r="P9" i="1"/>
  <c r="Q9" i="1"/>
  <c r="H10" i="1"/>
  <c r="I10" i="1"/>
  <c r="J10" i="1"/>
  <c r="K10" i="1"/>
  <c r="L10" i="1"/>
  <c r="M10" i="1"/>
  <c r="N10" i="1"/>
  <c r="O10" i="1"/>
  <c r="P10" i="1"/>
  <c r="Q10" i="1"/>
  <c r="H11" i="1"/>
  <c r="I11" i="1"/>
  <c r="J11" i="1"/>
  <c r="K11" i="1"/>
  <c r="L11" i="1"/>
  <c r="M11" i="1"/>
  <c r="N11" i="1"/>
  <c r="O11" i="1"/>
  <c r="P11" i="1"/>
  <c r="Q11" i="1"/>
  <c r="H12" i="1"/>
  <c r="I12" i="1"/>
  <c r="J12" i="1"/>
  <c r="K12" i="1"/>
  <c r="L12" i="1"/>
  <c r="M12" i="1"/>
  <c r="N12" i="1"/>
  <c r="O12" i="1"/>
  <c r="P12" i="1"/>
  <c r="Q12" i="1"/>
  <c r="H13" i="1"/>
  <c r="I13" i="1"/>
  <c r="J13" i="1"/>
  <c r="K13" i="1"/>
  <c r="L13" i="1"/>
  <c r="M13" i="1"/>
  <c r="N13" i="1"/>
  <c r="O13" i="1"/>
  <c r="P13" i="1"/>
  <c r="Q13" i="1"/>
  <c r="H14" i="1"/>
  <c r="I14" i="1"/>
  <c r="J14" i="1"/>
  <c r="K14" i="1"/>
  <c r="L14" i="1"/>
  <c r="M14" i="1"/>
  <c r="N14" i="1"/>
  <c r="O14" i="1"/>
  <c r="P14" i="1"/>
  <c r="Q14" i="1"/>
  <c r="H15" i="1"/>
  <c r="I15" i="1"/>
  <c r="J15" i="1"/>
  <c r="K15" i="1"/>
  <c r="L15" i="1"/>
  <c r="M15" i="1"/>
  <c r="N15" i="1"/>
  <c r="O15" i="1"/>
  <c r="P15" i="1"/>
  <c r="Q15" i="1"/>
  <c r="H16" i="1"/>
  <c r="I16" i="1"/>
  <c r="J16" i="1"/>
  <c r="K16" i="1"/>
  <c r="L16" i="1"/>
  <c r="M16" i="1"/>
  <c r="N16" i="1"/>
  <c r="O16" i="1"/>
  <c r="P16" i="1"/>
  <c r="Q16" i="1"/>
  <c r="H17" i="1"/>
  <c r="I17" i="1"/>
  <c r="J17" i="1"/>
  <c r="K17" i="1"/>
  <c r="L17" i="1"/>
  <c r="M17" i="1"/>
  <c r="N17" i="1"/>
  <c r="O17" i="1"/>
  <c r="P17" i="1"/>
  <c r="Q17" i="1"/>
  <c r="H18" i="1"/>
  <c r="I18" i="1"/>
  <c r="J18" i="1"/>
  <c r="K18" i="1"/>
  <c r="L18" i="1"/>
  <c r="M18" i="1"/>
  <c r="N18" i="1"/>
  <c r="O18" i="1"/>
  <c r="P18" i="1"/>
  <c r="Q18" i="1"/>
  <c r="H19" i="1"/>
  <c r="I19" i="1"/>
  <c r="J19" i="1"/>
  <c r="K19" i="1"/>
  <c r="L19" i="1"/>
  <c r="M19" i="1"/>
  <c r="N19" i="1"/>
  <c r="O19" i="1"/>
  <c r="P19" i="1"/>
  <c r="Q19" i="1"/>
  <c r="H20" i="1"/>
  <c r="I20" i="1"/>
  <c r="J20" i="1"/>
  <c r="K20" i="1"/>
  <c r="L20" i="1"/>
  <c r="M20" i="1"/>
  <c r="N20" i="1"/>
  <c r="O20" i="1"/>
  <c r="P20" i="1"/>
  <c r="Q20" i="1"/>
  <c r="G5" i="1"/>
  <c r="H5" i="1"/>
  <c r="I5" i="1"/>
  <c r="J5" i="1"/>
  <c r="K5" i="1"/>
  <c r="L5" i="1"/>
  <c r="M5" i="1"/>
  <c r="N5" i="1"/>
  <c r="O5" i="1"/>
  <c r="P5" i="1"/>
  <c r="Q5" i="1"/>
  <c r="P21" i="1" l="1"/>
  <c r="O27" i="1"/>
  <c r="N21" i="1"/>
  <c r="M27" i="1"/>
  <c r="L21" i="1"/>
  <c r="K27" i="1"/>
  <c r="J21" i="1"/>
  <c r="I27" i="1"/>
  <c r="H21" i="1"/>
  <c r="G27" i="1"/>
  <c r="P27" i="1"/>
  <c r="Q21" i="1"/>
  <c r="N27" i="1"/>
  <c r="O21" i="1"/>
  <c r="L27" i="1"/>
  <c r="M21" i="1"/>
  <c r="J27" i="1"/>
  <c r="K21" i="1"/>
  <c r="H27" i="1"/>
  <c r="I21" i="1"/>
  <c r="G21" i="1"/>
  <c r="F27" i="1"/>
  <c r="F21" i="1"/>
  <c r="E22" i="1" s="1"/>
  <c r="E27" i="1"/>
  <c r="F1" i="1"/>
  <c r="U5" i="1"/>
  <c r="V9" i="1"/>
  <c r="V10" i="1"/>
  <c r="V11" i="1"/>
  <c r="V12" i="1"/>
  <c r="V13" i="1"/>
  <c r="V14" i="1"/>
  <c r="V15" i="1"/>
  <c r="V16" i="1"/>
  <c r="V17" i="1"/>
  <c r="V18" i="1"/>
  <c r="V19" i="1"/>
  <c r="V20" i="1"/>
  <c r="V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5" i="1"/>
  <c r="U6" i="1"/>
  <c r="V6" i="1" s="1"/>
  <c r="U7" i="1"/>
  <c r="V7" i="1" s="1"/>
  <c r="U8" i="1"/>
  <c r="V8" i="1" s="1"/>
  <c r="U9" i="1"/>
  <c r="U10" i="1"/>
  <c r="U11" i="1"/>
  <c r="U12" i="1"/>
  <c r="U13" i="1"/>
  <c r="U14" i="1"/>
  <c r="U15" i="1"/>
  <c r="U16" i="1"/>
  <c r="U17" i="1"/>
  <c r="U18" i="1"/>
  <c r="U19" i="1"/>
  <c r="U20" i="1"/>
</calcChain>
</file>

<file path=xl/comments1.xml><?xml version="1.0" encoding="utf-8"?>
<comments xmlns="http://schemas.openxmlformats.org/spreadsheetml/2006/main">
  <authors>
    <author>HANI AL QADEHI  HH</author>
  </authors>
  <commentList>
    <comment ref="R5" author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5" author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5" author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6" author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<sst xmlns="http://schemas.openxmlformats.org/spreadsheetml/2006/main" count="55" uniqueCount="44">
  <si>
    <t>تاريخ التعين</t>
  </si>
  <si>
    <t xml:space="preserve">الرقم الوظيفي </t>
  </si>
  <si>
    <t>الاسم</t>
  </si>
  <si>
    <t>من</t>
  </si>
  <si>
    <t>الى</t>
  </si>
  <si>
    <t>العودة</t>
  </si>
  <si>
    <t>مجموع الأيام</t>
  </si>
  <si>
    <t>رصيد الأيام المتبقية</t>
  </si>
  <si>
    <t>علي</t>
  </si>
  <si>
    <t>محمد</t>
  </si>
  <si>
    <t>فيصل</t>
  </si>
  <si>
    <t>انس</t>
  </si>
  <si>
    <t>حسن</t>
  </si>
  <si>
    <t>ماجد</t>
  </si>
  <si>
    <t>نعيم</t>
  </si>
  <si>
    <t>مصطفى</t>
  </si>
  <si>
    <t>هادي</t>
  </si>
  <si>
    <t>عمر</t>
  </si>
  <si>
    <t>مازن</t>
  </si>
  <si>
    <t>مهند</t>
  </si>
  <si>
    <t>علا</t>
  </si>
  <si>
    <t>سليم</t>
  </si>
  <si>
    <t>صالح</t>
  </si>
  <si>
    <t>غانم</t>
  </si>
  <si>
    <t>عدد أيام الاجازة</t>
  </si>
  <si>
    <t>وضع تاريخ بداية الاجازة السنوية</t>
  </si>
  <si>
    <t>وضع تاريخ نهاية الاجازة</t>
  </si>
  <si>
    <t>اتوماتيكيا يعطينا تاريخ العودة في هذا العمود</t>
  </si>
  <si>
    <t xml:space="preserve">انوماتيكيآ يعطينا عددالايام التي اخدت </t>
  </si>
  <si>
    <t>اتوماتيكيآ يعطينا الرصيد المتبقي من الاجازة</t>
  </si>
  <si>
    <t xml:space="preserve">تحديد تاريخ اليوم </t>
  </si>
  <si>
    <t>تحديد عدد الموظفين المشتركين في الاجازات في نفس الشهر اوبالرسم البياني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</si>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</sst>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d\ d\ /\ m\ /\ yyyy"/>
    <numFmt numFmtId="165" formatCode="d"/>
  </numFmts>
  <fonts count="5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Arial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164" fontId="0" fillId="0" borderId="1" xfId="0" applyNumberFormat="1" applyBorder="1"/>
    <xf numFmtId="0" fontId="0" fillId="2" borderId="1" xfId="0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 readingOrder="2"/>
    </xf>
    <xf numFmtId="165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165" fontId="0" fillId="0" borderId="2" xfId="0" applyNumberFormat="1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20</xdr:row>
      <xdr:rowOff>57150</xdr:rowOff>
    </xdr:from>
    <xdr:to>
      <xdr:col>11</xdr:col>
      <xdr:colOff>400050</xdr:colOff>
      <xdr:row>21</xdr:row>
      <xdr:rowOff>0</xdr:rowOff>
    </xdr:to>
    <xdr:sp macro="" textlink="">
      <xdr:nvSpPr>
        <xdr:cNvPr id="2" name="سهم للأسفل 1"/>
        <xdr:cNvSpPr/>
      </xdr:nvSpPr>
      <xdr:spPr>
        <a:xfrm rot="10800000">
          <a:off x="6686550" y="367665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17</xdr:col>
      <xdr:colOff>190500</xdr:colOff>
      <xdr:row>20</xdr:row>
      <xdr:rowOff>57150</xdr:rowOff>
    </xdr:from>
    <xdr:to>
      <xdr:col>17</xdr:col>
      <xdr:colOff>476250</xdr:colOff>
      <xdr:row>21</xdr:row>
      <xdr:rowOff>0</xdr:rowOff>
    </xdr:to>
    <xdr:sp macro="" textlink="">
      <xdr:nvSpPr>
        <xdr:cNvPr id="3" name="سهم للأسفل 2"/>
        <xdr:cNvSpPr/>
      </xdr:nvSpPr>
      <xdr:spPr>
        <a:xfrm rot="10800000">
          <a:off x="10020300" y="367665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18</xdr:col>
      <xdr:colOff>200025</xdr:colOff>
      <xdr:row>20</xdr:row>
      <xdr:rowOff>57150</xdr:rowOff>
    </xdr:from>
    <xdr:to>
      <xdr:col>18</xdr:col>
      <xdr:colOff>485775</xdr:colOff>
      <xdr:row>20</xdr:row>
      <xdr:rowOff>152400</xdr:rowOff>
    </xdr:to>
    <xdr:sp macro="" textlink="">
      <xdr:nvSpPr>
        <xdr:cNvPr id="4" name="سهم للأسفل 3"/>
        <xdr:cNvSpPr/>
      </xdr:nvSpPr>
      <xdr:spPr>
        <a:xfrm rot="10800000">
          <a:off x="10772775" y="3676650"/>
          <a:ext cx="285750" cy="95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endParaRPr lang="ar-SA" sz="1100"/>
        </a:p>
      </xdr:txBody>
    </xdr:sp>
    <xdr:clientData/>
  </xdr:twoCellAnchor>
  <xdr:twoCellAnchor>
    <xdr:from>
      <xdr:col>19</xdr:col>
      <xdr:colOff>209550</xdr:colOff>
      <xdr:row>20</xdr:row>
      <xdr:rowOff>28575</xdr:rowOff>
    </xdr:from>
    <xdr:to>
      <xdr:col>19</xdr:col>
      <xdr:colOff>495300</xdr:colOff>
      <xdr:row>20</xdr:row>
      <xdr:rowOff>152400</xdr:rowOff>
    </xdr:to>
    <xdr:sp macro="" textlink="">
      <xdr:nvSpPr>
        <xdr:cNvPr id="5" name="سهم للأسفل 4"/>
        <xdr:cNvSpPr/>
      </xdr:nvSpPr>
      <xdr:spPr>
        <a:xfrm rot="10800000">
          <a:off x="11534775" y="3648075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20</xdr:col>
      <xdr:colOff>219075</xdr:colOff>
      <xdr:row>20</xdr:row>
      <xdr:rowOff>38100</xdr:rowOff>
    </xdr:from>
    <xdr:to>
      <xdr:col>20</xdr:col>
      <xdr:colOff>504825</xdr:colOff>
      <xdr:row>20</xdr:row>
      <xdr:rowOff>161925</xdr:rowOff>
    </xdr:to>
    <xdr:sp macro="" textlink="">
      <xdr:nvSpPr>
        <xdr:cNvPr id="6" name="سهم للأسفل 5"/>
        <xdr:cNvSpPr/>
      </xdr:nvSpPr>
      <xdr:spPr>
        <a:xfrm rot="10800000">
          <a:off x="12287250" y="365760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21</xdr:col>
      <xdr:colOff>342900</xdr:colOff>
      <xdr:row>20</xdr:row>
      <xdr:rowOff>38100</xdr:rowOff>
    </xdr:from>
    <xdr:to>
      <xdr:col>21</xdr:col>
      <xdr:colOff>628650</xdr:colOff>
      <xdr:row>20</xdr:row>
      <xdr:rowOff>161925</xdr:rowOff>
    </xdr:to>
    <xdr:sp macro="" textlink="">
      <xdr:nvSpPr>
        <xdr:cNvPr id="7" name="سهم للأسفل 6"/>
        <xdr:cNvSpPr/>
      </xdr:nvSpPr>
      <xdr:spPr>
        <a:xfrm rot="10800000">
          <a:off x="13173075" y="365760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V27"/>
  <sheetViews>
    <sheetView showGridLines="0" tabSelected="1" topLeftCell="L1" workbookViewId="0">
      <selection activeCell="R13" sqref="R13"/>
    </sheetView>
  </sheetViews>
  <sheetFormatPr defaultRowHeight="14.25" x14ac:dyDescent="0.2"/>
  <cols>
    <col min="2" max="2" width="8" customWidth="1"/>
    <col min="4" max="4" width="6.75" customWidth="1"/>
    <col min="5" max="5" width="10.75" customWidth="1"/>
    <col min="6" max="17" width="7.125" customWidth="1"/>
    <col min="18" max="18" width="16.125" bestFit="1" customWidth="1"/>
    <col min="19" max="19" width="16.625" customWidth="1"/>
    <col min="20" max="20" width="17.875" customWidth="1"/>
    <col min="21" max="21" width="10" customWidth="1"/>
    <col min="22" max="22" width="12.625" style="5" customWidth="1"/>
  </cols>
  <sheetData>
    <row r="1" spans="2:22" x14ac:dyDescent="0.2">
      <c r="F1" s="13">
        <f>COUNT(F5:F20)</f>
        <v>2</v>
      </c>
    </row>
    <row r="3" spans="2:22" x14ac:dyDescent="0.2">
      <c r="F3" s="15">
        <v>1</v>
      </c>
      <c r="G3" s="15">
        <v>2</v>
      </c>
      <c r="H3" s="15">
        <v>3</v>
      </c>
      <c r="I3" s="15">
        <v>4</v>
      </c>
      <c r="J3" s="15">
        <v>5</v>
      </c>
      <c r="K3" s="15">
        <v>6</v>
      </c>
      <c r="L3" s="15">
        <v>7</v>
      </c>
      <c r="M3" s="15">
        <v>8</v>
      </c>
      <c r="N3" s="15">
        <v>9</v>
      </c>
      <c r="O3" s="15">
        <v>10</v>
      </c>
      <c r="P3" s="15">
        <v>11</v>
      </c>
      <c r="Q3" s="15">
        <v>12</v>
      </c>
    </row>
    <row r="4" spans="2:22" x14ac:dyDescent="0.2">
      <c r="B4" s="1" t="s">
        <v>0</v>
      </c>
      <c r="C4" s="1" t="s">
        <v>1</v>
      </c>
      <c r="D4" s="1" t="s">
        <v>2</v>
      </c>
      <c r="E4" s="1" t="s">
        <v>24</v>
      </c>
      <c r="F4" s="12" t="s">
        <v>32</v>
      </c>
      <c r="G4" s="12" t="s">
        <v>33</v>
      </c>
      <c r="H4" s="12" t="s">
        <v>34</v>
      </c>
      <c r="I4" s="12" t="s">
        <v>35</v>
      </c>
      <c r="J4" s="12" t="s">
        <v>36</v>
      </c>
      <c r="K4" s="12" t="s">
        <v>37</v>
      </c>
      <c r="L4" s="12" t="s">
        <v>38</v>
      </c>
      <c r="M4" s="12" t="s">
        <v>39</v>
      </c>
      <c r="N4" s="12" t="s">
        <v>40</v>
      </c>
      <c r="O4" s="12" t="s">
        <v>41</v>
      </c>
      <c r="P4" s="12" t="s">
        <v>42</v>
      </c>
      <c r="Q4" s="12" t="s">
        <v>43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7</v>
      </c>
    </row>
    <row r="5" spans="2:22" x14ac:dyDescent="0.2">
      <c r="B5" s="2"/>
      <c r="C5" s="2">
        <v>1214</v>
      </c>
      <c r="D5" s="2" t="s">
        <v>8</v>
      </c>
      <c r="E5" s="4">
        <v>30</v>
      </c>
      <c r="F5" s="14" t="str">
        <f>IF(OR(R5="",S5=""),"",IF(MONTH($R5)=F$3,$R5,IF(MONTH($S5)=F$3,$S5,"")))</f>
        <v/>
      </c>
      <c r="G5" s="14" t="str">
        <f t="shared" ref="G5:Q20" si="0">IF(MONTH($R5)=G$3,$R5,IF(MONTH($S5)=G$3,$S5,""))</f>
        <v/>
      </c>
      <c r="H5" s="14" t="str">
        <f t="shared" si="0"/>
        <v/>
      </c>
      <c r="I5" s="14" t="str">
        <f t="shared" si="0"/>
        <v/>
      </c>
      <c r="J5" s="14" t="str">
        <f t="shared" si="0"/>
        <v/>
      </c>
      <c r="K5" s="14" t="str">
        <f t="shared" si="0"/>
        <v/>
      </c>
      <c r="L5" s="14" t="str">
        <f t="shared" si="0"/>
        <v/>
      </c>
      <c r="M5" s="14" t="str">
        <f t="shared" si="0"/>
        <v/>
      </c>
      <c r="N5" s="14" t="str">
        <f t="shared" si="0"/>
        <v/>
      </c>
      <c r="O5" s="14">
        <f t="shared" si="0"/>
        <v>41923</v>
      </c>
      <c r="P5" s="14">
        <f t="shared" si="0"/>
        <v>41953</v>
      </c>
      <c r="Q5" s="14" t="str">
        <f t="shared" si="0"/>
        <v/>
      </c>
      <c r="R5" s="11">
        <v>41923</v>
      </c>
      <c r="S5" s="11">
        <v>41953</v>
      </c>
      <c r="T5" s="11">
        <f>IF(R5="","",S5+1)</f>
        <v>41954</v>
      </c>
      <c r="U5" s="4">
        <f>IF(R5="","",DATEDIF(R5,S5,"d"))</f>
        <v>30</v>
      </c>
      <c r="V5" s="4">
        <f>IF(R5="","",E5-U5)</f>
        <v>0</v>
      </c>
    </row>
    <row r="6" spans="2:22" x14ac:dyDescent="0.2">
      <c r="B6" s="2"/>
      <c r="C6" s="2">
        <v>1215</v>
      </c>
      <c r="D6" s="2" t="s">
        <v>9</v>
      </c>
      <c r="E6" s="4">
        <v>30</v>
      </c>
      <c r="F6" s="14">
        <f t="shared" ref="F6:F20" si="1">IF(OR(R6="",S6=""),"",IF(MONTH($R6)=F$3,$R6,IF(MONTH($S6)=F$3,$S6,"")))</f>
        <v>41650</v>
      </c>
      <c r="G6" s="14" t="str">
        <f t="shared" si="0"/>
        <v/>
      </c>
      <c r="H6" s="14" t="str">
        <f t="shared" si="0"/>
        <v/>
      </c>
      <c r="I6" s="14" t="str">
        <f t="shared" si="0"/>
        <v/>
      </c>
      <c r="J6" s="14" t="str">
        <f t="shared" si="0"/>
        <v/>
      </c>
      <c r="K6" s="14" t="str">
        <f t="shared" si="0"/>
        <v/>
      </c>
      <c r="L6" s="14" t="str">
        <f t="shared" si="0"/>
        <v/>
      </c>
      <c r="M6" s="14" t="str">
        <f t="shared" si="0"/>
        <v/>
      </c>
      <c r="N6" s="14" t="str">
        <f t="shared" si="0"/>
        <v/>
      </c>
      <c r="O6" s="14" t="str">
        <f t="shared" si="0"/>
        <v/>
      </c>
      <c r="P6" s="14" t="str">
        <f t="shared" si="0"/>
        <v/>
      </c>
      <c r="Q6" s="14" t="str">
        <f t="shared" si="0"/>
        <v/>
      </c>
      <c r="R6" s="11">
        <v>41650</v>
      </c>
      <c r="S6" s="11">
        <v>41660</v>
      </c>
      <c r="T6" s="11">
        <f t="shared" ref="T6:T20" si="2">IF(R6="","",S6+1)</f>
        <v>41661</v>
      </c>
      <c r="U6" s="4">
        <f t="shared" ref="U6:U20" si="3">IF(R6="","",DATEDIF(R6,S6,"d"))</f>
        <v>10</v>
      </c>
      <c r="V6" s="4">
        <f t="shared" ref="V6:V20" si="4">IF(R6="","",E6-U6)</f>
        <v>20</v>
      </c>
    </row>
    <row r="7" spans="2:22" x14ac:dyDescent="0.2">
      <c r="B7" s="2"/>
      <c r="C7" s="2">
        <v>1216</v>
      </c>
      <c r="D7" s="2" t="s">
        <v>10</v>
      </c>
      <c r="E7" s="4">
        <v>30</v>
      </c>
      <c r="F7" s="14">
        <f t="shared" si="1"/>
        <v>41651</v>
      </c>
      <c r="G7" s="14" t="str">
        <f t="shared" si="0"/>
        <v/>
      </c>
      <c r="H7" s="14" t="str">
        <f t="shared" si="0"/>
        <v/>
      </c>
      <c r="I7" s="14" t="str">
        <f t="shared" si="0"/>
        <v/>
      </c>
      <c r="J7" s="14" t="str">
        <f t="shared" si="0"/>
        <v/>
      </c>
      <c r="K7" s="14" t="str">
        <f t="shared" si="0"/>
        <v/>
      </c>
      <c r="L7" s="14" t="str">
        <f t="shared" si="0"/>
        <v/>
      </c>
      <c r="M7" s="14" t="str">
        <f t="shared" si="0"/>
        <v/>
      </c>
      <c r="N7" s="14" t="str">
        <f t="shared" si="0"/>
        <v/>
      </c>
      <c r="O7" s="14" t="str">
        <f t="shared" si="0"/>
        <v/>
      </c>
      <c r="P7" s="14" t="str">
        <f t="shared" si="0"/>
        <v/>
      </c>
      <c r="Q7" s="14" t="str">
        <f t="shared" si="0"/>
        <v/>
      </c>
      <c r="R7" s="11">
        <v>41651</v>
      </c>
      <c r="S7" s="11">
        <v>41664</v>
      </c>
      <c r="T7" s="11">
        <f t="shared" si="2"/>
        <v>41665</v>
      </c>
      <c r="U7" s="4">
        <f t="shared" si="3"/>
        <v>13</v>
      </c>
      <c r="V7" s="4">
        <f t="shared" si="4"/>
        <v>17</v>
      </c>
    </row>
    <row r="8" spans="2:22" x14ac:dyDescent="0.2">
      <c r="B8" s="2"/>
      <c r="C8" s="2">
        <v>1217</v>
      </c>
      <c r="D8" s="2" t="s">
        <v>11</v>
      </c>
      <c r="E8" s="4">
        <v>30</v>
      </c>
      <c r="F8" s="14" t="str">
        <f t="shared" si="1"/>
        <v/>
      </c>
      <c r="G8" s="14" t="str">
        <f t="shared" si="0"/>
        <v/>
      </c>
      <c r="H8" s="14" t="str">
        <f t="shared" si="0"/>
        <v/>
      </c>
      <c r="I8" s="14" t="str">
        <f t="shared" si="0"/>
        <v/>
      </c>
      <c r="J8" s="14" t="str">
        <f t="shared" si="0"/>
        <v/>
      </c>
      <c r="K8" s="14" t="str">
        <f t="shared" si="0"/>
        <v/>
      </c>
      <c r="L8" s="14" t="str">
        <f t="shared" si="0"/>
        <v/>
      </c>
      <c r="M8" s="14" t="str">
        <f t="shared" si="0"/>
        <v/>
      </c>
      <c r="N8" s="14" t="str">
        <f t="shared" si="0"/>
        <v/>
      </c>
      <c r="O8" s="14" t="str">
        <f t="shared" si="0"/>
        <v/>
      </c>
      <c r="P8" s="14" t="str">
        <f t="shared" si="0"/>
        <v/>
      </c>
      <c r="Q8" s="14" t="str">
        <f t="shared" si="0"/>
        <v/>
      </c>
      <c r="R8" s="11"/>
      <c r="S8" s="11"/>
      <c r="T8" s="11" t="str">
        <f t="shared" si="2"/>
        <v/>
      </c>
      <c r="U8" s="4" t="str">
        <f t="shared" si="3"/>
        <v/>
      </c>
      <c r="V8" s="4" t="str">
        <f t="shared" si="4"/>
        <v/>
      </c>
    </row>
    <row r="9" spans="2:22" x14ac:dyDescent="0.2">
      <c r="B9" s="2"/>
      <c r="C9" s="2">
        <v>1218</v>
      </c>
      <c r="D9" s="2" t="s">
        <v>12</v>
      </c>
      <c r="E9" s="4">
        <v>30</v>
      </c>
      <c r="F9" s="14" t="str">
        <f t="shared" si="1"/>
        <v/>
      </c>
      <c r="G9" s="14" t="str">
        <f t="shared" si="0"/>
        <v/>
      </c>
      <c r="H9" s="14" t="str">
        <f t="shared" si="0"/>
        <v/>
      </c>
      <c r="I9" s="14" t="str">
        <f t="shared" si="0"/>
        <v/>
      </c>
      <c r="J9" s="14" t="str">
        <f t="shared" si="0"/>
        <v/>
      </c>
      <c r="K9" s="14" t="str">
        <f t="shared" si="0"/>
        <v/>
      </c>
      <c r="L9" s="14" t="str">
        <f t="shared" si="0"/>
        <v/>
      </c>
      <c r="M9" s="14" t="str">
        <f t="shared" si="0"/>
        <v/>
      </c>
      <c r="N9" s="14" t="str">
        <f t="shared" si="0"/>
        <v/>
      </c>
      <c r="O9" s="14" t="str">
        <f t="shared" si="0"/>
        <v/>
      </c>
      <c r="P9" s="14" t="str">
        <f t="shared" si="0"/>
        <v/>
      </c>
      <c r="Q9" s="14" t="str">
        <f t="shared" si="0"/>
        <v/>
      </c>
      <c r="R9" s="11"/>
      <c r="S9" s="11"/>
      <c r="T9" s="11" t="str">
        <f t="shared" si="2"/>
        <v/>
      </c>
      <c r="U9" s="4" t="str">
        <f t="shared" si="3"/>
        <v/>
      </c>
      <c r="V9" s="4" t="str">
        <f t="shared" si="4"/>
        <v/>
      </c>
    </row>
    <row r="10" spans="2:22" x14ac:dyDescent="0.2">
      <c r="B10" s="2"/>
      <c r="C10" s="2">
        <v>1219</v>
      </c>
      <c r="D10" s="2" t="s">
        <v>13</v>
      </c>
      <c r="E10" s="4">
        <v>30</v>
      </c>
      <c r="F10" s="14" t="str">
        <f t="shared" si="1"/>
        <v/>
      </c>
      <c r="G10" s="14" t="str">
        <f t="shared" si="0"/>
        <v/>
      </c>
      <c r="H10" s="14" t="str">
        <f t="shared" si="0"/>
        <v/>
      </c>
      <c r="I10" s="14" t="str">
        <f t="shared" si="0"/>
        <v/>
      </c>
      <c r="J10" s="14" t="str">
        <f t="shared" si="0"/>
        <v/>
      </c>
      <c r="K10" s="14" t="str">
        <f t="shared" si="0"/>
        <v/>
      </c>
      <c r="L10" s="14" t="str">
        <f t="shared" si="0"/>
        <v/>
      </c>
      <c r="M10" s="14" t="str">
        <f t="shared" si="0"/>
        <v/>
      </c>
      <c r="N10" s="14" t="str">
        <f t="shared" si="0"/>
        <v/>
      </c>
      <c r="O10" s="14" t="str">
        <f t="shared" si="0"/>
        <v/>
      </c>
      <c r="P10" s="14" t="str">
        <f t="shared" si="0"/>
        <v/>
      </c>
      <c r="Q10" s="14" t="str">
        <f t="shared" si="0"/>
        <v/>
      </c>
      <c r="R10" s="11"/>
      <c r="S10" s="11"/>
      <c r="T10" s="11" t="str">
        <f t="shared" si="2"/>
        <v/>
      </c>
      <c r="U10" s="4" t="str">
        <f t="shared" si="3"/>
        <v/>
      </c>
      <c r="V10" s="4" t="str">
        <f t="shared" si="4"/>
        <v/>
      </c>
    </row>
    <row r="11" spans="2:22" x14ac:dyDescent="0.2">
      <c r="B11" s="2"/>
      <c r="C11" s="2">
        <v>1220</v>
      </c>
      <c r="D11" s="2" t="s">
        <v>14</v>
      </c>
      <c r="E11" s="4">
        <v>30</v>
      </c>
      <c r="F11" s="14" t="str">
        <f t="shared" si="1"/>
        <v/>
      </c>
      <c r="G11" s="14" t="str">
        <f t="shared" si="0"/>
        <v/>
      </c>
      <c r="H11" s="14" t="str">
        <f t="shared" si="0"/>
        <v/>
      </c>
      <c r="I11" s="14" t="str">
        <f t="shared" si="0"/>
        <v/>
      </c>
      <c r="J11" s="14" t="str">
        <f t="shared" si="0"/>
        <v/>
      </c>
      <c r="K11" s="14" t="str">
        <f t="shared" si="0"/>
        <v/>
      </c>
      <c r="L11" s="14" t="str">
        <f t="shared" si="0"/>
        <v/>
      </c>
      <c r="M11" s="14" t="str">
        <f t="shared" si="0"/>
        <v/>
      </c>
      <c r="N11" s="14" t="str">
        <f t="shared" si="0"/>
        <v/>
      </c>
      <c r="O11" s="14" t="str">
        <f t="shared" si="0"/>
        <v/>
      </c>
      <c r="P11" s="14" t="str">
        <f t="shared" si="0"/>
        <v/>
      </c>
      <c r="Q11" s="14" t="str">
        <f t="shared" si="0"/>
        <v/>
      </c>
      <c r="R11" s="11"/>
      <c r="S11" s="11"/>
      <c r="T11" s="11" t="str">
        <f t="shared" si="2"/>
        <v/>
      </c>
      <c r="U11" s="4" t="str">
        <f t="shared" si="3"/>
        <v/>
      </c>
      <c r="V11" s="4" t="str">
        <f t="shared" si="4"/>
        <v/>
      </c>
    </row>
    <row r="12" spans="2:22" x14ac:dyDescent="0.2">
      <c r="B12" s="2"/>
      <c r="C12" s="2">
        <v>1221</v>
      </c>
      <c r="D12" s="2" t="s">
        <v>15</v>
      </c>
      <c r="E12" s="4">
        <v>30</v>
      </c>
      <c r="F12" s="14" t="str">
        <f t="shared" si="1"/>
        <v/>
      </c>
      <c r="G12" s="14" t="str">
        <f t="shared" si="0"/>
        <v/>
      </c>
      <c r="H12" s="14" t="str">
        <f t="shared" si="0"/>
        <v/>
      </c>
      <c r="I12" s="14" t="str">
        <f t="shared" si="0"/>
        <v/>
      </c>
      <c r="J12" s="14" t="str">
        <f t="shared" si="0"/>
        <v/>
      </c>
      <c r="K12" s="14" t="str">
        <f t="shared" si="0"/>
        <v/>
      </c>
      <c r="L12" s="14" t="str">
        <f t="shared" si="0"/>
        <v/>
      </c>
      <c r="M12" s="14" t="str">
        <f t="shared" si="0"/>
        <v/>
      </c>
      <c r="N12" s="14" t="str">
        <f t="shared" si="0"/>
        <v/>
      </c>
      <c r="O12" s="14" t="str">
        <f t="shared" si="0"/>
        <v/>
      </c>
      <c r="P12" s="14" t="str">
        <f t="shared" si="0"/>
        <v/>
      </c>
      <c r="Q12" s="14" t="str">
        <f t="shared" si="0"/>
        <v/>
      </c>
      <c r="R12" s="11"/>
      <c r="S12" s="11"/>
      <c r="T12" s="11" t="str">
        <f t="shared" si="2"/>
        <v/>
      </c>
      <c r="U12" s="4" t="str">
        <f t="shared" si="3"/>
        <v/>
      </c>
      <c r="V12" s="4" t="str">
        <f t="shared" si="4"/>
        <v/>
      </c>
    </row>
    <row r="13" spans="2:22" x14ac:dyDescent="0.2">
      <c r="B13" s="2"/>
      <c r="C13" s="2">
        <v>1222</v>
      </c>
      <c r="D13" s="2" t="s">
        <v>16</v>
      </c>
      <c r="E13" s="4">
        <v>30</v>
      </c>
      <c r="F13" s="14" t="str">
        <f t="shared" si="1"/>
        <v/>
      </c>
      <c r="G13" s="14" t="str">
        <f t="shared" si="0"/>
        <v/>
      </c>
      <c r="H13" s="14" t="str">
        <f t="shared" si="0"/>
        <v/>
      </c>
      <c r="I13" s="14" t="str">
        <f t="shared" si="0"/>
        <v/>
      </c>
      <c r="J13" s="14" t="str">
        <f t="shared" si="0"/>
        <v/>
      </c>
      <c r="K13" s="14" t="str">
        <f t="shared" si="0"/>
        <v/>
      </c>
      <c r="L13" s="14" t="str">
        <f t="shared" si="0"/>
        <v/>
      </c>
      <c r="M13" s="14" t="str">
        <f t="shared" si="0"/>
        <v/>
      </c>
      <c r="N13" s="14" t="str">
        <f t="shared" si="0"/>
        <v/>
      </c>
      <c r="O13" s="14" t="str">
        <f t="shared" si="0"/>
        <v/>
      </c>
      <c r="P13" s="14" t="str">
        <f t="shared" si="0"/>
        <v/>
      </c>
      <c r="Q13" s="14" t="str">
        <f t="shared" si="0"/>
        <v/>
      </c>
      <c r="R13" s="11"/>
      <c r="S13" s="11"/>
      <c r="T13" s="11" t="str">
        <f t="shared" si="2"/>
        <v/>
      </c>
      <c r="U13" s="4" t="str">
        <f t="shared" si="3"/>
        <v/>
      </c>
      <c r="V13" s="4" t="str">
        <f t="shared" si="4"/>
        <v/>
      </c>
    </row>
    <row r="14" spans="2:22" x14ac:dyDescent="0.2">
      <c r="B14" s="2"/>
      <c r="C14" s="2">
        <v>1223</v>
      </c>
      <c r="D14" s="2" t="s">
        <v>17</v>
      </c>
      <c r="E14" s="4">
        <v>30</v>
      </c>
      <c r="F14" s="14" t="str">
        <f t="shared" si="1"/>
        <v/>
      </c>
      <c r="G14" s="14" t="str">
        <f t="shared" si="0"/>
        <v/>
      </c>
      <c r="H14" s="14" t="str">
        <f t="shared" si="0"/>
        <v/>
      </c>
      <c r="I14" s="14" t="str">
        <f t="shared" si="0"/>
        <v/>
      </c>
      <c r="J14" s="14" t="str">
        <f t="shared" si="0"/>
        <v/>
      </c>
      <c r="K14" s="14" t="str">
        <f t="shared" si="0"/>
        <v/>
      </c>
      <c r="L14" s="14" t="str">
        <f t="shared" si="0"/>
        <v/>
      </c>
      <c r="M14" s="14" t="str">
        <f t="shared" si="0"/>
        <v/>
      </c>
      <c r="N14" s="14" t="str">
        <f t="shared" si="0"/>
        <v/>
      </c>
      <c r="O14" s="14" t="str">
        <f t="shared" si="0"/>
        <v/>
      </c>
      <c r="P14" s="14" t="str">
        <f t="shared" si="0"/>
        <v/>
      </c>
      <c r="Q14" s="14" t="str">
        <f t="shared" si="0"/>
        <v/>
      </c>
      <c r="R14" s="11"/>
      <c r="S14" s="11"/>
      <c r="T14" s="11" t="str">
        <f t="shared" si="2"/>
        <v/>
      </c>
      <c r="U14" s="4" t="str">
        <f t="shared" si="3"/>
        <v/>
      </c>
      <c r="V14" s="4" t="str">
        <f t="shared" si="4"/>
        <v/>
      </c>
    </row>
    <row r="15" spans="2:22" x14ac:dyDescent="0.2">
      <c r="B15" s="2"/>
      <c r="C15" s="2">
        <v>1224</v>
      </c>
      <c r="D15" s="2" t="s">
        <v>18</v>
      </c>
      <c r="E15" s="4">
        <v>30</v>
      </c>
      <c r="F15" s="14" t="str">
        <f t="shared" si="1"/>
        <v/>
      </c>
      <c r="G15" s="14" t="str">
        <f t="shared" si="0"/>
        <v/>
      </c>
      <c r="H15" s="14" t="str">
        <f t="shared" si="0"/>
        <v/>
      </c>
      <c r="I15" s="14" t="str">
        <f t="shared" si="0"/>
        <v/>
      </c>
      <c r="J15" s="14" t="str">
        <f t="shared" si="0"/>
        <v/>
      </c>
      <c r="K15" s="14" t="str">
        <f t="shared" si="0"/>
        <v/>
      </c>
      <c r="L15" s="14" t="str">
        <f t="shared" si="0"/>
        <v/>
      </c>
      <c r="M15" s="14" t="str">
        <f t="shared" si="0"/>
        <v/>
      </c>
      <c r="N15" s="14" t="str">
        <f t="shared" si="0"/>
        <v/>
      </c>
      <c r="O15" s="14" t="str">
        <f t="shared" si="0"/>
        <v/>
      </c>
      <c r="P15" s="14" t="str">
        <f t="shared" si="0"/>
        <v/>
      </c>
      <c r="Q15" s="14" t="str">
        <f t="shared" si="0"/>
        <v/>
      </c>
      <c r="R15" s="11"/>
      <c r="S15" s="11"/>
      <c r="T15" s="11" t="str">
        <f t="shared" si="2"/>
        <v/>
      </c>
      <c r="U15" s="4" t="str">
        <f t="shared" si="3"/>
        <v/>
      </c>
      <c r="V15" s="4" t="str">
        <f t="shared" si="4"/>
        <v/>
      </c>
    </row>
    <row r="16" spans="2:22" x14ac:dyDescent="0.2">
      <c r="B16" s="2"/>
      <c r="C16" s="2">
        <v>1225</v>
      </c>
      <c r="D16" s="2" t="s">
        <v>19</v>
      </c>
      <c r="E16" s="4">
        <v>30</v>
      </c>
      <c r="F16" s="14" t="str">
        <f t="shared" si="1"/>
        <v/>
      </c>
      <c r="G16" s="14" t="str">
        <f t="shared" si="0"/>
        <v/>
      </c>
      <c r="H16" s="14" t="str">
        <f t="shared" si="0"/>
        <v/>
      </c>
      <c r="I16" s="14" t="str">
        <f t="shared" si="0"/>
        <v/>
      </c>
      <c r="J16" s="14" t="str">
        <f t="shared" si="0"/>
        <v/>
      </c>
      <c r="K16" s="14" t="str">
        <f t="shared" si="0"/>
        <v/>
      </c>
      <c r="L16" s="14" t="str">
        <f t="shared" si="0"/>
        <v/>
      </c>
      <c r="M16" s="14" t="str">
        <f t="shared" si="0"/>
        <v/>
      </c>
      <c r="N16" s="14" t="str">
        <f t="shared" si="0"/>
        <v/>
      </c>
      <c r="O16" s="14" t="str">
        <f t="shared" si="0"/>
        <v/>
      </c>
      <c r="P16" s="14" t="str">
        <f t="shared" si="0"/>
        <v/>
      </c>
      <c r="Q16" s="14" t="str">
        <f t="shared" si="0"/>
        <v/>
      </c>
      <c r="R16" s="11"/>
      <c r="S16" s="11"/>
      <c r="T16" s="11" t="str">
        <f t="shared" si="2"/>
        <v/>
      </c>
      <c r="U16" s="4" t="str">
        <f t="shared" si="3"/>
        <v/>
      </c>
      <c r="V16" s="4" t="str">
        <f t="shared" si="4"/>
        <v/>
      </c>
    </row>
    <row r="17" spans="2:22" x14ac:dyDescent="0.2">
      <c r="B17" s="2"/>
      <c r="C17" s="2">
        <v>1226</v>
      </c>
      <c r="D17" s="2" t="s">
        <v>20</v>
      </c>
      <c r="E17" s="4">
        <v>30</v>
      </c>
      <c r="F17" s="14" t="str">
        <f t="shared" si="1"/>
        <v/>
      </c>
      <c r="G17" s="14" t="str">
        <f t="shared" si="0"/>
        <v/>
      </c>
      <c r="H17" s="14" t="str">
        <f t="shared" si="0"/>
        <v/>
      </c>
      <c r="I17" s="14" t="str">
        <f t="shared" si="0"/>
        <v/>
      </c>
      <c r="J17" s="14" t="str">
        <f t="shared" si="0"/>
        <v/>
      </c>
      <c r="K17" s="14" t="str">
        <f t="shared" si="0"/>
        <v/>
      </c>
      <c r="L17" s="14" t="str">
        <f t="shared" si="0"/>
        <v/>
      </c>
      <c r="M17" s="14" t="str">
        <f t="shared" si="0"/>
        <v/>
      </c>
      <c r="N17" s="14" t="str">
        <f t="shared" si="0"/>
        <v/>
      </c>
      <c r="O17" s="14" t="str">
        <f t="shared" si="0"/>
        <v/>
      </c>
      <c r="P17" s="14" t="str">
        <f t="shared" si="0"/>
        <v/>
      </c>
      <c r="Q17" s="14" t="str">
        <f t="shared" si="0"/>
        <v/>
      </c>
      <c r="R17" s="11"/>
      <c r="S17" s="11"/>
      <c r="T17" s="11" t="str">
        <f t="shared" si="2"/>
        <v/>
      </c>
      <c r="U17" s="4" t="str">
        <f t="shared" si="3"/>
        <v/>
      </c>
      <c r="V17" s="4" t="str">
        <f t="shared" si="4"/>
        <v/>
      </c>
    </row>
    <row r="18" spans="2:22" x14ac:dyDescent="0.2">
      <c r="B18" s="2"/>
      <c r="C18" s="2">
        <v>1227</v>
      </c>
      <c r="D18" s="2" t="s">
        <v>21</v>
      </c>
      <c r="E18" s="4">
        <v>30</v>
      </c>
      <c r="F18" s="14" t="str">
        <f t="shared" si="1"/>
        <v/>
      </c>
      <c r="G18" s="14" t="str">
        <f t="shared" si="0"/>
        <v/>
      </c>
      <c r="H18" s="14" t="str">
        <f t="shared" si="0"/>
        <v/>
      </c>
      <c r="I18" s="14" t="str">
        <f t="shared" si="0"/>
        <v/>
      </c>
      <c r="J18" s="14" t="str">
        <f t="shared" si="0"/>
        <v/>
      </c>
      <c r="K18" s="14" t="str">
        <f t="shared" si="0"/>
        <v/>
      </c>
      <c r="L18" s="14" t="str">
        <f t="shared" si="0"/>
        <v/>
      </c>
      <c r="M18" s="14" t="str">
        <f t="shared" si="0"/>
        <v/>
      </c>
      <c r="N18" s="14" t="str">
        <f t="shared" si="0"/>
        <v/>
      </c>
      <c r="O18" s="14" t="str">
        <f t="shared" si="0"/>
        <v/>
      </c>
      <c r="P18" s="14" t="str">
        <f t="shared" si="0"/>
        <v/>
      </c>
      <c r="Q18" s="14" t="str">
        <f t="shared" si="0"/>
        <v/>
      </c>
      <c r="R18" s="11"/>
      <c r="S18" s="11"/>
      <c r="T18" s="11" t="str">
        <f t="shared" si="2"/>
        <v/>
      </c>
      <c r="U18" s="4" t="str">
        <f t="shared" si="3"/>
        <v/>
      </c>
      <c r="V18" s="4" t="str">
        <f t="shared" si="4"/>
        <v/>
      </c>
    </row>
    <row r="19" spans="2:22" x14ac:dyDescent="0.2">
      <c r="B19" s="2"/>
      <c r="C19" s="2">
        <v>1228</v>
      </c>
      <c r="D19" s="2" t="s">
        <v>22</v>
      </c>
      <c r="E19" s="4">
        <v>30</v>
      </c>
      <c r="F19" s="14" t="str">
        <f t="shared" si="1"/>
        <v/>
      </c>
      <c r="G19" s="14" t="str">
        <f t="shared" si="0"/>
        <v/>
      </c>
      <c r="H19" s="14" t="str">
        <f t="shared" si="0"/>
        <v/>
      </c>
      <c r="I19" s="14" t="str">
        <f t="shared" si="0"/>
        <v/>
      </c>
      <c r="J19" s="14" t="str">
        <f t="shared" si="0"/>
        <v/>
      </c>
      <c r="K19" s="14" t="str">
        <f t="shared" si="0"/>
        <v/>
      </c>
      <c r="L19" s="14" t="str">
        <f t="shared" si="0"/>
        <v/>
      </c>
      <c r="M19" s="14" t="str">
        <f t="shared" si="0"/>
        <v/>
      </c>
      <c r="N19" s="14" t="str">
        <f t="shared" si="0"/>
        <v/>
      </c>
      <c r="O19" s="14" t="str">
        <f t="shared" si="0"/>
        <v/>
      </c>
      <c r="P19" s="14" t="str">
        <f t="shared" si="0"/>
        <v/>
      </c>
      <c r="Q19" s="14" t="str">
        <f t="shared" si="0"/>
        <v/>
      </c>
      <c r="R19" s="11"/>
      <c r="S19" s="11"/>
      <c r="T19" s="11" t="str">
        <f t="shared" si="2"/>
        <v/>
      </c>
      <c r="U19" s="4" t="str">
        <f t="shared" si="3"/>
        <v/>
      </c>
      <c r="V19" s="4" t="str">
        <f t="shared" si="4"/>
        <v/>
      </c>
    </row>
    <row r="20" spans="2:22" x14ac:dyDescent="0.2">
      <c r="B20" s="2"/>
      <c r="C20" s="2">
        <v>1229</v>
      </c>
      <c r="D20" s="2" t="s">
        <v>23</v>
      </c>
      <c r="E20" s="4">
        <v>30</v>
      </c>
      <c r="F20" s="14" t="str">
        <f t="shared" si="1"/>
        <v/>
      </c>
      <c r="G20" s="14" t="str">
        <f t="shared" si="0"/>
        <v/>
      </c>
      <c r="H20" s="14" t="str">
        <f t="shared" si="0"/>
        <v/>
      </c>
      <c r="I20" s="14" t="str">
        <f t="shared" si="0"/>
        <v/>
      </c>
      <c r="J20" s="14" t="str">
        <f t="shared" si="0"/>
        <v/>
      </c>
      <c r="K20" s="14" t="str">
        <f t="shared" si="0"/>
        <v/>
      </c>
      <c r="L20" s="14" t="str">
        <f t="shared" si="0"/>
        <v/>
      </c>
      <c r="M20" s="14" t="str">
        <f t="shared" si="0"/>
        <v/>
      </c>
      <c r="N20" s="14" t="str">
        <f t="shared" si="0"/>
        <v/>
      </c>
      <c r="O20" s="14" t="str">
        <f t="shared" si="0"/>
        <v/>
      </c>
      <c r="P20" s="14" t="str">
        <f t="shared" si="0"/>
        <v/>
      </c>
      <c r="Q20" s="14" t="str">
        <f t="shared" si="0"/>
        <v/>
      </c>
      <c r="R20" s="11"/>
      <c r="S20" s="11"/>
      <c r="T20" s="11" t="str">
        <f t="shared" si="2"/>
        <v/>
      </c>
      <c r="U20" s="4" t="str">
        <f t="shared" si="3"/>
        <v/>
      </c>
      <c r="V20" s="4" t="str">
        <f t="shared" si="4"/>
        <v/>
      </c>
    </row>
    <row r="21" spans="2:22" x14ac:dyDescent="0.2">
      <c r="F21" s="20">
        <f>IF(COUNT(F$5:F$20)&gt;=2,COUNT(F$5:F$20),"")</f>
        <v>2</v>
      </c>
      <c r="G21" s="20" t="str">
        <f t="shared" ref="G21:Q21" si="5">IF(COUNT(G$5:G$20)&gt;=2,COUNT(G$5:G$20),"")</f>
        <v/>
      </c>
      <c r="H21" s="20" t="str">
        <f t="shared" si="5"/>
        <v/>
      </c>
      <c r="I21" s="20" t="str">
        <f t="shared" si="5"/>
        <v/>
      </c>
      <c r="J21" s="20" t="str">
        <f t="shared" si="5"/>
        <v/>
      </c>
      <c r="K21" s="20" t="str">
        <f t="shared" si="5"/>
        <v/>
      </c>
      <c r="L21" s="20" t="str">
        <f t="shared" si="5"/>
        <v/>
      </c>
      <c r="M21" s="20" t="str">
        <f t="shared" si="5"/>
        <v/>
      </c>
      <c r="N21" s="20" t="str">
        <f t="shared" si="5"/>
        <v/>
      </c>
      <c r="O21" s="20" t="str">
        <f t="shared" si="5"/>
        <v/>
      </c>
      <c r="P21" s="20" t="str">
        <f t="shared" si="5"/>
        <v/>
      </c>
      <c r="Q21" s="20" t="str">
        <f t="shared" si="5"/>
        <v/>
      </c>
    </row>
    <row r="22" spans="2:22" x14ac:dyDescent="0.2">
      <c r="E22" s="21">
        <f>SUM(F21:Q21)</f>
        <v>2</v>
      </c>
      <c r="F22" s="16">
        <v>6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6">
        <v>1</v>
      </c>
      <c r="S22" s="9">
        <v>2</v>
      </c>
      <c r="T22" s="8">
        <v>3</v>
      </c>
      <c r="U22" s="7">
        <v>4</v>
      </c>
      <c r="V22" s="10">
        <v>5</v>
      </c>
    </row>
    <row r="23" spans="2:22" x14ac:dyDescent="0.2">
      <c r="D23" s="17" t="s">
        <v>31</v>
      </c>
      <c r="E23" s="17"/>
      <c r="F23" s="17" t="s">
        <v>30</v>
      </c>
      <c r="G23" s="17" t="s">
        <v>30</v>
      </c>
      <c r="H23" s="17" t="s">
        <v>30</v>
      </c>
      <c r="I23" s="17" t="s">
        <v>30</v>
      </c>
      <c r="J23" s="17" t="s">
        <v>30</v>
      </c>
      <c r="K23" s="17" t="s">
        <v>30</v>
      </c>
      <c r="L23" s="17" t="s">
        <v>30</v>
      </c>
      <c r="M23" s="17" t="s">
        <v>30</v>
      </c>
      <c r="N23" s="17" t="s">
        <v>30</v>
      </c>
      <c r="O23" s="17" t="s">
        <v>30</v>
      </c>
      <c r="P23" s="17" t="s">
        <v>30</v>
      </c>
      <c r="Q23" s="17" t="s">
        <v>30</v>
      </c>
      <c r="R23" s="18" t="s">
        <v>25</v>
      </c>
      <c r="S23" s="17" t="s">
        <v>26</v>
      </c>
      <c r="T23" s="19" t="s">
        <v>27</v>
      </c>
      <c r="U23" s="19" t="s">
        <v>28</v>
      </c>
      <c r="V23" s="18" t="s">
        <v>29</v>
      </c>
    </row>
    <row r="24" spans="2:22" x14ac:dyDescent="0.2"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8"/>
      <c r="S24" s="17"/>
      <c r="T24" s="19"/>
      <c r="U24" s="19"/>
      <c r="V24" s="18"/>
    </row>
    <row r="25" spans="2:22" x14ac:dyDescent="0.2">
      <c r="C25" s="5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8"/>
      <c r="S25" s="17"/>
      <c r="T25" s="19"/>
      <c r="U25" s="19"/>
      <c r="V25" s="18"/>
    </row>
    <row r="27" spans="2:22" x14ac:dyDescent="0.2">
      <c r="E27">
        <f>COUNTIFS(F5:F20,"&gt;=2",G5:G20,"&gt;=2")</f>
        <v>0</v>
      </c>
      <c r="F27">
        <f>COUNTIFS(G5:G20,"&gt;=2",H5:H20,"&gt;=2")</f>
        <v>0</v>
      </c>
      <c r="G27">
        <f t="shared" ref="F27:Q27" si="6">COUNTIF(H$5:H$20,"&gt;=2")</f>
        <v>0</v>
      </c>
      <c r="H27">
        <f t="shared" si="6"/>
        <v>0</v>
      </c>
      <c r="I27">
        <f t="shared" si="6"/>
        <v>0</v>
      </c>
      <c r="J27">
        <f t="shared" si="6"/>
        <v>0</v>
      </c>
      <c r="K27">
        <f t="shared" si="6"/>
        <v>0</v>
      </c>
      <c r="L27">
        <f t="shared" si="6"/>
        <v>0</v>
      </c>
      <c r="M27">
        <f t="shared" si="6"/>
        <v>0</v>
      </c>
      <c r="N27">
        <f t="shared" si="6"/>
        <v>1</v>
      </c>
      <c r="O27">
        <f t="shared" si="6"/>
        <v>1</v>
      </c>
      <c r="P27">
        <f t="shared" si="6"/>
        <v>0</v>
      </c>
      <c r="Q27">
        <f t="shared" si="6"/>
        <v>3</v>
      </c>
    </row>
  </sheetData>
  <mergeCells count="19">
    <mergeCell ref="R23:R25"/>
    <mergeCell ref="S23:S25"/>
    <mergeCell ref="T23:T25"/>
    <mergeCell ref="U23:U25"/>
    <mergeCell ref="V23:V25"/>
    <mergeCell ref="D23:E25"/>
    <mergeCell ref="F23:F25"/>
    <mergeCell ref="G23:G25"/>
    <mergeCell ref="H23:H25"/>
    <mergeCell ref="I23:I25"/>
    <mergeCell ref="F22:Q22"/>
    <mergeCell ref="L23:L25"/>
    <mergeCell ref="M23:M25"/>
    <mergeCell ref="N23:N25"/>
    <mergeCell ref="O23:O25"/>
    <mergeCell ref="P23:P25"/>
    <mergeCell ref="J23:J25"/>
    <mergeCell ref="K23:K25"/>
    <mergeCell ref="Q23:Q2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AL QADEHI  HH</dc:creator>
  <cp:lastModifiedBy>Abdo</cp:lastModifiedBy>
  <dcterms:created xsi:type="dcterms:W3CDTF">2014-10-17T23:00:22Z</dcterms:created>
  <dcterms:modified xsi:type="dcterms:W3CDTF">2014-10-18T17:14:52Z</dcterms:modified>
</cp:coreProperties>
</file>