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11355" windowHeight="7590" activeTab="2"/>
  </bookViews>
  <sheets>
    <sheet name="حل بالبيفوت تيبل" sheetId="4" r:id="rId1"/>
    <sheet name="Sheet1" sheetId="1" r:id="rId2"/>
    <sheet name="حل اخر" sheetId="2" r:id="rId3"/>
  </sheets>
  <externalReferences>
    <externalReference r:id="rId4"/>
  </externalReferences>
  <definedNames>
    <definedName name="_xlnm._FilterDatabase" localSheetId="1" hidden="1">Sheet1!$C$4:$G$200</definedName>
    <definedName name="CLASS">Sheet1!$K$5:$K$10</definedName>
    <definedName name="Gender">Sheet1!$J$5:$J$6</definedName>
    <definedName name="RELEG">Sheet1!$L$5:$L$6</definedName>
    <definedName name="TBL">Sheet1!$C$5:$G$200</definedName>
    <definedName name="ديانة">Sheet1!$H$5:$H$200</definedName>
    <definedName name="قوائم_ادارة">[1]القوائم!$L$4</definedName>
    <definedName name="قوائم_مدرسة">[1]القوائم!$L$5</definedName>
  </definedNames>
  <calcPr calcId="144525"/>
  <pivotCaches>
    <pivotCache cacheId="0" r:id="rId5"/>
  </pivotCaches>
</workbook>
</file>

<file path=xl/calcChain.xml><?xml version="1.0" encoding="utf-8"?>
<calcChain xmlns="http://schemas.openxmlformats.org/spreadsheetml/2006/main">
  <c r="G12" i="2" l="1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11" i="2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5" i="1"/>
  <c r="C12" i="2" s="1"/>
  <c r="B11" i="2" l="1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C11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</calcChain>
</file>

<file path=xl/comments1.xml><?xml version="1.0" encoding="utf-8"?>
<comments xmlns="http://schemas.openxmlformats.org/spreadsheetml/2006/main">
  <authors>
    <author>Shark</author>
  </authors>
  <commentList>
    <comment ref="H4" authorId="0">
      <text>
        <r>
          <rPr>
            <b/>
            <sz val="9"/>
            <color indexed="81"/>
            <rFont val="Tahoma"/>
            <family val="2"/>
          </rPr>
          <t>قوائم_ديانه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<sst xmlns="http://schemas.openxmlformats.org/spreadsheetml/2006/main" count="845" uniqueCount="223">
  <si>
    <t>1/1</t>
  </si>
  <si>
    <t>2/1</t>
  </si>
  <si>
    <t>3/1</t>
  </si>
  <si>
    <t>4/1</t>
  </si>
  <si>
    <t>5/1</t>
  </si>
  <si>
    <t>6/1</t>
  </si>
  <si>
    <t xml:space="preserve"> </t>
  </si>
  <si>
    <t>احمد حمدى ابو المعاطى على</t>
  </si>
  <si>
    <t>احمد عثمان احمد عثمان</t>
  </si>
  <si>
    <t>احمد محمد توفيق بدوى</t>
  </si>
  <si>
    <t>احمد محمد محمد محمود</t>
  </si>
  <si>
    <t>احمدى احمد الاحمدى حبيب</t>
  </si>
  <si>
    <t>السيد محسن محمد عبدالله</t>
  </si>
  <si>
    <t>انس هانى ثروت حسن</t>
  </si>
  <si>
    <t>باسم عبدالله السيد احمد</t>
  </si>
  <si>
    <t>حامد السيد حامد احمد</t>
  </si>
  <si>
    <t>سعيد سامى سعيد السيد</t>
  </si>
  <si>
    <t>سعيد محمد ابراهيم احمد</t>
  </si>
  <si>
    <t>طارق دسوقى حجازى عبدالمعطى</t>
  </si>
  <si>
    <t>على السيد على محمد</t>
  </si>
  <si>
    <t>كامل عبدالفتاح كامل محمد</t>
  </si>
  <si>
    <t>ماجد بكر عيداللطيف احمد</t>
  </si>
  <si>
    <t>محمد السيد رشدى السيد</t>
  </si>
  <si>
    <t>محمد السيد عبدالفتاح الدادمونى</t>
  </si>
  <si>
    <t>محمد زين عبدالعال جمعه</t>
  </si>
  <si>
    <t>محمد علاء محمد محمد</t>
  </si>
  <si>
    <t>محمود الشحات زكى محمد</t>
  </si>
  <si>
    <t>محمود صلاح احمد محمود</t>
  </si>
  <si>
    <t>اميره صبحى محمد شبانه</t>
  </si>
  <si>
    <t>انتصار احمد حسن عارف</t>
  </si>
  <si>
    <t>ايمان عبدالناصر محمد زكى</t>
  </si>
  <si>
    <t>خلود محمد شحاته ابراهيم</t>
  </si>
  <si>
    <t>رباب محمود سمير انور</t>
  </si>
  <si>
    <t>سهيله رضا محمد حسين</t>
  </si>
  <si>
    <t>شاهنده سرور فوقى جمعه</t>
  </si>
  <si>
    <t>شروق السيد محمد السيد</t>
  </si>
  <si>
    <t>شروق محمود احمد الطيب</t>
  </si>
  <si>
    <t>شهد عيد السيد احمد</t>
  </si>
  <si>
    <t>شيماء شحته محمد عبدالرحمن</t>
  </si>
  <si>
    <t>شيماء محمد سعيد السيد</t>
  </si>
  <si>
    <t>عبير عادل الامام فضل</t>
  </si>
  <si>
    <t>غرام صلاح عادل السيد</t>
  </si>
  <si>
    <t>فاطمه عيد عبدالعزيز محمد</t>
  </si>
  <si>
    <t>مى ايمن محمد محمد</t>
  </si>
  <si>
    <t>نورا رمضان عبد العزيز محمد</t>
  </si>
  <si>
    <t>هايدى سامح ابو بكر الصاوى</t>
  </si>
  <si>
    <t>وفاء اشرف حماده حامد</t>
  </si>
  <si>
    <t>يارا سامى على محمد</t>
  </si>
  <si>
    <t>ابراهيم محمد عبدالله محمود</t>
  </si>
  <si>
    <t>احمد عاطف صبرى احمد</t>
  </si>
  <si>
    <t>احمد فتحى فتحى احمد</t>
  </si>
  <si>
    <t>احمد محمد خضر الباز</t>
  </si>
  <si>
    <t>اسلام عادل مسعد محمد</t>
  </si>
  <si>
    <t>باسم محمد محمود احمد</t>
  </si>
  <si>
    <t>رضا عبدالله عبده شحاته</t>
  </si>
  <si>
    <t>سعيد عادل مصطفى حسين</t>
  </si>
  <si>
    <t>عبدالرحمن محمد محمد السيد</t>
  </si>
  <si>
    <t>عمرو رزق ناجح الصاوى</t>
  </si>
  <si>
    <t>فارس السيدد السيد الصاوى</t>
  </si>
  <si>
    <t>محمد عبدالنبي سليمان حسن</t>
  </si>
  <si>
    <t>محمد على محمد على</t>
  </si>
  <si>
    <t>محمد محمد ناجح الصاوى</t>
  </si>
  <si>
    <t>محمد محمود عبدالله عطية</t>
  </si>
  <si>
    <t>محمود حامد السيد حامد</t>
  </si>
  <si>
    <t>محمود شوقى عبدالله محمود</t>
  </si>
  <si>
    <t>مصطفى احمد عذت حامد</t>
  </si>
  <si>
    <t>احلام رضوان عبدالسميع عبدالحميد</t>
  </si>
  <si>
    <t>امانى الشحات سعد حسن</t>
  </si>
  <si>
    <t>امل حسن سعد حسن</t>
  </si>
  <si>
    <t>امل عوض محمد عوض</t>
  </si>
  <si>
    <t>ايات محمد محمد شحاته</t>
  </si>
  <si>
    <t>ايه محمد ابراهيم احمد</t>
  </si>
  <si>
    <t>خلود حمدينو ابراهيم البسيونى</t>
  </si>
  <si>
    <t>رشا شحته محمد عبده</t>
  </si>
  <si>
    <t>زهراء حسن ابراهيم محمد</t>
  </si>
  <si>
    <t>زينب محمد احمد عبدالسلام</t>
  </si>
  <si>
    <t>صابرين عثمان السيد حامد</t>
  </si>
  <si>
    <t>علا احمد فتحى عبدالرازق</t>
  </si>
  <si>
    <t>فاديه عمرو محمد مختار</t>
  </si>
  <si>
    <t>منه محمد عبدالعزيز محمد</t>
  </si>
  <si>
    <t>منى احمد الغريب احمد</t>
  </si>
  <si>
    <t>نورا محمد عبدالمقصود عبدالغفار</t>
  </si>
  <si>
    <t>نوره حمدى عبدالرحمن سالم</t>
  </si>
  <si>
    <t>نورين اشرف حماده حامد</t>
  </si>
  <si>
    <t>وفاء السيد السيد عبداللطيف</t>
  </si>
  <si>
    <t>ياسمين مدحت السعيد البرعى</t>
  </si>
  <si>
    <t xml:space="preserve"> ابراهيم السادات مصطفى نصر محمود</t>
  </si>
  <si>
    <t xml:space="preserve"> ابراهيم السيد على محمد</t>
  </si>
  <si>
    <t xml:space="preserve"> ابراهيم لطفى اسماعيل ياسين</t>
  </si>
  <si>
    <t xml:space="preserve"> احمد رضوان عبدالعزيز محمد</t>
  </si>
  <si>
    <t xml:space="preserve"> احمد عصام محمد احمد</t>
  </si>
  <si>
    <t xml:space="preserve"> السيد حمادة عبدالله حسن أحمد</t>
  </si>
  <si>
    <t xml:space="preserve"> انور وجدى عبدالعزيز محمد</t>
  </si>
  <si>
    <t xml:space="preserve"> خالد احمد محمد شبانه</t>
  </si>
  <si>
    <t xml:space="preserve"> محمد صلاح الدين محمد محمد</t>
  </si>
  <si>
    <t>محمد الصاوي أبو بكر الصاوي محمد</t>
  </si>
  <si>
    <t>محمد حماده جمعه عبدالجليل غزى</t>
  </si>
  <si>
    <t>محمد رضا محمد حسن</t>
  </si>
  <si>
    <t>محمد سامى بدوى فهيم</t>
  </si>
  <si>
    <t>هيثم رضا حسن عبدالسلام</t>
  </si>
  <si>
    <t xml:space="preserve"> ألاء السيد عبدالفتاح الدادمونى</t>
  </si>
  <si>
    <t>أميره جمعة سعد حسن المتولى</t>
  </si>
  <si>
    <t>أميره عبد الحق عبد المعز حسين</t>
  </si>
  <si>
    <t>أيمان ايمن جمعه ابراهيم</t>
  </si>
  <si>
    <t>أيه احمد عبداللطيف احمد</t>
  </si>
  <si>
    <t>آيه السيد الشوادفى احمد عمر</t>
  </si>
  <si>
    <t>جيهان محمد محمد سالم</t>
  </si>
  <si>
    <t>حنان رضوان عبدالعزيز محمد</t>
  </si>
  <si>
    <t>رانيا سعيد ابراهيم احمد</t>
  </si>
  <si>
    <t>روحيه صبرى فكرى غريب</t>
  </si>
  <si>
    <t>شروق السيد محمد رمضان</t>
  </si>
  <si>
    <t>شروق كمال على شلبى</t>
  </si>
  <si>
    <t>شيماء علاء محمد محمد</t>
  </si>
  <si>
    <t>فاطمة الصاوي أبو بكر الصاوي محمد</t>
  </si>
  <si>
    <t>فاطمه السيد عبدالفتاح سالم</t>
  </si>
  <si>
    <t>محبوبه احمد حسن عارف</t>
  </si>
  <si>
    <t>منة الله أشرف الشربينى محمد الشربينى</t>
  </si>
  <si>
    <t>نرمين رمضان عبدالعزيز محمد</t>
  </si>
  <si>
    <t>هانم حاتم جمعه عبدالجليل غزى</t>
  </si>
  <si>
    <t>السيد احمد فتحى عبدالرازق</t>
  </si>
  <si>
    <t>حازم سمير عبد اللطيف عبدة اسماعيل</t>
  </si>
  <si>
    <t>حسنى ياسر حسنى على سالم</t>
  </si>
  <si>
    <t>على السيد على السيدعلى</t>
  </si>
  <si>
    <t>محمد العوضى السيد على</t>
  </si>
  <si>
    <t xml:space="preserve">محمد رضا محمود عبدالله </t>
  </si>
  <si>
    <t>محمد سعيد بدوى فهيم</t>
  </si>
  <si>
    <t>محمد عادل الامام فضل</t>
  </si>
  <si>
    <t>محمد عبيد عبد النبي ابراهيم</t>
  </si>
  <si>
    <t>محمد عوض محمد عوض</t>
  </si>
  <si>
    <t>محمود محمد اسماعيل حمدى اسماعيل</t>
  </si>
  <si>
    <t>محمود محمد محمد السيد</t>
  </si>
  <si>
    <t>وليد احمد الاحمدى حبيب</t>
  </si>
  <si>
    <t>الهام السعيد جميل السعيد معوض</t>
  </si>
  <si>
    <t>اميره محمد سعيد السيد عبد العال</t>
  </si>
  <si>
    <t>ايمان وجيه محمد شبانه</t>
  </si>
  <si>
    <t>ايه زين عبدالعال جمعة</t>
  </si>
  <si>
    <t>آيه سليمان محمد مصيلحى محمد</t>
  </si>
  <si>
    <t>دنيا فتحى فتحى احمد</t>
  </si>
  <si>
    <t xml:space="preserve">شيماء محمد محمد السيد </t>
  </si>
  <si>
    <t>صابرين الشحات سعد حسن</t>
  </si>
  <si>
    <t>مها ابراهيم الديسطى الديسطى متولى</t>
  </si>
  <si>
    <t>نرمين محمد الحسيني نايل عبد العاطى</t>
  </si>
  <si>
    <t xml:space="preserve">نوران هشام رجب عبد الدايم </t>
  </si>
  <si>
    <t>نورهان منصور محمد السعيد مرسي</t>
  </si>
  <si>
    <t>هند السعيد السيد السعيد</t>
  </si>
  <si>
    <t xml:space="preserve">ابراهيم دسوقى حجازى عبد المعطى </t>
  </si>
  <si>
    <t xml:space="preserve">احمد مدحت السعيد البرعى </t>
  </si>
  <si>
    <t>اسلام ايمن السيد الصاوى محمد</t>
  </si>
  <si>
    <t>انور محمود سمير انور</t>
  </si>
  <si>
    <t xml:space="preserve">حسن محمد حسن عبد السلام </t>
  </si>
  <si>
    <t xml:space="preserve">حسن محمد عبدالله السيد على </t>
  </si>
  <si>
    <t xml:space="preserve">حمادة صلاح احمد محمود </t>
  </si>
  <si>
    <t xml:space="preserve">فارس شوقى عبدالله محمود احمد </t>
  </si>
  <si>
    <t>محمد طلعت فتحى رمضان محمد</t>
  </si>
  <si>
    <t>احسان رجب رشدى على سيد</t>
  </si>
  <si>
    <t xml:space="preserve">اسراء ايمن جلال السيد الطنطاوى </t>
  </si>
  <si>
    <t xml:space="preserve">اسماء الصاوى ابوبكرالصاوى </t>
  </si>
  <si>
    <t xml:space="preserve">امانى ثروت محمدمحمد </t>
  </si>
  <si>
    <t xml:space="preserve">اميرة ايمن عوض ابراهيم </t>
  </si>
  <si>
    <t xml:space="preserve">اميرة شحتة محمد عبدة </t>
  </si>
  <si>
    <t xml:space="preserve">اية السيد امين عبده محمد </t>
  </si>
  <si>
    <t>ايمان رجب رشدى على</t>
  </si>
  <si>
    <t>حنان صلاح احمد عبد الجود</t>
  </si>
  <si>
    <t xml:space="preserve">دينا رضا محمود عبدالله </t>
  </si>
  <si>
    <t>راقية السيد احمداحمد  سيد احمد</t>
  </si>
  <si>
    <t xml:space="preserve">روضة محمد السيد السعيد سعد </t>
  </si>
  <si>
    <t xml:space="preserve">شهد محمد توفيق بدوىفهيم </t>
  </si>
  <si>
    <t xml:space="preserve">شيماء سعيد بدوى فهيم </t>
  </si>
  <si>
    <t>عبير محمودمنصور بسطويسى</t>
  </si>
  <si>
    <t xml:space="preserve">فايزة عوض محمد عبد السميع </t>
  </si>
  <si>
    <t xml:space="preserve">منة سلامة عبدالعال حمعة عبد العال </t>
  </si>
  <si>
    <t xml:space="preserve">نادية مصطفى السيد حسن </t>
  </si>
  <si>
    <t xml:space="preserve">ندى جمال ابو النور احمد عمر </t>
  </si>
  <si>
    <t xml:space="preserve">نورا محمد عيد عبد السلام </t>
  </si>
  <si>
    <t xml:space="preserve">نورا محمود محمد محمد </t>
  </si>
  <si>
    <t>نورهان محمد سليم محمد سليم</t>
  </si>
  <si>
    <t xml:space="preserve">نورهان مصطفى امين عبده محمد </t>
  </si>
  <si>
    <t xml:space="preserve">هاجر ناصف عبد الفتاح محمد الباز </t>
  </si>
  <si>
    <t>ياسمين واليد فتحى عبده محمد</t>
  </si>
  <si>
    <t>احمد راضى فكرى غريب لاشين</t>
  </si>
  <si>
    <t>اسماعيل محمد اسماعيل حمدي</t>
  </si>
  <si>
    <t>السيد عيد جمعة محمد</t>
  </si>
  <si>
    <t>ايمن السيد جلال السيد الطنطاوى</t>
  </si>
  <si>
    <t>كريم رضا عبدالله عبدالنبى</t>
  </si>
  <si>
    <t>محمد اشرف محمد عبد العال</t>
  </si>
  <si>
    <t>محمد جمعة سعد حسن</t>
  </si>
  <si>
    <t>محمد حسن عبد الله السيد</t>
  </si>
  <si>
    <t>محمد ناصر علي محمود</t>
  </si>
  <si>
    <t>اسماء السيد محمد السيد</t>
  </si>
  <si>
    <t>اسماء سعد احمد محمود</t>
  </si>
  <si>
    <t>آية ايمن السيد الصاوى</t>
  </si>
  <si>
    <t>بسمة محمود بكر عبده جمعة</t>
  </si>
  <si>
    <t>رشا محمد خضر الباز</t>
  </si>
  <si>
    <t>سناء سلامة محمود محمود جاد</t>
  </si>
  <si>
    <t>عزيزة احمد عثمان محمد الشعراوى</t>
  </si>
  <si>
    <t>فاطمة السيد سليمان هليل</t>
  </si>
  <si>
    <t>فتحية ياقوت احمد حسين</t>
  </si>
  <si>
    <t>منى السيد محمد محمد سعيد</t>
  </si>
  <si>
    <t>مني السيد حسن عارف الحسيني</t>
  </si>
  <si>
    <t>هبة السيد امين عبده</t>
  </si>
  <si>
    <t>ياسمين محمود محمود احمد</t>
  </si>
  <si>
    <t>هاجر محمدعبدالعزيز زكى محمد</t>
  </si>
  <si>
    <t xml:space="preserve">ندى محمد عبدالله متولى البحراوى </t>
  </si>
  <si>
    <t>ذكر</t>
  </si>
  <si>
    <t>انثى</t>
  </si>
  <si>
    <t>مسلسل</t>
  </si>
  <si>
    <t>الاسم ( رباعيا)</t>
  </si>
  <si>
    <t xml:space="preserve">النوع </t>
  </si>
  <si>
    <t>تاريخ الميلاد</t>
  </si>
  <si>
    <t>قائمة متعلمين فصل</t>
  </si>
  <si>
    <t>الكــــود</t>
  </si>
  <si>
    <t>م</t>
  </si>
  <si>
    <t>الاســـــــــــــــــــــم</t>
  </si>
  <si>
    <t>فصل</t>
  </si>
  <si>
    <t>بسم الله الرحمن الرحيم</t>
  </si>
  <si>
    <t>الدينة</t>
  </si>
  <si>
    <t>مسيحى</t>
  </si>
  <si>
    <t>مسلم</t>
  </si>
  <si>
    <t>إدارة 1</t>
  </si>
  <si>
    <t>مدرسة</t>
  </si>
  <si>
    <t>الإجمالي الكلي</t>
  </si>
  <si>
    <t>ذكور</t>
  </si>
  <si>
    <t>اناث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</si>
</sst>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>
    <font>
      <sz val="10"/>
      <name val="Arial"/>
      <charset val="178"/>
    </font>
    <font>
      <sz val="10"/>
      <name val="Arial"/>
      <charset val="178"/>
    </font>
    <font>
      <sz val="12"/>
      <color indexed="8"/>
      <name val="Times New Roman"/>
      <family val="2"/>
      <charset val="178"/>
    </font>
    <font>
      <sz val="11"/>
      <color indexed="8"/>
      <name val="Calibri"/>
      <family val="2"/>
      <charset val="178"/>
    </font>
    <font>
      <sz val="12"/>
      <color indexed="9"/>
      <name val="Times New Roman"/>
      <family val="2"/>
      <charset val="178"/>
    </font>
    <font>
      <sz val="11"/>
      <color indexed="9"/>
      <name val="Calibri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indexed="56"/>
      <name val="Times New Roman"/>
      <family val="2"/>
      <charset val="178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2"/>
      <color indexed="60"/>
      <name val="Times New Roman"/>
      <family val="2"/>
      <charset val="178"/>
    </font>
    <font>
      <sz val="10"/>
      <name val="Arial"/>
      <family val="2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0"/>
      <name val="Calibri"/>
      <family val="2"/>
      <charset val="178"/>
    </font>
    <font>
      <sz val="11"/>
      <color indexed="10"/>
      <name val="Calibri"/>
      <family val="2"/>
      <charset val="178"/>
    </font>
    <font>
      <i/>
      <sz val="11"/>
      <color indexed="23"/>
      <name val="Calibri"/>
      <family val="2"/>
      <charset val="178"/>
    </font>
    <font>
      <b/>
      <sz val="10"/>
      <name val="Arial"/>
      <family val="2"/>
    </font>
    <font>
      <b/>
      <sz val="12"/>
      <name val="Calibri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8"/>
      <name val="AL-Mohanad Bold"/>
      <charset val="178"/>
    </font>
    <font>
      <b/>
      <sz val="14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4"/>
      <name val="Farsi Simple Bold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17" fillId="0" borderId="0"/>
    <xf numFmtId="0" fontId="1" fillId="23" borderId="7" applyNumberFormat="0" applyFont="0" applyAlignment="0" applyProtection="0"/>
    <xf numFmtId="0" fontId="18" fillId="2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0" borderId="8" applyNumberFormat="0" applyAlignment="0" applyProtection="0"/>
    <xf numFmtId="0" fontId="24" fillId="7" borderId="1" applyNumberForma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25" fillId="4" borderId="0" applyNumberFormat="0" applyBorder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8" fillId="0" borderId="6" applyNumberFormat="0" applyFill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1" fillId="23" borderId="7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23">
    <xf numFmtId="0" fontId="0" fillId="0" borderId="0" xfId="0"/>
    <xf numFmtId="0" fontId="38" fillId="0" borderId="10" xfId="0" applyNumberFormat="1" applyFont="1" applyFill="1" applyBorder="1" applyAlignment="1" applyProtection="1">
      <alignment horizontal="center" vertical="center" shrinkToFit="1" readingOrder="2"/>
    </xf>
    <xf numFmtId="14" fontId="39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40" fillId="24" borderId="10" xfId="55" applyFont="1" applyFill="1" applyBorder="1" applyAlignment="1" applyProtection="1">
      <alignment horizontal="center" vertical="center" shrinkToFit="1" readingOrder="2"/>
      <protection hidden="1"/>
    </xf>
    <xf numFmtId="0" fontId="41" fillId="25" borderId="10" xfId="0" applyNumberFormat="1" applyFont="1" applyFill="1" applyBorder="1" applyAlignment="1" applyProtection="1">
      <alignment vertical="center" shrinkToFit="1" readingOrder="2"/>
      <protection hidden="1"/>
    </xf>
    <xf numFmtId="0" fontId="42" fillId="26" borderId="0" xfId="0" applyFont="1" applyFill="1" applyAlignment="1" applyProtection="1">
      <alignment horizontal="center" vertical="center" shrinkToFit="1"/>
      <protection hidden="1"/>
    </xf>
    <xf numFmtId="0" fontId="42" fillId="0" borderId="11" xfId="0" applyFont="1" applyBorder="1" applyAlignment="1" applyProtection="1">
      <alignment horizontal="center" vertical="center" shrinkToFit="1"/>
      <protection hidden="1"/>
    </xf>
    <xf numFmtId="0" fontId="42" fillId="24" borderId="0" xfId="0" applyFont="1" applyFill="1" applyAlignment="1" applyProtection="1">
      <alignment horizontal="center" vertical="center" shrinkToFit="1"/>
      <protection hidden="1"/>
    </xf>
    <xf numFmtId="0" fontId="37" fillId="0" borderId="10" xfId="55" applyFont="1" applyFill="1" applyBorder="1" applyAlignment="1" applyProtection="1">
      <alignment horizontal="center" vertical="center" shrinkToFit="1" readingOrder="2"/>
      <protection hidden="1"/>
    </xf>
    <xf numFmtId="0" fontId="45" fillId="27" borderId="12" xfId="0" applyFont="1" applyFill="1" applyBorder="1" applyAlignment="1" applyProtection="1">
      <alignment horizontal="center" vertical="center" shrinkToFit="1"/>
      <protection hidden="1"/>
    </xf>
    <xf numFmtId="0" fontId="45" fillId="27" borderId="13" xfId="0" applyFont="1" applyFill="1" applyBorder="1" applyAlignment="1" applyProtection="1">
      <alignment horizontal="center" vertical="center" shrinkToFit="1"/>
      <protection hidden="1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right"/>
    </xf>
    <xf numFmtId="14" fontId="0" fillId="0" borderId="0" xfId="0" applyNumberFormat="1"/>
    <xf numFmtId="14" fontId="42" fillId="0" borderId="11" xfId="0" applyNumberFormat="1" applyFont="1" applyBorder="1" applyAlignment="1" applyProtection="1">
      <alignment horizontal="center" vertical="center" shrinkToFit="1"/>
      <protection hidden="1"/>
    </xf>
    <xf numFmtId="0" fontId="44" fillId="26" borderId="0" xfId="0" applyFont="1" applyFill="1" applyAlignment="1" applyProtection="1">
      <alignment horizontal="center" vertical="center" shrinkToFit="1"/>
      <protection hidden="1"/>
    </xf>
    <xf numFmtId="0" fontId="42" fillId="26" borderId="14" xfId="0" applyFont="1" applyFill="1" applyBorder="1" applyAlignment="1" applyProtection="1">
      <alignment horizontal="right" vertical="center" shrinkToFit="1"/>
      <protection hidden="1"/>
    </xf>
    <xf numFmtId="0" fontId="45" fillId="26" borderId="0" xfId="0" applyFont="1" applyFill="1" applyAlignment="1" applyProtection="1">
      <alignment horizontal="right" shrinkToFit="1"/>
      <protection hidden="1"/>
    </xf>
    <xf numFmtId="0" fontId="45" fillId="26" borderId="0" xfId="0" applyFont="1" applyFill="1" applyAlignment="1" applyProtection="1">
      <alignment horizontal="right" vertical="center" shrinkToFit="1"/>
      <protection hidden="1"/>
    </xf>
    <xf numFmtId="0" fontId="46" fillId="26" borderId="0" xfId="0" applyFont="1" applyFill="1" applyAlignment="1" applyProtection="1">
      <alignment horizontal="left" vertical="center" shrinkToFit="1"/>
      <protection hidden="1"/>
    </xf>
    <xf numFmtId="0" fontId="45" fillId="26" borderId="0" xfId="0" applyFont="1" applyFill="1" applyAlignment="1" applyProtection="1">
      <alignment horizontal="left" vertical="center" shrinkToFit="1"/>
      <protection hidden="1"/>
    </xf>
  </cellXfs>
  <cellStyles count="8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تمييز1" xfId="7"/>
    <cellStyle name="20% - تمييز2" xfId="8"/>
    <cellStyle name="20% - تمييز3" xfId="9"/>
    <cellStyle name="20% - تمييز4" xfId="10"/>
    <cellStyle name="20% - تمييز5" xfId="11"/>
    <cellStyle name="20% - تمييز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تمييز1" xfId="19"/>
    <cellStyle name="40% - تمييز2" xfId="20"/>
    <cellStyle name="40% - تمييز3" xfId="21"/>
    <cellStyle name="40% - تمييز4" xfId="22"/>
    <cellStyle name="40% - تمييز5" xfId="23"/>
    <cellStyle name="40% - تمييز6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تمييز1" xfId="31"/>
    <cellStyle name="60% - تمييز2" xfId="32"/>
    <cellStyle name="60% - تمييز3" xfId="33"/>
    <cellStyle name="60% - تمييز4" xfId="34"/>
    <cellStyle name="60% - تمييز5" xfId="35"/>
    <cellStyle name="60% - تمييز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" xfId="0" builtinId="0"/>
    <cellStyle name="Normal 2" xfId="55"/>
    <cellStyle name="Note" xfId="56"/>
    <cellStyle name="Output" xfId="57"/>
    <cellStyle name="Title" xfId="58"/>
    <cellStyle name="Total" xfId="59"/>
    <cellStyle name="Warning Text" xfId="60"/>
    <cellStyle name="إخراج" xfId="62"/>
    <cellStyle name="إدخال" xfId="63"/>
    <cellStyle name="الإجمالي" xfId="61"/>
    <cellStyle name="تمييز1" xfId="64"/>
    <cellStyle name="تمييز2" xfId="65"/>
    <cellStyle name="تمييز3" xfId="66"/>
    <cellStyle name="تمييز4" xfId="67"/>
    <cellStyle name="تمييز5" xfId="68"/>
    <cellStyle name="تمييز6" xfId="69"/>
    <cellStyle name="جيد" xfId="70"/>
    <cellStyle name="حساب" xfId="71"/>
    <cellStyle name="خلية تدقيق" xfId="72"/>
    <cellStyle name="خلية مرتبطة" xfId="73"/>
    <cellStyle name="سيئ" xfId="74"/>
    <cellStyle name="عنوان" xfId="75"/>
    <cellStyle name="عنوان 1" xfId="76"/>
    <cellStyle name="عنوان 2" xfId="77"/>
    <cellStyle name="عنوان 3" xfId="78"/>
    <cellStyle name="عنوان 4" xfId="79"/>
    <cellStyle name="عنوان_السيد ابو القاسم" xfId="80"/>
    <cellStyle name="محايد" xfId="81"/>
    <cellStyle name="ملاحظة" xfId="82"/>
    <cellStyle name="نص تحذير" xfId="83"/>
    <cellStyle name="نص توضيحي" xfId="84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18.320/&#1604;&#1604;&#1585;&#1601;&#1593;/&#1604;&#1604;&#1585;&#1601;&#1593;-unprotect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قوائم"/>
      <sheetName val="مثال1"/>
      <sheetName val="مثال2"/>
      <sheetName val="قائمة فصل"/>
      <sheetName val="الدينه"/>
      <sheetName val="رياده"/>
      <sheetName val="قائمة قصل2"/>
    </sheetNames>
    <sheetDataSet>
      <sheetData sheetId="0">
        <row r="4">
          <cell r="L4" t="str">
            <v>ادارة 1</v>
          </cell>
        </row>
        <row r="5">
          <cell r="L5" t="str">
            <v>مدرسة مدرسة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" refreshedDate="41930.861904282407" createdVersion="4" refreshedVersion="4" minRefreshableVersion="3" recordCount="196">
  <cacheSource type="worksheet">
    <worksheetSource ref="C4:H200" sheet="Sheet1"/>
  </cacheSource>
  <cacheFields count="6">
    <cacheField name="مسلسل" numFmtId="0">
      <sharedItems containsSemiMixedTypes="0" containsString="0" containsNumber="1" containsInteger="1" minValue="1" maxValue="196" count="19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</sharedItems>
    </cacheField>
    <cacheField name="الاسم ( رباعيا)" numFmtId="0">
      <sharedItems count="196">
        <s v="احمد حمدى ابو المعاطى على"/>
        <s v="احمد عثمان احمد عثمان"/>
        <s v="احمد محمد توفيق بدوى"/>
        <s v="احمد محمد محمد محمود"/>
        <s v="احمدى احمد الاحمدى حبيب"/>
        <s v="السيد محسن محمد عبدالله"/>
        <s v="انس هانى ثروت حسن"/>
        <s v="باسم عبدالله السيد احمد"/>
        <s v="حامد السيد حامد احمد"/>
        <s v="سعيد سامى سعيد السيد"/>
        <s v="سعيد محمد ابراهيم احمد"/>
        <s v="طارق دسوقى حجازى عبدالمعطى"/>
        <s v="على السيد على محمد"/>
        <s v="كامل عبدالفتاح كامل محمد"/>
        <s v="ماجد بكر عيداللطيف احمد"/>
        <s v="محمد السيد رشدى السيد"/>
        <s v="محمد السيد عبدالفتاح الدادمونى"/>
        <s v="محمد زين عبدالعال جمعه"/>
        <s v="محمد علاء محمد محمد"/>
        <s v="محمود الشحات زكى محمد"/>
        <s v="محمود صلاح احمد محمود"/>
        <s v="اميره صبحى محمد شبانه"/>
        <s v="انتصار احمد حسن عارف"/>
        <s v="ايمان عبدالناصر محمد زكى"/>
        <s v="خلود محمد شحاته ابراهيم"/>
        <s v="رباب محمود سمير انور"/>
        <s v="سهيله رضا محمد حسين"/>
        <s v="شاهنده سرور فوقى جمعه"/>
        <s v="شروق السيد محمد السيد"/>
        <s v="شروق محمود احمد الطيب"/>
        <s v="شهد عيد السيد احمد"/>
        <s v="شيماء شحته محمد عبدالرحمن"/>
        <s v="شيماء محمد سعيد السيد"/>
        <s v="عبير عادل الامام فضل"/>
        <s v="غرام صلاح عادل السيد"/>
        <s v="فاطمه عيد عبدالعزيز محمد"/>
        <s v="مى ايمن محمد محمد"/>
        <s v="نورا رمضان عبد العزيز محمد"/>
        <s v="هايدى سامح ابو بكر الصاوى"/>
        <s v="وفاء اشرف حماده حامد"/>
        <s v="يارا سامى على محمد"/>
        <s v="ابراهيم محمد عبدالله محمود"/>
        <s v="احمد عاطف صبرى احمد"/>
        <s v="احمد فتحى فتحى احمد"/>
        <s v="احمد محمد خضر الباز"/>
        <s v="اسلام عادل مسعد محمد"/>
        <s v="باسم محمد محمود احمد"/>
        <s v="رضا عبدالله عبده شحاته"/>
        <s v="سعيد عادل مصطفى حسين"/>
        <s v="عبدالرحمن محمد محمد السيد"/>
        <s v="عمرو رزق ناجح الصاوى"/>
        <s v="فارس السيدد السيد الصاوى"/>
        <s v="محمد عبدالنبي سليمان حسن"/>
        <s v="محمد على محمد على"/>
        <s v="محمد محمد ناجح الصاوى"/>
        <s v="محمد محمود عبدالله عطية"/>
        <s v="محمود حامد السيد حامد"/>
        <s v="محمود شوقى عبدالله محمود"/>
        <s v="مصطفى احمد عذت حامد"/>
        <s v="احلام رضوان عبدالسميع عبدالحميد"/>
        <s v="امانى الشحات سعد حسن"/>
        <s v="امل حسن سعد حسن"/>
        <s v="امل عوض محمد عوض"/>
        <s v="ايات محمد محمد شحاته"/>
        <s v="ايه محمد ابراهيم احمد"/>
        <s v="خلود حمدينو ابراهيم البسيونى"/>
        <s v="رشا شحته محمد عبده"/>
        <s v="زهراء حسن ابراهيم محمد"/>
        <s v="زينب محمد احمد عبدالسلام"/>
        <s v="صابرين عثمان السيد حامد"/>
        <s v="علا احمد فتحى عبدالرازق"/>
        <s v="فاديه عمرو محمد مختار"/>
        <s v="منه محمد عبدالعزيز محمد"/>
        <s v="منى احمد الغريب احمد"/>
        <s v="نورا محمد عبدالمقصود عبدالغفار"/>
        <s v="نوره حمدى عبدالرحمن سالم"/>
        <s v="نورين اشرف حماده حامد"/>
        <s v="وفاء السيد السيد عبداللطيف"/>
        <s v="ياسمين مدحت السعيد البرعى"/>
        <s v=" ابراهيم السادات مصطفى نصر محمود"/>
        <s v=" ابراهيم السيد على محمد"/>
        <s v=" ابراهيم لطفى اسماعيل ياسين"/>
        <s v=" احمد رضوان عبدالعزيز محمد"/>
        <s v=" احمد عصام محمد احمد"/>
        <s v=" السيد حمادة عبدالله حسن أحمد"/>
        <s v=" انور وجدى عبدالعزيز محمد"/>
        <s v=" خالد احمد محمد شبانه"/>
        <s v=" محمد صلاح الدين محمد محمد"/>
        <s v="محمد الصاوي أبو بكر الصاوي محمد"/>
        <s v="محمد حماده جمعه عبدالجليل غزى"/>
        <s v="محمد رضا محمد حسن"/>
        <s v="محمد سامى بدوى فهيم"/>
        <s v="هيثم رضا حسن عبدالسلام"/>
        <s v=" ألاء السيد عبدالفتاح الدادمونى"/>
        <s v="أميره جمعة سعد حسن المتولى"/>
        <s v="أميره عبد الحق عبد المعز حسين"/>
        <s v="أيمان ايمن جمعه ابراهيم"/>
        <s v="أيه احمد عبداللطيف احمد"/>
        <s v="آيه السيد الشوادفى احمد عمر"/>
        <s v="جيهان محمد محمد سالم"/>
        <s v="حنان رضوان عبدالعزيز محمد"/>
        <s v="رانيا سعيد ابراهيم احمد"/>
        <s v="روحيه صبرى فكرى غريب"/>
        <s v="شروق السيد محمد رمضان"/>
        <s v="شروق كمال على شلبى"/>
        <s v="شيماء علاء محمد محمد"/>
        <s v="فاطمة الصاوي أبو بكر الصاوي محمد"/>
        <s v="فاطمه السيد عبدالفتاح سالم"/>
        <s v="محبوبه احمد حسن عارف"/>
        <s v="منة الله أشرف الشربينى محمد الشربينى"/>
        <s v="نرمين رمضان عبدالعزيز محمد"/>
        <s v="هانم حاتم جمعه عبدالجليل غزى"/>
        <s v="السيد احمد فتحى عبدالرازق"/>
        <s v="حازم سمير عبد اللطيف عبدة اسماعيل"/>
        <s v="حسنى ياسر حسنى على سالم"/>
        <s v="على السيد على السيدعلى"/>
        <s v="محمد العوضى السيد على"/>
        <s v="محمد رضا محمود عبدالله "/>
        <s v="محمد سعيد بدوى فهيم"/>
        <s v="محمد عادل الامام فضل"/>
        <s v="محمد عبيد عبد النبي ابراهيم"/>
        <s v="محمد عوض محمد عوض"/>
        <s v="محمود محمد اسماعيل حمدى اسماعيل"/>
        <s v="محمود محمد محمد السيد"/>
        <s v="وليد احمد الاحمدى حبيب"/>
        <s v="الهام السعيد جميل السعيد معوض"/>
        <s v="اميره محمد سعيد السيد عبد العال"/>
        <s v="ايمان وجيه محمد شبانه"/>
        <s v="ايه زين عبدالعال جمعة"/>
        <s v="آيه سليمان محمد مصيلحى محمد"/>
        <s v="دنيا فتحى فتحى احمد"/>
        <s v="شيماء محمد محمد السيد "/>
        <s v="صابرين الشحات سعد حسن"/>
        <s v="مها ابراهيم الديسطى الديسطى متولى"/>
        <s v="نرمين محمد الحسيني نايل عبد العاطى"/>
        <s v="نوران هشام رجب عبد الدايم "/>
        <s v="نورهان منصور محمد السعيد مرسي"/>
        <s v="هند السعيد السيد السعيد"/>
        <s v="ابراهيم دسوقى حجازى عبد المعطى "/>
        <s v="احمد مدحت السعيد البرعى "/>
        <s v="اسلام ايمن السيد الصاوى محمد"/>
        <s v="انور محمود سمير انور"/>
        <s v="حسن محمد حسن عبد السلام "/>
        <s v="حسن محمد عبدالله السيد على "/>
        <s v="حمادة صلاح احمد محمود "/>
        <s v="فارس شوقى عبدالله محمود احمد "/>
        <s v="محمد طلعت فتحى رمضان محمد"/>
        <s v="احسان رجب رشدى على سيد"/>
        <s v="اسراء ايمن جلال السيد الطنطاوى "/>
        <s v="اسماء الصاوى ابوبكرالصاوى "/>
        <s v="امانى ثروت محمدمحمد "/>
        <s v="اميرة ايمن عوض ابراهيم "/>
        <s v="اميرة شحتة محمد عبدة "/>
        <s v="اية السيد امين عبده محمد "/>
        <s v="ايمان رجب رشدى على"/>
        <s v="حنان صلاح احمد عبد الجود"/>
        <s v="دينا رضا محمود عبدالله "/>
        <s v="راقية السيد احمداحمد  سيد احمد"/>
        <s v="روضة محمد السيد السعيد سعد "/>
        <s v="شهد محمد توفيق بدوىفهيم "/>
        <s v="شيماء سعيد بدوى فهيم "/>
        <s v="عبير محمودمنصور بسطويسى"/>
        <s v="فايزة عوض محمد عبد السميع "/>
        <s v="منة سلامة عبدالعال حمعة عبد العال "/>
        <s v="نادية مصطفى السيد حسن "/>
        <s v="ندى جمال ابو النور احمد عمر "/>
        <s v="نورا محمد عيد عبد السلام "/>
        <s v="نورا محمود محمد محمد "/>
        <s v="نورهان محمد سليم محمد سليم"/>
        <s v="نورهان مصطفى امين عبده محمد "/>
        <s v="هاجر ناصف عبد الفتاح محمد الباز "/>
        <s v="ياسمين واليد فتحى عبده محمد"/>
        <s v="احمد راضى فكرى غريب لاشين"/>
        <s v="اسماعيل محمد اسماعيل حمدي"/>
        <s v="السيد عيد جمعة محمد"/>
        <s v="ايمن السيد جلال السيد الطنطاوى"/>
        <s v="كريم رضا عبدالله عبدالنبى"/>
        <s v="محمد اشرف محمد عبد العال"/>
        <s v="محمد جمعة سعد حسن"/>
        <s v="محمد حسن عبد الله السيد"/>
        <s v="محمد ناصر علي محمود"/>
        <s v="اسماء السيد محمد السيد"/>
        <s v="اسماء سعد احمد محمود"/>
        <s v="آية ايمن السيد الصاوى"/>
        <s v="بسمة محمود بكر عبده جمعة"/>
        <s v="رشا محمد خضر الباز"/>
        <s v="سناء سلامة محمود محمود جاد"/>
        <s v="عزيزة احمد عثمان محمد الشعراوى"/>
        <s v="فاطمة السيد سليمان هليل"/>
        <s v="فتحية ياقوت احمد حسين"/>
        <s v="منى السيد محمد محمد سعيد"/>
        <s v="مني السيد حسن عارف الحسيني"/>
        <s v="هبة السيد امين عبده"/>
        <s v="ياسمين محمود محمود احمد"/>
        <s v="هاجر محمدعبدالعزيز زكى محمد"/>
        <s v="ندى محمد عبدالله متولى البحراوى "/>
      </sharedItems>
    </cacheField>
    <cacheField name="النوع " numFmtId="0">
      <sharedItems count="2">
        <s v="ذكر"/>
        <s v="انثى"/>
      </sharedItems>
    </cacheField>
    <cacheField name="تاريخ الميلاد" numFmtId="14">
      <sharedItems containsSemiMixedTypes="0" containsNonDate="0" containsDate="1" containsString="0" minDate="2001-12-07T00:00:00" maxDate="2008-09-28T00:00:00" count="172">
        <d v="2006-07-12T00:00:00"/>
        <d v="2008-07-06T00:00:00"/>
        <d v="2008-07-09T00:00:00"/>
        <d v="2008-08-28T00:00:00"/>
        <d v="2007-11-13T00:00:00"/>
        <d v="2008-05-20T00:00:00"/>
        <d v="2008-04-17T00:00:00"/>
        <d v="2008-07-23T00:00:00"/>
        <d v="2008-02-11T00:00:00"/>
        <d v="2008-08-30T00:00:00"/>
        <d v="2008-02-25T00:00:00"/>
        <d v="2008-07-28T00:00:00"/>
        <d v="2008-07-11T00:00:00"/>
        <d v="2007-11-15T00:00:00"/>
        <d v="2007-10-13T00:00:00"/>
        <d v="2008-06-16T00:00:00"/>
        <d v="2008-06-01T00:00:00"/>
        <d v="2007-09-01T00:00:00"/>
        <d v="2008-05-26T00:00:00"/>
        <d v="2008-05-01T00:00:00"/>
        <d v="2008-08-13T00:00:00"/>
        <d v="2008-01-20T00:00:00"/>
        <d v="2008-02-07T00:00:00"/>
        <d v="2008-04-28T00:00:00"/>
        <d v="2008-01-07T00:00:00"/>
        <d v="2008-01-01T00:00:00"/>
        <d v="2008-03-25T00:00:00"/>
        <d v="2008-09-27T00:00:00"/>
        <d v="2008-03-22T00:00:00"/>
        <d v="2008-01-25T00:00:00"/>
        <d v="2007-12-22T00:00:00"/>
        <d v="2008-02-23T00:00:00"/>
        <d v="2007-11-26T00:00:00"/>
        <d v="2007-11-09T00:00:00"/>
        <d v="2008-05-29T00:00:00"/>
        <d v="2007-11-24T00:00:00"/>
        <d v="2006-10-01T00:00:00"/>
        <d v="2007-03-03T00:00:00"/>
        <d v="2006-01-25T00:00:00"/>
        <d v="2006-07-10T00:00:00"/>
        <d v="2007-08-17T00:00:00"/>
        <d v="2006-10-29T00:00:00"/>
        <d v="2007-02-03T00:00:00"/>
        <d v="2007-04-25T00:00:00"/>
        <d v="2006-07-03T00:00:00"/>
        <d v="2007-06-13T00:00:00"/>
        <d v="2006-02-11T00:00:00"/>
        <d v="2006-08-11T00:00:00"/>
        <d v="2007-06-05T00:00:00"/>
        <d v="2007-06-23T00:00:00"/>
        <d v="2007-01-01T00:00:00"/>
        <d v="2006-10-10T00:00:00"/>
        <d v="2007-01-24T00:00:00"/>
        <d v="2007-04-17T00:00:00"/>
        <d v="2007-02-21T00:00:00"/>
        <d v="2007-01-25T00:00:00"/>
        <d v="2007-06-20T00:00:00"/>
        <d v="2007-04-04T00:00:00"/>
        <d v="2007-04-01T00:00:00"/>
        <d v="2007-08-06T00:00:00"/>
        <d v="2007-06-15T00:00:00"/>
        <d v="2007-08-20T00:00:00"/>
        <d v="2007-09-04T00:00:00"/>
        <d v="2007-07-27T00:00:00"/>
        <d v="2007-09-26T00:00:00"/>
        <d v="2006-10-21T00:00:00"/>
        <d v="2007-06-12T00:00:00"/>
        <d v="2007-09-27T00:00:00"/>
        <d v="2006-12-06T00:00:00"/>
        <d v="2005-12-04T00:00:00"/>
        <d v="2006-02-01T00:00:00"/>
        <d v="2006-03-09T00:00:00"/>
        <d v="2006-01-01T00:00:00"/>
        <d v="2006-08-16T00:00:00"/>
        <d v="2006-09-20T00:00:00"/>
        <d v="2006-08-18T00:00:00"/>
        <d v="2006-05-13T00:00:00"/>
        <d v="2006-03-23T00:00:00"/>
        <d v="2006-04-16T00:00:00"/>
        <d v="2006-05-08T00:00:00"/>
        <d v="2006-05-07T00:00:00"/>
        <d v="2006-03-30T00:00:00"/>
        <d v="2005-12-17T00:00:00"/>
        <d v="2006-07-01T00:00:00"/>
        <d v="2006-01-27T00:00:00"/>
        <d v="2006-10-07T00:00:00"/>
        <d v="2006-06-01T00:00:00"/>
        <d v="2005-12-08T00:00:00"/>
        <d v="2005-12-12T00:00:00"/>
        <d v="2005-07-18T00:00:00"/>
        <d v="2005-11-26T00:00:00"/>
        <d v="2006-01-17T00:00:00"/>
        <d v="2006-04-26T00:00:00"/>
        <d v="2006-02-20T00:00:00"/>
        <d v="2006-09-21T00:00:00"/>
        <d v="2006-07-25T00:00:00"/>
        <d v="2006-05-02T00:00:00"/>
        <d v="2005-04-08T00:00:00"/>
        <d v="2005-04-23T00:00:00"/>
        <d v="2004-10-26T00:00:00"/>
        <d v="2005-01-06T00:00:00"/>
        <d v="2005-05-13T00:00:00"/>
        <d v="2005-08-08T00:00:00"/>
        <d v="2005-07-01T00:00:00"/>
        <d v="2005-06-20T00:00:00"/>
        <d v="2005-01-20T00:00:00"/>
        <d v="2004-01-01T00:00:00"/>
        <d v="2005-07-22T00:00:00"/>
        <d v="2004-10-16T00:00:00"/>
        <d v="2004-10-17T00:00:00"/>
        <d v="2005-06-15T00:00:00"/>
        <d v="2005-01-21T00:00:00"/>
        <d v="2005-02-19T00:00:00"/>
        <d v="2005-05-10T00:00:00"/>
        <d v="2005-03-21T00:00:00"/>
        <d v="2005-06-13T00:00:00"/>
        <d v="2004-12-01T00:00:00"/>
        <d v="2005-08-17T00:00:00"/>
        <d v="2005-06-10T00:00:00"/>
        <d v="2005-07-05T00:00:00"/>
        <d v="2004-08-01T00:00:00"/>
        <d v="2004-02-01T00:00:00"/>
        <d v="2004-02-09T00:00:00"/>
        <d v="2004-04-10T00:00:00"/>
        <d v="2003-10-15T00:00:00"/>
        <d v="2004-08-12T00:00:00"/>
        <d v="2004-07-24T00:00:00"/>
        <d v="2004-02-02T00:00:00"/>
        <d v="2003-11-01T00:00:00"/>
        <d v="2004-09-14T00:00:00"/>
        <d v="2003-12-01T00:00:00"/>
        <d v="2004-09-01T00:00:00"/>
        <d v="2004-03-08T00:00:00"/>
        <d v="2004-09-20T00:00:00"/>
        <d v="2004-05-01T00:00:00"/>
        <d v="2004-03-25T00:00:00"/>
        <d v="2003-10-28T00:00:00"/>
        <d v="2004-09-30T00:00:00"/>
        <d v="2004-04-09T00:00:00"/>
        <d v="2004-06-28T00:00:00"/>
        <d v="2004-06-16T00:00:00"/>
        <d v="2004-08-05T00:00:00"/>
        <d v="2004-04-01T00:00:00"/>
        <d v="2003-08-05T00:00:00"/>
        <d v="2004-08-03T00:00:00"/>
        <d v="2004-09-15T00:00:00"/>
        <d v="2003-11-15T00:00:00"/>
        <d v="2004-09-21T00:00:00"/>
        <d v="2004-05-25T00:00:00"/>
        <d v="2002-07-10T00:00:00"/>
        <d v="2003-07-21T00:00:00"/>
        <d v="2003-05-01T00:00:00"/>
        <d v="2003-08-15T00:00:00"/>
        <d v="2003-06-12T00:00:00"/>
        <d v="2003-09-19T00:00:00"/>
        <d v="2003-09-05T00:00:00"/>
        <d v="2003-05-15T00:00:00"/>
        <d v="2002-01-15T00:00:00"/>
        <d v="2002-12-04T00:00:00"/>
        <d v="2003-01-01T00:00:00"/>
        <d v="2003-02-03T00:00:00"/>
        <d v="2003-07-05T00:00:00"/>
        <d v="2002-11-12T00:00:00"/>
        <d v="2002-12-15T00:00:00"/>
        <d v="2003-09-09T00:00:00"/>
        <d v="2003-03-03T00:00:00"/>
        <d v="2003-03-14T00:00:00"/>
        <d v="2002-11-01T00:00:00"/>
        <d v="2003-03-05T00:00:00"/>
        <d v="2001-12-07T00:00:00"/>
        <d v="2004-12-03T00:00:00"/>
        <d v="2004-03-01T00:00:00"/>
      </sharedItems>
    </cacheField>
    <cacheField name="فصل" numFmtId="0">
      <sharedItems count="6">
        <s v="1/1"/>
        <s v="2/1"/>
        <s v="3/1"/>
        <s v="4/1"/>
        <s v="5/1"/>
        <s v="6/1"/>
      </sharedItems>
    </cacheField>
    <cacheField name="الدينة" numFmtId="0">
      <sharedItems count="2">
        <s v="مسيحى"/>
        <s v="مسلم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x v="0"/>
    <x v="0"/>
  </r>
  <r>
    <x v="1"/>
    <x v="1"/>
    <x v="0"/>
    <x v="1"/>
    <x v="0"/>
    <x v="0"/>
  </r>
  <r>
    <x v="2"/>
    <x v="2"/>
    <x v="0"/>
    <x v="2"/>
    <x v="0"/>
    <x v="0"/>
  </r>
  <r>
    <x v="3"/>
    <x v="3"/>
    <x v="0"/>
    <x v="3"/>
    <x v="0"/>
    <x v="0"/>
  </r>
  <r>
    <x v="4"/>
    <x v="4"/>
    <x v="0"/>
    <x v="4"/>
    <x v="0"/>
    <x v="1"/>
  </r>
  <r>
    <x v="5"/>
    <x v="5"/>
    <x v="0"/>
    <x v="5"/>
    <x v="0"/>
    <x v="1"/>
  </r>
  <r>
    <x v="6"/>
    <x v="6"/>
    <x v="0"/>
    <x v="6"/>
    <x v="0"/>
    <x v="1"/>
  </r>
  <r>
    <x v="7"/>
    <x v="7"/>
    <x v="0"/>
    <x v="7"/>
    <x v="0"/>
    <x v="1"/>
  </r>
  <r>
    <x v="8"/>
    <x v="8"/>
    <x v="0"/>
    <x v="8"/>
    <x v="0"/>
    <x v="1"/>
  </r>
  <r>
    <x v="9"/>
    <x v="9"/>
    <x v="0"/>
    <x v="9"/>
    <x v="0"/>
    <x v="1"/>
  </r>
  <r>
    <x v="10"/>
    <x v="10"/>
    <x v="0"/>
    <x v="10"/>
    <x v="0"/>
    <x v="1"/>
  </r>
  <r>
    <x v="11"/>
    <x v="11"/>
    <x v="0"/>
    <x v="11"/>
    <x v="0"/>
    <x v="0"/>
  </r>
  <r>
    <x v="12"/>
    <x v="12"/>
    <x v="0"/>
    <x v="12"/>
    <x v="0"/>
    <x v="0"/>
  </r>
  <r>
    <x v="13"/>
    <x v="13"/>
    <x v="0"/>
    <x v="13"/>
    <x v="0"/>
    <x v="0"/>
  </r>
  <r>
    <x v="14"/>
    <x v="14"/>
    <x v="0"/>
    <x v="14"/>
    <x v="0"/>
    <x v="0"/>
  </r>
  <r>
    <x v="15"/>
    <x v="15"/>
    <x v="0"/>
    <x v="15"/>
    <x v="0"/>
    <x v="0"/>
  </r>
  <r>
    <x v="16"/>
    <x v="16"/>
    <x v="0"/>
    <x v="16"/>
    <x v="0"/>
    <x v="0"/>
  </r>
  <r>
    <x v="17"/>
    <x v="17"/>
    <x v="0"/>
    <x v="17"/>
    <x v="0"/>
    <x v="0"/>
  </r>
  <r>
    <x v="18"/>
    <x v="18"/>
    <x v="0"/>
    <x v="18"/>
    <x v="0"/>
    <x v="0"/>
  </r>
  <r>
    <x v="19"/>
    <x v="19"/>
    <x v="0"/>
    <x v="19"/>
    <x v="0"/>
    <x v="0"/>
  </r>
  <r>
    <x v="20"/>
    <x v="20"/>
    <x v="0"/>
    <x v="10"/>
    <x v="0"/>
    <x v="0"/>
  </r>
  <r>
    <x v="21"/>
    <x v="21"/>
    <x v="1"/>
    <x v="20"/>
    <x v="0"/>
    <x v="1"/>
  </r>
  <r>
    <x v="22"/>
    <x v="22"/>
    <x v="1"/>
    <x v="21"/>
    <x v="0"/>
    <x v="1"/>
  </r>
  <r>
    <x v="23"/>
    <x v="23"/>
    <x v="1"/>
    <x v="22"/>
    <x v="0"/>
    <x v="1"/>
  </r>
  <r>
    <x v="24"/>
    <x v="24"/>
    <x v="1"/>
    <x v="23"/>
    <x v="0"/>
    <x v="1"/>
  </r>
  <r>
    <x v="25"/>
    <x v="25"/>
    <x v="1"/>
    <x v="24"/>
    <x v="0"/>
    <x v="1"/>
  </r>
  <r>
    <x v="26"/>
    <x v="26"/>
    <x v="1"/>
    <x v="25"/>
    <x v="0"/>
    <x v="1"/>
  </r>
  <r>
    <x v="27"/>
    <x v="27"/>
    <x v="1"/>
    <x v="26"/>
    <x v="0"/>
    <x v="1"/>
  </r>
  <r>
    <x v="28"/>
    <x v="28"/>
    <x v="1"/>
    <x v="27"/>
    <x v="0"/>
    <x v="1"/>
  </r>
  <r>
    <x v="29"/>
    <x v="29"/>
    <x v="1"/>
    <x v="28"/>
    <x v="0"/>
    <x v="1"/>
  </r>
  <r>
    <x v="30"/>
    <x v="30"/>
    <x v="1"/>
    <x v="29"/>
    <x v="0"/>
    <x v="1"/>
  </r>
  <r>
    <x v="31"/>
    <x v="31"/>
    <x v="1"/>
    <x v="6"/>
    <x v="0"/>
    <x v="1"/>
  </r>
  <r>
    <x v="32"/>
    <x v="32"/>
    <x v="1"/>
    <x v="4"/>
    <x v="0"/>
    <x v="1"/>
  </r>
  <r>
    <x v="33"/>
    <x v="33"/>
    <x v="1"/>
    <x v="21"/>
    <x v="0"/>
    <x v="1"/>
  </r>
  <r>
    <x v="34"/>
    <x v="34"/>
    <x v="1"/>
    <x v="30"/>
    <x v="0"/>
    <x v="1"/>
  </r>
  <r>
    <x v="35"/>
    <x v="35"/>
    <x v="1"/>
    <x v="31"/>
    <x v="0"/>
    <x v="1"/>
  </r>
  <r>
    <x v="36"/>
    <x v="36"/>
    <x v="1"/>
    <x v="25"/>
    <x v="0"/>
    <x v="1"/>
  </r>
  <r>
    <x v="37"/>
    <x v="37"/>
    <x v="1"/>
    <x v="32"/>
    <x v="0"/>
    <x v="1"/>
  </r>
  <r>
    <x v="38"/>
    <x v="38"/>
    <x v="1"/>
    <x v="33"/>
    <x v="0"/>
    <x v="1"/>
  </r>
  <r>
    <x v="39"/>
    <x v="39"/>
    <x v="1"/>
    <x v="34"/>
    <x v="0"/>
    <x v="1"/>
  </r>
  <r>
    <x v="40"/>
    <x v="40"/>
    <x v="1"/>
    <x v="35"/>
    <x v="0"/>
    <x v="1"/>
  </r>
  <r>
    <x v="41"/>
    <x v="41"/>
    <x v="0"/>
    <x v="36"/>
    <x v="1"/>
    <x v="1"/>
  </r>
  <r>
    <x v="42"/>
    <x v="42"/>
    <x v="0"/>
    <x v="37"/>
    <x v="1"/>
    <x v="1"/>
  </r>
  <r>
    <x v="43"/>
    <x v="43"/>
    <x v="0"/>
    <x v="17"/>
    <x v="1"/>
    <x v="1"/>
  </r>
  <r>
    <x v="44"/>
    <x v="44"/>
    <x v="0"/>
    <x v="38"/>
    <x v="1"/>
    <x v="1"/>
  </r>
  <r>
    <x v="45"/>
    <x v="45"/>
    <x v="0"/>
    <x v="39"/>
    <x v="1"/>
    <x v="1"/>
  </r>
  <r>
    <x v="46"/>
    <x v="46"/>
    <x v="0"/>
    <x v="40"/>
    <x v="1"/>
    <x v="1"/>
  </r>
  <r>
    <x v="47"/>
    <x v="47"/>
    <x v="0"/>
    <x v="41"/>
    <x v="1"/>
    <x v="1"/>
  </r>
  <r>
    <x v="48"/>
    <x v="48"/>
    <x v="0"/>
    <x v="42"/>
    <x v="1"/>
    <x v="1"/>
  </r>
  <r>
    <x v="49"/>
    <x v="49"/>
    <x v="0"/>
    <x v="43"/>
    <x v="1"/>
    <x v="1"/>
  </r>
  <r>
    <x v="50"/>
    <x v="50"/>
    <x v="0"/>
    <x v="17"/>
    <x v="1"/>
    <x v="1"/>
  </r>
  <r>
    <x v="51"/>
    <x v="51"/>
    <x v="0"/>
    <x v="44"/>
    <x v="1"/>
    <x v="1"/>
  </r>
  <r>
    <x v="52"/>
    <x v="52"/>
    <x v="0"/>
    <x v="45"/>
    <x v="1"/>
    <x v="0"/>
  </r>
  <r>
    <x v="53"/>
    <x v="53"/>
    <x v="0"/>
    <x v="46"/>
    <x v="1"/>
    <x v="1"/>
  </r>
  <r>
    <x v="54"/>
    <x v="54"/>
    <x v="0"/>
    <x v="47"/>
    <x v="1"/>
    <x v="1"/>
  </r>
  <r>
    <x v="55"/>
    <x v="55"/>
    <x v="0"/>
    <x v="48"/>
    <x v="1"/>
    <x v="1"/>
  </r>
  <r>
    <x v="56"/>
    <x v="56"/>
    <x v="0"/>
    <x v="49"/>
    <x v="1"/>
    <x v="1"/>
  </r>
  <r>
    <x v="57"/>
    <x v="57"/>
    <x v="0"/>
    <x v="50"/>
    <x v="1"/>
    <x v="1"/>
  </r>
  <r>
    <x v="58"/>
    <x v="58"/>
    <x v="0"/>
    <x v="51"/>
    <x v="1"/>
    <x v="1"/>
  </r>
  <r>
    <x v="59"/>
    <x v="59"/>
    <x v="1"/>
    <x v="52"/>
    <x v="1"/>
    <x v="1"/>
  </r>
  <r>
    <x v="60"/>
    <x v="60"/>
    <x v="1"/>
    <x v="53"/>
    <x v="1"/>
    <x v="1"/>
  </r>
  <r>
    <x v="61"/>
    <x v="61"/>
    <x v="1"/>
    <x v="54"/>
    <x v="1"/>
    <x v="0"/>
  </r>
  <r>
    <x v="62"/>
    <x v="62"/>
    <x v="1"/>
    <x v="55"/>
    <x v="1"/>
    <x v="0"/>
  </r>
  <r>
    <x v="63"/>
    <x v="63"/>
    <x v="1"/>
    <x v="56"/>
    <x v="1"/>
    <x v="0"/>
  </r>
  <r>
    <x v="64"/>
    <x v="64"/>
    <x v="1"/>
    <x v="57"/>
    <x v="1"/>
    <x v="0"/>
  </r>
  <r>
    <x v="65"/>
    <x v="65"/>
    <x v="1"/>
    <x v="17"/>
    <x v="1"/>
    <x v="0"/>
  </r>
  <r>
    <x v="66"/>
    <x v="66"/>
    <x v="1"/>
    <x v="58"/>
    <x v="1"/>
    <x v="0"/>
  </r>
  <r>
    <x v="67"/>
    <x v="67"/>
    <x v="1"/>
    <x v="59"/>
    <x v="1"/>
    <x v="0"/>
  </r>
  <r>
    <x v="68"/>
    <x v="68"/>
    <x v="1"/>
    <x v="60"/>
    <x v="1"/>
    <x v="0"/>
  </r>
  <r>
    <x v="69"/>
    <x v="69"/>
    <x v="1"/>
    <x v="50"/>
    <x v="1"/>
    <x v="0"/>
  </r>
  <r>
    <x v="70"/>
    <x v="70"/>
    <x v="1"/>
    <x v="61"/>
    <x v="1"/>
    <x v="0"/>
  </r>
  <r>
    <x v="71"/>
    <x v="71"/>
    <x v="1"/>
    <x v="62"/>
    <x v="1"/>
    <x v="0"/>
  </r>
  <r>
    <x v="72"/>
    <x v="72"/>
    <x v="1"/>
    <x v="42"/>
    <x v="1"/>
    <x v="0"/>
  </r>
  <r>
    <x v="73"/>
    <x v="73"/>
    <x v="1"/>
    <x v="63"/>
    <x v="1"/>
    <x v="0"/>
  </r>
  <r>
    <x v="74"/>
    <x v="74"/>
    <x v="1"/>
    <x v="64"/>
    <x v="1"/>
    <x v="0"/>
  </r>
  <r>
    <x v="75"/>
    <x v="75"/>
    <x v="1"/>
    <x v="65"/>
    <x v="1"/>
    <x v="0"/>
  </r>
  <r>
    <x v="76"/>
    <x v="76"/>
    <x v="1"/>
    <x v="66"/>
    <x v="1"/>
    <x v="0"/>
  </r>
  <r>
    <x v="77"/>
    <x v="77"/>
    <x v="1"/>
    <x v="67"/>
    <x v="1"/>
    <x v="0"/>
  </r>
  <r>
    <x v="78"/>
    <x v="78"/>
    <x v="1"/>
    <x v="68"/>
    <x v="1"/>
    <x v="0"/>
  </r>
  <r>
    <x v="79"/>
    <x v="79"/>
    <x v="0"/>
    <x v="69"/>
    <x v="2"/>
    <x v="0"/>
  </r>
  <r>
    <x v="80"/>
    <x v="80"/>
    <x v="0"/>
    <x v="70"/>
    <x v="2"/>
    <x v="0"/>
  </r>
  <r>
    <x v="81"/>
    <x v="81"/>
    <x v="0"/>
    <x v="71"/>
    <x v="2"/>
    <x v="0"/>
  </r>
  <r>
    <x v="82"/>
    <x v="82"/>
    <x v="0"/>
    <x v="72"/>
    <x v="2"/>
    <x v="0"/>
  </r>
  <r>
    <x v="83"/>
    <x v="83"/>
    <x v="0"/>
    <x v="73"/>
    <x v="2"/>
    <x v="0"/>
  </r>
  <r>
    <x v="84"/>
    <x v="84"/>
    <x v="0"/>
    <x v="74"/>
    <x v="2"/>
    <x v="0"/>
  </r>
  <r>
    <x v="85"/>
    <x v="85"/>
    <x v="0"/>
    <x v="75"/>
    <x v="2"/>
    <x v="0"/>
  </r>
  <r>
    <x v="86"/>
    <x v="86"/>
    <x v="0"/>
    <x v="76"/>
    <x v="2"/>
    <x v="0"/>
  </r>
  <r>
    <x v="87"/>
    <x v="87"/>
    <x v="0"/>
    <x v="77"/>
    <x v="2"/>
    <x v="0"/>
  </r>
  <r>
    <x v="88"/>
    <x v="88"/>
    <x v="0"/>
    <x v="78"/>
    <x v="2"/>
    <x v="1"/>
  </r>
  <r>
    <x v="89"/>
    <x v="89"/>
    <x v="0"/>
    <x v="79"/>
    <x v="2"/>
    <x v="1"/>
  </r>
  <r>
    <x v="90"/>
    <x v="90"/>
    <x v="0"/>
    <x v="80"/>
    <x v="2"/>
    <x v="1"/>
  </r>
  <r>
    <x v="91"/>
    <x v="91"/>
    <x v="0"/>
    <x v="81"/>
    <x v="2"/>
    <x v="1"/>
  </r>
  <r>
    <x v="92"/>
    <x v="92"/>
    <x v="0"/>
    <x v="82"/>
    <x v="2"/>
    <x v="1"/>
  </r>
  <r>
    <x v="93"/>
    <x v="93"/>
    <x v="1"/>
    <x v="83"/>
    <x v="2"/>
    <x v="1"/>
  </r>
  <r>
    <x v="94"/>
    <x v="94"/>
    <x v="1"/>
    <x v="84"/>
    <x v="2"/>
    <x v="1"/>
  </r>
  <r>
    <x v="95"/>
    <x v="95"/>
    <x v="1"/>
    <x v="85"/>
    <x v="2"/>
    <x v="1"/>
  </r>
  <r>
    <x v="96"/>
    <x v="96"/>
    <x v="1"/>
    <x v="86"/>
    <x v="2"/>
    <x v="1"/>
  </r>
  <r>
    <x v="97"/>
    <x v="97"/>
    <x v="1"/>
    <x v="79"/>
    <x v="2"/>
    <x v="1"/>
  </r>
  <r>
    <x v="98"/>
    <x v="98"/>
    <x v="1"/>
    <x v="87"/>
    <x v="2"/>
    <x v="1"/>
  </r>
  <r>
    <x v="99"/>
    <x v="99"/>
    <x v="1"/>
    <x v="88"/>
    <x v="2"/>
    <x v="1"/>
  </r>
  <r>
    <x v="100"/>
    <x v="100"/>
    <x v="1"/>
    <x v="72"/>
    <x v="2"/>
    <x v="1"/>
  </r>
  <r>
    <x v="101"/>
    <x v="101"/>
    <x v="1"/>
    <x v="75"/>
    <x v="2"/>
    <x v="1"/>
  </r>
  <r>
    <x v="102"/>
    <x v="102"/>
    <x v="1"/>
    <x v="89"/>
    <x v="2"/>
    <x v="1"/>
  </r>
  <r>
    <x v="103"/>
    <x v="103"/>
    <x v="1"/>
    <x v="72"/>
    <x v="2"/>
    <x v="1"/>
  </r>
  <r>
    <x v="104"/>
    <x v="104"/>
    <x v="1"/>
    <x v="90"/>
    <x v="2"/>
    <x v="1"/>
  </r>
  <r>
    <x v="105"/>
    <x v="105"/>
    <x v="1"/>
    <x v="91"/>
    <x v="2"/>
    <x v="1"/>
  </r>
  <r>
    <x v="106"/>
    <x v="106"/>
    <x v="1"/>
    <x v="92"/>
    <x v="2"/>
    <x v="1"/>
  </r>
  <r>
    <x v="107"/>
    <x v="107"/>
    <x v="1"/>
    <x v="93"/>
    <x v="2"/>
    <x v="1"/>
  </r>
  <r>
    <x v="108"/>
    <x v="108"/>
    <x v="1"/>
    <x v="94"/>
    <x v="2"/>
    <x v="1"/>
  </r>
  <r>
    <x v="109"/>
    <x v="109"/>
    <x v="1"/>
    <x v="95"/>
    <x v="2"/>
    <x v="1"/>
  </r>
  <r>
    <x v="110"/>
    <x v="110"/>
    <x v="1"/>
    <x v="36"/>
    <x v="2"/>
    <x v="1"/>
  </r>
  <r>
    <x v="111"/>
    <x v="111"/>
    <x v="1"/>
    <x v="96"/>
    <x v="2"/>
    <x v="1"/>
  </r>
  <r>
    <x v="112"/>
    <x v="112"/>
    <x v="0"/>
    <x v="97"/>
    <x v="3"/>
    <x v="1"/>
  </r>
  <r>
    <x v="113"/>
    <x v="113"/>
    <x v="0"/>
    <x v="98"/>
    <x v="3"/>
    <x v="1"/>
  </r>
  <r>
    <x v="114"/>
    <x v="114"/>
    <x v="0"/>
    <x v="99"/>
    <x v="3"/>
    <x v="1"/>
  </r>
  <r>
    <x v="115"/>
    <x v="115"/>
    <x v="0"/>
    <x v="100"/>
    <x v="3"/>
    <x v="1"/>
  </r>
  <r>
    <x v="116"/>
    <x v="116"/>
    <x v="0"/>
    <x v="101"/>
    <x v="3"/>
    <x v="1"/>
  </r>
  <r>
    <x v="117"/>
    <x v="117"/>
    <x v="0"/>
    <x v="102"/>
    <x v="3"/>
    <x v="0"/>
  </r>
  <r>
    <x v="118"/>
    <x v="118"/>
    <x v="0"/>
    <x v="103"/>
    <x v="3"/>
    <x v="0"/>
  </r>
  <r>
    <x v="119"/>
    <x v="119"/>
    <x v="0"/>
    <x v="104"/>
    <x v="3"/>
    <x v="0"/>
  </r>
  <r>
    <x v="120"/>
    <x v="120"/>
    <x v="0"/>
    <x v="105"/>
    <x v="3"/>
    <x v="0"/>
  </r>
  <r>
    <x v="121"/>
    <x v="121"/>
    <x v="0"/>
    <x v="106"/>
    <x v="3"/>
    <x v="0"/>
  </r>
  <r>
    <x v="122"/>
    <x v="122"/>
    <x v="0"/>
    <x v="107"/>
    <x v="3"/>
    <x v="0"/>
  </r>
  <r>
    <x v="123"/>
    <x v="123"/>
    <x v="0"/>
    <x v="89"/>
    <x v="3"/>
    <x v="0"/>
  </r>
  <r>
    <x v="124"/>
    <x v="124"/>
    <x v="0"/>
    <x v="108"/>
    <x v="3"/>
    <x v="0"/>
  </r>
  <r>
    <x v="125"/>
    <x v="125"/>
    <x v="1"/>
    <x v="109"/>
    <x v="3"/>
    <x v="0"/>
  </r>
  <r>
    <x v="126"/>
    <x v="126"/>
    <x v="1"/>
    <x v="110"/>
    <x v="3"/>
    <x v="0"/>
  </r>
  <r>
    <x v="127"/>
    <x v="127"/>
    <x v="1"/>
    <x v="102"/>
    <x v="3"/>
    <x v="0"/>
  </r>
  <r>
    <x v="128"/>
    <x v="128"/>
    <x v="1"/>
    <x v="111"/>
    <x v="3"/>
    <x v="0"/>
  </r>
  <r>
    <x v="129"/>
    <x v="129"/>
    <x v="1"/>
    <x v="112"/>
    <x v="3"/>
    <x v="0"/>
  </r>
  <r>
    <x v="130"/>
    <x v="130"/>
    <x v="1"/>
    <x v="113"/>
    <x v="3"/>
    <x v="0"/>
  </r>
  <r>
    <x v="131"/>
    <x v="131"/>
    <x v="1"/>
    <x v="114"/>
    <x v="3"/>
    <x v="0"/>
  </r>
  <r>
    <x v="132"/>
    <x v="132"/>
    <x v="1"/>
    <x v="115"/>
    <x v="3"/>
    <x v="0"/>
  </r>
  <r>
    <x v="133"/>
    <x v="133"/>
    <x v="1"/>
    <x v="116"/>
    <x v="3"/>
    <x v="0"/>
  </r>
  <r>
    <x v="134"/>
    <x v="134"/>
    <x v="1"/>
    <x v="117"/>
    <x v="3"/>
    <x v="0"/>
  </r>
  <r>
    <x v="135"/>
    <x v="135"/>
    <x v="1"/>
    <x v="118"/>
    <x v="3"/>
    <x v="0"/>
  </r>
  <r>
    <x v="136"/>
    <x v="136"/>
    <x v="1"/>
    <x v="114"/>
    <x v="3"/>
    <x v="0"/>
  </r>
  <r>
    <x v="137"/>
    <x v="137"/>
    <x v="1"/>
    <x v="119"/>
    <x v="3"/>
    <x v="0"/>
  </r>
  <r>
    <x v="138"/>
    <x v="138"/>
    <x v="0"/>
    <x v="120"/>
    <x v="4"/>
    <x v="0"/>
  </r>
  <r>
    <x v="139"/>
    <x v="139"/>
    <x v="0"/>
    <x v="121"/>
    <x v="4"/>
    <x v="0"/>
  </r>
  <r>
    <x v="140"/>
    <x v="140"/>
    <x v="0"/>
    <x v="122"/>
    <x v="4"/>
    <x v="0"/>
  </r>
  <r>
    <x v="141"/>
    <x v="141"/>
    <x v="0"/>
    <x v="123"/>
    <x v="4"/>
    <x v="0"/>
  </r>
  <r>
    <x v="142"/>
    <x v="142"/>
    <x v="0"/>
    <x v="124"/>
    <x v="4"/>
    <x v="0"/>
  </r>
  <r>
    <x v="143"/>
    <x v="143"/>
    <x v="0"/>
    <x v="125"/>
    <x v="4"/>
    <x v="0"/>
  </r>
  <r>
    <x v="144"/>
    <x v="144"/>
    <x v="0"/>
    <x v="126"/>
    <x v="4"/>
    <x v="0"/>
  </r>
  <r>
    <x v="145"/>
    <x v="145"/>
    <x v="0"/>
    <x v="127"/>
    <x v="4"/>
    <x v="1"/>
  </r>
  <r>
    <x v="146"/>
    <x v="146"/>
    <x v="0"/>
    <x v="128"/>
    <x v="4"/>
    <x v="1"/>
  </r>
  <r>
    <x v="147"/>
    <x v="147"/>
    <x v="1"/>
    <x v="123"/>
    <x v="4"/>
    <x v="1"/>
  </r>
  <r>
    <x v="148"/>
    <x v="148"/>
    <x v="1"/>
    <x v="129"/>
    <x v="4"/>
    <x v="1"/>
  </r>
  <r>
    <x v="149"/>
    <x v="149"/>
    <x v="1"/>
    <x v="130"/>
    <x v="4"/>
    <x v="1"/>
  </r>
  <r>
    <x v="150"/>
    <x v="150"/>
    <x v="1"/>
    <x v="131"/>
    <x v="4"/>
    <x v="1"/>
  </r>
  <r>
    <x v="151"/>
    <x v="151"/>
    <x v="1"/>
    <x v="132"/>
    <x v="4"/>
    <x v="1"/>
  </r>
  <r>
    <x v="152"/>
    <x v="152"/>
    <x v="1"/>
    <x v="133"/>
    <x v="4"/>
    <x v="1"/>
  </r>
  <r>
    <x v="153"/>
    <x v="153"/>
    <x v="1"/>
    <x v="131"/>
    <x v="4"/>
    <x v="1"/>
  </r>
  <r>
    <x v="154"/>
    <x v="154"/>
    <x v="1"/>
    <x v="123"/>
    <x v="4"/>
    <x v="1"/>
  </r>
  <r>
    <x v="155"/>
    <x v="155"/>
    <x v="1"/>
    <x v="106"/>
    <x v="4"/>
    <x v="1"/>
  </r>
  <r>
    <x v="156"/>
    <x v="156"/>
    <x v="1"/>
    <x v="134"/>
    <x v="4"/>
    <x v="1"/>
  </r>
  <r>
    <x v="157"/>
    <x v="157"/>
    <x v="1"/>
    <x v="135"/>
    <x v="4"/>
    <x v="1"/>
  </r>
  <r>
    <x v="158"/>
    <x v="158"/>
    <x v="1"/>
    <x v="136"/>
    <x v="4"/>
    <x v="1"/>
  </r>
  <r>
    <x v="159"/>
    <x v="159"/>
    <x v="1"/>
    <x v="137"/>
    <x v="4"/>
    <x v="1"/>
  </r>
  <r>
    <x v="160"/>
    <x v="160"/>
    <x v="1"/>
    <x v="138"/>
    <x v="4"/>
    <x v="1"/>
  </r>
  <r>
    <x v="161"/>
    <x v="161"/>
    <x v="0"/>
    <x v="139"/>
    <x v="4"/>
    <x v="1"/>
  </r>
  <r>
    <x v="162"/>
    <x v="162"/>
    <x v="1"/>
    <x v="106"/>
    <x v="4"/>
    <x v="1"/>
  </r>
  <r>
    <x v="163"/>
    <x v="163"/>
    <x v="1"/>
    <x v="140"/>
    <x v="4"/>
    <x v="1"/>
  </r>
  <r>
    <x v="164"/>
    <x v="164"/>
    <x v="1"/>
    <x v="141"/>
    <x v="4"/>
    <x v="1"/>
  </r>
  <r>
    <x v="165"/>
    <x v="165"/>
    <x v="1"/>
    <x v="142"/>
    <x v="4"/>
    <x v="1"/>
  </r>
  <r>
    <x v="166"/>
    <x v="166"/>
    <x v="1"/>
    <x v="143"/>
    <x v="4"/>
    <x v="1"/>
  </r>
  <r>
    <x v="167"/>
    <x v="167"/>
    <x v="1"/>
    <x v="144"/>
    <x v="4"/>
    <x v="1"/>
  </r>
  <r>
    <x v="168"/>
    <x v="168"/>
    <x v="1"/>
    <x v="145"/>
    <x v="4"/>
    <x v="1"/>
  </r>
  <r>
    <x v="169"/>
    <x v="169"/>
    <x v="1"/>
    <x v="146"/>
    <x v="4"/>
    <x v="1"/>
  </r>
  <r>
    <x v="170"/>
    <x v="170"/>
    <x v="1"/>
    <x v="147"/>
    <x v="4"/>
    <x v="0"/>
  </r>
  <r>
    <x v="171"/>
    <x v="171"/>
    <x v="1"/>
    <x v="148"/>
    <x v="4"/>
    <x v="0"/>
  </r>
  <r>
    <x v="172"/>
    <x v="172"/>
    <x v="0"/>
    <x v="149"/>
    <x v="5"/>
    <x v="0"/>
  </r>
  <r>
    <x v="173"/>
    <x v="173"/>
    <x v="0"/>
    <x v="150"/>
    <x v="5"/>
    <x v="0"/>
  </r>
  <r>
    <x v="174"/>
    <x v="174"/>
    <x v="0"/>
    <x v="151"/>
    <x v="5"/>
    <x v="0"/>
  </r>
  <r>
    <x v="175"/>
    <x v="175"/>
    <x v="0"/>
    <x v="152"/>
    <x v="5"/>
    <x v="0"/>
  </r>
  <r>
    <x v="176"/>
    <x v="176"/>
    <x v="0"/>
    <x v="153"/>
    <x v="5"/>
    <x v="0"/>
  </r>
  <r>
    <x v="177"/>
    <x v="177"/>
    <x v="0"/>
    <x v="154"/>
    <x v="5"/>
    <x v="0"/>
  </r>
  <r>
    <x v="178"/>
    <x v="178"/>
    <x v="0"/>
    <x v="155"/>
    <x v="5"/>
    <x v="0"/>
  </r>
  <r>
    <x v="179"/>
    <x v="179"/>
    <x v="0"/>
    <x v="156"/>
    <x v="5"/>
    <x v="0"/>
  </r>
  <r>
    <x v="180"/>
    <x v="180"/>
    <x v="0"/>
    <x v="157"/>
    <x v="5"/>
    <x v="0"/>
  </r>
  <r>
    <x v="181"/>
    <x v="181"/>
    <x v="1"/>
    <x v="158"/>
    <x v="5"/>
    <x v="0"/>
  </r>
  <r>
    <x v="182"/>
    <x v="182"/>
    <x v="1"/>
    <x v="159"/>
    <x v="5"/>
    <x v="0"/>
  </r>
  <r>
    <x v="183"/>
    <x v="183"/>
    <x v="1"/>
    <x v="160"/>
    <x v="5"/>
    <x v="0"/>
  </r>
  <r>
    <x v="184"/>
    <x v="184"/>
    <x v="1"/>
    <x v="161"/>
    <x v="5"/>
    <x v="0"/>
  </r>
  <r>
    <x v="185"/>
    <x v="185"/>
    <x v="1"/>
    <x v="162"/>
    <x v="5"/>
    <x v="0"/>
  </r>
  <r>
    <x v="186"/>
    <x v="186"/>
    <x v="1"/>
    <x v="163"/>
    <x v="5"/>
    <x v="0"/>
  </r>
  <r>
    <x v="187"/>
    <x v="187"/>
    <x v="1"/>
    <x v="164"/>
    <x v="5"/>
    <x v="0"/>
  </r>
  <r>
    <x v="188"/>
    <x v="188"/>
    <x v="1"/>
    <x v="159"/>
    <x v="5"/>
    <x v="0"/>
  </r>
  <r>
    <x v="189"/>
    <x v="189"/>
    <x v="1"/>
    <x v="165"/>
    <x v="5"/>
    <x v="0"/>
  </r>
  <r>
    <x v="190"/>
    <x v="190"/>
    <x v="1"/>
    <x v="166"/>
    <x v="5"/>
    <x v="0"/>
  </r>
  <r>
    <x v="191"/>
    <x v="191"/>
    <x v="1"/>
    <x v="167"/>
    <x v="5"/>
    <x v="0"/>
  </r>
  <r>
    <x v="192"/>
    <x v="192"/>
    <x v="1"/>
    <x v="168"/>
    <x v="5"/>
    <x v="0"/>
  </r>
  <r>
    <x v="193"/>
    <x v="193"/>
    <x v="1"/>
    <x v="169"/>
    <x v="5"/>
    <x v="0"/>
  </r>
  <r>
    <x v="194"/>
    <x v="194"/>
    <x v="1"/>
    <x v="170"/>
    <x v="4"/>
    <x v="0"/>
  </r>
  <r>
    <x v="195"/>
    <x v="195"/>
    <x v="1"/>
    <x v="171"/>
    <x v="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compact="0" compactData="0" multipleFieldFilters="0">
  <location ref="A4:D14" firstHeaderRow="1" firstDataRow="1" firstDataCol="4" rowPageCount="2" colPageCount="1"/>
  <pivotFields count="6">
    <pivotField axis="axisRow" compact="0" outline="0" showAll="0" defaultSubtotal="0">
      <items count="19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</items>
    </pivotField>
    <pivotField axis="axisRow" compact="0" outline="0" showAll="0" defaultSubtotal="0">
      <items count="196">
        <item x="79"/>
        <item x="80"/>
        <item x="81"/>
        <item x="82"/>
        <item x="83"/>
        <item x="93"/>
        <item x="84"/>
        <item x="85"/>
        <item x="86"/>
        <item x="87"/>
        <item x="138"/>
        <item x="41"/>
        <item x="147"/>
        <item x="59"/>
        <item x="0"/>
        <item x="172"/>
        <item x="42"/>
        <item x="1"/>
        <item x="43"/>
        <item x="2"/>
        <item x="44"/>
        <item x="3"/>
        <item x="139"/>
        <item x="4"/>
        <item x="148"/>
        <item x="140"/>
        <item x="45"/>
        <item x="181"/>
        <item x="149"/>
        <item x="182"/>
        <item x="173"/>
        <item x="112"/>
        <item x="174"/>
        <item x="5"/>
        <item x="125"/>
        <item x="60"/>
        <item x="150"/>
        <item x="61"/>
        <item x="62"/>
        <item x="151"/>
        <item x="152"/>
        <item x="94"/>
        <item x="21"/>
        <item x="95"/>
        <item x="126"/>
        <item x="22"/>
        <item x="6"/>
        <item x="141"/>
        <item x="63"/>
        <item x="153"/>
        <item x="183"/>
        <item x="96"/>
        <item x="154"/>
        <item x="23"/>
        <item x="127"/>
        <item x="175"/>
        <item x="97"/>
        <item x="98"/>
        <item x="128"/>
        <item x="129"/>
        <item x="64"/>
        <item x="7"/>
        <item x="46"/>
        <item x="184"/>
        <item x="99"/>
        <item x="113"/>
        <item x="8"/>
        <item x="142"/>
        <item x="143"/>
        <item x="114"/>
        <item x="144"/>
        <item x="100"/>
        <item x="155"/>
        <item x="65"/>
        <item x="24"/>
        <item x="130"/>
        <item x="156"/>
        <item x="157"/>
        <item x="101"/>
        <item x="25"/>
        <item x="66"/>
        <item x="185"/>
        <item x="47"/>
        <item x="102"/>
        <item x="158"/>
        <item x="67"/>
        <item x="68"/>
        <item x="9"/>
        <item x="48"/>
        <item x="10"/>
        <item x="186"/>
        <item x="26"/>
        <item x="27"/>
        <item x="28"/>
        <item x="103"/>
        <item x="104"/>
        <item x="29"/>
        <item x="30"/>
        <item x="159"/>
        <item x="160"/>
        <item x="31"/>
        <item x="105"/>
        <item x="32"/>
        <item x="131"/>
        <item x="132"/>
        <item x="69"/>
        <item x="11"/>
        <item x="49"/>
        <item x="33"/>
        <item x="161"/>
        <item x="187"/>
        <item x="70"/>
        <item x="115"/>
        <item x="12"/>
        <item x="50"/>
        <item x="34"/>
        <item x="71"/>
        <item x="51"/>
        <item x="145"/>
        <item x="188"/>
        <item x="106"/>
        <item x="107"/>
        <item x="35"/>
        <item x="162"/>
        <item x="189"/>
        <item x="13"/>
        <item x="176"/>
        <item x="14"/>
        <item x="108"/>
        <item x="177"/>
        <item x="15"/>
        <item x="16"/>
        <item x="88"/>
        <item x="116"/>
        <item x="178"/>
        <item x="179"/>
        <item x="89"/>
        <item x="90"/>
        <item x="117"/>
        <item x="17"/>
        <item x="91"/>
        <item x="118"/>
        <item x="146"/>
        <item x="119"/>
        <item x="52"/>
        <item x="120"/>
        <item x="18"/>
        <item x="53"/>
        <item x="121"/>
        <item x="54"/>
        <item x="55"/>
        <item x="180"/>
        <item x="19"/>
        <item x="56"/>
        <item x="57"/>
        <item x="20"/>
        <item x="122"/>
        <item x="123"/>
        <item x="58"/>
        <item x="109"/>
        <item x="163"/>
        <item x="72"/>
        <item x="73"/>
        <item x="190"/>
        <item x="191"/>
        <item x="133"/>
        <item x="36"/>
        <item x="164"/>
        <item x="165"/>
        <item x="195"/>
        <item x="110"/>
        <item x="134"/>
        <item x="37"/>
        <item x="74"/>
        <item x="166"/>
        <item x="167"/>
        <item x="135"/>
        <item x="75"/>
        <item x="168"/>
        <item x="169"/>
        <item x="136"/>
        <item x="76"/>
        <item x="194"/>
        <item x="170"/>
        <item x="111"/>
        <item x="38"/>
        <item x="192"/>
        <item x="137"/>
        <item x="92"/>
        <item x="39"/>
        <item x="77"/>
        <item x="124"/>
        <item x="40"/>
        <item x="193"/>
        <item x="78"/>
        <item x="171"/>
      </items>
    </pivotField>
    <pivotField axis="axisPage" compact="0" outline="0" multipleItemSelectionAllowed="1" showAll="0">
      <items count="3">
        <item h="1" x="1"/>
        <item x="0"/>
        <item t="default"/>
      </items>
    </pivotField>
    <pivotField axis="axisRow" compact="0" numFmtId="14" outline="0" showAll="0" defaultSubtotal="0">
      <items count="172">
        <item x="169"/>
        <item x="157"/>
        <item x="149"/>
        <item x="167"/>
        <item x="162"/>
        <item x="158"/>
        <item x="163"/>
        <item x="159"/>
        <item x="160"/>
        <item x="165"/>
        <item x="168"/>
        <item x="166"/>
        <item x="151"/>
        <item x="156"/>
        <item x="153"/>
        <item x="161"/>
        <item x="150"/>
        <item x="143"/>
        <item x="152"/>
        <item x="155"/>
        <item x="164"/>
        <item x="154"/>
        <item x="124"/>
        <item x="136"/>
        <item x="128"/>
        <item x="146"/>
        <item x="130"/>
        <item x="106"/>
        <item x="121"/>
        <item x="127"/>
        <item x="122"/>
        <item x="171"/>
        <item x="132"/>
        <item x="135"/>
        <item x="142"/>
        <item x="138"/>
        <item x="123"/>
        <item x="134"/>
        <item x="148"/>
        <item x="140"/>
        <item x="139"/>
        <item x="126"/>
        <item x="120"/>
        <item x="144"/>
        <item x="141"/>
        <item x="125"/>
        <item x="131"/>
        <item x="129"/>
        <item x="145"/>
        <item x="133"/>
        <item x="147"/>
        <item x="137"/>
        <item x="108"/>
        <item x="109"/>
        <item x="99"/>
        <item x="116"/>
        <item x="170"/>
        <item x="100"/>
        <item x="105"/>
        <item x="111"/>
        <item x="112"/>
        <item x="114"/>
        <item x="97"/>
        <item x="98"/>
        <item x="113"/>
        <item x="101"/>
        <item x="118"/>
        <item x="115"/>
        <item x="110"/>
        <item x="104"/>
        <item x="103"/>
        <item x="119"/>
        <item x="89"/>
        <item x="107"/>
        <item x="102"/>
        <item x="117"/>
        <item x="90"/>
        <item x="69"/>
        <item x="87"/>
        <item x="88"/>
        <item x="82"/>
        <item x="72"/>
        <item x="91"/>
        <item x="38"/>
        <item x="84"/>
        <item x="70"/>
        <item x="46"/>
        <item x="93"/>
        <item x="71"/>
        <item x="77"/>
        <item x="81"/>
        <item x="78"/>
        <item x="92"/>
        <item x="96"/>
        <item x="80"/>
        <item x="79"/>
        <item x="76"/>
        <item x="86"/>
        <item x="83"/>
        <item x="44"/>
        <item x="39"/>
        <item x="0"/>
        <item x="95"/>
        <item x="47"/>
        <item x="73"/>
        <item x="75"/>
        <item x="74"/>
        <item x="94"/>
        <item x="36"/>
        <item x="85"/>
        <item x="51"/>
        <item x="65"/>
        <item x="41"/>
        <item x="68"/>
        <item x="50"/>
        <item x="52"/>
        <item x="55"/>
        <item x="42"/>
        <item x="54"/>
        <item x="37"/>
        <item x="58"/>
        <item x="57"/>
        <item x="53"/>
        <item x="43"/>
        <item x="48"/>
        <item x="66"/>
        <item x="45"/>
        <item x="60"/>
        <item x="56"/>
        <item x="49"/>
        <item x="63"/>
        <item x="59"/>
        <item x="40"/>
        <item x="61"/>
        <item x="17"/>
        <item x="62"/>
        <item x="64"/>
        <item x="67"/>
        <item x="14"/>
        <item x="33"/>
        <item x="4"/>
        <item x="13"/>
        <item x="35"/>
        <item x="32"/>
        <item x="30"/>
        <item x="25"/>
        <item x="24"/>
        <item x="21"/>
        <item x="29"/>
        <item x="22"/>
        <item x="8"/>
        <item x="31"/>
        <item x="10"/>
        <item x="28"/>
        <item x="26"/>
        <item x="6"/>
        <item x="23"/>
        <item x="19"/>
        <item x="5"/>
        <item x="18"/>
        <item x="34"/>
        <item x="16"/>
        <item x="15"/>
        <item x="1"/>
        <item x="2"/>
        <item x="12"/>
        <item x="7"/>
        <item x="11"/>
        <item x="20"/>
        <item x="3"/>
        <item x="9"/>
        <item x="27"/>
      </items>
    </pivotField>
    <pivotField axis="axisPage" compact="0" outline="0" multipleItemSelectionAllowed="1" showAll="0">
      <items count="7">
        <item h="1" x="0"/>
        <item h="1" x="1"/>
        <item h="1" x="2"/>
        <item h="1" x="3"/>
        <item h="1" x="4"/>
        <item x="5"/>
        <item t="default"/>
      </items>
    </pivotField>
    <pivotField axis="axisRow" compact="0" outline="0" showAll="0" defaultSubtotal="0">
      <items count="2">
        <item x="1"/>
        <item x="0"/>
      </items>
    </pivotField>
  </pivotFields>
  <rowFields count="4">
    <field x="0"/>
    <field x="1"/>
    <field x="3"/>
    <field x="5"/>
  </rowFields>
  <rowItems count="10">
    <i>
      <x v="172"/>
      <x v="15"/>
      <x v="2"/>
      <x v="1"/>
    </i>
    <i>
      <x v="173"/>
      <x v="30"/>
      <x v="16"/>
      <x v="1"/>
    </i>
    <i>
      <x v="174"/>
      <x v="32"/>
      <x v="12"/>
      <x v="1"/>
    </i>
    <i>
      <x v="175"/>
      <x v="55"/>
      <x v="18"/>
      <x v="1"/>
    </i>
    <i>
      <x v="176"/>
      <x v="126"/>
      <x v="14"/>
      <x v="1"/>
    </i>
    <i>
      <x v="177"/>
      <x v="129"/>
      <x v="21"/>
      <x v="1"/>
    </i>
    <i>
      <x v="178"/>
      <x v="134"/>
      <x v="19"/>
      <x v="1"/>
    </i>
    <i>
      <x v="179"/>
      <x v="135"/>
      <x v="13"/>
      <x v="1"/>
    </i>
    <i>
      <x v="180"/>
      <x v="151"/>
      <x v="1"/>
      <x v="1"/>
    </i>
    <i t="grand">
      <x/>
    </i>
  </rowItems>
  <colItems count="1">
    <i/>
  </colItems>
  <pageFields count="2">
    <pageField fld="2" hier="-1"/>
    <pageField fld="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D14"/>
  <sheetViews>
    <sheetView rightToLeft="1" workbookViewId="0">
      <selection activeCell="B28" sqref="B28"/>
    </sheetView>
  </sheetViews>
  <sheetFormatPr defaultRowHeight="12.75"/>
  <cols>
    <col min="1" max="1" width="24.7109375" bestFit="1" customWidth="1"/>
    <col min="2" max="2" width="19.140625" customWidth="1"/>
    <col min="3" max="3" width="14.140625" customWidth="1"/>
    <col min="4" max="4" width="6.5703125" bestFit="1" customWidth="1"/>
  </cols>
  <sheetData>
    <row r="1" spans="1:4">
      <c r="A1" s="13" t="s">
        <v>207</v>
      </c>
      <c r="B1" s="14" t="s">
        <v>203</v>
      </c>
    </row>
    <row r="2" spans="1:4">
      <c r="A2" s="13" t="s">
        <v>213</v>
      </c>
      <c r="B2" s="14" t="s">
        <v>5</v>
      </c>
    </row>
    <row r="4" spans="1:4">
      <c r="A4" s="13" t="s">
        <v>205</v>
      </c>
      <c r="B4" s="13" t="s">
        <v>206</v>
      </c>
      <c r="C4" s="13" t="s">
        <v>208</v>
      </c>
      <c r="D4" s="13" t="s">
        <v>215</v>
      </c>
    </row>
    <row r="5" spans="1:4">
      <c r="A5">
        <v>173</v>
      </c>
      <c r="B5" t="s">
        <v>179</v>
      </c>
      <c r="C5" s="15">
        <v>37447</v>
      </c>
      <c r="D5" t="s">
        <v>216</v>
      </c>
    </row>
    <row r="6" spans="1:4">
      <c r="A6">
        <v>174</v>
      </c>
      <c r="B6" t="s">
        <v>180</v>
      </c>
      <c r="C6" s="15">
        <v>37823</v>
      </c>
      <c r="D6" t="s">
        <v>216</v>
      </c>
    </row>
    <row r="7" spans="1:4">
      <c r="A7">
        <v>175</v>
      </c>
      <c r="B7" t="s">
        <v>181</v>
      </c>
      <c r="C7" s="15">
        <v>37742</v>
      </c>
      <c r="D7" t="s">
        <v>216</v>
      </c>
    </row>
    <row r="8" spans="1:4">
      <c r="A8">
        <v>176</v>
      </c>
      <c r="B8" t="s">
        <v>182</v>
      </c>
      <c r="C8" s="15">
        <v>37848</v>
      </c>
      <c r="D8" t="s">
        <v>216</v>
      </c>
    </row>
    <row r="9" spans="1:4">
      <c r="A9">
        <v>177</v>
      </c>
      <c r="B9" t="s">
        <v>183</v>
      </c>
      <c r="C9" s="15">
        <v>37784</v>
      </c>
      <c r="D9" t="s">
        <v>216</v>
      </c>
    </row>
    <row r="10" spans="1:4">
      <c r="A10">
        <v>178</v>
      </c>
      <c r="B10" t="s">
        <v>184</v>
      </c>
      <c r="C10" s="15">
        <v>37883</v>
      </c>
      <c r="D10" t="s">
        <v>216</v>
      </c>
    </row>
    <row r="11" spans="1:4">
      <c r="A11">
        <v>179</v>
      </c>
      <c r="B11" t="s">
        <v>185</v>
      </c>
      <c r="C11" s="15">
        <v>37869</v>
      </c>
      <c r="D11" t="s">
        <v>216</v>
      </c>
    </row>
    <row r="12" spans="1:4">
      <c r="A12">
        <v>180</v>
      </c>
      <c r="B12" t="s">
        <v>186</v>
      </c>
      <c r="C12" s="15">
        <v>37756</v>
      </c>
      <c r="D12" t="s">
        <v>216</v>
      </c>
    </row>
    <row r="13" spans="1:4">
      <c r="A13">
        <v>181</v>
      </c>
      <c r="B13" t="s">
        <v>187</v>
      </c>
      <c r="C13" s="15">
        <v>37271</v>
      </c>
      <c r="D13" t="s">
        <v>216</v>
      </c>
    </row>
    <row r="14" spans="1:4">
      <c r="A14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4:L200"/>
  <sheetViews>
    <sheetView rightToLeft="1" workbookViewId="0">
      <selection activeCell="D8" sqref="D8"/>
    </sheetView>
  </sheetViews>
  <sheetFormatPr defaultRowHeight="12.75"/>
  <cols>
    <col min="4" max="4" width="31" bestFit="1" customWidth="1"/>
    <col min="6" max="6" width="15.85546875" bestFit="1" customWidth="1"/>
  </cols>
  <sheetData>
    <row r="4" spans="1:12" ht="23.25">
      <c r="A4" t="s">
        <v>221</v>
      </c>
      <c r="B4" t="s">
        <v>222</v>
      </c>
      <c r="C4" s="4" t="s">
        <v>205</v>
      </c>
      <c r="D4" s="5" t="s">
        <v>206</v>
      </c>
      <c r="E4" s="5" t="s">
        <v>207</v>
      </c>
      <c r="F4" s="5" t="s">
        <v>208</v>
      </c>
      <c r="G4" s="5" t="s">
        <v>213</v>
      </c>
      <c r="H4" s="5" t="s">
        <v>215</v>
      </c>
    </row>
    <row r="5" spans="1:12" ht="15.75">
      <c r="A5" t="str">
        <f>IF(AND(Sheet1!$E5='حل اخر'!$B$9,Sheet1!$G5='حل اخر'!$F$8),ROW()-4,"")</f>
        <v/>
      </c>
      <c r="B5" t="str">
        <f>IF(AND(Sheet1!$E5='حل اخر'!$F$9,Sheet1!$G5='حل اخر'!$F$8),ROW()-4,"")</f>
        <v/>
      </c>
      <c r="C5" s="9">
        <v>1</v>
      </c>
      <c r="D5" s="1" t="s">
        <v>7</v>
      </c>
      <c r="E5" s="1" t="s">
        <v>203</v>
      </c>
      <c r="F5" s="2">
        <v>38910</v>
      </c>
      <c r="G5" s="3" t="s">
        <v>0</v>
      </c>
      <c r="H5" s="1" t="s">
        <v>216</v>
      </c>
      <c r="J5" s="1" t="s">
        <v>203</v>
      </c>
      <c r="K5" s="12" t="s">
        <v>0</v>
      </c>
      <c r="L5" s="1" t="s">
        <v>216</v>
      </c>
    </row>
    <row r="6" spans="1:12" ht="15.75">
      <c r="A6" t="str">
        <f>IF(AND(Sheet1!$E6='حل اخر'!$B$9,Sheet1!$G6='حل اخر'!$F$8),ROW()-4,"")</f>
        <v/>
      </c>
      <c r="B6" t="str">
        <f>IF(AND(Sheet1!$E6='حل اخر'!$F$9,Sheet1!$G6='حل اخر'!$F$8),ROW()-4,"")</f>
        <v/>
      </c>
      <c r="C6" s="9">
        <v>2</v>
      </c>
      <c r="D6" s="1" t="s">
        <v>8</v>
      </c>
      <c r="E6" s="1" t="s">
        <v>203</v>
      </c>
      <c r="F6" s="2">
        <v>39635</v>
      </c>
      <c r="G6" s="3" t="s">
        <v>0</v>
      </c>
      <c r="H6" s="1" t="s">
        <v>216</v>
      </c>
      <c r="J6" s="1" t="s">
        <v>204</v>
      </c>
      <c r="K6" s="12" t="s">
        <v>1</v>
      </c>
      <c r="L6" s="1" t="s">
        <v>217</v>
      </c>
    </row>
    <row r="7" spans="1:12" ht="15.75">
      <c r="A7" t="str">
        <f>IF(AND(Sheet1!$E7='حل اخر'!$B$9,Sheet1!$G7='حل اخر'!$F$8),ROW()-4,"")</f>
        <v/>
      </c>
      <c r="B7" t="str">
        <f>IF(AND(Sheet1!$E7='حل اخر'!$F$9,Sheet1!$G7='حل اخر'!$F$8),ROW()-4,"")</f>
        <v/>
      </c>
      <c r="C7" s="9">
        <v>3</v>
      </c>
      <c r="D7" s="1" t="s">
        <v>9</v>
      </c>
      <c r="E7" s="1" t="s">
        <v>203</v>
      </c>
      <c r="F7" s="2">
        <v>39638</v>
      </c>
      <c r="G7" s="3" t="s">
        <v>0</v>
      </c>
      <c r="H7" s="1" t="s">
        <v>216</v>
      </c>
      <c r="K7" s="12" t="s">
        <v>2</v>
      </c>
    </row>
    <row r="8" spans="1:12" ht="15.75">
      <c r="A8" t="str">
        <f>IF(AND(Sheet1!$E8='حل اخر'!$B$9,Sheet1!$G8='حل اخر'!$F$8),ROW()-4,"")</f>
        <v/>
      </c>
      <c r="B8" t="str">
        <f>IF(AND(Sheet1!$E8='حل اخر'!$F$9,Sheet1!$G8='حل اخر'!$F$8),ROW()-4,"")</f>
        <v/>
      </c>
      <c r="C8" s="9">
        <v>4</v>
      </c>
      <c r="D8" s="1" t="s">
        <v>10</v>
      </c>
      <c r="E8" s="1" t="s">
        <v>203</v>
      </c>
      <c r="F8" s="2">
        <v>39688</v>
      </c>
      <c r="G8" s="3" t="s">
        <v>0</v>
      </c>
      <c r="H8" s="1" t="s">
        <v>216</v>
      </c>
      <c r="K8" s="12" t="s">
        <v>3</v>
      </c>
    </row>
    <row r="9" spans="1:12" ht="15.75">
      <c r="A9" t="str">
        <f>IF(AND(Sheet1!$E9='حل اخر'!$B$9,Sheet1!$G9='حل اخر'!$F$8),ROW()-4,"")</f>
        <v/>
      </c>
      <c r="B9" t="str">
        <f>IF(AND(Sheet1!$E9='حل اخر'!$F$9,Sheet1!$G9='حل اخر'!$F$8),ROW()-4,"")</f>
        <v/>
      </c>
      <c r="C9" s="9">
        <v>5</v>
      </c>
      <c r="D9" s="1" t="s">
        <v>11</v>
      </c>
      <c r="E9" s="1" t="s">
        <v>203</v>
      </c>
      <c r="F9" s="2">
        <v>39399</v>
      </c>
      <c r="G9" s="3" t="s">
        <v>0</v>
      </c>
      <c r="H9" s="1" t="s">
        <v>217</v>
      </c>
      <c r="K9" s="12" t="s">
        <v>4</v>
      </c>
    </row>
    <row r="10" spans="1:12" ht="15.75">
      <c r="A10" t="str">
        <f>IF(AND(Sheet1!$E10='حل اخر'!$B$9,Sheet1!$G10='حل اخر'!$F$8),ROW()-4,"")</f>
        <v/>
      </c>
      <c r="B10" t="str">
        <f>IF(AND(Sheet1!$E10='حل اخر'!$F$9,Sheet1!$G10='حل اخر'!$F$8),ROW()-4,"")</f>
        <v/>
      </c>
      <c r="C10" s="9">
        <v>6</v>
      </c>
      <c r="D10" s="1" t="s">
        <v>12</v>
      </c>
      <c r="E10" s="1" t="s">
        <v>203</v>
      </c>
      <c r="F10" s="2">
        <v>39588</v>
      </c>
      <c r="G10" s="3" t="s">
        <v>0</v>
      </c>
      <c r="H10" s="1" t="s">
        <v>217</v>
      </c>
      <c r="K10" s="12" t="s">
        <v>5</v>
      </c>
    </row>
    <row r="11" spans="1:12" ht="15.75">
      <c r="A11" t="str">
        <f>IF(AND(Sheet1!$E11='حل اخر'!$B$9,Sheet1!$G11='حل اخر'!$F$8),ROW()-4,"")</f>
        <v/>
      </c>
      <c r="B11" t="str">
        <f>IF(AND(Sheet1!$E11='حل اخر'!$F$9,Sheet1!$G11='حل اخر'!$F$8),ROW()-4,"")</f>
        <v/>
      </c>
      <c r="C11" s="9">
        <v>7</v>
      </c>
      <c r="D11" s="1" t="s">
        <v>13</v>
      </c>
      <c r="E11" s="1" t="s">
        <v>203</v>
      </c>
      <c r="F11" s="2">
        <v>39555</v>
      </c>
      <c r="G11" s="3" t="s">
        <v>0</v>
      </c>
      <c r="H11" s="1" t="s">
        <v>217</v>
      </c>
    </row>
    <row r="12" spans="1:12" ht="15.75">
      <c r="A12" t="str">
        <f>IF(AND(Sheet1!$E12='حل اخر'!$B$9,Sheet1!$G12='حل اخر'!$F$8),ROW()-4,"")</f>
        <v/>
      </c>
      <c r="B12" t="str">
        <f>IF(AND(Sheet1!$E12='حل اخر'!$F$9,Sheet1!$G12='حل اخر'!$F$8),ROW()-4,"")</f>
        <v/>
      </c>
      <c r="C12" s="9">
        <v>8</v>
      </c>
      <c r="D12" s="1" t="s">
        <v>14</v>
      </c>
      <c r="E12" s="1" t="s">
        <v>203</v>
      </c>
      <c r="F12" s="2">
        <v>39652</v>
      </c>
      <c r="G12" s="3" t="s">
        <v>0</v>
      </c>
      <c r="H12" s="1" t="s">
        <v>217</v>
      </c>
    </row>
    <row r="13" spans="1:12" ht="15.75">
      <c r="A13" t="str">
        <f>IF(AND(Sheet1!$E13='حل اخر'!$B$9,Sheet1!$G13='حل اخر'!$F$8),ROW()-4,"")</f>
        <v/>
      </c>
      <c r="B13" t="str">
        <f>IF(AND(Sheet1!$E13='حل اخر'!$F$9,Sheet1!$G13='حل اخر'!$F$8),ROW()-4,"")</f>
        <v/>
      </c>
      <c r="C13" s="9">
        <v>9</v>
      </c>
      <c r="D13" s="1" t="s">
        <v>15</v>
      </c>
      <c r="E13" s="1" t="s">
        <v>203</v>
      </c>
      <c r="F13" s="2">
        <v>39489</v>
      </c>
      <c r="G13" s="3" t="s">
        <v>0</v>
      </c>
      <c r="H13" s="1" t="s">
        <v>217</v>
      </c>
    </row>
    <row r="14" spans="1:12" ht="15.75">
      <c r="A14" t="str">
        <f>IF(AND(Sheet1!$E14='حل اخر'!$B$9,Sheet1!$G14='حل اخر'!$F$8),ROW()-4,"")</f>
        <v/>
      </c>
      <c r="B14" t="str">
        <f>IF(AND(Sheet1!$E14='حل اخر'!$F$9,Sheet1!$G14='حل اخر'!$F$8),ROW()-4,"")</f>
        <v/>
      </c>
      <c r="C14" s="9">
        <v>10</v>
      </c>
      <c r="D14" s="1" t="s">
        <v>16</v>
      </c>
      <c r="E14" s="1" t="s">
        <v>203</v>
      </c>
      <c r="F14" s="2">
        <v>39690</v>
      </c>
      <c r="G14" s="3" t="s">
        <v>0</v>
      </c>
      <c r="H14" s="1" t="s">
        <v>217</v>
      </c>
    </row>
    <row r="15" spans="1:12" ht="15.75">
      <c r="A15" t="str">
        <f>IF(AND(Sheet1!$E15='حل اخر'!$B$9,Sheet1!$G15='حل اخر'!$F$8),ROW()-4,"")</f>
        <v/>
      </c>
      <c r="B15" t="str">
        <f>IF(AND(Sheet1!$E15='حل اخر'!$F$9,Sheet1!$G15='حل اخر'!$F$8),ROW()-4,"")</f>
        <v/>
      </c>
      <c r="C15" s="9">
        <v>11</v>
      </c>
      <c r="D15" s="1" t="s">
        <v>17</v>
      </c>
      <c r="E15" s="1" t="s">
        <v>203</v>
      </c>
      <c r="F15" s="2">
        <v>39503</v>
      </c>
      <c r="G15" s="3" t="s">
        <v>0</v>
      </c>
      <c r="H15" s="1" t="s">
        <v>217</v>
      </c>
    </row>
    <row r="16" spans="1:12" ht="15.75">
      <c r="A16" t="str">
        <f>IF(AND(Sheet1!$E16='حل اخر'!$B$9,Sheet1!$G16='حل اخر'!$F$8),ROW()-4,"")</f>
        <v/>
      </c>
      <c r="B16" t="str">
        <f>IF(AND(Sheet1!$E16='حل اخر'!$F$9,Sheet1!$G16='حل اخر'!$F$8),ROW()-4,"")</f>
        <v/>
      </c>
      <c r="C16" s="9">
        <v>12</v>
      </c>
      <c r="D16" s="1" t="s">
        <v>18</v>
      </c>
      <c r="E16" s="1" t="s">
        <v>203</v>
      </c>
      <c r="F16" s="2">
        <v>39657</v>
      </c>
      <c r="G16" s="3" t="s">
        <v>0</v>
      </c>
      <c r="H16" s="1" t="s">
        <v>216</v>
      </c>
    </row>
    <row r="17" spans="1:8" ht="15.75">
      <c r="A17" t="str">
        <f>IF(AND(Sheet1!$E17='حل اخر'!$B$9,Sheet1!$G17='حل اخر'!$F$8),ROW()-4,"")</f>
        <v/>
      </c>
      <c r="B17" t="str">
        <f>IF(AND(Sheet1!$E17='حل اخر'!$F$9,Sheet1!$G17='حل اخر'!$F$8),ROW()-4,"")</f>
        <v/>
      </c>
      <c r="C17" s="9">
        <v>13</v>
      </c>
      <c r="D17" s="1" t="s">
        <v>19</v>
      </c>
      <c r="E17" s="1" t="s">
        <v>203</v>
      </c>
      <c r="F17" s="2">
        <v>39640</v>
      </c>
      <c r="G17" s="3" t="s">
        <v>0</v>
      </c>
      <c r="H17" s="1" t="s">
        <v>216</v>
      </c>
    </row>
    <row r="18" spans="1:8" ht="15.75">
      <c r="A18" t="str">
        <f>IF(AND(Sheet1!$E18='حل اخر'!$B$9,Sheet1!$G18='حل اخر'!$F$8),ROW()-4,"")</f>
        <v/>
      </c>
      <c r="B18" t="str">
        <f>IF(AND(Sheet1!$E18='حل اخر'!$F$9,Sheet1!$G18='حل اخر'!$F$8),ROW()-4,"")</f>
        <v/>
      </c>
      <c r="C18" s="9">
        <v>14</v>
      </c>
      <c r="D18" s="1" t="s">
        <v>20</v>
      </c>
      <c r="E18" s="1" t="s">
        <v>203</v>
      </c>
      <c r="F18" s="2">
        <v>39401</v>
      </c>
      <c r="G18" s="3" t="s">
        <v>0</v>
      </c>
      <c r="H18" s="1" t="s">
        <v>216</v>
      </c>
    </row>
    <row r="19" spans="1:8" ht="15.75">
      <c r="A19" t="str">
        <f>IF(AND(Sheet1!$E19='حل اخر'!$B$9,Sheet1!$G19='حل اخر'!$F$8),ROW()-4,"")</f>
        <v/>
      </c>
      <c r="B19" t="str">
        <f>IF(AND(Sheet1!$E19='حل اخر'!$F$9,Sheet1!$G19='حل اخر'!$F$8),ROW()-4,"")</f>
        <v/>
      </c>
      <c r="C19" s="9">
        <v>15</v>
      </c>
      <c r="D19" s="1" t="s">
        <v>21</v>
      </c>
      <c r="E19" s="1" t="s">
        <v>203</v>
      </c>
      <c r="F19" s="2">
        <v>39368</v>
      </c>
      <c r="G19" s="3" t="s">
        <v>0</v>
      </c>
      <c r="H19" s="1" t="s">
        <v>216</v>
      </c>
    </row>
    <row r="20" spans="1:8" ht="15.75">
      <c r="A20" t="str">
        <f>IF(AND(Sheet1!$E20='حل اخر'!$B$9,Sheet1!$G20='حل اخر'!$F$8),ROW()-4,"")</f>
        <v/>
      </c>
      <c r="B20" t="str">
        <f>IF(AND(Sheet1!$E20='حل اخر'!$F$9,Sheet1!$G20='حل اخر'!$F$8),ROW()-4,"")</f>
        <v/>
      </c>
      <c r="C20" s="9">
        <v>16</v>
      </c>
      <c r="D20" s="1" t="s">
        <v>22</v>
      </c>
      <c r="E20" s="1" t="s">
        <v>203</v>
      </c>
      <c r="F20" s="2">
        <v>39615</v>
      </c>
      <c r="G20" s="3" t="s">
        <v>0</v>
      </c>
      <c r="H20" s="1" t="s">
        <v>216</v>
      </c>
    </row>
    <row r="21" spans="1:8" ht="15.75">
      <c r="A21" t="str">
        <f>IF(AND(Sheet1!$E21='حل اخر'!$B$9,Sheet1!$G21='حل اخر'!$F$8),ROW()-4,"")</f>
        <v/>
      </c>
      <c r="B21" t="str">
        <f>IF(AND(Sheet1!$E21='حل اخر'!$F$9,Sheet1!$G21='حل اخر'!$F$8),ROW()-4,"")</f>
        <v/>
      </c>
      <c r="C21" s="9">
        <v>17</v>
      </c>
      <c r="D21" s="1" t="s">
        <v>23</v>
      </c>
      <c r="E21" s="1" t="s">
        <v>203</v>
      </c>
      <c r="F21" s="2">
        <v>39600</v>
      </c>
      <c r="G21" s="3" t="s">
        <v>0</v>
      </c>
      <c r="H21" s="1" t="s">
        <v>216</v>
      </c>
    </row>
    <row r="22" spans="1:8" ht="15.75">
      <c r="A22" t="str">
        <f>IF(AND(Sheet1!$E22='حل اخر'!$B$9,Sheet1!$G22='حل اخر'!$F$8),ROW()-4,"")</f>
        <v/>
      </c>
      <c r="B22" t="str">
        <f>IF(AND(Sheet1!$E22='حل اخر'!$F$9,Sheet1!$G22='حل اخر'!$F$8),ROW()-4,"")</f>
        <v/>
      </c>
      <c r="C22" s="9">
        <v>18</v>
      </c>
      <c r="D22" s="1" t="s">
        <v>24</v>
      </c>
      <c r="E22" s="1" t="s">
        <v>203</v>
      </c>
      <c r="F22" s="2">
        <v>39326</v>
      </c>
      <c r="G22" s="3" t="s">
        <v>0</v>
      </c>
      <c r="H22" s="1" t="s">
        <v>216</v>
      </c>
    </row>
    <row r="23" spans="1:8" ht="15.75">
      <c r="A23" t="str">
        <f>IF(AND(Sheet1!$E23='حل اخر'!$B$9,Sheet1!$G23='حل اخر'!$F$8),ROW()-4,"")</f>
        <v/>
      </c>
      <c r="B23" t="str">
        <f>IF(AND(Sheet1!$E23='حل اخر'!$F$9,Sheet1!$G23='حل اخر'!$F$8),ROW()-4,"")</f>
        <v/>
      </c>
      <c r="C23" s="9">
        <v>19</v>
      </c>
      <c r="D23" s="1" t="s">
        <v>25</v>
      </c>
      <c r="E23" s="1" t="s">
        <v>203</v>
      </c>
      <c r="F23" s="2">
        <v>39594</v>
      </c>
      <c r="G23" s="3" t="s">
        <v>0</v>
      </c>
      <c r="H23" s="1" t="s">
        <v>216</v>
      </c>
    </row>
    <row r="24" spans="1:8" ht="15.75">
      <c r="A24" t="str">
        <f>IF(AND(Sheet1!$E24='حل اخر'!$B$9,Sheet1!$G24='حل اخر'!$F$8),ROW()-4,"")</f>
        <v/>
      </c>
      <c r="B24" t="str">
        <f>IF(AND(Sheet1!$E24='حل اخر'!$F$9,Sheet1!$G24='حل اخر'!$F$8),ROW()-4,"")</f>
        <v/>
      </c>
      <c r="C24" s="9">
        <v>20</v>
      </c>
      <c r="D24" s="1" t="s">
        <v>26</v>
      </c>
      <c r="E24" s="1" t="s">
        <v>203</v>
      </c>
      <c r="F24" s="2">
        <v>39569</v>
      </c>
      <c r="G24" s="3" t="s">
        <v>0</v>
      </c>
      <c r="H24" s="1" t="s">
        <v>216</v>
      </c>
    </row>
    <row r="25" spans="1:8" ht="15.75">
      <c r="A25" t="str">
        <f>IF(AND(Sheet1!$E25='حل اخر'!$B$9,Sheet1!$G25='حل اخر'!$F$8),ROW()-4,"")</f>
        <v/>
      </c>
      <c r="B25" t="str">
        <f>IF(AND(Sheet1!$E25='حل اخر'!$F$9,Sheet1!$G25='حل اخر'!$F$8),ROW()-4,"")</f>
        <v/>
      </c>
      <c r="C25" s="9">
        <v>21</v>
      </c>
      <c r="D25" s="1" t="s">
        <v>27</v>
      </c>
      <c r="E25" s="1" t="s">
        <v>203</v>
      </c>
      <c r="F25" s="2">
        <v>39503</v>
      </c>
      <c r="G25" s="3" t="s">
        <v>0</v>
      </c>
      <c r="H25" s="1" t="s">
        <v>216</v>
      </c>
    </row>
    <row r="26" spans="1:8" ht="15.75">
      <c r="A26" t="str">
        <f>IF(AND(Sheet1!$E26='حل اخر'!$B$9,Sheet1!$G26='حل اخر'!$F$8),ROW()-4,"")</f>
        <v/>
      </c>
      <c r="B26" t="str">
        <f>IF(AND(Sheet1!$E26='حل اخر'!$F$9,Sheet1!$G26='حل اخر'!$F$8),ROW()-4,"")</f>
        <v/>
      </c>
      <c r="C26" s="9">
        <v>22</v>
      </c>
      <c r="D26" s="1" t="s">
        <v>28</v>
      </c>
      <c r="E26" s="1" t="s">
        <v>204</v>
      </c>
      <c r="F26" s="2">
        <v>39673</v>
      </c>
      <c r="G26" s="3" t="s">
        <v>0</v>
      </c>
      <c r="H26" s="1" t="s">
        <v>217</v>
      </c>
    </row>
    <row r="27" spans="1:8" ht="15.75">
      <c r="A27" t="str">
        <f>IF(AND(Sheet1!$E27='حل اخر'!$B$9,Sheet1!$G27='حل اخر'!$F$8),ROW()-4,"")</f>
        <v/>
      </c>
      <c r="B27" t="str">
        <f>IF(AND(Sheet1!$E27='حل اخر'!$F$9,Sheet1!$G27='حل اخر'!$F$8),ROW()-4,"")</f>
        <v/>
      </c>
      <c r="C27" s="9">
        <v>23</v>
      </c>
      <c r="D27" s="1" t="s">
        <v>29</v>
      </c>
      <c r="E27" s="1" t="s">
        <v>204</v>
      </c>
      <c r="F27" s="2">
        <v>39467</v>
      </c>
      <c r="G27" s="3" t="s">
        <v>0</v>
      </c>
      <c r="H27" s="1" t="s">
        <v>217</v>
      </c>
    </row>
    <row r="28" spans="1:8" ht="15.75">
      <c r="A28" t="str">
        <f>IF(AND(Sheet1!$E28='حل اخر'!$B$9,Sheet1!$G28='حل اخر'!$F$8),ROW()-4,"")</f>
        <v/>
      </c>
      <c r="B28" t="str">
        <f>IF(AND(Sheet1!$E28='حل اخر'!$F$9,Sheet1!$G28='حل اخر'!$F$8),ROW()-4,"")</f>
        <v/>
      </c>
      <c r="C28" s="9">
        <v>24</v>
      </c>
      <c r="D28" s="1" t="s">
        <v>30</v>
      </c>
      <c r="E28" s="1" t="s">
        <v>204</v>
      </c>
      <c r="F28" s="2">
        <v>39485</v>
      </c>
      <c r="G28" s="3" t="s">
        <v>0</v>
      </c>
      <c r="H28" s="1" t="s">
        <v>217</v>
      </c>
    </row>
    <row r="29" spans="1:8" ht="15.75">
      <c r="A29" t="str">
        <f>IF(AND(Sheet1!$E29='حل اخر'!$B$9,Sheet1!$G29='حل اخر'!$F$8),ROW()-4,"")</f>
        <v/>
      </c>
      <c r="B29" t="str">
        <f>IF(AND(Sheet1!$E29='حل اخر'!$F$9,Sheet1!$G29='حل اخر'!$F$8),ROW()-4,"")</f>
        <v/>
      </c>
      <c r="C29" s="9">
        <v>25</v>
      </c>
      <c r="D29" s="1" t="s">
        <v>31</v>
      </c>
      <c r="E29" s="1" t="s">
        <v>204</v>
      </c>
      <c r="F29" s="2">
        <v>39566</v>
      </c>
      <c r="G29" s="3" t="s">
        <v>0</v>
      </c>
      <c r="H29" s="1" t="s">
        <v>217</v>
      </c>
    </row>
    <row r="30" spans="1:8" ht="15.75">
      <c r="A30" t="str">
        <f>IF(AND(Sheet1!$E30='حل اخر'!$B$9,Sheet1!$G30='حل اخر'!$F$8),ROW()-4,"")</f>
        <v/>
      </c>
      <c r="B30" t="str">
        <f>IF(AND(Sheet1!$E30='حل اخر'!$F$9,Sheet1!$G30='حل اخر'!$F$8),ROW()-4,"")</f>
        <v/>
      </c>
      <c r="C30" s="9">
        <v>26</v>
      </c>
      <c r="D30" s="1" t="s">
        <v>32</v>
      </c>
      <c r="E30" s="1" t="s">
        <v>204</v>
      </c>
      <c r="F30" s="2">
        <v>39454</v>
      </c>
      <c r="G30" s="3" t="s">
        <v>0</v>
      </c>
      <c r="H30" s="1" t="s">
        <v>217</v>
      </c>
    </row>
    <row r="31" spans="1:8" ht="15.75">
      <c r="A31" t="str">
        <f>IF(AND(Sheet1!$E31='حل اخر'!$B$9,Sheet1!$G31='حل اخر'!$F$8),ROW()-4,"")</f>
        <v/>
      </c>
      <c r="B31" t="str">
        <f>IF(AND(Sheet1!$E31='حل اخر'!$F$9,Sheet1!$G31='حل اخر'!$F$8),ROW()-4,"")</f>
        <v/>
      </c>
      <c r="C31" s="9">
        <v>27</v>
      </c>
      <c r="D31" s="1" t="s">
        <v>33</v>
      </c>
      <c r="E31" s="1" t="s">
        <v>204</v>
      </c>
      <c r="F31" s="2">
        <v>39448</v>
      </c>
      <c r="G31" s="3" t="s">
        <v>0</v>
      </c>
      <c r="H31" s="1" t="s">
        <v>217</v>
      </c>
    </row>
    <row r="32" spans="1:8" ht="15.75">
      <c r="A32" t="str">
        <f>IF(AND(Sheet1!$E32='حل اخر'!$B$9,Sheet1!$G32='حل اخر'!$F$8),ROW()-4,"")</f>
        <v/>
      </c>
      <c r="B32" t="str">
        <f>IF(AND(Sheet1!$E32='حل اخر'!$F$9,Sheet1!$G32='حل اخر'!$F$8),ROW()-4,"")</f>
        <v/>
      </c>
      <c r="C32" s="9">
        <v>28</v>
      </c>
      <c r="D32" s="1" t="s">
        <v>34</v>
      </c>
      <c r="E32" s="1" t="s">
        <v>204</v>
      </c>
      <c r="F32" s="2">
        <v>39532</v>
      </c>
      <c r="G32" s="3" t="s">
        <v>0</v>
      </c>
      <c r="H32" s="1" t="s">
        <v>217</v>
      </c>
    </row>
    <row r="33" spans="1:8" ht="15.75">
      <c r="A33" t="str">
        <f>IF(AND(Sheet1!$E33='حل اخر'!$B$9,Sheet1!$G33='حل اخر'!$F$8),ROW()-4,"")</f>
        <v/>
      </c>
      <c r="B33" t="str">
        <f>IF(AND(Sheet1!$E33='حل اخر'!$F$9,Sheet1!$G33='حل اخر'!$F$8),ROW()-4,"")</f>
        <v/>
      </c>
      <c r="C33" s="9">
        <v>29</v>
      </c>
      <c r="D33" s="1" t="s">
        <v>35</v>
      </c>
      <c r="E33" s="1" t="s">
        <v>204</v>
      </c>
      <c r="F33" s="2">
        <v>39718</v>
      </c>
      <c r="G33" s="3" t="s">
        <v>0</v>
      </c>
      <c r="H33" s="1" t="s">
        <v>217</v>
      </c>
    </row>
    <row r="34" spans="1:8" ht="15.75">
      <c r="A34" t="str">
        <f>IF(AND(Sheet1!$E34='حل اخر'!$B$9,Sheet1!$G34='حل اخر'!$F$8),ROW()-4,"")</f>
        <v/>
      </c>
      <c r="B34" t="str">
        <f>IF(AND(Sheet1!$E34='حل اخر'!$F$9,Sheet1!$G34='حل اخر'!$F$8),ROW()-4,"")</f>
        <v/>
      </c>
      <c r="C34" s="9">
        <v>30</v>
      </c>
      <c r="D34" s="1" t="s">
        <v>36</v>
      </c>
      <c r="E34" s="1" t="s">
        <v>204</v>
      </c>
      <c r="F34" s="2">
        <v>39529</v>
      </c>
      <c r="G34" s="3" t="s">
        <v>0</v>
      </c>
      <c r="H34" s="1" t="s">
        <v>217</v>
      </c>
    </row>
    <row r="35" spans="1:8" ht="15.75">
      <c r="A35" t="str">
        <f>IF(AND(Sheet1!$E35='حل اخر'!$B$9,Sheet1!$G35='حل اخر'!$F$8),ROW()-4,"")</f>
        <v/>
      </c>
      <c r="B35" t="str">
        <f>IF(AND(Sheet1!$E35='حل اخر'!$F$9,Sheet1!$G35='حل اخر'!$F$8),ROW()-4,"")</f>
        <v/>
      </c>
      <c r="C35" s="9">
        <v>31</v>
      </c>
      <c r="D35" s="1" t="s">
        <v>37</v>
      </c>
      <c r="E35" s="1" t="s">
        <v>204</v>
      </c>
      <c r="F35" s="2">
        <v>39472</v>
      </c>
      <c r="G35" s="3" t="s">
        <v>0</v>
      </c>
      <c r="H35" s="1" t="s">
        <v>217</v>
      </c>
    </row>
    <row r="36" spans="1:8" ht="15.75">
      <c r="A36" t="str">
        <f>IF(AND(Sheet1!$E36='حل اخر'!$B$9,Sheet1!$G36='حل اخر'!$F$8),ROW()-4,"")</f>
        <v/>
      </c>
      <c r="B36" t="str">
        <f>IF(AND(Sheet1!$E36='حل اخر'!$F$9,Sheet1!$G36='حل اخر'!$F$8),ROW()-4,"")</f>
        <v/>
      </c>
      <c r="C36" s="9">
        <v>32</v>
      </c>
      <c r="D36" s="1" t="s">
        <v>38</v>
      </c>
      <c r="E36" s="1" t="s">
        <v>204</v>
      </c>
      <c r="F36" s="2">
        <v>39555</v>
      </c>
      <c r="G36" s="3" t="s">
        <v>0</v>
      </c>
      <c r="H36" s="1" t="s">
        <v>217</v>
      </c>
    </row>
    <row r="37" spans="1:8" ht="15.75">
      <c r="A37" t="str">
        <f>IF(AND(Sheet1!$E37='حل اخر'!$B$9,Sheet1!$G37='حل اخر'!$F$8),ROW()-4,"")</f>
        <v/>
      </c>
      <c r="B37" t="str">
        <f>IF(AND(Sheet1!$E37='حل اخر'!$F$9,Sheet1!$G37='حل اخر'!$F$8),ROW()-4,"")</f>
        <v/>
      </c>
      <c r="C37" s="9">
        <v>33</v>
      </c>
      <c r="D37" s="1" t="s">
        <v>39</v>
      </c>
      <c r="E37" s="1" t="s">
        <v>204</v>
      </c>
      <c r="F37" s="2">
        <v>39399</v>
      </c>
      <c r="G37" s="3" t="s">
        <v>0</v>
      </c>
      <c r="H37" s="1" t="s">
        <v>217</v>
      </c>
    </row>
    <row r="38" spans="1:8" ht="15.75">
      <c r="A38" t="str">
        <f>IF(AND(Sheet1!$E38='حل اخر'!$B$9,Sheet1!$G38='حل اخر'!$F$8),ROW()-4,"")</f>
        <v/>
      </c>
      <c r="B38" t="str">
        <f>IF(AND(Sheet1!$E38='حل اخر'!$F$9,Sheet1!$G38='حل اخر'!$F$8),ROW()-4,"")</f>
        <v/>
      </c>
      <c r="C38" s="9">
        <v>34</v>
      </c>
      <c r="D38" s="1" t="s">
        <v>40</v>
      </c>
      <c r="E38" s="1" t="s">
        <v>204</v>
      </c>
      <c r="F38" s="2">
        <v>39467</v>
      </c>
      <c r="G38" s="3" t="s">
        <v>0</v>
      </c>
      <c r="H38" s="1" t="s">
        <v>217</v>
      </c>
    </row>
    <row r="39" spans="1:8" ht="15.75">
      <c r="A39" t="str">
        <f>IF(AND(Sheet1!$E39='حل اخر'!$B$9,Sheet1!$G39='حل اخر'!$F$8),ROW()-4,"")</f>
        <v/>
      </c>
      <c r="B39" t="str">
        <f>IF(AND(Sheet1!$E39='حل اخر'!$F$9,Sheet1!$G39='حل اخر'!$F$8),ROW()-4,"")</f>
        <v/>
      </c>
      <c r="C39" s="9">
        <v>35</v>
      </c>
      <c r="D39" s="1" t="s">
        <v>41</v>
      </c>
      <c r="E39" s="1" t="s">
        <v>204</v>
      </c>
      <c r="F39" s="2">
        <v>39438</v>
      </c>
      <c r="G39" s="3" t="s">
        <v>0</v>
      </c>
      <c r="H39" s="1" t="s">
        <v>217</v>
      </c>
    </row>
    <row r="40" spans="1:8" ht="15.75">
      <c r="A40" t="str">
        <f>IF(AND(Sheet1!$E40='حل اخر'!$B$9,Sheet1!$G40='حل اخر'!$F$8),ROW()-4,"")</f>
        <v/>
      </c>
      <c r="B40" t="str">
        <f>IF(AND(Sheet1!$E40='حل اخر'!$F$9,Sheet1!$G40='حل اخر'!$F$8),ROW()-4,"")</f>
        <v/>
      </c>
      <c r="C40" s="9">
        <v>36</v>
      </c>
      <c r="D40" s="1" t="s">
        <v>42</v>
      </c>
      <c r="E40" s="1" t="s">
        <v>204</v>
      </c>
      <c r="F40" s="2">
        <v>39501</v>
      </c>
      <c r="G40" s="3" t="s">
        <v>0</v>
      </c>
      <c r="H40" s="1" t="s">
        <v>217</v>
      </c>
    </row>
    <row r="41" spans="1:8" ht="15.75">
      <c r="A41" t="str">
        <f>IF(AND(Sheet1!$E41='حل اخر'!$B$9,Sheet1!$G41='حل اخر'!$F$8),ROW()-4,"")</f>
        <v/>
      </c>
      <c r="B41" t="str">
        <f>IF(AND(Sheet1!$E41='حل اخر'!$F$9,Sheet1!$G41='حل اخر'!$F$8),ROW()-4,"")</f>
        <v/>
      </c>
      <c r="C41" s="9">
        <v>37</v>
      </c>
      <c r="D41" s="1" t="s">
        <v>43</v>
      </c>
      <c r="E41" s="1" t="s">
        <v>204</v>
      </c>
      <c r="F41" s="2">
        <v>39448</v>
      </c>
      <c r="G41" s="3" t="s">
        <v>0</v>
      </c>
      <c r="H41" s="1" t="s">
        <v>217</v>
      </c>
    </row>
    <row r="42" spans="1:8" ht="15.75">
      <c r="A42" t="str">
        <f>IF(AND(Sheet1!$E42='حل اخر'!$B$9,Sheet1!$G42='حل اخر'!$F$8),ROW()-4,"")</f>
        <v/>
      </c>
      <c r="B42" t="str">
        <f>IF(AND(Sheet1!$E42='حل اخر'!$F$9,Sheet1!$G42='حل اخر'!$F$8),ROW()-4,"")</f>
        <v/>
      </c>
      <c r="C42" s="9">
        <v>38</v>
      </c>
      <c r="D42" s="1" t="s">
        <v>44</v>
      </c>
      <c r="E42" s="1" t="s">
        <v>204</v>
      </c>
      <c r="F42" s="2">
        <v>39412</v>
      </c>
      <c r="G42" s="3" t="s">
        <v>0</v>
      </c>
      <c r="H42" s="1" t="s">
        <v>217</v>
      </c>
    </row>
    <row r="43" spans="1:8" ht="15.75">
      <c r="A43" t="str">
        <f>IF(AND(Sheet1!$E43='حل اخر'!$B$9,Sheet1!$G43='حل اخر'!$F$8),ROW()-4,"")</f>
        <v/>
      </c>
      <c r="B43" t="str">
        <f>IF(AND(Sheet1!$E43='حل اخر'!$F$9,Sheet1!$G43='حل اخر'!$F$8),ROW()-4,"")</f>
        <v/>
      </c>
      <c r="C43" s="9">
        <v>39</v>
      </c>
      <c r="D43" s="1" t="s">
        <v>45</v>
      </c>
      <c r="E43" s="1" t="s">
        <v>204</v>
      </c>
      <c r="F43" s="2">
        <v>39395</v>
      </c>
      <c r="G43" s="3" t="s">
        <v>0</v>
      </c>
      <c r="H43" s="1" t="s">
        <v>217</v>
      </c>
    </row>
    <row r="44" spans="1:8" ht="15.75">
      <c r="A44" t="str">
        <f>IF(AND(Sheet1!$E44='حل اخر'!$B$9,Sheet1!$G44='حل اخر'!$F$8),ROW()-4,"")</f>
        <v/>
      </c>
      <c r="B44" t="str">
        <f>IF(AND(Sheet1!$E44='حل اخر'!$F$9,Sheet1!$G44='حل اخر'!$F$8),ROW()-4,"")</f>
        <v/>
      </c>
      <c r="C44" s="9">
        <v>40</v>
      </c>
      <c r="D44" s="1" t="s">
        <v>46</v>
      </c>
      <c r="E44" s="1" t="s">
        <v>204</v>
      </c>
      <c r="F44" s="2">
        <v>39597</v>
      </c>
      <c r="G44" s="3" t="s">
        <v>0</v>
      </c>
      <c r="H44" s="1" t="s">
        <v>217</v>
      </c>
    </row>
    <row r="45" spans="1:8" ht="15.75">
      <c r="A45" t="str">
        <f>IF(AND(Sheet1!$E45='حل اخر'!$B$9,Sheet1!$G45='حل اخر'!$F$8),ROW()-4,"")</f>
        <v/>
      </c>
      <c r="B45" t="str">
        <f>IF(AND(Sheet1!$E45='حل اخر'!$F$9,Sheet1!$G45='حل اخر'!$F$8),ROW()-4,"")</f>
        <v/>
      </c>
      <c r="C45" s="9">
        <v>41</v>
      </c>
      <c r="D45" s="1" t="s">
        <v>47</v>
      </c>
      <c r="E45" s="1" t="s">
        <v>204</v>
      </c>
      <c r="F45" s="2">
        <v>39410</v>
      </c>
      <c r="G45" s="3" t="s">
        <v>0</v>
      </c>
      <c r="H45" s="1" t="s">
        <v>217</v>
      </c>
    </row>
    <row r="46" spans="1:8" ht="15.75">
      <c r="A46" t="str">
        <f>IF(AND(Sheet1!$E46='حل اخر'!$B$9,Sheet1!$G46='حل اخر'!$F$8),ROW()-4,"")</f>
        <v/>
      </c>
      <c r="B46" t="str">
        <f>IF(AND(Sheet1!$E46='حل اخر'!$F$9,Sheet1!$G46='حل اخر'!$F$8),ROW()-4,"")</f>
        <v/>
      </c>
      <c r="C46" s="9">
        <v>42</v>
      </c>
      <c r="D46" s="1" t="s">
        <v>48</v>
      </c>
      <c r="E46" s="1" t="s">
        <v>203</v>
      </c>
      <c r="F46" s="2">
        <v>38991</v>
      </c>
      <c r="G46" s="3" t="s">
        <v>1</v>
      </c>
      <c r="H46" s="1" t="s">
        <v>217</v>
      </c>
    </row>
    <row r="47" spans="1:8" ht="15.75">
      <c r="A47" t="str">
        <f>IF(AND(Sheet1!$E47='حل اخر'!$B$9,Sheet1!$G47='حل اخر'!$F$8),ROW()-4,"")</f>
        <v/>
      </c>
      <c r="B47" t="str">
        <f>IF(AND(Sheet1!$E47='حل اخر'!$F$9,Sheet1!$G47='حل اخر'!$F$8),ROW()-4,"")</f>
        <v/>
      </c>
      <c r="C47" s="9">
        <v>43</v>
      </c>
      <c r="D47" s="1" t="s">
        <v>49</v>
      </c>
      <c r="E47" s="1" t="s">
        <v>203</v>
      </c>
      <c r="F47" s="2">
        <v>39144</v>
      </c>
      <c r="G47" s="3" t="s">
        <v>1</v>
      </c>
      <c r="H47" s="1" t="s">
        <v>217</v>
      </c>
    </row>
    <row r="48" spans="1:8" ht="15.75">
      <c r="A48" t="str">
        <f>IF(AND(Sheet1!$E48='حل اخر'!$B$9,Sheet1!$G48='حل اخر'!$F$8),ROW()-4,"")</f>
        <v/>
      </c>
      <c r="B48" t="str">
        <f>IF(AND(Sheet1!$E48='حل اخر'!$F$9,Sheet1!$G48='حل اخر'!$F$8),ROW()-4,"")</f>
        <v/>
      </c>
      <c r="C48" s="9">
        <v>44</v>
      </c>
      <c r="D48" s="1" t="s">
        <v>50</v>
      </c>
      <c r="E48" s="1" t="s">
        <v>203</v>
      </c>
      <c r="F48" s="2">
        <v>39326</v>
      </c>
      <c r="G48" s="3" t="s">
        <v>1</v>
      </c>
      <c r="H48" s="1" t="s">
        <v>217</v>
      </c>
    </row>
    <row r="49" spans="1:8" ht="15.75">
      <c r="A49" t="str">
        <f>IF(AND(Sheet1!$E49='حل اخر'!$B$9,Sheet1!$G49='حل اخر'!$F$8),ROW()-4,"")</f>
        <v/>
      </c>
      <c r="B49" t="str">
        <f>IF(AND(Sheet1!$E49='حل اخر'!$F$9,Sheet1!$G49='حل اخر'!$F$8),ROW()-4,"")</f>
        <v/>
      </c>
      <c r="C49" s="9">
        <v>45</v>
      </c>
      <c r="D49" s="1" t="s">
        <v>51</v>
      </c>
      <c r="E49" s="1" t="s">
        <v>203</v>
      </c>
      <c r="F49" s="2">
        <v>38742</v>
      </c>
      <c r="G49" s="3" t="s">
        <v>1</v>
      </c>
      <c r="H49" s="1" t="s">
        <v>217</v>
      </c>
    </row>
    <row r="50" spans="1:8" ht="15.75">
      <c r="A50" t="str">
        <f>IF(AND(Sheet1!$E50='حل اخر'!$B$9,Sheet1!$G50='حل اخر'!$F$8),ROW()-4,"")</f>
        <v/>
      </c>
      <c r="B50" t="str">
        <f>IF(AND(Sheet1!$E50='حل اخر'!$F$9,Sheet1!$G50='حل اخر'!$F$8),ROW()-4,"")</f>
        <v/>
      </c>
      <c r="C50" s="9">
        <v>46</v>
      </c>
      <c r="D50" s="1" t="s">
        <v>52</v>
      </c>
      <c r="E50" s="1" t="s">
        <v>203</v>
      </c>
      <c r="F50" s="2">
        <v>38908</v>
      </c>
      <c r="G50" s="3" t="s">
        <v>1</v>
      </c>
      <c r="H50" s="1" t="s">
        <v>217</v>
      </c>
    </row>
    <row r="51" spans="1:8" ht="15.75">
      <c r="A51" t="str">
        <f>IF(AND(Sheet1!$E51='حل اخر'!$B$9,Sheet1!$G51='حل اخر'!$F$8),ROW()-4,"")</f>
        <v/>
      </c>
      <c r="B51" t="str">
        <f>IF(AND(Sheet1!$E51='حل اخر'!$F$9,Sheet1!$G51='حل اخر'!$F$8),ROW()-4,"")</f>
        <v/>
      </c>
      <c r="C51" s="9">
        <v>47</v>
      </c>
      <c r="D51" s="1" t="s">
        <v>53</v>
      </c>
      <c r="E51" s="1" t="s">
        <v>203</v>
      </c>
      <c r="F51" s="2">
        <v>39311</v>
      </c>
      <c r="G51" s="3" t="s">
        <v>1</v>
      </c>
      <c r="H51" s="1" t="s">
        <v>217</v>
      </c>
    </row>
    <row r="52" spans="1:8" ht="15.75">
      <c r="A52" t="str">
        <f>IF(AND(Sheet1!$E52='حل اخر'!$B$9,Sheet1!$G52='حل اخر'!$F$8),ROW()-4,"")</f>
        <v/>
      </c>
      <c r="B52" t="str">
        <f>IF(AND(Sheet1!$E52='حل اخر'!$F$9,Sheet1!$G52='حل اخر'!$F$8),ROW()-4,"")</f>
        <v/>
      </c>
      <c r="C52" s="9">
        <v>48</v>
      </c>
      <c r="D52" s="1" t="s">
        <v>54</v>
      </c>
      <c r="E52" s="1" t="s">
        <v>203</v>
      </c>
      <c r="F52" s="2">
        <v>39019</v>
      </c>
      <c r="G52" s="3" t="s">
        <v>1</v>
      </c>
      <c r="H52" s="1" t="s">
        <v>217</v>
      </c>
    </row>
    <row r="53" spans="1:8" ht="15.75">
      <c r="A53" t="str">
        <f>IF(AND(Sheet1!$E53='حل اخر'!$B$9,Sheet1!$G53='حل اخر'!$F$8),ROW()-4,"")</f>
        <v/>
      </c>
      <c r="B53" t="str">
        <f>IF(AND(Sheet1!$E53='حل اخر'!$F$9,Sheet1!$G53='حل اخر'!$F$8),ROW()-4,"")</f>
        <v/>
      </c>
      <c r="C53" s="9">
        <v>49</v>
      </c>
      <c r="D53" s="1" t="s">
        <v>55</v>
      </c>
      <c r="E53" s="1" t="s">
        <v>203</v>
      </c>
      <c r="F53" s="2">
        <v>39116</v>
      </c>
      <c r="G53" s="3" t="s">
        <v>1</v>
      </c>
      <c r="H53" s="1" t="s">
        <v>217</v>
      </c>
    </row>
    <row r="54" spans="1:8" ht="15.75">
      <c r="A54" t="str">
        <f>IF(AND(Sheet1!$E54='حل اخر'!$B$9,Sheet1!$G54='حل اخر'!$F$8),ROW()-4,"")</f>
        <v/>
      </c>
      <c r="B54" t="str">
        <f>IF(AND(Sheet1!$E54='حل اخر'!$F$9,Sheet1!$G54='حل اخر'!$F$8),ROW()-4,"")</f>
        <v/>
      </c>
      <c r="C54" s="9">
        <v>50</v>
      </c>
      <c r="D54" s="1" t="s">
        <v>56</v>
      </c>
      <c r="E54" s="1" t="s">
        <v>203</v>
      </c>
      <c r="F54" s="2">
        <v>39197</v>
      </c>
      <c r="G54" s="3" t="s">
        <v>1</v>
      </c>
      <c r="H54" s="1" t="s">
        <v>217</v>
      </c>
    </row>
    <row r="55" spans="1:8" ht="15.75">
      <c r="A55" t="str">
        <f>IF(AND(Sheet1!$E55='حل اخر'!$B$9,Sheet1!$G55='حل اخر'!$F$8),ROW()-4,"")</f>
        <v/>
      </c>
      <c r="B55" t="str">
        <f>IF(AND(Sheet1!$E55='حل اخر'!$F$9,Sheet1!$G55='حل اخر'!$F$8),ROW()-4,"")</f>
        <v/>
      </c>
      <c r="C55" s="9">
        <v>51</v>
      </c>
      <c r="D55" s="1" t="s">
        <v>57</v>
      </c>
      <c r="E55" s="1" t="s">
        <v>203</v>
      </c>
      <c r="F55" s="2">
        <v>39326</v>
      </c>
      <c r="G55" s="3" t="s">
        <v>1</v>
      </c>
      <c r="H55" s="1" t="s">
        <v>217</v>
      </c>
    </row>
    <row r="56" spans="1:8" ht="15.75">
      <c r="A56" t="str">
        <f>IF(AND(Sheet1!$E56='حل اخر'!$B$9,Sheet1!$G56='حل اخر'!$F$8),ROW()-4,"")</f>
        <v/>
      </c>
      <c r="B56" t="str">
        <f>IF(AND(Sheet1!$E56='حل اخر'!$F$9,Sheet1!$G56='حل اخر'!$F$8),ROW()-4,"")</f>
        <v/>
      </c>
      <c r="C56" s="9">
        <v>52</v>
      </c>
      <c r="D56" s="1" t="s">
        <v>58</v>
      </c>
      <c r="E56" s="1" t="s">
        <v>203</v>
      </c>
      <c r="F56" s="2">
        <v>38901</v>
      </c>
      <c r="G56" s="3" t="s">
        <v>1</v>
      </c>
      <c r="H56" s="1" t="s">
        <v>217</v>
      </c>
    </row>
    <row r="57" spans="1:8" ht="15.75">
      <c r="A57" t="str">
        <f>IF(AND(Sheet1!$E57='حل اخر'!$B$9,Sheet1!$G57='حل اخر'!$F$8),ROW()-4,"")</f>
        <v/>
      </c>
      <c r="B57" t="str">
        <f>IF(AND(Sheet1!$E57='حل اخر'!$F$9,Sheet1!$G57='حل اخر'!$F$8),ROW()-4,"")</f>
        <v/>
      </c>
      <c r="C57" s="9">
        <v>53</v>
      </c>
      <c r="D57" s="1" t="s">
        <v>59</v>
      </c>
      <c r="E57" s="1" t="s">
        <v>203</v>
      </c>
      <c r="F57" s="2">
        <v>39246</v>
      </c>
      <c r="G57" s="3" t="s">
        <v>1</v>
      </c>
      <c r="H57" s="1" t="s">
        <v>216</v>
      </c>
    </row>
    <row r="58" spans="1:8" ht="15.75">
      <c r="A58" t="str">
        <f>IF(AND(Sheet1!$E58='حل اخر'!$B$9,Sheet1!$G58='حل اخر'!$F$8),ROW()-4,"")</f>
        <v/>
      </c>
      <c r="B58" t="str">
        <f>IF(AND(Sheet1!$E58='حل اخر'!$F$9,Sheet1!$G58='حل اخر'!$F$8),ROW()-4,"")</f>
        <v/>
      </c>
      <c r="C58" s="9">
        <v>54</v>
      </c>
      <c r="D58" s="1" t="s">
        <v>60</v>
      </c>
      <c r="E58" s="1" t="s">
        <v>203</v>
      </c>
      <c r="F58" s="2">
        <v>38759</v>
      </c>
      <c r="G58" s="3" t="s">
        <v>1</v>
      </c>
      <c r="H58" s="1" t="s">
        <v>217</v>
      </c>
    </row>
    <row r="59" spans="1:8" ht="15.75">
      <c r="A59" t="str">
        <f>IF(AND(Sheet1!$E59='حل اخر'!$B$9,Sheet1!$G59='حل اخر'!$F$8),ROW()-4,"")</f>
        <v/>
      </c>
      <c r="B59" t="str">
        <f>IF(AND(Sheet1!$E59='حل اخر'!$F$9,Sheet1!$G59='حل اخر'!$F$8),ROW()-4,"")</f>
        <v/>
      </c>
      <c r="C59" s="9">
        <v>55</v>
      </c>
      <c r="D59" s="1" t="s">
        <v>61</v>
      </c>
      <c r="E59" s="1" t="s">
        <v>203</v>
      </c>
      <c r="F59" s="2">
        <v>38940</v>
      </c>
      <c r="G59" s="3" t="s">
        <v>1</v>
      </c>
      <c r="H59" s="1" t="s">
        <v>217</v>
      </c>
    </row>
    <row r="60" spans="1:8" ht="15.75">
      <c r="A60" t="str">
        <f>IF(AND(Sheet1!$E60='حل اخر'!$B$9,Sheet1!$G60='حل اخر'!$F$8),ROW()-4,"")</f>
        <v/>
      </c>
      <c r="B60" t="str">
        <f>IF(AND(Sheet1!$E60='حل اخر'!$F$9,Sheet1!$G60='حل اخر'!$F$8),ROW()-4,"")</f>
        <v/>
      </c>
      <c r="C60" s="9">
        <v>56</v>
      </c>
      <c r="D60" s="1" t="s">
        <v>62</v>
      </c>
      <c r="E60" s="1" t="s">
        <v>203</v>
      </c>
      <c r="F60" s="2">
        <v>39238</v>
      </c>
      <c r="G60" s="3" t="s">
        <v>1</v>
      </c>
      <c r="H60" s="1" t="s">
        <v>217</v>
      </c>
    </row>
    <row r="61" spans="1:8" ht="15.75">
      <c r="A61" t="str">
        <f>IF(AND(Sheet1!$E61='حل اخر'!$B$9,Sheet1!$G61='حل اخر'!$F$8),ROW()-4,"")</f>
        <v/>
      </c>
      <c r="B61" t="str">
        <f>IF(AND(Sheet1!$E61='حل اخر'!$F$9,Sheet1!$G61='حل اخر'!$F$8),ROW()-4,"")</f>
        <v/>
      </c>
      <c r="C61" s="9">
        <v>57</v>
      </c>
      <c r="D61" s="1" t="s">
        <v>63</v>
      </c>
      <c r="E61" s="1" t="s">
        <v>203</v>
      </c>
      <c r="F61" s="2">
        <v>39256</v>
      </c>
      <c r="G61" s="3" t="s">
        <v>1</v>
      </c>
      <c r="H61" s="1" t="s">
        <v>217</v>
      </c>
    </row>
    <row r="62" spans="1:8" ht="15.75">
      <c r="A62" t="str">
        <f>IF(AND(Sheet1!$E62='حل اخر'!$B$9,Sheet1!$G62='حل اخر'!$F$8),ROW()-4,"")</f>
        <v/>
      </c>
      <c r="B62" t="str">
        <f>IF(AND(Sheet1!$E62='حل اخر'!$F$9,Sheet1!$G62='حل اخر'!$F$8),ROW()-4,"")</f>
        <v/>
      </c>
      <c r="C62" s="9">
        <v>58</v>
      </c>
      <c r="D62" s="1" t="s">
        <v>64</v>
      </c>
      <c r="E62" s="1" t="s">
        <v>203</v>
      </c>
      <c r="F62" s="2">
        <v>39083</v>
      </c>
      <c r="G62" s="3" t="s">
        <v>1</v>
      </c>
      <c r="H62" s="1" t="s">
        <v>217</v>
      </c>
    </row>
    <row r="63" spans="1:8" ht="15.75">
      <c r="A63" t="str">
        <f>IF(AND(Sheet1!$E63='حل اخر'!$B$9,Sheet1!$G63='حل اخر'!$F$8),ROW()-4,"")</f>
        <v/>
      </c>
      <c r="B63" t="str">
        <f>IF(AND(Sheet1!$E63='حل اخر'!$F$9,Sheet1!$G63='حل اخر'!$F$8),ROW()-4,"")</f>
        <v/>
      </c>
      <c r="C63" s="9">
        <v>59</v>
      </c>
      <c r="D63" s="1" t="s">
        <v>65</v>
      </c>
      <c r="E63" s="1" t="s">
        <v>203</v>
      </c>
      <c r="F63" s="2">
        <v>39000</v>
      </c>
      <c r="G63" s="3" t="s">
        <v>1</v>
      </c>
      <c r="H63" s="1" t="s">
        <v>217</v>
      </c>
    </row>
    <row r="64" spans="1:8" ht="15.75">
      <c r="A64" t="str">
        <f>IF(AND(Sheet1!$E64='حل اخر'!$B$9,Sheet1!$G64='حل اخر'!$F$8),ROW()-4,"")</f>
        <v/>
      </c>
      <c r="B64" t="str">
        <f>IF(AND(Sheet1!$E64='حل اخر'!$F$9,Sheet1!$G64='حل اخر'!$F$8),ROW()-4,"")</f>
        <v/>
      </c>
      <c r="C64" s="9">
        <v>60</v>
      </c>
      <c r="D64" s="1" t="s">
        <v>66</v>
      </c>
      <c r="E64" s="1" t="s">
        <v>204</v>
      </c>
      <c r="F64" s="2">
        <v>39106</v>
      </c>
      <c r="G64" s="3" t="s">
        <v>1</v>
      </c>
      <c r="H64" s="1" t="s">
        <v>217</v>
      </c>
    </row>
    <row r="65" spans="1:8" ht="15.75">
      <c r="A65" t="str">
        <f>IF(AND(Sheet1!$E65='حل اخر'!$B$9,Sheet1!$G65='حل اخر'!$F$8),ROW()-4,"")</f>
        <v/>
      </c>
      <c r="B65" t="str">
        <f>IF(AND(Sheet1!$E65='حل اخر'!$F$9,Sheet1!$G65='حل اخر'!$F$8),ROW()-4,"")</f>
        <v/>
      </c>
      <c r="C65" s="9">
        <v>61</v>
      </c>
      <c r="D65" s="1" t="s">
        <v>67</v>
      </c>
      <c r="E65" s="1" t="s">
        <v>204</v>
      </c>
      <c r="F65" s="2">
        <v>39189</v>
      </c>
      <c r="G65" s="3" t="s">
        <v>1</v>
      </c>
      <c r="H65" s="1" t="s">
        <v>217</v>
      </c>
    </row>
    <row r="66" spans="1:8" ht="15.75">
      <c r="A66" t="str">
        <f>IF(AND(Sheet1!$E66='حل اخر'!$B$9,Sheet1!$G66='حل اخر'!$F$8),ROW()-4,"")</f>
        <v/>
      </c>
      <c r="B66" t="str">
        <f>IF(AND(Sheet1!$E66='حل اخر'!$F$9,Sheet1!$G66='حل اخر'!$F$8),ROW()-4,"")</f>
        <v/>
      </c>
      <c r="C66" s="9">
        <v>62</v>
      </c>
      <c r="D66" s="1" t="s">
        <v>68</v>
      </c>
      <c r="E66" s="1" t="s">
        <v>204</v>
      </c>
      <c r="F66" s="2">
        <v>39134</v>
      </c>
      <c r="G66" s="3" t="s">
        <v>1</v>
      </c>
      <c r="H66" s="1" t="s">
        <v>216</v>
      </c>
    </row>
    <row r="67" spans="1:8" ht="15.75">
      <c r="A67" t="str">
        <f>IF(AND(Sheet1!$E67='حل اخر'!$B$9,Sheet1!$G67='حل اخر'!$F$8),ROW()-4,"")</f>
        <v/>
      </c>
      <c r="B67" t="str">
        <f>IF(AND(Sheet1!$E67='حل اخر'!$F$9,Sheet1!$G67='حل اخر'!$F$8),ROW()-4,"")</f>
        <v/>
      </c>
      <c r="C67" s="9">
        <v>63</v>
      </c>
      <c r="D67" s="1" t="s">
        <v>69</v>
      </c>
      <c r="E67" s="1" t="s">
        <v>204</v>
      </c>
      <c r="F67" s="2">
        <v>39107</v>
      </c>
      <c r="G67" s="3" t="s">
        <v>1</v>
      </c>
      <c r="H67" s="1" t="s">
        <v>216</v>
      </c>
    </row>
    <row r="68" spans="1:8" ht="15.75">
      <c r="A68" t="str">
        <f>IF(AND(Sheet1!$E68='حل اخر'!$B$9,Sheet1!$G68='حل اخر'!$F$8),ROW()-4,"")</f>
        <v/>
      </c>
      <c r="B68" t="str">
        <f>IF(AND(Sheet1!$E68='حل اخر'!$F$9,Sheet1!$G68='حل اخر'!$F$8),ROW()-4,"")</f>
        <v/>
      </c>
      <c r="C68" s="9">
        <v>64</v>
      </c>
      <c r="D68" s="1" t="s">
        <v>70</v>
      </c>
      <c r="E68" s="1" t="s">
        <v>204</v>
      </c>
      <c r="F68" s="2">
        <v>39253</v>
      </c>
      <c r="G68" s="3" t="s">
        <v>1</v>
      </c>
      <c r="H68" s="1" t="s">
        <v>216</v>
      </c>
    </row>
    <row r="69" spans="1:8" ht="15.75">
      <c r="A69" t="str">
        <f>IF(AND(Sheet1!$E69='حل اخر'!$B$9,Sheet1!$G69='حل اخر'!$F$8),ROW()-4,"")</f>
        <v/>
      </c>
      <c r="B69" t="str">
        <f>IF(AND(Sheet1!$E69='حل اخر'!$F$9,Sheet1!$G69='حل اخر'!$F$8),ROW()-4,"")</f>
        <v/>
      </c>
      <c r="C69" s="9">
        <v>65</v>
      </c>
      <c r="D69" s="1" t="s">
        <v>71</v>
      </c>
      <c r="E69" s="1" t="s">
        <v>204</v>
      </c>
      <c r="F69" s="2">
        <v>39176</v>
      </c>
      <c r="G69" s="3" t="s">
        <v>1</v>
      </c>
      <c r="H69" s="1" t="s">
        <v>216</v>
      </c>
    </row>
    <row r="70" spans="1:8" ht="15.75">
      <c r="A70" t="str">
        <f>IF(AND(Sheet1!$E70='حل اخر'!$B$9,Sheet1!$G70='حل اخر'!$F$8),ROW()-4,"")</f>
        <v/>
      </c>
      <c r="B70" t="str">
        <f>IF(AND(Sheet1!$E70='حل اخر'!$F$9,Sheet1!$G70='حل اخر'!$F$8),ROW()-4,"")</f>
        <v/>
      </c>
      <c r="C70" s="9">
        <v>66</v>
      </c>
      <c r="D70" s="1" t="s">
        <v>72</v>
      </c>
      <c r="E70" s="1" t="s">
        <v>204</v>
      </c>
      <c r="F70" s="2">
        <v>39326</v>
      </c>
      <c r="G70" s="3" t="s">
        <v>1</v>
      </c>
      <c r="H70" s="1" t="s">
        <v>216</v>
      </c>
    </row>
    <row r="71" spans="1:8" ht="15.75">
      <c r="A71" t="str">
        <f>IF(AND(Sheet1!$E71='حل اخر'!$B$9,Sheet1!$G71='حل اخر'!$F$8),ROW()-4,"")</f>
        <v/>
      </c>
      <c r="B71" t="str">
        <f>IF(AND(Sheet1!$E71='حل اخر'!$F$9,Sheet1!$G71='حل اخر'!$F$8),ROW()-4,"")</f>
        <v/>
      </c>
      <c r="C71" s="9">
        <v>67</v>
      </c>
      <c r="D71" s="1" t="s">
        <v>73</v>
      </c>
      <c r="E71" s="1" t="s">
        <v>204</v>
      </c>
      <c r="F71" s="2">
        <v>39173</v>
      </c>
      <c r="G71" s="3" t="s">
        <v>1</v>
      </c>
      <c r="H71" s="1" t="s">
        <v>216</v>
      </c>
    </row>
    <row r="72" spans="1:8" ht="15.75">
      <c r="A72" t="str">
        <f>IF(AND(Sheet1!$E72='حل اخر'!$B$9,Sheet1!$G72='حل اخر'!$F$8),ROW()-4,"")</f>
        <v/>
      </c>
      <c r="B72" t="str">
        <f>IF(AND(Sheet1!$E72='حل اخر'!$F$9,Sheet1!$G72='حل اخر'!$F$8),ROW()-4,"")</f>
        <v/>
      </c>
      <c r="C72" s="9">
        <v>68</v>
      </c>
      <c r="D72" s="1" t="s">
        <v>74</v>
      </c>
      <c r="E72" s="1" t="s">
        <v>204</v>
      </c>
      <c r="F72" s="2">
        <v>39300</v>
      </c>
      <c r="G72" s="3" t="s">
        <v>1</v>
      </c>
      <c r="H72" s="1" t="s">
        <v>216</v>
      </c>
    </row>
    <row r="73" spans="1:8" ht="15.75">
      <c r="A73" t="str">
        <f>IF(AND(Sheet1!$E73='حل اخر'!$B$9,Sheet1!$G73='حل اخر'!$F$8),ROW()-4,"")</f>
        <v/>
      </c>
      <c r="B73" t="str">
        <f>IF(AND(Sheet1!$E73='حل اخر'!$F$9,Sheet1!$G73='حل اخر'!$F$8),ROW()-4,"")</f>
        <v/>
      </c>
      <c r="C73" s="9">
        <v>69</v>
      </c>
      <c r="D73" s="1" t="s">
        <v>75</v>
      </c>
      <c r="E73" s="1" t="s">
        <v>204</v>
      </c>
      <c r="F73" s="2">
        <v>39248</v>
      </c>
      <c r="G73" s="3" t="s">
        <v>1</v>
      </c>
      <c r="H73" s="1" t="s">
        <v>216</v>
      </c>
    </row>
    <row r="74" spans="1:8" ht="15.75">
      <c r="A74" t="str">
        <f>IF(AND(Sheet1!$E74='حل اخر'!$B$9,Sheet1!$G74='حل اخر'!$F$8),ROW()-4,"")</f>
        <v/>
      </c>
      <c r="B74" t="str">
        <f>IF(AND(Sheet1!$E74='حل اخر'!$F$9,Sheet1!$G74='حل اخر'!$F$8),ROW()-4,"")</f>
        <v/>
      </c>
      <c r="C74" s="9">
        <v>70</v>
      </c>
      <c r="D74" s="1" t="s">
        <v>76</v>
      </c>
      <c r="E74" s="1" t="s">
        <v>204</v>
      </c>
      <c r="F74" s="2">
        <v>39083</v>
      </c>
      <c r="G74" s="3" t="s">
        <v>1</v>
      </c>
      <c r="H74" s="1" t="s">
        <v>216</v>
      </c>
    </row>
    <row r="75" spans="1:8" ht="15.75">
      <c r="A75" t="str">
        <f>IF(AND(Sheet1!$E75='حل اخر'!$B$9,Sheet1!$G75='حل اخر'!$F$8),ROW()-4,"")</f>
        <v/>
      </c>
      <c r="B75" t="str">
        <f>IF(AND(Sheet1!$E75='حل اخر'!$F$9,Sheet1!$G75='حل اخر'!$F$8),ROW()-4,"")</f>
        <v/>
      </c>
      <c r="C75" s="9">
        <v>71</v>
      </c>
      <c r="D75" s="1" t="s">
        <v>77</v>
      </c>
      <c r="E75" s="1" t="s">
        <v>204</v>
      </c>
      <c r="F75" s="2">
        <v>39314</v>
      </c>
      <c r="G75" s="3" t="s">
        <v>1</v>
      </c>
      <c r="H75" s="1" t="s">
        <v>216</v>
      </c>
    </row>
    <row r="76" spans="1:8" ht="15.75">
      <c r="A76" t="str">
        <f>IF(AND(Sheet1!$E76='حل اخر'!$B$9,Sheet1!$G76='حل اخر'!$F$8),ROW()-4,"")</f>
        <v/>
      </c>
      <c r="B76" t="str">
        <f>IF(AND(Sheet1!$E76='حل اخر'!$F$9,Sheet1!$G76='حل اخر'!$F$8),ROW()-4,"")</f>
        <v/>
      </c>
      <c r="C76" s="9">
        <v>72</v>
      </c>
      <c r="D76" s="1" t="s">
        <v>78</v>
      </c>
      <c r="E76" s="1" t="s">
        <v>204</v>
      </c>
      <c r="F76" s="2">
        <v>39329</v>
      </c>
      <c r="G76" s="3" t="s">
        <v>1</v>
      </c>
      <c r="H76" s="1" t="s">
        <v>216</v>
      </c>
    </row>
    <row r="77" spans="1:8" ht="15.75">
      <c r="A77" t="str">
        <f>IF(AND(Sheet1!$E77='حل اخر'!$B$9,Sheet1!$G77='حل اخر'!$F$8),ROW()-4,"")</f>
        <v/>
      </c>
      <c r="B77" t="str">
        <f>IF(AND(Sheet1!$E77='حل اخر'!$F$9,Sheet1!$G77='حل اخر'!$F$8),ROW()-4,"")</f>
        <v/>
      </c>
      <c r="C77" s="9">
        <v>73</v>
      </c>
      <c r="D77" s="1" t="s">
        <v>79</v>
      </c>
      <c r="E77" s="1" t="s">
        <v>204</v>
      </c>
      <c r="F77" s="2">
        <v>39116</v>
      </c>
      <c r="G77" s="3" t="s">
        <v>1</v>
      </c>
      <c r="H77" s="1" t="s">
        <v>216</v>
      </c>
    </row>
    <row r="78" spans="1:8" ht="15.75">
      <c r="A78" t="str">
        <f>IF(AND(Sheet1!$E78='حل اخر'!$B$9,Sheet1!$G78='حل اخر'!$F$8),ROW()-4,"")</f>
        <v/>
      </c>
      <c r="B78" t="str">
        <f>IF(AND(Sheet1!$E78='حل اخر'!$F$9,Sheet1!$G78='حل اخر'!$F$8),ROW()-4,"")</f>
        <v/>
      </c>
      <c r="C78" s="9">
        <v>74</v>
      </c>
      <c r="D78" s="1" t="s">
        <v>80</v>
      </c>
      <c r="E78" s="1" t="s">
        <v>204</v>
      </c>
      <c r="F78" s="2">
        <v>39290</v>
      </c>
      <c r="G78" s="3" t="s">
        <v>1</v>
      </c>
      <c r="H78" s="1" t="s">
        <v>216</v>
      </c>
    </row>
    <row r="79" spans="1:8" ht="15.75">
      <c r="A79" t="str">
        <f>IF(AND(Sheet1!$E79='حل اخر'!$B$9,Sheet1!$G79='حل اخر'!$F$8),ROW()-4,"")</f>
        <v/>
      </c>
      <c r="B79" t="str">
        <f>IF(AND(Sheet1!$E79='حل اخر'!$F$9,Sheet1!$G79='حل اخر'!$F$8),ROW()-4,"")</f>
        <v/>
      </c>
      <c r="C79" s="9">
        <v>75</v>
      </c>
      <c r="D79" s="1" t="s">
        <v>81</v>
      </c>
      <c r="E79" s="1" t="s">
        <v>204</v>
      </c>
      <c r="F79" s="2">
        <v>39351</v>
      </c>
      <c r="G79" s="3" t="s">
        <v>1</v>
      </c>
      <c r="H79" s="1" t="s">
        <v>216</v>
      </c>
    </row>
    <row r="80" spans="1:8" ht="15.75">
      <c r="A80" t="str">
        <f>IF(AND(Sheet1!$E80='حل اخر'!$B$9,Sheet1!$G80='حل اخر'!$F$8),ROW()-4,"")</f>
        <v/>
      </c>
      <c r="B80" t="str">
        <f>IF(AND(Sheet1!$E80='حل اخر'!$F$9,Sheet1!$G80='حل اخر'!$F$8),ROW()-4,"")</f>
        <v/>
      </c>
      <c r="C80" s="9">
        <v>76</v>
      </c>
      <c r="D80" s="1" t="s">
        <v>82</v>
      </c>
      <c r="E80" s="1" t="s">
        <v>204</v>
      </c>
      <c r="F80" s="2">
        <v>39011</v>
      </c>
      <c r="G80" s="3" t="s">
        <v>1</v>
      </c>
      <c r="H80" s="1" t="s">
        <v>216</v>
      </c>
    </row>
    <row r="81" spans="1:8" ht="15.75">
      <c r="A81" t="str">
        <f>IF(AND(Sheet1!$E81='حل اخر'!$B$9,Sheet1!$G81='حل اخر'!$F$8),ROW()-4,"")</f>
        <v/>
      </c>
      <c r="B81" t="str">
        <f>IF(AND(Sheet1!$E81='حل اخر'!$F$9,Sheet1!$G81='حل اخر'!$F$8),ROW()-4,"")</f>
        <v/>
      </c>
      <c r="C81" s="9">
        <v>77</v>
      </c>
      <c r="D81" s="1" t="s">
        <v>83</v>
      </c>
      <c r="E81" s="1" t="s">
        <v>204</v>
      </c>
      <c r="F81" s="2">
        <v>39245</v>
      </c>
      <c r="G81" s="3" t="s">
        <v>1</v>
      </c>
      <c r="H81" s="1" t="s">
        <v>216</v>
      </c>
    </row>
    <row r="82" spans="1:8" ht="15.75">
      <c r="A82" t="str">
        <f>IF(AND(Sheet1!$E82='حل اخر'!$B$9,Sheet1!$G82='حل اخر'!$F$8),ROW()-4,"")</f>
        <v/>
      </c>
      <c r="B82" t="str">
        <f>IF(AND(Sheet1!$E82='حل اخر'!$F$9,Sheet1!$G82='حل اخر'!$F$8),ROW()-4,"")</f>
        <v/>
      </c>
      <c r="C82" s="9">
        <v>78</v>
      </c>
      <c r="D82" s="1" t="s">
        <v>84</v>
      </c>
      <c r="E82" s="1" t="s">
        <v>204</v>
      </c>
      <c r="F82" s="2">
        <v>39352</v>
      </c>
      <c r="G82" s="3" t="s">
        <v>1</v>
      </c>
      <c r="H82" s="1" t="s">
        <v>216</v>
      </c>
    </row>
    <row r="83" spans="1:8" ht="15.75">
      <c r="A83" t="str">
        <f>IF(AND(Sheet1!$E83='حل اخر'!$B$9,Sheet1!$G83='حل اخر'!$F$8),ROW()-4,"")</f>
        <v/>
      </c>
      <c r="B83" t="str">
        <f>IF(AND(Sheet1!$E83='حل اخر'!$F$9,Sheet1!$G83='حل اخر'!$F$8),ROW()-4,"")</f>
        <v/>
      </c>
      <c r="C83" s="9">
        <v>79</v>
      </c>
      <c r="D83" s="1" t="s">
        <v>85</v>
      </c>
      <c r="E83" s="1" t="s">
        <v>204</v>
      </c>
      <c r="F83" s="2">
        <v>39057</v>
      </c>
      <c r="G83" s="3" t="s">
        <v>1</v>
      </c>
      <c r="H83" s="1" t="s">
        <v>216</v>
      </c>
    </row>
    <row r="84" spans="1:8" ht="15.75">
      <c r="A84" t="str">
        <f>IF(AND(Sheet1!$E84='حل اخر'!$B$9,Sheet1!$G84='حل اخر'!$F$8),ROW()-4,"")</f>
        <v/>
      </c>
      <c r="B84" t="str">
        <f>IF(AND(Sheet1!$E84='حل اخر'!$F$9,Sheet1!$G84='حل اخر'!$F$8),ROW()-4,"")</f>
        <v/>
      </c>
      <c r="C84" s="9">
        <v>80</v>
      </c>
      <c r="D84" s="1" t="s">
        <v>86</v>
      </c>
      <c r="E84" s="1" t="s">
        <v>203</v>
      </c>
      <c r="F84" s="2">
        <v>38690</v>
      </c>
      <c r="G84" s="3" t="s">
        <v>2</v>
      </c>
      <c r="H84" s="1" t="s">
        <v>216</v>
      </c>
    </row>
    <row r="85" spans="1:8" ht="15.75">
      <c r="A85" t="str">
        <f>IF(AND(Sheet1!$E85='حل اخر'!$B$9,Sheet1!$G85='حل اخر'!$F$8),ROW()-4,"")</f>
        <v/>
      </c>
      <c r="B85" t="str">
        <f>IF(AND(Sheet1!$E85='حل اخر'!$F$9,Sheet1!$G85='حل اخر'!$F$8),ROW()-4,"")</f>
        <v/>
      </c>
      <c r="C85" s="9">
        <v>81</v>
      </c>
      <c r="D85" s="1" t="s">
        <v>87</v>
      </c>
      <c r="E85" s="1" t="s">
        <v>203</v>
      </c>
      <c r="F85" s="2">
        <v>38749</v>
      </c>
      <c r="G85" s="3" t="s">
        <v>2</v>
      </c>
      <c r="H85" s="1" t="s">
        <v>216</v>
      </c>
    </row>
    <row r="86" spans="1:8" ht="15.75">
      <c r="A86" t="str">
        <f>IF(AND(Sheet1!$E86='حل اخر'!$B$9,Sheet1!$G86='حل اخر'!$F$8),ROW()-4,"")</f>
        <v/>
      </c>
      <c r="B86" t="str">
        <f>IF(AND(Sheet1!$E86='حل اخر'!$F$9,Sheet1!$G86='حل اخر'!$F$8),ROW()-4,"")</f>
        <v/>
      </c>
      <c r="C86" s="9">
        <v>82</v>
      </c>
      <c r="D86" s="1" t="s">
        <v>88</v>
      </c>
      <c r="E86" s="1" t="s">
        <v>203</v>
      </c>
      <c r="F86" s="2">
        <v>38785</v>
      </c>
      <c r="G86" s="3" t="s">
        <v>2</v>
      </c>
      <c r="H86" s="1" t="s">
        <v>216</v>
      </c>
    </row>
    <row r="87" spans="1:8" ht="15.75">
      <c r="A87" t="str">
        <f>IF(AND(Sheet1!$E87='حل اخر'!$B$9,Sheet1!$G87='حل اخر'!$F$8),ROW()-4,"")</f>
        <v/>
      </c>
      <c r="B87" t="str">
        <f>IF(AND(Sheet1!$E87='حل اخر'!$F$9,Sheet1!$G87='حل اخر'!$F$8),ROW()-4,"")</f>
        <v/>
      </c>
      <c r="C87" s="9">
        <v>83</v>
      </c>
      <c r="D87" s="1" t="s">
        <v>89</v>
      </c>
      <c r="E87" s="1" t="s">
        <v>203</v>
      </c>
      <c r="F87" s="2">
        <v>38718</v>
      </c>
      <c r="G87" s="3" t="s">
        <v>2</v>
      </c>
      <c r="H87" s="1" t="s">
        <v>216</v>
      </c>
    </row>
    <row r="88" spans="1:8" ht="15.75">
      <c r="A88" t="str">
        <f>IF(AND(Sheet1!$E88='حل اخر'!$B$9,Sheet1!$G88='حل اخر'!$F$8),ROW()-4,"")</f>
        <v/>
      </c>
      <c r="B88" t="str">
        <f>IF(AND(Sheet1!$E88='حل اخر'!$F$9,Sheet1!$G88='حل اخر'!$F$8),ROW()-4,"")</f>
        <v/>
      </c>
      <c r="C88" s="9">
        <v>84</v>
      </c>
      <c r="D88" s="1" t="s">
        <v>90</v>
      </c>
      <c r="E88" s="1" t="s">
        <v>203</v>
      </c>
      <c r="F88" s="2">
        <v>38945</v>
      </c>
      <c r="G88" s="3" t="s">
        <v>2</v>
      </c>
      <c r="H88" s="1" t="s">
        <v>216</v>
      </c>
    </row>
    <row r="89" spans="1:8" ht="15.75">
      <c r="A89" t="str">
        <f>IF(AND(Sheet1!$E89='حل اخر'!$B$9,Sheet1!$G89='حل اخر'!$F$8),ROW()-4,"")</f>
        <v/>
      </c>
      <c r="B89" t="str">
        <f>IF(AND(Sheet1!$E89='حل اخر'!$F$9,Sheet1!$G89='حل اخر'!$F$8),ROW()-4,"")</f>
        <v/>
      </c>
      <c r="C89" s="9">
        <v>85</v>
      </c>
      <c r="D89" s="1" t="s">
        <v>91</v>
      </c>
      <c r="E89" s="1" t="s">
        <v>203</v>
      </c>
      <c r="F89" s="2">
        <v>38980</v>
      </c>
      <c r="G89" s="3" t="s">
        <v>2</v>
      </c>
      <c r="H89" s="1" t="s">
        <v>216</v>
      </c>
    </row>
    <row r="90" spans="1:8" ht="15.75">
      <c r="A90" t="str">
        <f>IF(AND(Sheet1!$E90='حل اخر'!$B$9,Sheet1!$G90='حل اخر'!$F$8),ROW()-4,"")</f>
        <v/>
      </c>
      <c r="B90" t="str">
        <f>IF(AND(Sheet1!$E90='حل اخر'!$F$9,Sheet1!$G90='حل اخر'!$F$8),ROW()-4,"")</f>
        <v/>
      </c>
      <c r="C90" s="9">
        <v>86</v>
      </c>
      <c r="D90" s="1" t="s">
        <v>92</v>
      </c>
      <c r="E90" s="1" t="s">
        <v>203</v>
      </c>
      <c r="F90" s="2">
        <v>38947</v>
      </c>
      <c r="G90" s="3" t="s">
        <v>2</v>
      </c>
      <c r="H90" s="1" t="s">
        <v>216</v>
      </c>
    </row>
    <row r="91" spans="1:8" ht="15.75">
      <c r="A91" t="str">
        <f>IF(AND(Sheet1!$E91='حل اخر'!$B$9,Sheet1!$G91='حل اخر'!$F$8),ROW()-4,"")</f>
        <v/>
      </c>
      <c r="B91" t="str">
        <f>IF(AND(Sheet1!$E91='حل اخر'!$F$9,Sheet1!$G91='حل اخر'!$F$8),ROW()-4,"")</f>
        <v/>
      </c>
      <c r="C91" s="9">
        <v>87</v>
      </c>
      <c r="D91" s="1" t="s">
        <v>93</v>
      </c>
      <c r="E91" s="1" t="s">
        <v>203</v>
      </c>
      <c r="F91" s="2">
        <v>38850</v>
      </c>
      <c r="G91" s="3" t="s">
        <v>2</v>
      </c>
      <c r="H91" s="1" t="s">
        <v>216</v>
      </c>
    </row>
    <row r="92" spans="1:8" ht="15.75">
      <c r="A92" t="str">
        <f>IF(AND(Sheet1!$E92='حل اخر'!$B$9,Sheet1!$G92='حل اخر'!$F$8),ROW()-4,"")</f>
        <v/>
      </c>
      <c r="B92" t="str">
        <f>IF(AND(Sheet1!$E92='حل اخر'!$F$9,Sheet1!$G92='حل اخر'!$F$8),ROW()-4,"")</f>
        <v/>
      </c>
      <c r="C92" s="9">
        <v>88</v>
      </c>
      <c r="D92" s="1" t="s">
        <v>94</v>
      </c>
      <c r="E92" s="1" t="s">
        <v>203</v>
      </c>
      <c r="F92" s="2">
        <v>38799</v>
      </c>
      <c r="G92" s="3" t="s">
        <v>2</v>
      </c>
      <c r="H92" s="1" t="s">
        <v>216</v>
      </c>
    </row>
    <row r="93" spans="1:8" ht="15.75">
      <c r="A93" t="str">
        <f>IF(AND(Sheet1!$E93='حل اخر'!$B$9,Sheet1!$G93='حل اخر'!$F$8),ROW()-4,"")</f>
        <v/>
      </c>
      <c r="B93" t="str">
        <f>IF(AND(Sheet1!$E93='حل اخر'!$F$9,Sheet1!$G93='حل اخر'!$F$8),ROW()-4,"")</f>
        <v/>
      </c>
      <c r="C93" s="9">
        <v>89</v>
      </c>
      <c r="D93" s="1" t="s">
        <v>95</v>
      </c>
      <c r="E93" s="1" t="s">
        <v>203</v>
      </c>
      <c r="F93" s="2">
        <v>38823</v>
      </c>
      <c r="G93" s="3" t="s">
        <v>2</v>
      </c>
      <c r="H93" s="1" t="s">
        <v>217</v>
      </c>
    </row>
    <row r="94" spans="1:8" ht="15.75">
      <c r="A94" t="str">
        <f>IF(AND(Sheet1!$E94='حل اخر'!$B$9,Sheet1!$G94='حل اخر'!$F$8),ROW()-4,"")</f>
        <v/>
      </c>
      <c r="B94" t="str">
        <f>IF(AND(Sheet1!$E94='حل اخر'!$F$9,Sheet1!$G94='حل اخر'!$F$8),ROW()-4,"")</f>
        <v/>
      </c>
      <c r="C94" s="9">
        <v>90</v>
      </c>
      <c r="D94" s="1" t="s">
        <v>96</v>
      </c>
      <c r="E94" s="1" t="s">
        <v>203</v>
      </c>
      <c r="F94" s="2">
        <v>38845</v>
      </c>
      <c r="G94" s="3" t="s">
        <v>2</v>
      </c>
      <c r="H94" s="1" t="s">
        <v>217</v>
      </c>
    </row>
    <row r="95" spans="1:8" ht="15.75">
      <c r="A95" t="str">
        <f>IF(AND(Sheet1!$E95='حل اخر'!$B$9,Sheet1!$G95='حل اخر'!$F$8),ROW()-4,"")</f>
        <v/>
      </c>
      <c r="B95" t="str">
        <f>IF(AND(Sheet1!$E95='حل اخر'!$F$9,Sheet1!$G95='حل اخر'!$F$8),ROW()-4,"")</f>
        <v/>
      </c>
      <c r="C95" s="9">
        <v>91</v>
      </c>
      <c r="D95" s="1" t="s">
        <v>97</v>
      </c>
      <c r="E95" s="1" t="s">
        <v>203</v>
      </c>
      <c r="F95" s="2">
        <v>38844</v>
      </c>
      <c r="G95" s="3" t="s">
        <v>2</v>
      </c>
      <c r="H95" s="1" t="s">
        <v>217</v>
      </c>
    </row>
    <row r="96" spans="1:8" ht="15.75">
      <c r="A96" t="str">
        <f>IF(AND(Sheet1!$E96='حل اخر'!$B$9,Sheet1!$G96='حل اخر'!$F$8),ROW()-4,"")</f>
        <v/>
      </c>
      <c r="B96" t="str">
        <f>IF(AND(Sheet1!$E96='حل اخر'!$F$9,Sheet1!$G96='حل اخر'!$F$8),ROW()-4,"")</f>
        <v/>
      </c>
      <c r="C96" s="9">
        <v>92</v>
      </c>
      <c r="D96" s="1" t="s">
        <v>98</v>
      </c>
      <c r="E96" s="1" t="s">
        <v>203</v>
      </c>
      <c r="F96" s="2">
        <v>38806</v>
      </c>
      <c r="G96" s="3" t="s">
        <v>2</v>
      </c>
      <c r="H96" s="1" t="s">
        <v>217</v>
      </c>
    </row>
    <row r="97" spans="1:8" ht="15.75">
      <c r="A97" t="str">
        <f>IF(AND(Sheet1!$E97='حل اخر'!$B$9,Sheet1!$G97='حل اخر'!$F$8),ROW()-4,"")</f>
        <v/>
      </c>
      <c r="B97" t="str">
        <f>IF(AND(Sheet1!$E97='حل اخر'!$F$9,Sheet1!$G97='حل اخر'!$F$8),ROW()-4,"")</f>
        <v/>
      </c>
      <c r="C97" s="9">
        <v>93</v>
      </c>
      <c r="D97" s="1" t="s">
        <v>99</v>
      </c>
      <c r="E97" s="1" t="s">
        <v>203</v>
      </c>
      <c r="F97" s="2">
        <v>38703</v>
      </c>
      <c r="G97" s="3" t="s">
        <v>2</v>
      </c>
      <c r="H97" s="1" t="s">
        <v>217</v>
      </c>
    </row>
    <row r="98" spans="1:8" ht="15.75">
      <c r="A98" t="str">
        <f>IF(AND(Sheet1!$E98='حل اخر'!$B$9,Sheet1!$G98='حل اخر'!$F$8),ROW()-4,"")</f>
        <v/>
      </c>
      <c r="B98" t="str">
        <f>IF(AND(Sheet1!$E98='حل اخر'!$F$9,Sheet1!$G98='حل اخر'!$F$8),ROW()-4,"")</f>
        <v/>
      </c>
      <c r="C98" s="9">
        <v>94</v>
      </c>
      <c r="D98" s="1" t="s">
        <v>100</v>
      </c>
      <c r="E98" s="1" t="s">
        <v>204</v>
      </c>
      <c r="F98" s="2">
        <v>38899</v>
      </c>
      <c r="G98" s="3" t="s">
        <v>2</v>
      </c>
      <c r="H98" s="1" t="s">
        <v>217</v>
      </c>
    </row>
    <row r="99" spans="1:8" ht="15.75">
      <c r="A99" t="str">
        <f>IF(AND(Sheet1!$E99='حل اخر'!$B$9,Sheet1!$G99='حل اخر'!$F$8),ROW()-4,"")</f>
        <v/>
      </c>
      <c r="B99" t="str">
        <f>IF(AND(Sheet1!$E99='حل اخر'!$F$9,Sheet1!$G99='حل اخر'!$F$8),ROW()-4,"")</f>
        <v/>
      </c>
      <c r="C99" s="9">
        <v>95</v>
      </c>
      <c r="D99" s="1" t="s">
        <v>101</v>
      </c>
      <c r="E99" s="1" t="s">
        <v>204</v>
      </c>
      <c r="F99" s="2">
        <v>38744</v>
      </c>
      <c r="G99" s="3" t="s">
        <v>2</v>
      </c>
      <c r="H99" s="1" t="s">
        <v>217</v>
      </c>
    </row>
    <row r="100" spans="1:8" ht="15.75">
      <c r="A100" t="str">
        <f>IF(AND(Sheet1!$E100='حل اخر'!$B$9,Sheet1!$G100='حل اخر'!$F$8),ROW()-4,"")</f>
        <v/>
      </c>
      <c r="B100" t="str">
        <f>IF(AND(Sheet1!$E100='حل اخر'!$F$9,Sheet1!$G100='حل اخر'!$F$8),ROW()-4,"")</f>
        <v/>
      </c>
      <c r="C100" s="9">
        <v>96</v>
      </c>
      <c r="D100" s="1" t="s">
        <v>102</v>
      </c>
      <c r="E100" s="1" t="s">
        <v>204</v>
      </c>
      <c r="F100" s="2">
        <v>38997</v>
      </c>
      <c r="G100" s="3" t="s">
        <v>2</v>
      </c>
      <c r="H100" s="1" t="s">
        <v>217</v>
      </c>
    </row>
    <row r="101" spans="1:8" ht="15.75">
      <c r="A101" t="str">
        <f>IF(AND(Sheet1!$E101='حل اخر'!$B$9,Sheet1!$G101='حل اخر'!$F$8),ROW()-4,"")</f>
        <v/>
      </c>
      <c r="B101" t="str">
        <f>IF(AND(Sheet1!$E101='حل اخر'!$F$9,Sheet1!$G101='حل اخر'!$F$8),ROW()-4,"")</f>
        <v/>
      </c>
      <c r="C101" s="9">
        <v>97</v>
      </c>
      <c r="D101" s="1" t="s">
        <v>103</v>
      </c>
      <c r="E101" s="1" t="s">
        <v>204</v>
      </c>
      <c r="F101" s="2">
        <v>38869</v>
      </c>
      <c r="G101" s="3" t="s">
        <v>2</v>
      </c>
      <c r="H101" s="1" t="s">
        <v>217</v>
      </c>
    </row>
    <row r="102" spans="1:8" ht="15.75">
      <c r="A102" t="str">
        <f>IF(AND(Sheet1!$E102='حل اخر'!$B$9,Sheet1!$G102='حل اخر'!$F$8),ROW()-4,"")</f>
        <v/>
      </c>
      <c r="B102" t="str">
        <f>IF(AND(Sheet1!$E102='حل اخر'!$F$9,Sheet1!$G102='حل اخر'!$F$8),ROW()-4,"")</f>
        <v/>
      </c>
      <c r="C102" s="9">
        <v>98</v>
      </c>
      <c r="D102" s="1" t="s">
        <v>104</v>
      </c>
      <c r="E102" s="1" t="s">
        <v>204</v>
      </c>
      <c r="F102" s="2">
        <v>38845</v>
      </c>
      <c r="G102" s="3" t="s">
        <v>2</v>
      </c>
      <c r="H102" s="1" t="s">
        <v>217</v>
      </c>
    </row>
    <row r="103" spans="1:8" ht="15.75">
      <c r="A103" t="str">
        <f>IF(AND(Sheet1!$E103='حل اخر'!$B$9,Sheet1!$G103='حل اخر'!$F$8),ROW()-4,"")</f>
        <v/>
      </c>
      <c r="B103" t="str">
        <f>IF(AND(Sheet1!$E103='حل اخر'!$F$9,Sheet1!$G103='حل اخر'!$F$8),ROW()-4,"")</f>
        <v/>
      </c>
      <c r="C103" s="9">
        <v>99</v>
      </c>
      <c r="D103" s="1" t="s">
        <v>105</v>
      </c>
      <c r="E103" s="1" t="s">
        <v>204</v>
      </c>
      <c r="F103" s="2">
        <v>38694</v>
      </c>
      <c r="G103" s="3" t="s">
        <v>2</v>
      </c>
      <c r="H103" s="1" t="s">
        <v>217</v>
      </c>
    </row>
    <row r="104" spans="1:8" ht="15.75">
      <c r="A104" t="str">
        <f>IF(AND(Sheet1!$E104='حل اخر'!$B$9,Sheet1!$G104='حل اخر'!$F$8),ROW()-4,"")</f>
        <v/>
      </c>
      <c r="B104" t="str">
        <f>IF(AND(Sheet1!$E104='حل اخر'!$F$9,Sheet1!$G104='حل اخر'!$F$8),ROW()-4,"")</f>
        <v/>
      </c>
      <c r="C104" s="9">
        <v>100</v>
      </c>
      <c r="D104" s="1" t="s">
        <v>106</v>
      </c>
      <c r="E104" s="1" t="s">
        <v>204</v>
      </c>
      <c r="F104" s="2">
        <v>38698</v>
      </c>
      <c r="G104" s="3" t="s">
        <v>2</v>
      </c>
      <c r="H104" s="1" t="s">
        <v>217</v>
      </c>
    </row>
    <row r="105" spans="1:8" ht="15.75">
      <c r="A105" t="str">
        <f>IF(AND(Sheet1!$E105='حل اخر'!$B$9,Sheet1!$G105='حل اخر'!$F$8),ROW()-4,"")</f>
        <v/>
      </c>
      <c r="B105" t="str">
        <f>IF(AND(Sheet1!$E105='حل اخر'!$F$9,Sheet1!$G105='حل اخر'!$F$8),ROW()-4,"")</f>
        <v/>
      </c>
      <c r="C105" s="9">
        <v>101</v>
      </c>
      <c r="D105" s="1" t="s">
        <v>107</v>
      </c>
      <c r="E105" s="1" t="s">
        <v>204</v>
      </c>
      <c r="F105" s="2">
        <v>38718</v>
      </c>
      <c r="G105" s="3" t="s">
        <v>2</v>
      </c>
      <c r="H105" s="1" t="s">
        <v>217</v>
      </c>
    </row>
    <row r="106" spans="1:8" ht="15.75">
      <c r="A106" t="str">
        <f>IF(AND(Sheet1!$E106='حل اخر'!$B$9,Sheet1!$G106='حل اخر'!$F$8),ROW()-4,"")</f>
        <v/>
      </c>
      <c r="B106" t="str">
        <f>IF(AND(Sheet1!$E106='حل اخر'!$F$9,Sheet1!$G106='حل اخر'!$F$8),ROW()-4,"")</f>
        <v/>
      </c>
      <c r="C106" s="9">
        <v>102</v>
      </c>
      <c r="D106" s="1" t="s">
        <v>108</v>
      </c>
      <c r="E106" s="1" t="s">
        <v>204</v>
      </c>
      <c r="F106" s="2">
        <v>38947</v>
      </c>
      <c r="G106" s="3" t="s">
        <v>2</v>
      </c>
      <c r="H106" s="1" t="s">
        <v>217</v>
      </c>
    </row>
    <row r="107" spans="1:8" ht="15.75">
      <c r="A107" t="str">
        <f>IF(AND(Sheet1!$E107='حل اخر'!$B$9,Sheet1!$G107='حل اخر'!$F$8),ROW()-4,"")</f>
        <v/>
      </c>
      <c r="B107" t="str">
        <f>IF(AND(Sheet1!$E107='حل اخر'!$F$9,Sheet1!$G107='حل اخر'!$F$8),ROW()-4,"")</f>
        <v/>
      </c>
      <c r="C107" s="9">
        <v>103</v>
      </c>
      <c r="D107" s="1" t="s">
        <v>109</v>
      </c>
      <c r="E107" s="1" t="s">
        <v>204</v>
      </c>
      <c r="F107" s="2">
        <v>38551</v>
      </c>
      <c r="G107" s="3" t="s">
        <v>2</v>
      </c>
      <c r="H107" s="1" t="s">
        <v>217</v>
      </c>
    </row>
    <row r="108" spans="1:8" ht="15.75">
      <c r="A108" t="str">
        <f>IF(AND(Sheet1!$E108='حل اخر'!$B$9,Sheet1!$G108='حل اخر'!$F$8),ROW()-4,"")</f>
        <v/>
      </c>
      <c r="B108" t="str">
        <f>IF(AND(Sheet1!$E108='حل اخر'!$F$9,Sheet1!$G108='حل اخر'!$F$8),ROW()-4,"")</f>
        <v/>
      </c>
      <c r="C108" s="9">
        <v>104</v>
      </c>
      <c r="D108" s="1" t="s">
        <v>110</v>
      </c>
      <c r="E108" s="1" t="s">
        <v>204</v>
      </c>
      <c r="F108" s="2">
        <v>38718</v>
      </c>
      <c r="G108" s="3" t="s">
        <v>2</v>
      </c>
      <c r="H108" s="1" t="s">
        <v>217</v>
      </c>
    </row>
    <row r="109" spans="1:8" ht="15.75">
      <c r="A109" t="str">
        <f>IF(AND(Sheet1!$E109='حل اخر'!$B$9,Sheet1!$G109='حل اخر'!$F$8),ROW()-4,"")</f>
        <v/>
      </c>
      <c r="B109" t="str">
        <f>IF(AND(Sheet1!$E109='حل اخر'!$F$9,Sheet1!$G109='حل اخر'!$F$8),ROW()-4,"")</f>
        <v/>
      </c>
      <c r="C109" s="9">
        <v>105</v>
      </c>
      <c r="D109" s="1" t="s">
        <v>111</v>
      </c>
      <c r="E109" s="1" t="s">
        <v>204</v>
      </c>
      <c r="F109" s="2">
        <v>38682</v>
      </c>
      <c r="G109" s="3" t="s">
        <v>2</v>
      </c>
      <c r="H109" s="1" t="s">
        <v>217</v>
      </c>
    </row>
    <row r="110" spans="1:8" ht="15.75">
      <c r="A110" t="str">
        <f>IF(AND(Sheet1!$E110='حل اخر'!$B$9,Sheet1!$G110='حل اخر'!$F$8),ROW()-4,"")</f>
        <v/>
      </c>
      <c r="B110" t="str">
        <f>IF(AND(Sheet1!$E110='حل اخر'!$F$9,Sheet1!$G110='حل اخر'!$F$8),ROW()-4,"")</f>
        <v/>
      </c>
      <c r="C110" s="9">
        <v>106</v>
      </c>
      <c r="D110" s="1" t="s">
        <v>112</v>
      </c>
      <c r="E110" s="1" t="s">
        <v>204</v>
      </c>
      <c r="F110" s="2">
        <v>38734</v>
      </c>
      <c r="G110" s="3" t="s">
        <v>2</v>
      </c>
      <c r="H110" s="1" t="s">
        <v>217</v>
      </c>
    </row>
    <row r="111" spans="1:8" ht="15.75">
      <c r="A111" t="str">
        <f>IF(AND(Sheet1!$E111='حل اخر'!$B$9,Sheet1!$G111='حل اخر'!$F$8),ROW()-4,"")</f>
        <v/>
      </c>
      <c r="B111" t="str">
        <f>IF(AND(Sheet1!$E111='حل اخر'!$F$9,Sheet1!$G111='حل اخر'!$F$8),ROW()-4,"")</f>
        <v/>
      </c>
      <c r="C111" s="9">
        <v>107</v>
      </c>
      <c r="D111" s="1" t="s">
        <v>113</v>
      </c>
      <c r="E111" s="1" t="s">
        <v>204</v>
      </c>
      <c r="F111" s="2">
        <v>38833</v>
      </c>
      <c r="G111" s="3" t="s">
        <v>2</v>
      </c>
      <c r="H111" s="1" t="s">
        <v>217</v>
      </c>
    </row>
    <row r="112" spans="1:8" ht="15.75">
      <c r="A112" t="str">
        <f>IF(AND(Sheet1!$E112='حل اخر'!$B$9,Sheet1!$G112='حل اخر'!$F$8),ROW()-4,"")</f>
        <v/>
      </c>
      <c r="B112" t="str">
        <f>IF(AND(Sheet1!$E112='حل اخر'!$F$9,Sheet1!$G112='حل اخر'!$F$8),ROW()-4,"")</f>
        <v/>
      </c>
      <c r="C112" s="9">
        <v>108</v>
      </c>
      <c r="D112" s="1" t="s">
        <v>114</v>
      </c>
      <c r="E112" s="1" t="s">
        <v>204</v>
      </c>
      <c r="F112" s="2">
        <v>38768</v>
      </c>
      <c r="G112" s="3" t="s">
        <v>2</v>
      </c>
      <c r="H112" s="1" t="s">
        <v>217</v>
      </c>
    </row>
    <row r="113" spans="1:8" ht="15.75">
      <c r="A113" t="str">
        <f>IF(AND(Sheet1!$E113='حل اخر'!$B$9,Sheet1!$G113='حل اخر'!$F$8),ROW()-4,"")</f>
        <v/>
      </c>
      <c r="B113" t="str">
        <f>IF(AND(Sheet1!$E113='حل اخر'!$F$9,Sheet1!$G113='حل اخر'!$F$8),ROW()-4,"")</f>
        <v/>
      </c>
      <c r="C113" s="9">
        <v>109</v>
      </c>
      <c r="D113" s="1" t="s">
        <v>115</v>
      </c>
      <c r="E113" s="1" t="s">
        <v>204</v>
      </c>
      <c r="F113" s="2">
        <v>38981</v>
      </c>
      <c r="G113" s="3" t="s">
        <v>2</v>
      </c>
      <c r="H113" s="1" t="s">
        <v>217</v>
      </c>
    </row>
    <row r="114" spans="1:8" ht="15.75">
      <c r="A114" t="str">
        <f>IF(AND(Sheet1!$E114='حل اخر'!$B$9,Sheet1!$G114='حل اخر'!$F$8),ROW()-4,"")</f>
        <v/>
      </c>
      <c r="B114" t="str">
        <f>IF(AND(Sheet1!$E114='حل اخر'!$F$9,Sheet1!$G114='حل اخر'!$F$8),ROW()-4,"")</f>
        <v/>
      </c>
      <c r="C114" s="9">
        <v>110</v>
      </c>
      <c r="D114" s="1" t="s">
        <v>116</v>
      </c>
      <c r="E114" s="1" t="s">
        <v>204</v>
      </c>
      <c r="F114" s="2">
        <v>38923</v>
      </c>
      <c r="G114" s="3" t="s">
        <v>2</v>
      </c>
      <c r="H114" s="1" t="s">
        <v>217</v>
      </c>
    </row>
    <row r="115" spans="1:8" ht="15.75">
      <c r="A115" t="str">
        <f>IF(AND(Sheet1!$E115='حل اخر'!$B$9,Sheet1!$G115='حل اخر'!$F$8),ROW()-4,"")</f>
        <v/>
      </c>
      <c r="B115" t="str">
        <f>IF(AND(Sheet1!$E115='حل اخر'!$F$9,Sheet1!$G115='حل اخر'!$F$8),ROW()-4,"")</f>
        <v/>
      </c>
      <c r="C115" s="9">
        <v>111</v>
      </c>
      <c r="D115" s="1" t="s">
        <v>117</v>
      </c>
      <c r="E115" s="1" t="s">
        <v>204</v>
      </c>
      <c r="F115" s="2">
        <v>38991</v>
      </c>
      <c r="G115" s="3" t="s">
        <v>2</v>
      </c>
      <c r="H115" s="1" t="s">
        <v>217</v>
      </c>
    </row>
    <row r="116" spans="1:8" ht="15.75">
      <c r="A116" t="str">
        <f>IF(AND(Sheet1!$E116='حل اخر'!$B$9,Sheet1!$G116='حل اخر'!$F$8),ROW()-4,"")</f>
        <v/>
      </c>
      <c r="B116" t="str">
        <f>IF(AND(Sheet1!$E116='حل اخر'!$F$9,Sheet1!$G116='حل اخر'!$F$8),ROW()-4,"")</f>
        <v/>
      </c>
      <c r="C116" s="9">
        <v>112</v>
      </c>
      <c r="D116" s="1" t="s">
        <v>118</v>
      </c>
      <c r="E116" s="1" t="s">
        <v>204</v>
      </c>
      <c r="F116" s="2">
        <v>38839</v>
      </c>
      <c r="G116" s="3" t="s">
        <v>2</v>
      </c>
      <c r="H116" s="1" t="s">
        <v>217</v>
      </c>
    </row>
    <row r="117" spans="1:8" ht="15.75">
      <c r="A117" t="str">
        <f>IF(AND(Sheet1!$E117='حل اخر'!$B$9,Sheet1!$G117='حل اخر'!$F$8),ROW()-4,"")</f>
        <v/>
      </c>
      <c r="B117" t="str">
        <f>IF(AND(Sheet1!$E117='حل اخر'!$F$9,Sheet1!$G117='حل اخر'!$F$8),ROW()-4,"")</f>
        <v/>
      </c>
      <c r="C117" s="9">
        <v>113</v>
      </c>
      <c r="D117" s="1" t="s">
        <v>119</v>
      </c>
      <c r="E117" s="1" t="s">
        <v>203</v>
      </c>
      <c r="F117" s="2">
        <v>38450</v>
      </c>
      <c r="G117" s="3" t="s">
        <v>3</v>
      </c>
      <c r="H117" s="1" t="s">
        <v>217</v>
      </c>
    </row>
    <row r="118" spans="1:8" ht="15.75">
      <c r="A118" t="str">
        <f>IF(AND(Sheet1!$E118='حل اخر'!$B$9,Sheet1!$G118='حل اخر'!$F$8),ROW()-4,"")</f>
        <v/>
      </c>
      <c r="B118" t="str">
        <f>IF(AND(Sheet1!$E118='حل اخر'!$F$9,Sheet1!$G118='حل اخر'!$F$8),ROW()-4,"")</f>
        <v/>
      </c>
      <c r="C118" s="9">
        <v>114</v>
      </c>
      <c r="D118" s="1" t="s">
        <v>120</v>
      </c>
      <c r="E118" s="1" t="s">
        <v>203</v>
      </c>
      <c r="F118" s="2">
        <v>38465</v>
      </c>
      <c r="G118" s="3" t="s">
        <v>3</v>
      </c>
      <c r="H118" s="1" t="s">
        <v>217</v>
      </c>
    </row>
    <row r="119" spans="1:8" ht="15.75">
      <c r="A119" t="str">
        <f>IF(AND(Sheet1!$E119='حل اخر'!$B$9,Sheet1!$G119='حل اخر'!$F$8),ROW()-4,"")</f>
        <v/>
      </c>
      <c r="B119" t="str">
        <f>IF(AND(Sheet1!$E119='حل اخر'!$F$9,Sheet1!$G119='حل اخر'!$F$8),ROW()-4,"")</f>
        <v/>
      </c>
      <c r="C119" s="9">
        <v>115</v>
      </c>
      <c r="D119" s="1" t="s">
        <v>121</v>
      </c>
      <c r="E119" s="1" t="s">
        <v>203</v>
      </c>
      <c r="F119" s="2">
        <v>38286</v>
      </c>
      <c r="G119" s="3" t="s">
        <v>3</v>
      </c>
      <c r="H119" s="1" t="s">
        <v>217</v>
      </c>
    </row>
    <row r="120" spans="1:8" ht="15.75">
      <c r="A120" t="str">
        <f>IF(AND(Sheet1!$E120='حل اخر'!$B$9,Sheet1!$G120='حل اخر'!$F$8),ROW()-4,"")</f>
        <v/>
      </c>
      <c r="B120" t="str">
        <f>IF(AND(Sheet1!$E120='حل اخر'!$F$9,Sheet1!$G120='حل اخر'!$F$8),ROW()-4,"")</f>
        <v/>
      </c>
      <c r="C120" s="9">
        <v>116</v>
      </c>
      <c r="D120" s="1" t="s">
        <v>122</v>
      </c>
      <c r="E120" s="1" t="s">
        <v>203</v>
      </c>
      <c r="F120" s="2">
        <v>38358</v>
      </c>
      <c r="G120" s="3" t="s">
        <v>3</v>
      </c>
      <c r="H120" s="1" t="s">
        <v>217</v>
      </c>
    </row>
    <row r="121" spans="1:8" ht="15.75">
      <c r="A121" t="str">
        <f>IF(AND(Sheet1!$E121='حل اخر'!$B$9,Sheet1!$G121='حل اخر'!$F$8),ROW()-4,"")</f>
        <v/>
      </c>
      <c r="B121" t="str">
        <f>IF(AND(Sheet1!$E121='حل اخر'!$F$9,Sheet1!$G121='حل اخر'!$F$8),ROW()-4,"")</f>
        <v/>
      </c>
      <c r="C121" s="9">
        <v>117</v>
      </c>
      <c r="D121" s="1" t="s">
        <v>123</v>
      </c>
      <c r="E121" s="1" t="s">
        <v>203</v>
      </c>
      <c r="F121" s="2">
        <v>38485</v>
      </c>
      <c r="G121" s="3" t="s">
        <v>3</v>
      </c>
      <c r="H121" s="1" t="s">
        <v>217</v>
      </c>
    </row>
    <row r="122" spans="1:8" ht="15.75">
      <c r="A122" t="str">
        <f>IF(AND(Sheet1!$E122='حل اخر'!$B$9,Sheet1!$G122='حل اخر'!$F$8),ROW()-4,"")</f>
        <v/>
      </c>
      <c r="B122" t="str">
        <f>IF(AND(Sheet1!$E122='حل اخر'!$F$9,Sheet1!$G122='حل اخر'!$F$8),ROW()-4,"")</f>
        <v/>
      </c>
      <c r="C122" s="9">
        <v>118</v>
      </c>
      <c r="D122" s="1" t="s">
        <v>124</v>
      </c>
      <c r="E122" s="1" t="s">
        <v>203</v>
      </c>
      <c r="F122" s="2">
        <v>38572</v>
      </c>
      <c r="G122" s="3" t="s">
        <v>3</v>
      </c>
      <c r="H122" s="1" t="s">
        <v>216</v>
      </c>
    </row>
    <row r="123" spans="1:8" ht="15.75">
      <c r="A123" t="str">
        <f>IF(AND(Sheet1!$E123='حل اخر'!$B$9,Sheet1!$G123='حل اخر'!$F$8),ROW()-4,"")</f>
        <v/>
      </c>
      <c r="B123" t="str">
        <f>IF(AND(Sheet1!$E123='حل اخر'!$F$9,Sheet1!$G123='حل اخر'!$F$8),ROW()-4,"")</f>
        <v/>
      </c>
      <c r="C123" s="9">
        <v>119</v>
      </c>
      <c r="D123" s="1" t="s">
        <v>125</v>
      </c>
      <c r="E123" s="1" t="s">
        <v>203</v>
      </c>
      <c r="F123" s="2">
        <v>38534</v>
      </c>
      <c r="G123" s="3" t="s">
        <v>3</v>
      </c>
      <c r="H123" s="1" t="s">
        <v>216</v>
      </c>
    </row>
    <row r="124" spans="1:8" ht="15.75">
      <c r="A124" t="str">
        <f>IF(AND(Sheet1!$E124='حل اخر'!$B$9,Sheet1!$G124='حل اخر'!$F$8),ROW()-4,"")</f>
        <v/>
      </c>
      <c r="B124" t="str">
        <f>IF(AND(Sheet1!$E124='حل اخر'!$F$9,Sheet1!$G124='حل اخر'!$F$8),ROW()-4,"")</f>
        <v/>
      </c>
      <c r="C124" s="9">
        <v>120</v>
      </c>
      <c r="D124" s="1" t="s">
        <v>126</v>
      </c>
      <c r="E124" s="1" t="s">
        <v>203</v>
      </c>
      <c r="F124" s="2">
        <v>38523</v>
      </c>
      <c r="G124" s="3" t="s">
        <v>3</v>
      </c>
      <c r="H124" s="1" t="s">
        <v>216</v>
      </c>
    </row>
    <row r="125" spans="1:8" ht="15.75">
      <c r="A125" t="str">
        <f>IF(AND(Sheet1!$E125='حل اخر'!$B$9,Sheet1!$G125='حل اخر'!$F$8),ROW()-4,"")</f>
        <v/>
      </c>
      <c r="B125" t="str">
        <f>IF(AND(Sheet1!$E125='حل اخر'!$F$9,Sheet1!$G125='حل اخر'!$F$8),ROW()-4,"")</f>
        <v/>
      </c>
      <c r="C125" s="9">
        <v>121</v>
      </c>
      <c r="D125" s="1" t="s">
        <v>127</v>
      </c>
      <c r="E125" s="1" t="s">
        <v>203</v>
      </c>
      <c r="F125" s="2">
        <v>38372</v>
      </c>
      <c r="G125" s="3" t="s">
        <v>3</v>
      </c>
      <c r="H125" s="1" t="s">
        <v>216</v>
      </c>
    </row>
    <row r="126" spans="1:8" ht="15.75">
      <c r="A126" t="str">
        <f>IF(AND(Sheet1!$E126='حل اخر'!$B$9,Sheet1!$G126='حل اخر'!$F$8),ROW()-4,"")</f>
        <v/>
      </c>
      <c r="B126" t="str">
        <f>IF(AND(Sheet1!$E126='حل اخر'!$F$9,Sheet1!$G126='حل اخر'!$F$8),ROW()-4,"")</f>
        <v/>
      </c>
      <c r="C126" s="9">
        <v>122</v>
      </c>
      <c r="D126" s="1" t="s">
        <v>128</v>
      </c>
      <c r="E126" s="1" t="s">
        <v>203</v>
      </c>
      <c r="F126" s="2">
        <v>37987</v>
      </c>
      <c r="G126" s="3" t="s">
        <v>3</v>
      </c>
      <c r="H126" s="1" t="s">
        <v>216</v>
      </c>
    </row>
    <row r="127" spans="1:8" ht="15.75">
      <c r="A127" t="str">
        <f>IF(AND(Sheet1!$E127='حل اخر'!$B$9,Sheet1!$G127='حل اخر'!$F$8),ROW()-4,"")</f>
        <v/>
      </c>
      <c r="B127" t="str">
        <f>IF(AND(Sheet1!$E127='حل اخر'!$F$9,Sheet1!$G127='حل اخر'!$F$8),ROW()-4,"")</f>
        <v/>
      </c>
      <c r="C127" s="9">
        <v>123</v>
      </c>
      <c r="D127" s="1" t="s">
        <v>129</v>
      </c>
      <c r="E127" s="1" t="s">
        <v>203</v>
      </c>
      <c r="F127" s="2">
        <v>38555</v>
      </c>
      <c r="G127" s="3" t="s">
        <v>3</v>
      </c>
      <c r="H127" s="1" t="s">
        <v>216</v>
      </c>
    </row>
    <row r="128" spans="1:8" ht="15.75">
      <c r="A128" t="str">
        <f>IF(AND(Sheet1!$E128='حل اخر'!$B$9,Sheet1!$G128='حل اخر'!$F$8),ROW()-4,"")</f>
        <v/>
      </c>
      <c r="B128" t="str">
        <f>IF(AND(Sheet1!$E128='حل اخر'!$F$9,Sheet1!$G128='حل اخر'!$F$8),ROW()-4,"")</f>
        <v/>
      </c>
      <c r="C128" s="9">
        <v>124</v>
      </c>
      <c r="D128" s="1" t="s">
        <v>130</v>
      </c>
      <c r="E128" s="1" t="s">
        <v>203</v>
      </c>
      <c r="F128" s="2">
        <v>38551</v>
      </c>
      <c r="G128" s="3" t="s">
        <v>3</v>
      </c>
      <c r="H128" s="1" t="s">
        <v>216</v>
      </c>
    </row>
    <row r="129" spans="1:8" ht="15.75">
      <c r="A129" t="str">
        <f>IF(AND(Sheet1!$E129='حل اخر'!$B$9,Sheet1!$G129='حل اخر'!$F$8),ROW()-4,"")</f>
        <v/>
      </c>
      <c r="B129" t="str">
        <f>IF(AND(Sheet1!$E129='حل اخر'!$F$9,Sheet1!$G129='حل اخر'!$F$8),ROW()-4,"")</f>
        <v/>
      </c>
      <c r="C129" s="9">
        <v>125</v>
      </c>
      <c r="D129" s="1" t="s">
        <v>131</v>
      </c>
      <c r="E129" s="1" t="s">
        <v>203</v>
      </c>
      <c r="F129" s="2">
        <v>38276</v>
      </c>
      <c r="G129" s="3" t="s">
        <v>3</v>
      </c>
      <c r="H129" s="1" t="s">
        <v>216</v>
      </c>
    </row>
    <row r="130" spans="1:8" ht="15.75">
      <c r="A130" t="str">
        <f>IF(AND(Sheet1!$E130='حل اخر'!$B$9,Sheet1!$G130='حل اخر'!$F$8),ROW()-4,"")</f>
        <v/>
      </c>
      <c r="B130" t="str">
        <f>IF(AND(Sheet1!$E130='حل اخر'!$F$9,Sheet1!$G130='حل اخر'!$F$8),ROW()-4,"")</f>
        <v/>
      </c>
      <c r="C130" s="9">
        <v>126</v>
      </c>
      <c r="D130" s="1" t="s">
        <v>132</v>
      </c>
      <c r="E130" s="1" t="s">
        <v>204</v>
      </c>
      <c r="F130" s="2">
        <v>38277</v>
      </c>
      <c r="G130" s="3" t="s">
        <v>3</v>
      </c>
      <c r="H130" s="1" t="s">
        <v>216</v>
      </c>
    </row>
    <row r="131" spans="1:8" ht="15.75">
      <c r="A131" t="str">
        <f>IF(AND(Sheet1!$E131='حل اخر'!$B$9,Sheet1!$G131='حل اخر'!$F$8),ROW()-4,"")</f>
        <v/>
      </c>
      <c r="B131" t="str">
        <f>IF(AND(Sheet1!$E131='حل اخر'!$F$9,Sheet1!$G131='حل اخر'!$F$8),ROW()-4,"")</f>
        <v/>
      </c>
      <c r="C131" s="9">
        <v>127</v>
      </c>
      <c r="D131" s="1" t="s">
        <v>133</v>
      </c>
      <c r="E131" s="1" t="s">
        <v>204</v>
      </c>
      <c r="F131" s="2">
        <v>38518</v>
      </c>
      <c r="G131" s="3" t="s">
        <v>3</v>
      </c>
      <c r="H131" s="1" t="s">
        <v>216</v>
      </c>
    </row>
    <row r="132" spans="1:8" ht="15.75">
      <c r="A132" t="str">
        <f>IF(AND(Sheet1!$E132='حل اخر'!$B$9,Sheet1!$G132='حل اخر'!$F$8),ROW()-4,"")</f>
        <v/>
      </c>
      <c r="B132" t="str">
        <f>IF(AND(Sheet1!$E132='حل اخر'!$F$9,Sheet1!$G132='حل اخر'!$F$8),ROW()-4,"")</f>
        <v/>
      </c>
      <c r="C132" s="9">
        <v>128</v>
      </c>
      <c r="D132" s="1" t="s">
        <v>134</v>
      </c>
      <c r="E132" s="1" t="s">
        <v>204</v>
      </c>
      <c r="F132" s="2">
        <v>38572</v>
      </c>
      <c r="G132" s="3" t="s">
        <v>3</v>
      </c>
      <c r="H132" s="1" t="s">
        <v>216</v>
      </c>
    </row>
    <row r="133" spans="1:8" ht="15.75">
      <c r="A133" t="str">
        <f>IF(AND(Sheet1!$E133='حل اخر'!$B$9,Sheet1!$G133='حل اخر'!$F$8),ROW()-4,"")</f>
        <v/>
      </c>
      <c r="B133" t="str">
        <f>IF(AND(Sheet1!$E133='حل اخر'!$F$9,Sheet1!$G133='حل اخر'!$F$8),ROW()-4,"")</f>
        <v/>
      </c>
      <c r="C133" s="9">
        <v>129</v>
      </c>
      <c r="D133" s="1" t="s">
        <v>135</v>
      </c>
      <c r="E133" s="1" t="s">
        <v>204</v>
      </c>
      <c r="F133" s="2">
        <v>38373</v>
      </c>
      <c r="G133" s="3" t="s">
        <v>3</v>
      </c>
      <c r="H133" s="1" t="s">
        <v>216</v>
      </c>
    </row>
    <row r="134" spans="1:8" ht="15.75">
      <c r="A134" t="str">
        <f>IF(AND(Sheet1!$E134='حل اخر'!$B$9,Sheet1!$G134='حل اخر'!$F$8),ROW()-4,"")</f>
        <v/>
      </c>
      <c r="B134" t="str">
        <f>IF(AND(Sheet1!$E134='حل اخر'!$F$9,Sheet1!$G134='حل اخر'!$F$8),ROW()-4,"")</f>
        <v/>
      </c>
      <c r="C134" s="9">
        <v>130</v>
      </c>
      <c r="D134" s="1" t="s">
        <v>136</v>
      </c>
      <c r="E134" s="1" t="s">
        <v>204</v>
      </c>
      <c r="F134" s="2">
        <v>38402</v>
      </c>
      <c r="G134" s="3" t="s">
        <v>3</v>
      </c>
      <c r="H134" s="1" t="s">
        <v>216</v>
      </c>
    </row>
    <row r="135" spans="1:8" ht="15.75">
      <c r="A135" t="str">
        <f>IF(AND(Sheet1!$E135='حل اخر'!$B$9,Sheet1!$G135='حل اخر'!$F$8),ROW()-4,"")</f>
        <v/>
      </c>
      <c r="B135" t="str">
        <f>IF(AND(Sheet1!$E135='حل اخر'!$F$9,Sheet1!$G135='حل اخر'!$F$8),ROW()-4,"")</f>
        <v/>
      </c>
      <c r="C135" s="9">
        <v>131</v>
      </c>
      <c r="D135" s="1" t="s">
        <v>137</v>
      </c>
      <c r="E135" s="1" t="s">
        <v>204</v>
      </c>
      <c r="F135" s="2">
        <v>38482</v>
      </c>
      <c r="G135" s="3" t="s">
        <v>3</v>
      </c>
      <c r="H135" s="1" t="s">
        <v>216</v>
      </c>
    </row>
    <row r="136" spans="1:8" ht="15.75">
      <c r="A136" t="str">
        <f>IF(AND(Sheet1!$E136='حل اخر'!$B$9,Sheet1!$G136='حل اخر'!$F$8),ROW()-4,"")</f>
        <v/>
      </c>
      <c r="B136" t="str">
        <f>IF(AND(Sheet1!$E136='حل اخر'!$F$9,Sheet1!$G136='حل اخر'!$F$8),ROW()-4,"")</f>
        <v/>
      </c>
      <c r="C136" s="9">
        <v>132</v>
      </c>
      <c r="D136" s="1" t="s">
        <v>138</v>
      </c>
      <c r="E136" s="1" t="s">
        <v>204</v>
      </c>
      <c r="F136" s="2">
        <v>38432</v>
      </c>
      <c r="G136" s="3" t="s">
        <v>3</v>
      </c>
      <c r="H136" s="1" t="s">
        <v>216</v>
      </c>
    </row>
    <row r="137" spans="1:8" ht="15.75">
      <c r="A137" t="str">
        <f>IF(AND(Sheet1!$E137='حل اخر'!$B$9,Sheet1!$G137='حل اخر'!$F$8),ROW()-4,"")</f>
        <v/>
      </c>
      <c r="B137" t="str">
        <f>IF(AND(Sheet1!$E137='حل اخر'!$F$9,Sheet1!$G137='حل اخر'!$F$8),ROW()-4,"")</f>
        <v/>
      </c>
      <c r="C137" s="9">
        <v>133</v>
      </c>
      <c r="D137" s="1" t="s">
        <v>139</v>
      </c>
      <c r="E137" s="1" t="s">
        <v>204</v>
      </c>
      <c r="F137" s="2">
        <v>38516</v>
      </c>
      <c r="G137" s="3" t="s">
        <v>3</v>
      </c>
      <c r="H137" s="1" t="s">
        <v>216</v>
      </c>
    </row>
    <row r="138" spans="1:8" ht="15.75">
      <c r="A138" t="str">
        <f>IF(AND(Sheet1!$E138='حل اخر'!$B$9,Sheet1!$G138='حل اخر'!$F$8),ROW()-4,"")</f>
        <v/>
      </c>
      <c r="B138" t="str">
        <f>IF(AND(Sheet1!$E138='حل اخر'!$F$9,Sheet1!$G138='حل اخر'!$F$8),ROW()-4,"")</f>
        <v/>
      </c>
      <c r="C138" s="9">
        <v>134</v>
      </c>
      <c r="D138" s="1" t="s">
        <v>140</v>
      </c>
      <c r="E138" s="1" t="s">
        <v>204</v>
      </c>
      <c r="F138" s="2">
        <v>38322</v>
      </c>
      <c r="G138" s="3" t="s">
        <v>3</v>
      </c>
      <c r="H138" s="1" t="s">
        <v>216</v>
      </c>
    </row>
    <row r="139" spans="1:8" ht="15.75">
      <c r="A139" t="str">
        <f>IF(AND(Sheet1!$E139='حل اخر'!$B$9,Sheet1!$G139='حل اخر'!$F$8),ROW()-4,"")</f>
        <v/>
      </c>
      <c r="B139" t="str">
        <f>IF(AND(Sheet1!$E139='حل اخر'!$F$9,Sheet1!$G139='حل اخر'!$F$8),ROW()-4,"")</f>
        <v/>
      </c>
      <c r="C139" s="9">
        <v>135</v>
      </c>
      <c r="D139" s="1" t="s">
        <v>141</v>
      </c>
      <c r="E139" s="1" t="s">
        <v>204</v>
      </c>
      <c r="F139" s="2">
        <v>38581</v>
      </c>
      <c r="G139" s="3" t="s">
        <v>3</v>
      </c>
      <c r="H139" s="1" t="s">
        <v>216</v>
      </c>
    </row>
    <row r="140" spans="1:8" ht="15.75">
      <c r="A140" t="str">
        <f>IF(AND(Sheet1!$E140='حل اخر'!$B$9,Sheet1!$G140='حل اخر'!$F$8),ROW()-4,"")</f>
        <v/>
      </c>
      <c r="B140" t="str">
        <f>IF(AND(Sheet1!$E140='حل اخر'!$F$9,Sheet1!$G140='حل اخر'!$F$8),ROW()-4,"")</f>
        <v/>
      </c>
      <c r="C140" s="9">
        <v>136</v>
      </c>
      <c r="D140" s="1" t="s">
        <v>142</v>
      </c>
      <c r="E140" s="1" t="s">
        <v>204</v>
      </c>
      <c r="F140" s="2">
        <v>38513</v>
      </c>
      <c r="G140" s="3" t="s">
        <v>3</v>
      </c>
      <c r="H140" s="1" t="s">
        <v>216</v>
      </c>
    </row>
    <row r="141" spans="1:8" ht="15.75">
      <c r="A141" t="str">
        <f>IF(AND(Sheet1!$E141='حل اخر'!$B$9,Sheet1!$G141='حل اخر'!$F$8),ROW()-4,"")</f>
        <v/>
      </c>
      <c r="B141" t="str">
        <f>IF(AND(Sheet1!$E141='حل اخر'!$F$9,Sheet1!$G141='حل اخر'!$F$8),ROW()-4,"")</f>
        <v/>
      </c>
      <c r="C141" s="9">
        <v>137</v>
      </c>
      <c r="D141" s="1" t="s">
        <v>143</v>
      </c>
      <c r="E141" s="1" t="s">
        <v>204</v>
      </c>
      <c r="F141" s="2">
        <v>38432</v>
      </c>
      <c r="G141" s="3" t="s">
        <v>3</v>
      </c>
      <c r="H141" s="1" t="s">
        <v>216</v>
      </c>
    </row>
    <row r="142" spans="1:8" ht="15.75">
      <c r="A142" t="str">
        <f>IF(AND(Sheet1!$E142='حل اخر'!$B$9,Sheet1!$G142='حل اخر'!$F$8),ROW()-4,"")</f>
        <v/>
      </c>
      <c r="B142" t="str">
        <f>IF(AND(Sheet1!$E142='حل اخر'!$F$9,Sheet1!$G142='حل اخر'!$F$8),ROW()-4,"")</f>
        <v/>
      </c>
      <c r="C142" s="9">
        <v>138</v>
      </c>
      <c r="D142" s="1" t="s">
        <v>144</v>
      </c>
      <c r="E142" s="1" t="s">
        <v>204</v>
      </c>
      <c r="F142" s="2">
        <v>38538</v>
      </c>
      <c r="G142" s="3" t="s">
        <v>3</v>
      </c>
      <c r="H142" s="1" t="s">
        <v>216</v>
      </c>
    </row>
    <row r="143" spans="1:8" ht="15.75">
      <c r="A143" t="str">
        <f>IF(AND(Sheet1!$E143='حل اخر'!$B$9,Sheet1!$G143='حل اخر'!$F$8),ROW()-4,"")</f>
        <v/>
      </c>
      <c r="B143" t="str">
        <f>IF(AND(Sheet1!$E143='حل اخر'!$F$9,Sheet1!$G143='حل اخر'!$F$8),ROW()-4,"")</f>
        <v/>
      </c>
      <c r="C143" s="9">
        <v>139</v>
      </c>
      <c r="D143" s="1" t="s">
        <v>145</v>
      </c>
      <c r="E143" s="1" t="s">
        <v>203</v>
      </c>
      <c r="F143" s="2">
        <v>38200</v>
      </c>
      <c r="G143" s="3" t="s">
        <v>4</v>
      </c>
      <c r="H143" s="1" t="s">
        <v>216</v>
      </c>
    </row>
    <row r="144" spans="1:8" ht="15.75">
      <c r="A144" t="str">
        <f>IF(AND(Sheet1!$E144='حل اخر'!$B$9,Sheet1!$G144='حل اخر'!$F$8),ROW()-4,"")</f>
        <v/>
      </c>
      <c r="B144" t="str">
        <f>IF(AND(Sheet1!$E144='حل اخر'!$F$9,Sheet1!$G144='حل اخر'!$F$8),ROW()-4,"")</f>
        <v/>
      </c>
      <c r="C144" s="9">
        <v>140</v>
      </c>
      <c r="D144" s="1" t="s">
        <v>146</v>
      </c>
      <c r="E144" s="1" t="s">
        <v>203</v>
      </c>
      <c r="F144" s="2">
        <v>38018</v>
      </c>
      <c r="G144" s="3" t="s">
        <v>4</v>
      </c>
      <c r="H144" s="1" t="s">
        <v>216</v>
      </c>
    </row>
    <row r="145" spans="1:8" ht="15.75">
      <c r="A145" t="str">
        <f>IF(AND(Sheet1!$E145='حل اخر'!$B$9,Sheet1!$G145='حل اخر'!$F$8),ROW()-4,"")</f>
        <v/>
      </c>
      <c r="B145" t="str">
        <f>IF(AND(Sheet1!$E145='حل اخر'!$F$9,Sheet1!$G145='حل اخر'!$F$8),ROW()-4,"")</f>
        <v/>
      </c>
      <c r="C145" s="9">
        <v>141</v>
      </c>
      <c r="D145" s="1" t="s">
        <v>147</v>
      </c>
      <c r="E145" s="1" t="s">
        <v>203</v>
      </c>
      <c r="F145" s="2">
        <v>38026</v>
      </c>
      <c r="G145" s="3" t="s">
        <v>4</v>
      </c>
      <c r="H145" s="1" t="s">
        <v>216</v>
      </c>
    </row>
    <row r="146" spans="1:8" ht="15.75">
      <c r="A146" t="str">
        <f>IF(AND(Sheet1!$E146='حل اخر'!$B$9,Sheet1!$G146='حل اخر'!$F$8),ROW()-4,"")</f>
        <v/>
      </c>
      <c r="B146" t="str">
        <f>IF(AND(Sheet1!$E146='حل اخر'!$F$9,Sheet1!$G146='حل اخر'!$F$8),ROW()-4,"")</f>
        <v/>
      </c>
      <c r="C146" s="9">
        <v>142</v>
      </c>
      <c r="D146" s="1" t="s">
        <v>148</v>
      </c>
      <c r="E146" s="1" t="s">
        <v>203</v>
      </c>
      <c r="F146" s="2">
        <v>38087</v>
      </c>
      <c r="G146" s="3" t="s">
        <v>4</v>
      </c>
      <c r="H146" s="1" t="s">
        <v>216</v>
      </c>
    </row>
    <row r="147" spans="1:8" ht="15.75">
      <c r="A147" t="str">
        <f>IF(AND(Sheet1!$E147='حل اخر'!$B$9,Sheet1!$G147='حل اخر'!$F$8),ROW()-4,"")</f>
        <v/>
      </c>
      <c r="B147" t="str">
        <f>IF(AND(Sheet1!$E147='حل اخر'!$F$9,Sheet1!$G147='حل اخر'!$F$8),ROW()-4,"")</f>
        <v/>
      </c>
      <c r="C147" s="9">
        <v>143</v>
      </c>
      <c r="D147" s="1" t="s">
        <v>149</v>
      </c>
      <c r="E147" s="1" t="s">
        <v>203</v>
      </c>
      <c r="F147" s="2">
        <v>37909</v>
      </c>
      <c r="G147" s="3" t="s">
        <v>4</v>
      </c>
      <c r="H147" s="1" t="s">
        <v>216</v>
      </c>
    </row>
    <row r="148" spans="1:8" ht="15.75">
      <c r="A148" t="str">
        <f>IF(AND(Sheet1!$E148='حل اخر'!$B$9,Sheet1!$G148='حل اخر'!$F$8),ROW()-4,"")</f>
        <v/>
      </c>
      <c r="B148" t="str">
        <f>IF(AND(Sheet1!$E148='حل اخر'!$F$9,Sheet1!$G148='حل اخر'!$F$8),ROW()-4,"")</f>
        <v/>
      </c>
      <c r="C148" s="9">
        <v>144</v>
      </c>
      <c r="D148" s="1" t="s">
        <v>150</v>
      </c>
      <c r="E148" s="1" t="s">
        <v>203</v>
      </c>
      <c r="F148" s="2">
        <v>38211</v>
      </c>
      <c r="G148" s="3" t="s">
        <v>4</v>
      </c>
      <c r="H148" s="1" t="s">
        <v>216</v>
      </c>
    </row>
    <row r="149" spans="1:8" ht="15.75">
      <c r="A149" t="str">
        <f>IF(AND(Sheet1!$E149='حل اخر'!$B$9,Sheet1!$G149='حل اخر'!$F$8),ROW()-4,"")</f>
        <v/>
      </c>
      <c r="B149" t="str">
        <f>IF(AND(Sheet1!$E149='حل اخر'!$F$9,Sheet1!$G149='حل اخر'!$F$8),ROW()-4,"")</f>
        <v/>
      </c>
      <c r="C149" s="9">
        <v>145</v>
      </c>
      <c r="D149" s="1" t="s">
        <v>151</v>
      </c>
      <c r="E149" s="1" t="s">
        <v>203</v>
      </c>
      <c r="F149" s="2">
        <v>38192</v>
      </c>
      <c r="G149" s="3" t="s">
        <v>4</v>
      </c>
      <c r="H149" s="1" t="s">
        <v>216</v>
      </c>
    </row>
    <row r="150" spans="1:8" ht="15.75">
      <c r="A150" t="str">
        <f>IF(AND(Sheet1!$E150='حل اخر'!$B$9,Sheet1!$G150='حل اخر'!$F$8),ROW()-4,"")</f>
        <v/>
      </c>
      <c r="B150" t="str">
        <f>IF(AND(Sheet1!$E150='حل اخر'!$F$9,Sheet1!$G150='حل اخر'!$F$8),ROW()-4,"")</f>
        <v/>
      </c>
      <c r="C150" s="9">
        <v>146</v>
      </c>
      <c r="D150" s="1" t="s">
        <v>152</v>
      </c>
      <c r="E150" s="1" t="s">
        <v>203</v>
      </c>
      <c r="F150" s="2">
        <v>38019</v>
      </c>
      <c r="G150" s="3" t="s">
        <v>4</v>
      </c>
      <c r="H150" s="1" t="s">
        <v>217</v>
      </c>
    </row>
    <row r="151" spans="1:8" ht="15.75">
      <c r="A151" t="str">
        <f>IF(AND(Sheet1!$E151='حل اخر'!$B$9,Sheet1!$G151='حل اخر'!$F$8),ROW()-4,"")</f>
        <v/>
      </c>
      <c r="B151" t="str">
        <f>IF(AND(Sheet1!$E151='حل اخر'!$F$9,Sheet1!$G151='حل اخر'!$F$8),ROW()-4,"")</f>
        <v/>
      </c>
      <c r="C151" s="9">
        <v>147</v>
      </c>
      <c r="D151" s="1" t="s">
        <v>153</v>
      </c>
      <c r="E151" s="1" t="s">
        <v>203</v>
      </c>
      <c r="F151" s="2">
        <v>37926</v>
      </c>
      <c r="G151" s="3" t="s">
        <v>4</v>
      </c>
      <c r="H151" s="1" t="s">
        <v>217</v>
      </c>
    </row>
    <row r="152" spans="1:8" ht="15.75">
      <c r="A152" t="str">
        <f>IF(AND(Sheet1!$E152='حل اخر'!$B$9,Sheet1!$G152='حل اخر'!$F$8),ROW()-4,"")</f>
        <v/>
      </c>
      <c r="B152" t="str">
        <f>IF(AND(Sheet1!$E152='حل اخر'!$F$9,Sheet1!$G152='حل اخر'!$F$8),ROW()-4,"")</f>
        <v/>
      </c>
      <c r="C152" s="9">
        <v>148</v>
      </c>
      <c r="D152" s="1" t="s">
        <v>154</v>
      </c>
      <c r="E152" s="1" t="s">
        <v>204</v>
      </c>
      <c r="F152" s="2">
        <v>38087</v>
      </c>
      <c r="G152" s="3" t="s">
        <v>4</v>
      </c>
      <c r="H152" s="1" t="s">
        <v>217</v>
      </c>
    </row>
    <row r="153" spans="1:8" ht="15.75">
      <c r="A153" t="str">
        <f>IF(AND(Sheet1!$E153='حل اخر'!$B$9,Sheet1!$G153='حل اخر'!$F$8),ROW()-4,"")</f>
        <v/>
      </c>
      <c r="B153" t="str">
        <f>IF(AND(Sheet1!$E153='حل اخر'!$F$9,Sheet1!$G153='حل اخر'!$F$8),ROW()-4,"")</f>
        <v/>
      </c>
      <c r="C153" s="9">
        <v>149</v>
      </c>
      <c r="D153" s="1" t="s">
        <v>155</v>
      </c>
      <c r="E153" s="1" t="s">
        <v>204</v>
      </c>
      <c r="F153" s="2">
        <v>38244</v>
      </c>
      <c r="G153" s="3" t="s">
        <v>4</v>
      </c>
      <c r="H153" s="1" t="s">
        <v>217</v>
      </c>
    </row>
    <row r="154" spans="1:8" ht="15.75">
      <c r="A154" t="str">
        <f>IF(AND(Sheet1!$E154='حل اخر'!$B$9,Sheet1!$G154='حل اخر'!$F$8),ROW()-4,"")</f>
        <v/>
      </c>
      <c r="B154" t="str">
        <f>IF(AND(Sheet1!$E154='حل اخر'!$F$9,Sheet1!$G154='حل اخر'!$F$8),ROW()-4,"")</f>
        <v/>
      </c>
      <c r="C154" s="9">
        <v>150</v>
      </c>
      <c r="D154" s="1" t="s">
        <v>156</v>
      </c>
      <c r="E154" s="1" t="s">
        <v>204</v>
      </c>
      <c r="F154" s="2">
        <v>37956</v>
      </c>
      <c r="G154" s="3" t="s">
        <v>4</v>
      </c>
      <c r="H154" s="1" t="s">
        <v>217</v>
      </c>
    </row>
    <row r="155" spans="1:8" ht="15.75">
      <c r="A155" t="str">
        <f>IF(AND(Sheet1!$E155='حل اخر'!$B$9,Sheet1!$G155='حل اخر'!$F$8),ROW()-4,"")</f>
        <v/>
      </c>
      <c r="B155" t="str">
        <f>IF(AND(Sheet1!$E155='حل اخر'!$F$9,Sheet1!$G155='حل اخر'!$F$8),ROW()-4,"")</f>
        <v/>
      </c>
      <c r="C155" s="9">
        <v>151</v>
      </c>
      <c r="D155" s="1" t="s">
        <v>157</v>
      </c>
      <c r="E155" s="1" t="s">
        <v>204</v>
      </c>
      <c r="F155" s="2">
        <v>38231</v>
      </c>
      <c r="G155" s="3" t="s">
        <v>4</v>
      </c>
      <c r="H155" s="1" t="s">
        <v>217</v>
      </c>
    </row>
    <row r="156" spans="1:8" ht="15.75">
      <c r="A156" t="str">
        <f>IF(AND(Sheet1!$E156='حل اخر'!$B$9,Sheet1!$G156='حل اخر'!$F$8),ROW()-4,"")</f>
        <v/>
      </c>
      <c r="B156" t="str">
        <f>IF(AND(Sheet1!$E156='حل اخر'!$F$9,Sheet1!$G156='حل اخر'!$F$8),ROW()-4,"")</f>
        <v/>
      </c>
      <c r="C156" s="9">
        <v>152</v>
      </c>
      <c r="D156" s="1" t="s">
        <v>158</v>
      </c>
      <c r="E156" s="1" t="s">
        <v>204</v>
      </c>
      <c r="F156" s="2">
        <v>38054</v>
      </c>
      <c r="G156" s="3" t="s">
        <v>4</v>
      </c>
      <c r="H156" s="1" t="s">
        <v>217</v>
      </c>
    </row>
    <row r="157" spans="1:8" ht="15.75">
      <c r="A157" t="str">
        <f>IF(AND(Sheet1!$E157='حل اخر'!$B$9,Sheet1!$G157='حل اخر'!$F$8),ROW()-4,"")</f>
        <v/>
      </c>
      <c r="B157" t="str">
        <f>IF(AND(Sheet1!$E157='حل اخر'!$F$9,Sheet1!$G157='حل اخر'!$F$8),ROW()-4,"")</f>
        <v/>
      </c>
      <c r="C157" s="9">
        <v>153</v>
      </c>
      <c r="D157" s="1" t="s">
        <v>159</v>
      </c>
      <c r="E157" s="1" t="s">
        <v>204</v>
      </c>
      <c r="F157" s="2">
        <v>38250</v>
      </c>
      <c r="G157" s="3" t="s">
        <v>4</v>
      </c>
      <c r="H157" s="1" t="s">
        <v>217</v>
      </c>
    </row>
    <row r="158" spans="1:8" ht="15.75">
      <c r="A158" t="str">
        <f>IF(AND(Sheet1!$E158='حل اخر'!$B$9,Sheet1!$G158='حل اخر'!$F$8),ROW()-4,"")</f>
        <v/>
      </c>
      <c r="B158" t="str">
        <f>IF(AND(Sheet1!$E158='حل اخر'!$F$9,Sheet1!$G158='حل اخر'!$F$8),ROW()-4,"")</f>
        <v/>
      </c>
      <c r="C158" s="9">
        <v>154</v>
      </c>
      <c r="D158" s="1" t="s">
        <v>160</v>
      </c>
      <c r="E158" s="1" t="s">
        <v>204</v>
      </c>
      <c r="F158" s="2">
        <v>38231</v>
      </c>
      <c r="G158" s="3" t="s">
        <v>4</v>
      </c>
      <c r="H158" s="1" t="s">
        <v>217</v>
      </c>
    </row>
    <row r="159" spans="1:8" ht="15.75">
      <c r="A159" t="str">
        <f>IF(AND(Sheet1!$E159='حل اخر'!$B$9,Sheet1!$G159='حل اخر'!$F$8),ROW()-4,"")</f>
        <v/>
      </c>
      <c r="B159" t="str">
        <f>IF(AND(Sheet1!$E159='حل اخر'!$F$9,Sheet1!$G159='حل اخر'!$F$8),ROW()-4,"")</f>
        <v/>
      </c>
      <c r="C159" s="9">
        <v>155</v>
      </c>
      <c r="D159" s="1" t="s">
        <v>161</v>
      </c>
      <c r="E159" s="1" t="s">
        <v>204</v>
      </c>
      <c r="F159" s="2">
        <v>38087</v>
      </c>
      <c r="G159" s="3" t="s">
        <v>4</v>
      </c>
      <c r="H159" s="1" t="s">
        <v>217</v>
      </c>
    </row>
    <row r="160" spans="1:8" ht="15.75">
      <c r="A160" t="str">
        <f>IF(AND(Sheet1!$E160='حل اخر'!$B$9,Sheet1!$G160='حل اخر'!$F$8),ROW()-4,"")</f>
        <v/>
      </c>
      <c r="B160" t="str">
        <f>IF(AND(Sheet1!$E160='حل اخر'!$F$9,Sheet1!$G160='حل اخر'!$F$8),ROW()-4,"")</f>
        <v/>
      </c>
      <c r="C160" s="9">
        <v>156</v>
      </c>
      <c r="D160" s="1" t="s">
        <v>162</v>
      </c>
      <c r="E160" s="1" t="s">
        <v>204</v>
      </c>
      <c r="F160" s="2">
        <v>37987</v>
      </c>
      <c r="G160" s="3" t="s">
        <v>4</v>
      </c>
      <c r="H160" s="1" t="s">
        <v>217</v>
      </c>
    </row>
    <row r="161" spans="1:8" ht="15.75">
      <c r="A161" t="str">
        <f>IF(AND(Sheet1!$E161='حل اخر'!$B$9,Sheet1!$G161='حل اخر'!$F$8),ROW()-4,"")</f>
        <v/>
      </c>
      <c r="B161" t="str">
        <f>IF(AND(Sheet1!$E161='حل اخر'!$F$9,Sheet1!$G161='حل اخر'!$F$8),ROW()-4,"")</f>
        <v/>
      </c>
      <c r="C161" s="9">
        <v>157</v>
      </c>
      <c r="D161" s="1" t="s">
        <v>163</v>
      </c>
      <c r="E161" s="1" t="s">
        <v>204</v>
      </c>
      <c r="F161" s="2">
        <v>38108</v>
      </c>
      <c r="G161" s="3" t="s">
        <v>4</v>
      </c>
      <c r="H161" s="1" t="s">
        <v>217</v>
      </c>
    </row>
    <row r="162" spans="1:8" ht="15.75">
      <c r="A162" t="str">
        <f>IF(AND(Sheet1!$E162='حل اخر'!$B$9,Sheet1!$G162='حل اخر'!$F$8),ROW()-4,"")</f>
        <v/>
      </c>
      <c r="B162" t="str">
        <f>IF(AND(Sheet1!$E162='حل اخر'!$F$9,Sheet1!$G162='حل اخر'!$F$8),ROW()-4,"")</f>
        <v/>
      </c>
      <c r="C162" s="9">
        <v>158</v>
      </c>
      <c r="D162" s="1" t="s">
        <v>164</v>
      </c>
      <c r="E162" s="1" t="s">
        <v>204</v>
      </c>
      <c r="F162" s="2">
        <v>38071</v>
      </c>
      <c r="G162" s="3" t="s">
        <v>4</v>
      </c>
      <c r="H162" s="1" t="s">
        <v>217</v>
      </c>
    </row>
    <row r="163" spans="1:8" ht="15.75">
      <c r="A163" t="str">
        <f>IF(AND(Sheet1!$E163='حل اخر'!$B$9,Sheet1!$G163='حل اخر'!$F$8),ROW()-4,"")</f>
        <v/>
      </c>
      <c r="B163" t="str">
        <f>IF(AND(Sheet1!$E163='حل اخر'!$F$9,Sheet1!$G163='حل اخر'!$F$8),ROW()-4,"")</f>
        <v/>
      </c>
      <c r="C163" s="9">
        <v>159</v>
      </c>
      <c r="D163" s="1" t="s">
        <v>165</v>
      </c>
      <c r="E163" s="1" t="s">
        <v>204</v>
      </c>
      <c r="F163" s="2">
        <v>37922</v>
      </c>
      <c r="G163" s="3" t="s">
        <v>4</v>
      </c>
      <c r="H163" s="1" t="s">
        <v>217</v>
      </c>
    </row>
    <row r="164" spans="1:8" ht="15.75">
      <c r="A164" t="str">
        <f>IF(AND(Sheet1!$E164='حل اخر'!$B$9,Sheet1!$G164='حل اخر'!$F$8),ROW()-4,"")</f>
        <v/>
      </c>
      <c r="B164" t="str">
        <f>IF(AND(Sheet1!$E164='حل اخر'!$F$9,Sheet1!$G164='حل اخر'!$F$8),ROW()-4,"")</f>
        <v/>
      </c>
      <c r="C164" s="9">
        <v>160</v>
      </c>
      <c r="D164" s="1" t="s">
        <v>166</v>
      </c>
      <c r="E164" s="1" t="s">
        <v>204</v>
      </c>
      <c r="F164" s="2">
        <v>38260</v>
      </c>
      <c r="G164" s="3" t="s">
        <v>4</v>
      </c>
      <c r="H164" s="1" t="s">
        <v>217</v>
      </c>
    </row>
    <row r="165" spans="1:8" ht="15.75">
      <c r="A165" t="str">
        <f>IF(AND(Sheet1!$E165='حل اخر'!$B$9,Sheet1!$G165='حل اخر'!$F$8),ROW()-4,"")</f>
        <v/>
      </c>
      <c r="B165" t="str">
        <f>IF(AND(Sheet1!$E165='حل اخر'!$F$9,Sheet1!$G165='حل اخر'!$F$8),ROW()-4,"")</f>
        <v/>
      </c>
      <c r="C165" s="9">
        <v>161</v>
      </c>
      <c r="D165" s="1" t="s">
        <v>167</v>
      </c>
      <c r="E165" s="1" t="s">
        <v>204</v>
      </c>
      <c r="F165" s="2">
        <v>38086</v>
      </c>
      <c r="G165" s="3" t="s">
        <v>4</v>
      </c>
      <c r="H165" s="1" t="s">
        <v>217</v>
      </c>
    </row>
    <row r="166" spans="1:8" ht="15.75">
      <c r="A166" t="str">
        <f>IF(AND(Sheet1!$E166='حل اخر'!$B$9,Sheet1!$G166='حل اخر'!$F$8),ROW()-4,"")</f>
        <v/>
      </c>
      <c r="B166" t="str">
        <f>IF(AND(Sheet1!$E166='حل اخر'!$F$9,Sheet1!$G166='حل اخر'!$F$8),ROW()-4,"")</f>
        <v/>
      </c>
      <c r="C166" s="9">
        <v>162</v>
      </c>
      <c r="D166" s="1" t="s">
        <v>168</v>
      </c>
      <c r="E166" s="1" t="s">
        <v>203</v>
      </c>
      <c r="F166" s="2">
        <v>38166</v>
      </c>
      <c r="G166" s="3" t="s">
        <v>4</v>
      </c>
      <c r="H166" s="1" t="s">
        <v>217</v>
      </c>
    </row>
    <row r="167" spans="1:8" ht="15.75">
      <c r="A167" t="str">
        <f>IF(AND(Sheet1!$E167='حل اخر'!$B$9,Sheet1!$G167='حل اخر'!$F$8),ROW()-4,"")</f>
        <v/>
      </c>
      <c r="B167" t="str">
        <f>IF(AND(Sheet1!$E167='حل اخر'!$F$9,Sheet1!$G167='حل اخر'!$F$8),ROW()-4,"")</f>
        <v/>
      </c>
      <c r="C167" s="9">
        <v>163</v>
      </c>
      <c r="D167" s="1" t="s">
        <v>169</v>
      </c>
      <c r="E167" s="1" t="s">
        <v>204</v>
      </c>
      <c r="F167" s="2">
        <v>37987</v>
      </c>
      <c r="G167" s="3" t="s">
        <v>4</v>
      </c>
      <c r="H167" s="1" t="s">
        <v>217</v>
      </c>
    </row>
    <row r="168" spans="1:8" ht="15.75">
      <c r="A168" t="str">
        <f>IF(AND(Sheet1!$E168='حل اخر'!$B$9,Sheet1!$G168='حل اخر'!$F$8),ROW()-4,"")</f>
        <v/>
      </c>
      <c r="B168" t="str">
        <f>IF(AND(Sheet1!$E168='حل اخر'!$F$9,Sheet1!$G168='حل اخر'!$F$8),ROW()-4,"")</f>
        <v/>
      </c>
      <c r="C168" s="9">
        <v>164</v>
      </c>
      <c r="D168" s="1" t="s">
        <v>170</v>
      </c>
      <c r="E168" s="1" t="s">
        <v>204</v>
      </c>
      <c r="F168" s="2">
        <v>38154</v>
      </c>
      <c r="G168" s="3" t="s">
        <v>4</v>
      </c>
      <c r="H168" s="1" t="s">
        <v>217</v>
      </c>
    </row>
    <row r="169" spans="1:8" ht="15.75">
      <c r="A169" t="str">
        <f>IF(AND(Sheet1!$E169='حل اخر'!$B$9,Sheet1!$G169='حل اخر'!$F$8),ROW()-4,"")</f>
        <v/>
      </c>
      <c r="B169" t="str">
        <f>IF(AND(Sheet1!$E169='حل اخر'!$F$9,Sheet1!$G169='حل اخر'!$F$8),ROW()-4,"")</f>
        <v/>
      </c>
      <c r="C169" s="9">
        <v>165</v>
      </c>
      <c r="D169" s="1" t="s">
        <v>171</v>
      </c>
      <c r="E169" s="1" t="s">
        <v>204</v>
      </c>
      <c r="F169" s="2">
        <v>38204</v>
      </c>
      <c r="G169" s="3" t="s">
        <v>4</v>
      </c>
      <c r="H169" s="1" t="s">
        <v>217</v>
      </c>
    </row>
    <row r="170" spans="1:8" ht="15.75">
      <c r="A170" t="str">
        <f>IF(AND(Sheet1!$E170='حل اخر'!$B$9,Sheet1!$G170='حل اخر'!$F$8),ROW()-4,"")</f>
        <v/>
      </c>
      <c r="B170" t="str">
        <f>IF(AND(Sheet1!$E170='حل اخر'!$F$9,Sheet1!$G170='حل اخر'!$F$8),ROW()-4,"")</f>
        <v/>
      </c>
      <c r="C170" s="9">
        <v>166</v>
      </c>
      <c r="D170" s="1" t="s">
        <v>172</v>
      </c>
      <c r="E170" s="1" t="s">
        <v>204</v>
      </c>
      <c r="F170" s="2">
        <v>38078</v>
      </c>
      <c r="G170" s="3" t="s">
        <v>4</v>
      </c>
      <c r="H170" s="1" t="s">
        <v>217</v>
      </c>
    </row>
    <row r="171" spans="1:8" ht="15.75">
      <c r="A171" t="str">
        <f>IF(AND(Sheet1!$E171='حل اخر'!$B$9,Sheet1!$G171='حل اخر'!$F$8),ROW()-4,"")</f>
        <v/>
      </c>
      <c r="B171" t="str">
        <f>IF(AND(Sheet1!$E171='حل اخر'!$F$9,Sheet1!$G171='حل اخر'!$F$8),ROW()-4,"")</f>
        <v/>
      </c>
      <c r="C171" s="9">
        <v>167</v>
      </c>
      <c r="D171" s="1" t="s">
        <v>173</v>
      </c>
      <c r="E171" s="1" t="s">
        <v>204</v>
      </c>
      <c r="F171" s="2">
        <v>37838</v>
      </c>
      <c r="G171" s="3" t="s">
        <v>4</v>
      </c>
      <c r="H171" s="1" t="s">
        <v>217</v>
      </c>
    </row>
    <row r="172" spans="1:8" ht="15.75">
      <c r="A172" t="str">
        <f>IF(AND(Sheet1!$E172='حل اخر'!$B$9,Sheet1!$G172='حل اخر'!$F$8),ROW()-4,"")</f>
        <v/>
      </c>
      <c r="B172" t="str">
        <f>IF(AND(Sheet1!$E172='حل اخر'!$F$9,Sheet1!$G172='حل اخر'!$F$8),ROW()-4,"")</f>
        <v/>
      </c>
      <c r="C172" s="9">
        <v>168</v>
      </c>
      <c r="D172" s="1" t="s">
        <v>174</v>
      </c>
      <c r="E172" s="1" t="s">
        <v>204</v>
      </c>
      <c r="F172" s="2">
        <v>38202</v>
      </c>
      <c r="G172" s="3" t="s">
        <v>4</v>
      </c>
      <c r="H172" s="1" t="s">
        <v>217</v>
      </c>
    </row>
    <row r="173" spans="1:8" ht="15.75">
      <c r="A173" t="str">
        <f>IF(AND(Sheet1!$E173='حل اخر'!$B$9,Sheet1!$G173='حل اخر'!$F$8),ROW()-4,"")</f>
        <v/>
      </c>
      <c r="B173" t="str">
        <f>IF(AND(Sheet1!$E173='حل اخر'!$F$9,Sheet1!$G173='حل اخر'!$F$8),ROW()-4,"")</f>
        <v/>
      </c>
      <c r="C173" s="9">
        <v>169</v>
      </c>
      <c r="D173" s="1" t="s">
        <v>175</v>
      </c>
      <c r="E173" s="1" t="s">
        <v>204</v>
      </c>
      <c r="F173" s="2">
        <v>38245</v>
      </c>
      <c r="G173" s="3" t="s">
        <v>4</v>
      </c>
      <c r="H173" s="1" t="s">
        <v>217</v>
      </c>
    </row>
    <row r="174" spans="1:8" ht="15.75">
      <c r="A174" t="str">
        <f>IF(AND(Sheet1!$E174='حل اخر'!$B$9,Sheet1!$G174='حل اخر'!$F$8),ROW()-4,"")</f>
        <v/>
      </c>
      <c r="B174" t="str">
        <f>IF(AND(Sheet1!$E174='حل اخر'!$F$9,Sheet1!$G174='حل اخر'!$F$8),ROW()-4,"")</f>
        <v/>
      </c>
      <c r="C174" s="9">
        <v>170</v>
      </c>
      <c r="D174" s="1" t="s">
        <v>176</v>
      </c>
      <c r="E174" s="1" t="s">
        <v>204</v>
      </c>
      <c r="F174" s="2">
        <v>37940</v>
      </c>
      <c r="G174" s="3" t="s">
        <v>4</v>
      </c>
      <c r="H174" s="1" t="s">
        <v>217</v>
      </c>
    </row>
    <row r="175" spans="1:8" ht="15.75">
      <c r="A175" t="str">
        <f>IF(AND(Sheet1!$E175='حل اخر'!$B$9,Sheet1!$G175='حل اخر'!$F$8),ROW()-4,"")</f>
        <v/>
      </c>
      <c r="B175" t="str">
        <f>IF(AND(Sheet1!$E175='حل اخر'!$F$9,Sheet1!$G175='حل اخر'!$F$8),ROW()-4,"")</f>
        <v/>
      </c>
      <c r="C175" s="9">
        <v>171</v>
      </c>
      <c r="D175" s="1" t="s">
        <v>177</v>
      </c>
      <c r="E175" s="1" t="s">
        <v>204</v>
      </c>
      <c r="F175" s="2">
        <v>38251</v>
      </c>
      <c r="G175" s="3" t="s">
        <v>4</v>
      </c>
      <c r="H175" s="1" t="s">
        <v>216</v>
      </c>
    </row>
    <row r="176" spans="1:8" ht="15.75">
      <c r="A176" t="str">
        <f>IF(AND(Sheet1!$E176='حل اخر'!$B$9,Sheet1!$G176='حل اخر'!$F$8),ROW()-4,"")</f>
        <v/>
      </c>
      <c r="B176" t="str">
        <f>IF(AND(Sheet1!$E176='حل اخر'!$F$9,Sheet1!$G176='حل اخر'!$F$8),ROW()-4,"")</f>
        <v/>
      </c>
      <c r="C176" s="9">
        <v>172</v>
      </c>
      <c r="D176" s="1" t="s">
        <v>178</v>
      </c>
      <c r="E176" s="1" t="s">
        <v>204</v>
      </c>
      <c r="F176" s="2">
        <v>38132</v>
      </c>
      <c r="G176" s="3" t="s">
        <v>4</v>
      </c>
      <c r="H176" s="1" t="s">
        <v>216</v>
      </c>
    </row>
    <row r="177" spans="1:8" ht="15.75">
      <c r="A177">
        <f>IF(AND(Sheet1!$E177='حل اخر'!$B$9,Sheet1!$G177='حل اخر'!$F$8),ROW()-4,"")</f>
        <v>173</v>
      </c>
      <c r="B177" t="str">
        <f>IF(AND(Sheet1!$E177='حل اخر'!$F$9,Sheet1!$G177='حل اخر'!$F$8),ROW()-4,"")</f>
        <v/>
      </c>
      <c r="C177" s="9">
        <v>173</v>
      </c>
      <c r="D177" s="1" t="s">
        <v>179</v>
      </c>
      <c r="E177" s="1" t="s">
        <v>203</v>
      </c>
      <c r="F177" s="2">
        <v>37447</v>
      </c>
      <c r="G177" s="3" t="s">
        <v>5</v>
      </c>
      <c r="H177" s="1" t="s">
        <v>216</v>
      </c>
    </row>
    <row r="178" spans="1:8" ht="15.75">
      <c r="A178">
        <f>IF(AND(Sheet1!$E178='حل اخر'!$B$9,Sheet1!$G178='حل اخر'!$F$8),ROW()-4,"")</f>
        <v>174</v>
      </c>
      <c r="B178" t="str">
        <f>IF(AND(Sheet1!$E178='حل اخر'!$F$9,Sheet1!$G178='حل اخر'!$F$8),ROW()-4,"")</f>
        <v/>
      </c>
      <c r="C178" s="9">
        <v>174</v>
      </c>
      <c r="D178" s="1" t="s">
        <v>180</v>
      </c>
      <c r="E178" s="1" t="s">
        <v>203</v>
      </c>
      <c r="F178" s="2">
        <v>37823</v>
      </c>
      <c r="G178" s="3" t="s">
        <v>5</v>
      </c>
      <c r="H178" s="1" t="s">
        <v>216</v>
      </c>
    </row>
    <row r="179" spans="1:8" ht="15.75">
      <c r="A179">
        <f>IF(AND(Sheet1!$E179='حل اخر'!$B$9,Sheet1!$G179='حل اخر'!$F$8),ROW()-4,"")</f>
        <v>175</v>
      </c>
      <c r="B179" t="str">
        <f>IF(AND(Sheet1!$E179='حل اخر'!$F$9,Sheet1!$G179='حل اخر'!$F$8),ROW()-4,"")</f>
        <v/>
      </c>
      <c r="C179" s="9">
        <v>175</v>
      </c>
      <c r="D179" s="1" t="s">
        <v>181</v>
      </c>
      <c r="E179" s="1" t="s">
        <v>203</v>
      </c>
      <c r="F179" s="2">
        <v>37742</v>
      </c>
      <c r="G179" s="3" t="s">
        <v>5</v>
      </c>
      <c r="H179" s="1" t="s">
        <v>216</v>
      </c>
    </row>
    <row r="180" spans="1:8" ht="15.75">
      <c r="A180">
        <f>IF(AND(Sheet1!$E180='حل اخر'!$B$9,Sheet1!$G180='حل اخر'!$F$8),ROW()-4,"")</f>
        <v>176</v>
      </c>
      <c r="B180" t="str">
        <f>IF(AND(Sheet1!$E180='حل اخر'!$F$9,Sheet1!$G180='حل اخر'!$F$8),ROW()-4,"")</f>
        <v/>
      </c>
      <c r="C180" s="9">
        <v>176</v>
      </c>
      <c r="D180" s="1" t="s">
        <v>182</v>
      </c>
      <c r="E180" s="1" t="s">
        <v>203</v>
      </c>
      <c r="F180" s="2">
        <v>37848</v>
      </c>
      <c r="G180" s="3" t="s">
        <v>5</v>
      </c>
      <c r="H180" s="1" t="s">
        <v>216</v>
      </c>
    </row>
    <row r="181" spans="1:8" ht="15.75">
      <c r="A181">
        <f>IF(AND(Sheet1!$E181='حل اخر'!$B$9,Sheet1!$G181='حل اخر'!$F$8),ROW()-4,"")</f>
        <v>177</v>
      </c>
      <c r="B181" t="str">
        <f>IF(AND(Sheet1!$E181='حل اخر'!$F$9,Sheet1!$G181='حل اخر'!$F$8),ROW()-4,"")</f>
        <v/>
      </c>
      <c r="C181" s="9">
        <v>177</v>
      </c>
      <c r="D181" s="1" t="s">
        <v>183</v>
      </c>
      <c r="E181" s="1" t="s">
        <v>203</v>
      </c>
      <c r="F181" s="2">
        <v>37784</v>
      </c>
      <c r="G181" s="3" t="s">
        <v>5</v>
      </c>
      <c r="H181" s="1" t="s">
        <v>216</v>
      </c>
    </row>
    <row r="182" spans="1:8" ht="15.75">
      <c r="A182">
        <f>IF(AND(Sheet1!$E182='حل اخر'!$B$9,Sheet1!$G182='حل اخر'!$F$8),ROW()-4,"")</f>
        <v>178</v>
      </c>
      <c r="B182" t="str">
        <f>IF(AND(Sheet1!$E182='حل اخر'!$F$9,Sheet1!$G182='حل اخر'!$F$8),ROW()-4,"")</f>
        <v/>
      </c>
      <c r="C182" s="9">
        <v>178</v>
      </c>
      <c r="D182" s="1" t="s">
        <v>184</v>
      </c>
      <c r="E182" s="1" t="s">
        <v>203</v>
      </c>
      <c r="F182" s="2">
        <v>37883</v>
      </c>
      <c r="G182" s="3" t="s">
        <v>5</v>
      </c>
      <c r="H182" s="1" t="s">
        <v>216</v>
      </c>
    </row>
    <row r="183" spans="1:8" ht="15.75">
      <c r="A183">
        <f>IF(AND(Sheet1!$E183='حل اخر'!$B$9,Sheet1!$G183='حل اخر'!$F$8),ROW()-4,"")</f>
        <v>179</v>
      </c>
      <c r="B183" t="str">
        <f>IF(AND(Sheet1!$E183='حل اخر'!$F$9,Sheet1!$G183='حل اخر'!$F$8),ROW()-4,"")</f>
        <v/>
      </c>
      <c r="C183" s="9">
        <v>179</v>
      </c>
      <c r="D183" s="1" t="s">
        <v>185</v>
      </c>
      <c r="E183" s="1" t="s">
        <v>203</v>
      </c>
      <c r="F183" s="2">
        <v>37869</v>
      </c>
      <c r="G183" s="3" t="s">
        <v>5</v>
      </c>
      <c r="H183" s="1" t="s">
        <v>216</v>
      </c>
    </row>
    <row r="184" spans="1:8" ht="15.75">
      <c r="A184">
        <f>IF(AND(Sheet1!$E184='حل اخر'!$B$9,Sheet1!$G184='حل اخر'!$F$8),ROW()-4,"")</f>
        <v>180</v>
      </c>
      <c r="B184" t="str">
        <f>IF(AND(Sheet1!$E184='حل اخر'!$F$9,Sheet1!$G184='حل اخر'!$F$8),ROW()-4,"")</f>
        <v/>
      </c>
      <c r="C184" s="9">
        <v>180</v>
      </c>
      <c r="D184" s="1" t="s">
        <v>186</v>
      </c>
      <c r="E184" s="1" t="s">
        <v>203</v>
      </c>
      <c r="F184" s="2">
        <v>37756</v>
      </c>
      <c r="G184" s="3" t="s">
        <v>5</v>
      </c>
      <c r="H184" s="1" t="s">
        <v>216</v>
      </c>
    </row>
    <row r="185" spans="1:8" ht="15.75">
      <c r="A185">
        <f>IF(AND(Sheet1!$E185='حل اخر'!$B$9,Sheet1!$G185='حل اخر'!$F$8),ROW()-4,"")</f>
        <v>181</v>
      </c>
      <c r="B185" t="str">
        <f>IF(AND(Sheet1!$E185='حل اخر'!$F$9,Sheet1!$G185='حل اخر'!$F$8),ROW()-4,"")</f>
        <v/>
      </c>
      <c r="C185" s="9">
        <v>181</v>
      </c>
      <c r="D185" s="1" t="s">
        <v>187</v>
      </c>
      <c r="E185" s="1" t="s">
        <v>203</v>
      </c>
      <c r="F185" s="2">
        <v>37271</v>
      </c>
      <c r="G185" s="3" t="s">
        <v>5</v>
      </c>
      <c r="H185" s="1" t="s">
        <v>216</v>
      </c>
    </row>
    <row r="186" spans="1:8" ht="15.75">
      <c r="A186" t="str">
        <f>IF(AND(Sheet1!$E186='حل اخر'!$B$9,Sheet1!$G186='حل اخر'!$F$8),ROW()-4,"")</f>
        <v/>
      </c>
      <c r="B186">
        <f>IF(AND(Sheet1!$E186='حل اخر'!$F$9,Sheet1!$G186='حل اخر'!$F$8),ROW()-4,"")</f>
        <v>182</v>
      </c>
      <c r="C186" s="9">
        <v>182</v>
      </c>
      <c r="D186" s="1" t="s">
        <v>188</v>
      </c>
      <c r="E186" s="1" t="s">
        <v>204</v>
      </c>
      <c r="F186" s="2">
        <v>37594</v>
      </c>
      <c r="G186" s="3" t="s">
        <v>5</v>
      </c>
      <c r="H186" s="1" t="s">
        <v>216</v>
      </c>
    </row>
    <row r="187" spans="1:8" ht="15.75">
      <c r="A187" t="str">
        <f>IF(AND(Sheet1!$E187='حل اخر'!$B$9,Sheet1!$G187='حل اخر'!$F$8),ROW()-4,"")</f>
        <v/>
      </c>
      <c r="B187">
        <f>IF(AND(Sheet1!$E187='حل اخر'!$F$9,Sheet1!$G187='حل اخر'!$F$8),ROW()-4,"")</f>
        <v>183</v>
      </c>
      <c r="C187" s="9">
        <v>183</v>
      </c>
      <c r="D187" s="1" t="s">
        <v>189</v>
      </c>
      <c r="E187" s="1" t="s">
        <v>204</v>
      </c>
      <c r="F187" s="2">
        <v>37622</v>
      </c>
      <c r="G187" s="3" t="s">
        <v>5</v>
      </c>
      <c r="H187" s="1" t="s">
        <v>216</v>
      </c>
    </row>
    <row r="188" spans="1:8" ht="15.75">
      <c r="A188" t="str">
        <f>IF(AND(Sheet1!$E188='حل اخر'!$B$9,Sheet1!$G188='حل اخر'!$F$8),ROW()-4,"")</f>
        <v/>
      </c>
      <c r="B188">
        <f>IF(AND(Sheet1!$E188='حل اخر'!$F$9,Sheet1!$G188='حل اخر'!$F$8),ROW()-4,"")</f>
        <v>184</v>
      </c>
      <c r="C188" s="9">
        <v>184</v>
      </c>
      <c r="D188" s="1" t="s">
        <v>190</v>
      </c>
      <c r="E188" s="1" t="s">
        <v>204</v>
      </c>
      <c r="F188" s="2">
        <v>37655</v>
      </c>
      <c r="G188" s="3" t="s">
        <v>5</v>
      </c>
      <c r="H188" s="1" t="s">
        <v>216</v>
      </c>
    </row>
    <row r="189" spans="1:8" ht="15.75">
      <c r="A189" t="str">
        <f>IF(AND(Sheet1!$E189='حل اخر'!$B$9,Sheet1!$G189='حل اخر'!$F$8),ROW()-4,"")</f>
        <v/>
      </c>
      <c r="B189">
        <f>IF(AND(Sheet1!$E189='حل اخر'!$F$9,Sheet1!$G189='حل اخر'!$F$8),ROW()-4,"")</f>
        <v>185</v>
      </c>
      <c r="C189" s="9">
        <v>185</v>
      </c>
      <c r="D189" s="1" t="s">
        <v>191</v>
      </c>
      <c r="E189" s="1" t="s">
        <v>204</v>
      </c>
      <c r="F189" s="2">
        <v>37807</v>
      </c>
      <c r="G189" s="3" t="s">
        <v>5</v>
      </c>
      <c r="H189" s="1" t="s">
        <v>216</v>
      </c>
    </row>
    <row r="190" spans="1:8" ht="15.75">
      <c r="A190" t="str">
        <f>IF(AND(Sheet1!$E190='حل اخر'!$B$9,Sheet1!$G190='حل اخر'!$F$8),ROW()-4,"")</f>
        <v/>
      </c>
      <c r="B190">
        <f>IF(AND(Sheet1!$E190='حل اخر'!$F$9,Sheet1!$G190='حل اخر'!$F$8),ROW()-4,"")</f>
        <v>186</v>
      </c>
      <c r="C190" s="9">
        <v>186</v>
      </c>
      <c r="D190" s="1" t="s">
        <v>192</v>
      </c>
      <c r="E190" s="1" t="s">
        <v>204</v>
      </c>
      <c r="F190" s="2">
        <v>37572</v>
      </c>
      <c r="G190" s="3" t="s">
        <v>5</v>
      </c>
      <c r="H190" s="1" t="s">
        <v>216</v>
      </c>
    </row>
    <row r="191" spans="1:8" ht="15.75">
      <c r="A191" t="str">
        <f>IF(AND(Sheet1!$E191='حل اخر'!$B$9,Sheet1!$G191='حل اخر'!$F$8),ROW()-4,"")</f>
        <v/>
      </c>
      <c r="B191">
        <f>IF(AND(Sheet1!$E191='حل اخر'!$F$9,Sheet1!$G191='حل اخر'!$F$8),ROW()-4,"")</f>
        <v>187</v>
      </c>
      <c r="C191" s="9">
        <v>187</v>
      </c>
      <c r="D191" s="1" t="s">
        <v>193</v>
      </c>
      <c r="E191" s="1" t="s">
        <v>204</v>
      </c>
      <c r="F191" s="2">
        <v>37605</v>
      </c>
      <c r="G191" s="3" t="s">
        <v>5</v>
      </c>
      <c r="H191" s="1" t="s">
        <v>216</v>
      </c>
    </row>
    <row r="192" spans="1:8" ht="15.75">
      <c r="A192" t="str">
        <f>IF(AND(Sheet1!$E192='حل اخر'!$B$9,Sheet1!$G192='حل اخر'!$F$8),ROW()-4,"")</f>
        <v/>
      </c>
      <c r="B192">
        <f>IF(AND(Sheet1!$E192='حل اخر'!$F$9,Sheet1!$G192='حل اخر'!$F$8),ROW()-4,"")</f>
        <v>188</v>
      </c>
      <c r="C192" s="9">
        <v>188</v>
      </c>
      <c r="D192" s="1" t="s">
        <v>194</v>
      </c>
      <c r="E192" s="1" t="s">
        <v>204</v>
      </c>
      <c r="F192" s="2">
        <v>37873</v>
      </c>
      <c r="G192" s="3" t="s">
        <v>5</v>
      </c>
      <c r="H192" s="1" t="s">
        <v>216</v>
      </c>
    </row>
    <row r="193" spans="1:8" ht="15.75">
      <c r="A193" t="str">
        <f>IF(AND(Sheet1!$E193='حل اخر'!$B$9,Sheet1!$G193='حل اخر'!$F$8),ROW()-4,"")</f>
        <v/>
      </c>
      <c r="B193">
        <f>IF(AND(Sheet1!$E193='حل اخر'!$F$9,Sheet1!$G193='حل اخر'!$F$8),ROW()-4,"")</f>
        <v>189</v>
      </c>
      <c r="C193" s="9">
        <v>189</v>
      </c>
      <c r="D193" s="1" t="s">
        <v>195</v>
      </c>
      <c r="E193" s="1" t="s">
        <v>204</v>
      </c>
      <c r="F193" s="2">
        <v>37622</v>
      </c>
      <c r="G193" s="3" t="s">
        <v>5</v>
      </c>
      <c r="H193" s="1" t="s">
        <v>216</v>
      </c>
    </row>
    <row r="194" spans="1:8" ht="15.75">
      <c r="A194" t="str">
        <f>IF(AND(Sheet1!$E194='حل اخر'!$B$9,Sheet1!$G194='حل اخر'!$F$8),ROW()-4,"")</f>
        <v/>
      </c>
      <c r="B194">
        <f>IF(AND(Sheet1!$E194='حل اخر'!$F$9,Sheet1!$G194='حل اخر'!$F$8),ROW()-4,"")</f>
        <v>190</v>
      </c>
      <c r="C194" s="9">
        <v>190</v>
      </c>
      <c r="D194" s="1" t="s">
        <v>196</v>
      </c>
      <c r="E194" s="1" t="s">
        <v>204</v>
      </c>
      <c r="F194" s="2">
        <v>37683</v>
      </c>
      <c r="G194" s="3" t="s">
        <v>5</v>
      </c>
      <c r="H194" s="1" t="s">
        <v>216</v>
      </c>
    </row>
    <row r="195" spans="1:8" ht="15.75">
      <c r="A195" t="str">
        <f>IF(AND(Sheet1!$E195='حل اخر'!$B$9,Sheet1!$G195='حل اخر'!$F$8),ROW()-4,"")</f>
        <v/>
      </c>
      <c r="B195">
        <f>IF(AND(Sheet1!$E195='حل اخر'!$F$9,Sheet1!$G195='حل اخر'!$F$8),ROW()-4,"")</f>
        <v>191</v>
      </c>
      <c r="C195" s="9">
        <v>191</v>
      </c>
      <c r="D195" s="1" t="s">
        <v>197</v>
      </c>
      <c r="E195" s="1" t="s">
        <v>204</v>
      </c>
      <c r="F195" s="2">
        <v>37694</v>
      </c>
      <c r="G195" s="3" t="s">
        <v>5</v>
      </c>
      <c r="H195" s="1" t="s">
        <v>216</v>
      </c>
    </row>
    <row r="196" spans="1:8" ht="15.75">
      <c r="A196" t="str">
        <f>IF(AND(Sheet1!$E196='حل اخر'!$B$9,Sheet1!$G196='حل اخر'!$F$8),ROW()-4,"")</f>
        <v/>
      </c>
      <c r="B196">
        <f>IF(AND(Sheet1!$E196='حل اخر'!$F$9,Sheet1!$G196='حل اخر'!$F$8),ROW()-4,"")</f>
        <v>192</v>
      </c>
      <c r="C196" s="9">
        <v>192</v>
      </c>
      <c r="D196" s="1" t="s">
        <v>198</v>
      </c>
      <c r="E196" s="1" t="s">
        <v>204</v>
      </c>
      <c r="F196" s="2">
        <v>37561</v>
      </c>
      <c r="G196" s="3" t="s">
        <v>5</v>
      </c>
      <c r="H196" s="1" t="s">
        <v>216</v>
      </c>
    </row>
    <row r="197" spans="1:8" ht="15.75">
      <c r="A197" t="str">
        <f>IF(AND(Sheet1!$E197='حل اخر'!$B$9,Sheet1!$G197='حل اخر'!$F$8),ROW()-4,"")</f>
        <v/>
      </c>
      <c r="B197">
        <f>IF(AND(Sheet1!$E197='حل اخر'!$F$9,Sheet1!$G197='حل اخر'!$F$8),ROW()-4,"")</f>
        <v>193</v>
      </c>
      <c r="C197" s="9">
        <v>193</v>
      </c>
      <c r="D197" s="1" t="s">
        <v>199</v>
      </c>
      <c r="E197" s="1" t="s">
        <v>204</v>
      </c>
      <c r="F197" s="2">
        <v>37685</v>
      </c>
      <c r="G197" s="3" t="s">
        <v>5</v>
      </c>
      <c r="H197" s="1" t="s">
        <v>216</v>
      </c>
    </row>
    <row r="198" spans="1:8" ht="15.75">
      <c r="A198" t="str">
        <f>IF(AND(Sheet1!$E198='حل اخر'!$B$9,Sheet1!$G198='حل اخر'!$F$8),ROW()-4,"")</f>
        <v/>
      </c>
      <c r="B198">
        <f>IF(AND(Sheet1!$E198='حل اخر'!$F$9,Sheet1!$G198='حل اخر'!$F$8),ROW()-4,"")</f>
        <v>194</v>
      </c>
      <c r="C198" s="9">
        <v>194</v>
      </c>
      <c r="D198" s="1" t="s">
        <v>200</v>
      </c>
      <c r="E198" s="1" t="s">
        <v>204</v>
      </c>
      <c r="F198" s="2">
        <v>37232</v>
      </c>
      <c r="G198" s="3" t="s">
        <v>5</v>
      </c>
      <c r="H198" s="1" t="s">
        <v>216</v>
      </c>
    </row>
    <row r="199" spans="1:8" ht="15.75">
      <c r="A199" t="str">
        <f>IF(AND(Sheet1!$E199='حل اخر'!$B$9,Sheet1!$G199='حل اخر'!$F$8),ROW()-4,"")</f>
        <v/>
      </c>
      <c r="B199" t="str">
        <f>IF(AND(Sheet1!$E199='حل اخر'!$F$9,Sheet1!$G199='حل اخر'!$F$8),ROW()-4,"")</f>
        <v/>
      </c>
      <c r="C199" s="9">
        <v>195</v>
      </c>
      <c r="D199" s="1" t="s">
        <v>201</v>
      </c>
      <c r="E199" s="1" t="s">
        <v>204</v>
      </c>
      <c r="F199" s="2">
        <v>38324</v>
      </c>
      <c r="G199" s="3" t="s">
        <v>4</v>
      </c>
      <c r="H199" s="1" t="s">
        <v>216</v>
      </c>
    </row>
    <row r="200" spans="1:8" ht="15.75">
      <c r="A200" t="str">
        <f>IF(AND(Sheet1!$E200='حل اخر'!$B$9,Sheet1!$G200='حل اخر'!$F$8),ROW()-4,"")</f>
        <v/>
      </c>
      <c r="B200">
        <f>IF(AND(Sheet1!$E200='حل اخر'!$F$9,Sheet1!$G200='حل اخر'!$F$8),ROW()-4,"")</f>
        <v>196</v>
      </c>
      <c r="C200" s="9">
        <v>196</v>
      </c>
      <c r="D200" s="1" t="s">
        <v>202</v>
      </c>
      <c r="E200" s="1" t="s">
        <v>204</v>
      </c>
      <c r="F200" s="2">
        <v>38047</v>
      </c>
      <c r="G200" s="3" t="s">
        <v>5</v>
      </c>
      <c r="H200" s="1" t="s">
        <v>216</v>
      </c>
    </row>
  </sheetData>
  <phoneticPr fontId="43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6" tint="-0.249977111117893"/>
  </sheetPr>
  <dimension ref="A4:H43"/>
  <sheetViews>
    <sheetView rightToLeft="1" tabSelected="1" workbookViewId="0">
      <selection activeCell="C17" sqref="C16:C17"/>
    </sheetView>
  </sheetViews>
  <sheetFormatPr defaultRowHeight="12.75"/>
  <cols>
    <col min="1" max="1" width="4.42578125" bestFit="1" customWidth="1"/>
    <col min="2" max="2" width="30.85546875" customWidth="1"/>
    <col min="3" max="3" width="15.42578125" bestFit="1" customWidth="1"/>
    <col min="6" max="6" width="23.5703125" customWidth="1"/>
    <col min="7" max="7" width="22.28515625" customWidth="1"/>
    <col min="8" max="8" width="8" bestFit="1" customWidth="1"/>
  </cols>
  <sheetData>
    <row r="4" spans="1:8" ht="36.75">
      <c r="A4" s="19" t="s">
        <v>218</v>
      </c>
      <c r="B4" s="19"/>
      <c r="C4" s="19"/>
      <c r="F4" s="21" t="s">
        <v>214</v>
      </c>
      <c r="G4" s="22"/>
      <c r="H4" s="22"/>
    </row>
    <row r="5" spans="1:8" ht="18">
      <c r="A5" s="20" t="s">
        <v>219</v>
      </c>
      <c r="B5" s="20"/>
      <c r="C5" s="20"/>
    </row>
    <row r="8" spans="1:8" ht="26.25">
      <c r="A8" s="6"/>
      <c r="B8" s="6">
        <v>33</v>
      </c>
      <c r="C8" s="17" t="s">
        <v>209</v>
      </c>
      <c r="D8" s="17"/>
      <c r="E8" s="17"/>
      <c r="F8" s="8" t="s">
        <v>5</v>
      </c>
      <c r="G8" s="6"/>
      <c r="H8" s="6"/>
    </row>
    <row r="9" spans="1:8" ht="18.75" thickBot="1">
      <c r="A9" s="6"/>
      <c r="B9" s="8" t="s">
        <v>203</v>
      </c>
      <c r="C9" s="6"/>
      <c r="D9" s="6"/>
      <c r="E9" s="6"/>
      <c r="F9" s="8" t="s">
        <v>204</v>
      </c>
      <c r="G9" s="18" t="s">
        <v>6</v>
      </c>
      <c r="H9" s="18"/>
    </row>
    <row r="10" spans="1:8" ht="19.5" thickTop="1" thickBot="1">
      <c r="A10" s="11" t="s">
        <v>211</v>
      </c>
      <c r="B10" s="10" t="s">
        <v>212</v>
      </c>
      <c r="C10" s="10" t="s">
        <v>208</v>
      </c>
      <c r="D10" s="10" t="s">
        <v>210</v>
      </c>
      <c r="E10" s="11" t="s">
        <v>211</v>
      </c>
      <c r="F10" s="10" t="s">
        <v>212</v>
      </c>
      <c r="G10" s="10" t="s">
        <v>208</v>
      </c>
      <c r="H10" s="10" t="s">
        <v>210</v>
      </c>
    </row>
    <row r="11" spans="1:8" ht="18.75" thickBot="1">
      <c r="A11" s="7">
        <v>1</v>
      </c>
      <c r="B11" s="7" t="str">
        <f>VLOOKUP(SMALL(Sheet1!$A:$A,ROW(Sheet1!A1)),Sheet1!$A$5:$H$200,COLUMN(Sheet1!$D:$D))</f>
        <v>احمد راضى فكرى غريب لاشين</v>
      </c>
      <c r="C11" s="16">
        <f>VLOOKUP(SMALL(Sheet1!$A:$A,ROW(Sheet1!C1)),Sheet1!$A$5:$H$200,COLUMN(Sheet1!$F:$F))</f>
        <v>37447</v>
      </c>
      <c r="D11" s="7"/>
      <c r="E11" s="7">
        <v>1</v>
      </c>
      <c r="F11" s="7" t="str">
        <f>VLOOKUP(SMALL(Sheet1!$B:$B,ROW(Sheet1!$B1)),Sheet1!$B$5:$H$200,3)</f>
        <v>اسماء السيد محمد السيد</v>
      </c>
      <c r="G11" s="16">
        <f>VLOOKUP(SMALL(Sheet1!$B:$B,ROW(Sheet1!$B1)),Sheet1!$B$5:$H$200,5)</f>
        <v>37594</v>
      </c>
      <c r="H11" s="7"/>
    </row>
    <row r="12" spans="1:8" ht="18.75" thickBot="1">
      <c r="A12" s="7">
        <v>2</v>
      </c>
      <c r="B12" s="7" t="str">
        <f>VLOOKUP(SMALL(Sheet1!$A:$A,ROW(Sheet1!A2)),Sheet1!$A$5:$H$200,COLUMN(Sheet1!$D:$D))</f>
        <v>اسماعيل محمد اسماعيل حمدي</v>
      </c>
      <c r="C12" s="16">
        <f>VLOOKUP(SMALL(Sheet1!$A:$A,ROW(Sheet1!C2)),Sheet1!$A$5:$H$200,COLUMN(Sheet1!$F:$F))</f>
        <v>37823</v>
      </c>
      <c r="D12" s="7"/>
      <c r="E12" s="7">
        <v>2</v>
      </c>
      <c r="F12" s="7" t="str">
        <f>VLOOKUP(SMALL(Sheet1!$B:$B,ROW(Sheet1!$B2)),Sheet1!$B$5:$H$200,3)</f>
        <v>اسماء سعد احمد محمود</v>
      </c>
      <c r="G12" s="16">
        <f>VLOOKUP(SMALL(Sheet1!$B:$B,ROW(Sheet1!$B2)),Sheet1!$B$5:$H$200,5)</f>
        <v>37622</v>
      </c>
      <c r="H12" s="7"/>
    </row>
    <row r="13" spans="1:8" ht="18.75" thickBot="1">
      <c r="A13" s="7">
        <v>3</v>
      </c>
      <c r="B13" s="7" t="str">
        <f>VLOOKUP(SMALL(Sheet1!$A:$A,ROW(Sheet1!A3)),Sheet1!$A$5:$H$200,COLUMN(Sheet1!$D:$D))</f>
        <v>السيد عيد جمعة محمد</v>
      </c>
      <c r="C13" s="16">
        <f>VLOOKUP(SMALL(Sheet1!$A:$A,ROW(Sheet1!C3)),Sheet1!$A$5:$H$200,COLUMN(Sheet1!$F:$F))</f>
        <v>37742</v>
      </c>
      <c r="D13" s="7"/>
      <c r="E13" s="7">
        <v>3</v>
      </c>
      <c r="F13" s="7" t="str">
        <f>VLOOKUP(SMALL(Sheet1!$B:$B,ROW(Sheet1!$B3)),Sheet1!$B$5:$H$200,3)</f>
        <v>آية ايمن السيد الصاوى</v>
      </c>
      <c r="G13" s="16">
        <f>VLOOKUP(SMALL(Sheet1!$B:$B,ROW(Sheet1!$B3)),Sheet1!$B$5:$H$200,5)</f>
        <v>37655</v>
      </c>
      <c r="H13" s="7"/>
    </row>
    <row r="14" spans="1:8" ht="18.75" thickBot="1">
      <c r="A14" s="7">
        <v>4</v>
      </c>
      <c r="B14" s="7" t="str">
        <f>VLOOKUP(SMALL(Sheet1!$A:$A,ROW(Sheet1!A4)),Sheet1!$A$5:$H$200,COLUMN(Sheet1!$D:$D))</f>
        <v>ايمن السيد جلال السيد الطنطاوى</v>
      </c>
      <c r="C14" s="16">
        <f>VLOOKUP(SMALL(Sheet1!$A:$A,ROW(Sheet1!C4)),Sheet1!$A$5:$H$200,COLUMN(Sheet1!$F:$F))</f>
        <v>37848</v>
      </c>
      <c r="D14" s="7"/>
      <c r="E14" s="7">
        <v>4</v>
      </c>
      <c r="F14" s="7" t="str">
        <f>VLOOKUP(SMALL(Sheet1!$B:$B,ROW(Sheet1!$B4)),Sheet1!$B$5:$H$200,3)</f>
        <v>بسمة محمود بكر عبده جمعة</v>
      </c>
      <c r="G14" s="16">
        <f>VLOOKUP(SMALL(Sheet1!$B:$B,ROW(Sheet1!$B4)),Sheet1!$B$5:$H$200,5)</f>
        <v>37807</v>
      </c>
      <c r="H14" s="7"/>
    </row>
    <row r="15" spans="1:8" ht="18.75" thickBot="1">
      <c r="A15" s="7">
        <v>5</v>
      </c>
      <c r="B15" s="7" t="str">
        <f>VLOOKUP(SMALL(Sheet1!$A:$A,ROW(Sheet1!A5)),Sheet1!$A$5:$H$200,COLUMN(Sheet1!$D:$D))</f>
        <v>كريم رضا عبدالله عبدالنبى</v>
      </c>
      <c r="C15" s="16">
        <f>VLOOKUP(SMALL(Sheet1!$A:$A,ROW(Sheet1!C5)),Sheet1!$A$5:$H$200,COLUMN(Sheet1!$F:$F))</f>
        <v>37784</v>
      </c>
      <c r="D15" s="7"/>
      <c r="E15" s="7">
        <v>5</v>
      </c>
      <c r="F15" s="7" t="str">
        <f>VLOOKUP(SMALL(Sheet1!$B:$B,ROW(Sheet1!$B5)),Sheet1!$B$5:$H$200,3)</f>
        <v>رشا محمد خضر الباز</v>
      </c>
      <c r="G15" s="16">
        <f>VLOOKUP(SMALL(Sheet1!$B:$B,ROW(Sheet1!$B5)),Sheet1!$B$5:$H$200,5)</f>
        <v>37572</v>
      </c>
      <c r="H15" s="7"/>
    </row>
    <row r="16" spans="1:8" ht="18.75" thickBot="1">
      <c r="A16" s="7">
        <v>6</v>
      </c>
      <c r="B16" s="7" t="str">
        <f>VLOOKUP(SMALL(Sheet1!$A:$A,ROW(Sheet1!A6)),Sheet1!$A$5:$H$200,COLUMN(Sheet1!$D:$D))</f>
        <v>محمد اشرف محمد عبد العال</v>
      </c>
      <c r="C16" s="16">
        <f>VLOOKUP(SMALL(Sheet1!$A:$A,ROW(Sheet1!C6)),Sheet1!$A$5:$H$200,COLUMN(Sheet1!$F:$F))</f>
        <v>37883</v>
      </c>
      <c r="D16" s="7"/>
      <c r="E16" s="7">
        <v>6</v>
      </c>
      <c r="F16" s="7" t="str">
        <f>VLOOKUP(SMALL(Sheet1!$B:$B,ROW(Sheet1!$B6)),Sheet1!$B$5:$H$200,3)</f>
        <v>سناء سلامة محمود محمود جاد</v>
      </c>
      <c r="G16" s="16">
        <f>VLOOKUP(SMALL(Sheet1!$B:$B,ROW(Sheet1!$B6)),Sheet1!$B$5:$H$200,5)</f>
        <v>37605</v>
      </c>
      <c r="H16" s="7"/>
    </row>
    <row r="17" spans="1:8" ht="18.75" thickBot="1">
      <c r="A17" s="7">
        <v>7</v>
      </c>
      <c r="B17" s="7" t="str">
        <f>VLOOKUP(SMALL(Sheet1!$A:$A,ROW(Sheet1!A7)),Sheet1!$A$5:$H$200,COLUMN(Sheet1!$D:$D))</f>
        <v>محمد جمعة سعد حسن</v>
      </c>
      <c r="C17" s="16">
        <f>VLOOKUP(SMALL(Sheet1!$A:$A,ROW(Sheet1!C7)),Sheet1!$A$5:$H$200,COLUMN(Sheet1!$F:$F))</f>
        <v>37869</v>
      </c>
      <c r="D17" s="7"/>
      <c r="E17" s="7">
        <v>7</v>
      </c>
      <c r="F17" s="7" t="str">
        <f>VLOOKUP(SMALL(Sheet1!$B:$B,ROW(Sheet1!$B7)),Sheet1!$B$5:$H$200,3)</f>
        <v>عزيزة احمد عثمان محمد الشعراوى</v>
      </c>
      <c r="G17" s="16">
        <f>VLOOKUP(SMALL(Sheet1!$B:$B,ROW(Sheet1!$B7)),Sheet1!$B$5:$H$200,5)</f>
        <v>37873</v>
      </c>
      <c r="H17" s="7"/>
    </row>
    <row r="18" spans="1:8" ht="18.75" thickBot="1">
      <c r="A18" s="7">
        <v>8</v>
      </c>
      <c r="B18" s="7" t="str">
        <f>VLOOKUP(SMALL(Sheet1!$A:$A,ROW(Sheet1!A8)),Sheet1!$A$5:$H$200,COLUMN(Sheet1!$D:$D))</f>
        <v>محمد حسن عبد الله السيد</v>
      </c>
      <c r="C18" s="16">
        <f>VLOOKUP(SMALL(Sheet1!$A:$A,ROW(Sheet1!C8)),Sheet1!$A$5:$H$200,COLUMN(Sheet1!$F:$F))</f>
        <v>37756</v>
      </c>
      <c r="D18" s="7"/>
      <c r="E18" s="7">
        <v>8</v>
      </c>
      <c r="F18" s="7" t="str">
        <f>VLOOKUP(SMALL(Sheet1!$B:$B,ROW(Sheet1!$B8)),Sheet1!$B$5:$H$200,3)</f>
        <v>فاطمة السيد سليمان هليل</v>
      </c>
      <c r="G18" s="16">
        <f>VLOOKUP(SMALL(Sheet1!$B:$B,ROW(Sheet1!$B8)),Sheet1!$B$5:$H$200,5)</f>
        <v>37622</v>
      </c>
      <c r="H18" s="7"/>
    </row>
    <row r="19" spans="1:8" ht="18.75" thickBot="1">
      <c r="A19" s="7">
        <v>9</v>
      </c>
      <c r="B19" s="7" t="str">
        <f>VLOOKUP(SMALL(Sheet1!$A:$A,ROW(Sheet1!A9)),Sheet1!$A$5:$H$200,COLUMN(Sheet1!$D:$D))</f>
        <v>محمد ناصر علي محمود</v>
      </c>
      <c r="C19" s="16">
        <f>VLOOKUP(SMALL(Sheet1!$A:$A,ROW(Sheet1!C9)),Sheet1!$A$5:$H$200,COLUMN(Sheet1!$F:$F))</f>
        <v>37271</v>
      </c>
      <c r="D19" s="7"/>
      <c r="E19" s="7">
        <v>9</v>
      </c>
      <c r="F19" s="7" t="str">
        <f>VLOOKUP(SMALL(Sheet1!$B:$B,ROW(Sheet1!$B9)),Sheet1!$B$5:$H$200,3)</f>
        <v>فتحية ياقوت احمد حسين</v>
      </c>
      <c r="G19" s="16">
        <f>VLOOKUP(SMALL(Sheet1!$B:$B,ROW(Sheet1!$B9)),Sheet1!$B$5:$H$200,5)</f>
        <v>37683</v>
      </c>
      <c r="H19" s="7"/>
    </row>
    <row r="20" spans="1:8" ht="18.75" thickBot="1">
      <c r="A20" s="7">
        <v>10</v>
      </c>
      <c r="B20" s="7" t="e">
        <f>VLOOKUP(SMALL(Sheet1!$A:$A,ROW(Sheet1!A10)),Sheet1!$A$5:$H$200,COLUMN(Sheet1!$D:$D))</f>
        <v>#NUM!</v>
      </c>
      <c r="C20" s="16" t="e">
        <f>VLOOKUP(SMALL(Sheet1!$A:$A,ROW(Sheet1!C10)),Sheet1!$A$5:$H$200,COLUMN(Sheet1!$F:$F))</f>
        <v>#NUM!</v>
      </c>
      <c r="D20" s="7"/>
      <c r="E20" s="7">
        <v>10</v>
      </c>
      <c r="F20" s="7" t="str">
        <f>VLOOKUP(SMALL(Sheet1!$B:$B,ROW(Sheet1!$B10)),Sheet1!$B$5:$H$200,3)</f>
        <v>منى السيد محمد محمد سعيد</v>
      </c>
      <c r="G20" s="16">
        <f>VLOOKUP(SMALL(Sheet1!$B:$B,ROW(Sheet1!$B10)),Sheet1!$B$5:$H$200,5)</f>
        <v>37694</v>
      </c>
      <c r="H20" s="7"/>
    </row>
    <row r="21" spans="1:8" ht="18.75" thickBot="1">
      <c r="A21" s="7">
        <v>11</v>
      </c>
      <c r="B21" s="7" t="e">
        <f>VLOOKUP(SMALL(Sheet1!$A:$A,ROW(Sheet1!A11)),Sheet1!$A$5:$H$200,COLUMN(Sheet1!$D:$D))</f>
        <v>#NUM!</v>
      </c>
      <c r="C21" s="16" t="e">
        <f>VLOOKUP(SMALL(Sheet1!$A:$A,ROW(Sheet1!C11)),Sheet1!$A$5:$H$200,COLUMN(Sheet1!$F:$F))</f>
        <v>#NUM!</v>
      </c>
      <c r="D21" s="7"/>
      <c r="E21" s="7">
        <v>11</v>
      </c>
      <c r="F21" s="7" t="str">
        <f>VLOOKUP(SMALL(Sheet1!$B:$B,ROW(Sheet1!$B11)),Sheet1!$B$5:$H$200,3)</f>
        <v>مني السيد حسن عارف الحسيني</v>
      </c>
      <c r="G21" s="16">
        <f>VLOOKUP(SMALL(Sheet1!$B:$B,ROW(Sheet1!$B11)),Sheet1!$B$5:$H$200,5)</f>
        <v>37561</v>
      </c>
      <c r="H21" s="7"/>
    </row>
    <row r="22" spans="1:8" ht="18.75" thickBot="1">
      <c r="A22" s="7">
        <v>12</v>
      </c>
      <c r="B22" s="7" t="e">
        <f>VLOOKUP(SMALL(Sheet1!$A:$A,ROW(Sheet1!A12)),Sheet1!$A$5:$H$200,COLUMN(Sheet1!$D:$D))</f>
        <v>#NUM!</v>
      </c>
      <c r="C22" s="16" t="e">
        <f>VLOOKUP(SMALL(Sheet1!$A:$A,ROW(Sheet1!C12)),Sheet1!$A$5:$H$200,COLUMN(Sheet1!$F:$F))</f>
        <v>#NUM!</v>
      </c>
      <c r="D22" s="7"/>
      <c r="E22" s="7">
        <v>12</v>
      </c>
      <c r="F22" s="7" t="str">
        <f>VLOOKUP(SMALL(Sheet1!$B:$B,ROW(Sheet1!$B12)),Sheet1!$B$5:$H$200,3)</f>
        <v>هبة السيد امين عبده</v>
      </c>
      <c r="G22" s="16">
        <f>VLOOKUP(SMALL(Sheet1!$B:$B,ROW(Sheet1!$B12)),Sheet1!$B$5:$H$200,5)</f>
        <v>37685</v>
      </c>
      <c r="H22" s="7"/>
    </row>
    <row r="23" spans="1:8" ht="18.75" thickBot="1">
      <c r="A23" s="7">
        <v>13</v>
      </c>
      <c r="B23" s="7" t="e">
        <f>VLOOKUP(SMALL(Sheet1!$A:$A,ROW(Sheet1!A13)),Sheet1!$A$5:$H$200,COLUMN(Sheet1!$D:$D))</f>
        <v>#NUM!</v>
      </c>
      <c r="C23" s="16" t="e">
        <f>VLOOKUP(SMALL(Sheet1!$A:$A,ROW(Sheet1!C13)),Sheet1!$A$5:$H$200,COLUMN(Sheet1!$F:$F))</f>
        <v>#NUM!</v>
      </c>
      <c r="D23" s="7"/>
      <c r="E23" s="7">
        <v>13</v>
      </c>
      <c r="F23" s="7" t="str">
        <f>VLOOKUP(SMALL(Sheet1!$B:$B,ROW(Sheet1!$B13)),Sheet1!$B$5:$H$200,3)</f>
        <v>ياسمين محمود محمود احمد</v>
      </c>
      <c r="G23" s="16">
        <f>VLOOKUP(SMALL(Sheet1!$B:$B,ROW(Sheet1!$B13)),Sheet1!$B$5:$H$200,5)</f>
        <v>37232</v>
      </c>
      <c r="H23" s="7"/>
    </row>
    <row r="24" spans="1:8" ht="18.75" thickBot="1">
      <c r="A24" s="7">
        <v>14</v>
      </c>
      <c r="B24" s="7" t="e">
        <f>VLOOKUP(SMALL(Sheet1!$A:$A,ROW(Sheet1!A14)),Sheet1!$A$5:$H$200,COLUMN(Sheet1!$D:$D))</f>
        <v>#NUM!</v>
      </c>
      <c r="C24" s="16" t="e">
        <f>VLOOKUP(SMALL(Sheet1!$A:$A,ROW(Sheet1!C14)),Sheet1!$A$5:$H$200,COLUMN(Sheet1!$F:$F))</f>
        <v>#NUM!</v>
      </c>
      <c r="D24" s="7"/>
      <c r="E24" s="7">
        <v>14</v>
      </c>
      <c r="F24" s="7" t="str">
        <f>VLOOKUP(SMALL(Sheet1!$B:$B,ROW(Sheet1!$B14)),Sheet1!$B$5:$H$200,3)</f>
        <v xml:space="preserve">ندى محمد عبدالله متولى البحراوى </v>
      </c>
      <c r="G24" s="16">
        <f>VLOOKUP(SMALL(Sheet1!$B:$B,ROW(Sheet1!$B14)),Sheet1!$B$5:$H$200,5)</f>
        <v>38047</v>
      </c>
      <c r="H24" s="7"/>
    </row>
    <row r="25" spans="1:8" ht="18.75" thickBot="1">
      <c r="A25" s="7">
        <v>15</v>
      </c>
      <c r="B25" s="7" t="e">
        <f>VLOOKUP(SMALL(Sheet1!$A:$A,ROW(Sheet1!A15)),Sheet1!$A$5:$H$200,COLUMN(Sheet1!$D:$D))</f>
        <v>#NUM!</v>
      </c>
      <c r="C25" s="16" t="e">
        <f>VLOOKUP(SMALL(Sheet1!$A:$A,ROW(Sheet1!C15)),Sheet1!$A$5:$H$200,COLUMN(Sheet1!$F:$F))</f>
        <v>#NUM!</v>
      </c>
      <c r="D25" s="7"/>
      <c r="E25" s="7">
        <v>15</v>
      </c>
      <c r="F25" s="7" t="e">
        <f>VLOOKUP(SMALL(Sheet1!$B:$B,ROW(Sheet1!$B15)),Sheet1!$B$5:$H$200,3)</f>
        <v>#NUM!</v>
      </c>
      <c r="G25" s="16" t="e">
        <f>VLOOKUP(SMALL(Sheet1!$B:$B,ROW(Sheet1!$B15)),Sheet1!$B$5:$H$200,5)</f>
        <v>#NUM!</v>
      </c>
      <c r="H25" s="7"/>
    </row>
    <row r="26" spans="1:8" ht="18.75" thickBot="1">
      <c r="A26" s="7">
        <v>16</v>
      </c>
      <c r="B26" s="7" t="e">
        <f>VLOOKUP(SMALL(Sheet1!$A:$A,ROW(Sheet1!A16)),Sheet1!$A$5:$H$200,COLUMN(Sheet1!$D:$D))</f>
        <v>#NUM!</v>
      </c>
      <c r="C26" s="16" t="e">
        <f>VLOOKUP(SMALL(Sheet1!$A:$A,ROW(Sheet1!C16)),Sheet1!$A$5:$H$200,COLUMN(Sheet1!$F:$F))</f>
        <v>#NUM!</v>
      </c>
      <c r="D26" s="7"/>
      <c r="E26" s="7">
        <v>16</v>
      </c>
      <c r="F26" s="7" t="e">
        <f>VLOOKUP(SMALL(Sheet1!$B:$B,ROW(Sheet1!$B16)),Sheet1!$B$5:$H$200,3)</f>
        <v>#NUM!</v>
      </c>
      <c r="G26" s="16" t="e">
        <f>VLOOKUP(SMALL(Sheet1!$B:$B,ROW(Sheet1!$B16)),Sheet1!$B$5:$H$200,5)</f>
        <v>#NUM!</v>
      </c>
      <c r="H26" s="7"/>
    </row>
    <row r="27" spans="1:8" ht="18.75" thickBot="1">
      <c r="A27" s="7">
        <v>17</v>
      </c>
      <c r="B27" s="7" t="e">
        <f>VLOOKUP(SMALL(Sheet1!$A:$A,ROW(Sheet1!A17)),Sheet1!$A$5:$H$200,COLUMN(Sheet1!$D:$D))</f>
        <v>#NUM!</v>
      </c>
      <c r="C27" s="16" t="e">
        <f>VLOOKUP(SMALL(Sheet1!$A:$A,ROW(Sheet1!C17)),Sheet1!$A$5:$H$200,COLUMN(Sheet1!$F:$F))</f>
        <v>#NUM!</v>
      </c>
      <c r="D27" s="7"/>
      <c r="E27" s="7">
        <v>17</v>
      </c>
      <c r="F27" s="7" t="e">
        <f>VLOOKUP(SMALL(Sheet1!$B:$B,ROW(Sheet1!$B17)),Sheet1!$B$5:$H$200,3)</f>
        <v>#NUM!</v>
      </c>
      <c r="G27" s="16" t="e">
        <f>VLOOKUP(SMALL(Sheet1!$B:$B,ROW(Sheet1!$B17)),Sheet1!$B$5:$H$200,5)</f>
        <v>#NUM!</v>
      </c>
      <c r="H27" s="7"/>
    </row>
    <row r="28" spans="1:8" ht="18.75" thickBot="1">
      <c r="A28" s="7">
        <v>18</v>
      </c>
      <c r="B28" s="7" t="e">
        <f>VLOOKUP(SMALL(Sheet1!$A:$A,ROW(Sheet1!A18)),Sheet1!$A$5:$H$200,COLUMN(Sheet1!$D:$D))</f>
        <v>#NUM!</v>
      </c>
      <c r="C28" s="16" t="e">
        <f>VLOOKUP(SMALL(Sheet1!$A:$A,ROW(Sheet1!C18)),Sheet1!$A$5:$H$200,COLUMN(Sheet1!$F:$F))</f>
        <v>#NUM!</v>
      </c>
      <c r="D28" s="7"/>
      <c r="E28" s="7">
        <v>18</v>
      </c>
      <c r="F28" s="7" t="e">
        <f>VLOOKUP(SMALL(Sheet1!$B:$B,ROW(Sheet1!$B18)),Sheet1!$B$5:$H$200,3)</f>
        <v>#NUM!</v>
      </c>
      <c r="G28" s="16" t="e">
        <f>VLOOKUP(SMALL(Sheet1!$B:$B,ROW(Sheet1!$B18)),Sheet1!$B$5:$H$200,5)</f>
        <v>#NUM!</v>
      </c>
      <c r="H28" s="7"/>
    </row>
    <row r="29" spans="1:8" ht="18.75" thickBot="1">
      <c r="A29" s="7">
        <v>19</v>
      </c>
      <c r="B29" s="7" t="e">
        <f>VLOOKUP(SMALL(Sheet1!$A:$A,ROW(Sheet1!A19)),Sheet1!$A$5:$H$200,COLUMN(Sheet1!$D:$D))</f>
        <v>#NUM!</v>
      </c>
      <c r="C29" s="16" t="e">
        <f>VLOOKUP(SMALL(Sheet1!$A:$A,ROW(Sheet1!C19)),Sheet1!$A$5:$H$200,COLUMN(Sheet1!$F:$F))</f>
        <v>#NUM!</v>
      </c>
      <c r="D29" s="7"/>
      <c r="E29" s="7">
        <v>19</v>
      </c>
      <c r="F29" s="7" t="e">
        <f>VLOOKUP(SMALL(Sheet1!$B:$B,ROW(Sheet1!$B19)),Sheet1!$B$5:$H$200,3)</f>
        <v>#NUM!</v>
      </c>
      <c r="G29" s="16" t="e">
        <f>VLOOKUP(SMALL(Sheet1!$B:$B,ROW(Sheet1!$B19)),Sheet1!$B$5:$H$200,5)</f>
        <v>#NUM!</v>
      </c>
      <c r="H29" s="7"/>
    </row>
    <row r="30" spans="1:8" ht="18.75" thickBot="1">
      <c r="A30" s="7">
        <v>20</v>
      </c>
      <c r="B30" s="7" t="e">
        <f>VLOOKUP(SMALL(Sheet1!$A:$A,ROW(Sheet1!A20)),Sheet1!$A$5:$H$200,COLUMN(Sheet1!$D:$D))</f>
        <v>#NUM!</v>
      </c>
      <c r="C30" s="16" t="e">
        <f>VLOOKUP(SMALL(Sheet1!$A:$A,ROW(Sheet1!C20)),Sheet1!$A$5:$H$200,COLUMN(Sheet1!$F:$F))</f>
        <v>#NUM!</v>
      </c>
      <c r="D30" s="7"/>
      <c r="E30" s="7">
        <v>20</v>
      </c>
      <c r="F30" s="7" t="e">
        <f>VLOOKUP(SMALL(Sheet1!$B:$B,ROW(Sheet1!$B20)),Sheet1!$B$5:$H$200,3)</f>
        <v>#NUM!</v>
      </c>
      <c r="G30" s="16" t="e">
        <f>VLOOKUP(SMALL(Sheet1!$B:$B,ROW(Sheet1!$B20)),Sheet1!$B$5:$H$200,5)</f>
        <v>#NUM!</v>
      </c>
      <c r="H30" s="7"/>
    </row>
    <row r="31" spans="1:8" ht="18.75" thickBot="1">
      <c r="A31" s="7">
        <v>21</v>
      </c>
      <c r="B31" s="7" t="e">
        <f>VLOOKUP(SMALL(Sheet1!$A:$A,ROW(Sheet1!A21)),Sheet1!$A$5:$H$200,COLUMN(Sheet1!$D:$D))</f>
        <v>#NUM!</v>
      </c>
      <c r="C31" s="16" t="e">
        <f>VLOOKUP(SMALL(Sheet1!$A:$A,ROW(Sheet1!C21)),Sheet1!$A$5:$H$200,COLUMN(Sheet1!$F:$F))</f>
        <v>#NUM!</v>
      </c>
      <c r="D31" s="7"/>
      <c r="E31" s="7">
        <v>21</v>
      </c>
      <c r="F31" s="7" t="e">
        <f>VLOOKUP(SMALL(Sheet1!$B:$B,ROW(Sheet1!$B21)),Sheet1!$B$5:$H$200,3)</f>
        <v>#NUM!</v>
      </c>
      <c r="G31" s="16" t="e">
        <f>VLOOKUP(SMALL(Sheet1!$B:$B,ROW(Sheet1!$B21)),Sheet1!$B$5:$H$200,5)</f>
        <v>#NUM!</v>
      </c>
      <c r="H31" s="7"/>
    </row>
    <row r="32" spans="1:8" ht="18.75" thickBot="1">
      <c r="A32" s="7">
        <v>22</v>
      </c>
      <c r="B32" s="7" t="e">
        <f>VLOOKUP(SMALL(Sheet1!$A:$A,ROW(Sheet1!A22)),Sheet1!$A$5:$H$200,COLUMN(Sheet1!$D:$D))</f>
        <v>#NUM!</v>
      </c>
      <c r="C32" s="16" t="e">
        <f>VLOOKUP(SMALL(Sheet1!$A:$A,ROW(Sheet1!C22)),Sheet1!$A$5:$H$200,COLUMN(Sheet1!$F:$F))</f>
        <v>#NUM!</v>
      </c>
      <c r="D32" s="7"/>
      <c r="E32" s="7">
        <v>22</v>
      </c>
      <c r="F32" s="7" t="e">
        <f>VLOOKUP(SMALL(Sheet1!$B:$B,ROW(Sheet1!$B22)),Sheet1!$B$5:$H$200,3)</f>
        <v>#NUM!</v>
      </c>
      <c r="G32" s="16" t="e">
        <f>VLOOKUP(SMALL(Sheet1!$B:$B,ROW(Sheet1!$B22)),Sheet1!$B$5:$H$200,5)</f>
        <v>#NUM!</v>
      </c>
      <c r="H32" s="7"/>
    </row>
    <row r="33" spans="1:8" ht="18.75" thickBot="1">
      <c r="A33" s="7">
        <v>23</v>
      </c>
      <c r="B33" s="7" t="e">
        <f>VLOOKUP(SMALL(Sheet1!$A:$A,ROW(Sheet1!A23)),Sheet1!$A$5:$H$200,COLUMN(Sheet1!$D:$D))</f>
        <v>#NUM!</v>
      </c>
      <c r="C33" s="16" t="e">
        <f>VLOOKUP(SMALL(Sheet1!$A:$A,ROW(Sheet1!C23)),Sheet1!$A$5:$H$200,COLUMN(Sheet1!$F:$F))</f>
        <v>#NUM!</v>
      </c>
      <c r="D33" s="7"/>
      <c r="E33" s="7">
        <v>23</v>
      </c>
      <c r="F33" s="7" t="e">
        <f>VLOOKUP(SMALL(Sheet1!$B:$B,ROW(Sheet1!$B23)),Sheet1!$B$5:$H$200,3)</f>
        <v>#NUM!</v>
      </c>
      <c r="G33" s="16" t="e">
        <f>VLOOKUP(SMALL(Sheet1!$B:$B,ROW(Sheet1!$B23)),Sheet1!$B$5:$H$200,5)</f>
        <v>#NUM!</v>
      </c>
      <c r="H33" s="7"/>
    </row>
    <row r="34" spans="1:8" ht="18.75" thickBot="1">
      <c r="A34" s="7">
        <v>24</v>
      </c>
      <c r="B34" s="7" t="e">
        <f>VLOOKUP(SMALL(Sheet1!$A:$A,ROW(Sheet1!A24)),Sheet1!$A$5:$H$200,COLUMN(Sheet1!$D:$D))</f>
        <v>#NUM!</v>
      </c>
      <c r="C34" s="16" t="e">
        <f>VLOOKUP(SMALL(Sheet1!$A:$A,ROW(Sheet1!C24)),Sheet1!$A$5:$H$200,COLUMN(Sheet1!$F:$F))</f>
        <v>#NUM!</v>
      </c>
      <c r="D34" s="7"/>
      <c r="E34" s="7">
        <v>24</v>
      </c>
      <c r="F34" s="7" t="e">
        <f>VLOOKUP(SMALL(Sheet1!$B:$B,ROW(Sheet1!$B24)),Sheet1!$B$5:$H$200,3)</f>
        <v>#NUM!</v>
      </c>
      <c r="G34" s="16" t="e">
        <f>VLOOKUP(SMALL(Sheet1!$B:$B,ROW(Sheet1!$B24)),Sheet1!$B$5:$H$200,5)</f>
        <v>#NUM!</v>
      </c>
      <c r="H34" s="7"/>
    </row>
    <row r="35" spans="1:8" ht="18.75" thickBot="1">
      <c r="A35" s="7">
        <v>25</v>
      </c>
      <c r="B35" s="7" t="e">
        <f>VLOOKUP(SMALL(Sheet1!$A:$A,ROW(Sheet1!A25)),Sheet1!$A$5:$H$200,COLUMN(Sheet1!$D:$D))</f>
        <v>#NUM!</v>
      </c>
      <c r="C35" s="16" t="e">
        <f>VLOOKUP(SMALL(Sheet1!$A:$A,ROW(Sheet1!C25)),Sheet1!$A$5:$H$200,COLUMN(Sheet1!$F:$F))</f>
        <v>#NUM!</v>
      </c>
      <c r="D35" s="7"/>
      <c r="E35" s="7">
        <v>25</v>
      </c>
      <c r="F35" s="7" t="e">
        <f>VLOOKUP(SMALL(Sheet1!$B:$B,ROW(Sheet1!$B25)),Sheet1!$B$5:$H$200,3)</f>
        <v>#NUM!</v>
      </c>
      <c r="G35" s="16" t="e">
        <f>VLOOKUP(SMALL(Sheet1!$B:$B,ROW(Sheet1!$B25)),Sheet1!$B$5:$H$200,5)</f>
        <v>#NUM!</v>
      </c>
      <c r="H35" s="7"/>
    </row>
    <row r="36" spans="1:8" ht="18.75" thickBot="1">
      <c r="A36" s="7">
        <v>26</v>
      </c>
      <c r="B36" s="7" t="e">
        <f>VLOOKUP(SMALL(Sheet1!$A:$A,ROW(Sheet1!A26)),Sheet1!$A$5:$H$200,COLUMN(Sheet1!$D:$D))</f>
        <v>#NUM!</v>
      </c>
      <c r="C36" s="16" t="e">
        <f>VLOOKUP(SMALL(Sheet1!$A:$A,ROW(Sheet1!C26)),Sheet1!$A$5:$H$200,COLUMN(Sheet1!$F:$F))</f>
        <v>#NUM!</v>
      </c>
      <c r="D36" s="7"/>
      <c r="E36" s="7">
        <v>26</v>
      </c>
      <c r="F36" s="7" t="e">
        <f>VLOOKUP(SMALL(Sheet1!$B:$B,ROW(Sheet1!$B26)),Sheet1!$B$5:$H$200,3)</f>
        <v>#NUM!</v>
      </c>
      <c r="G36" s="16" t="e">
        <f>VLOOKUP(SMALL(Sheet1!$B:$B,ROW(Sheet1!$B26)),Sheet1!$B$5:$H$200,5)</f>
        <v>#NUM!</v>
      </c>
      <c r="H36" s="7"/>
    </row>
    <row r="37" spans="1:8" ht="18.75" thickBot="1">
      <c r="A37" s="7">
        <v>27</v>
      </c>
      <c r="B37" s="7" t="e">
        <f>VLOOKUP(SMALL(Sheet1!$A:$A,ROW(Sheet1!A27)),Sheet1!$A$5:$H$200,COLUMN(Sheet1!$D:$D))</f>
        <v>#NUM!</v>
      </c>
      <c r="C37" s="16" t="e">
        <f>VLOOKUP(SMALL(Sheet1!$A:$A,ROW(Sheet1!C27)),Sheet1!$A$5:$H$200,COLUMN(Sheet1!$F:$F))</f>
        <v>#NUM!</v>
      </c>
      <c r="D37" s="7"/>
      <c r="E37" s="7">
        <v>27</v>
      </c>
      <c r="F37" s="7" t="e">
        <f>VLOOKUP(SMALL(Sheet1!$B:$B,ROW(Sheet1!$B27)),Sheet1!$B$5:$H$200,3)</f>
        <v>#NUM!</v>
      </c>
      <c r="G37" s="16" t="e">
        <f>VLOOKUP(SMALL(Sheet1!$B:$B,ROW(Sheet1!$B27)),Sheet1!$B$5:$H$200,5)</f>
        <v>#NUM!</v>
      </c>
      <c r="H37" s="7"/>
    </row>
    <row r="38" spans="1:8" ht="18.75" thickBot="1">
      <c r="A38" s="7">
        <v>28</v>
      </c>
      <c r="B38" s="7" t="e">
        <f>VLOOKUP(SMALL(Sheet1!$A:$A,ROW(Sheet1!A28)),Sheet1!$A$5:$H$200,COLUMN(Sheet1!$D:$D))</f>
        <v>#NUM!</v>
      </c>
      <c r="C38" s="16" t="e">
        <f>VLOOKUP(SMALL(Sheet1!$A:$A,ROW(Sheet1!C28)),Sheet1!$A$5:$H$200,COLUMN(Sheet1!$F:$F))</f>
        <v>#NUM!</v>
      </c>
      <c r="D38" s="7"/>
      <c r="E38" s="7">
        <v>28</v>
      </c>
      <c r="F38" s="7" t="e">
        <f>VLOOKUP(SMALL(Sheet1!$B:$B,ROW(Sheet1!$B28)),Sheet1!$B$5:$H$200,3)</f>
        <v>#NUM!</v>
      </c>
      <c r="G38" s="16" t="e">
        <f>VLOOKUP(SMALL(Sheet1!$B:$B,ROW(Sheet1!$B28)),Sheet1!$B$5:$H$200,5)</f>
        <v>#NUM!</v>
      </c>
      <c r="H38" s="7"/>
    </row>
    <row r="39" spans="1:8" ht="18.75" thickBot="1">
      <c r="A39" s="7">
        <v>29</v>
      </c>
      <c r="B39" s="7" t="e">
        <f>VLOOKUP(SMALL(Sheet1!$A:$A,ROW(Sheet1!A29)),Sheet1!$A$5:$H$200,COLUMN(Sheet1!$D:$D))</f>
        <v>#NUM!</v>
      </c>
      <c r="C39" s="16" t="e">
        <f>VLOOKUP(SMALL(Sheet1!$A:$A,ROW(Sheet1!C29)),Sheet1!$A$5:$H$200,COLUMN(Sheet1!$F:$F))</f>
        <v>#NUM!</v>
      </c>
      <c r="D39" s="7"/>
      <c r="E39" s="7">
        <v>29</v>
      </c>
      <c r="F39" s="7" t="e">
        <f>VLOOKUP(SMALL(Sheet1!$B:$B,ROW(Sheet1!$B29)),Sheet1!$B$5:$H$200,3)</f>
        <v>#NUM!</v>
      </c>
      <c r="G39" s="16" t="e">
        <f>VLOOKUP(SMALL(Sheet1!$B:$B,ROW(Sheet1!$B29)),Sheet1!$B$5:$H$200,5)</f>
        <v>#NUM!</v>
      </c>
      <c r="H39" s="7"/>
    </row>
    <row r="40" spans="1:8" ht="18.75" thickBot="1">
      <c r="A40" s="7">
        <v>30</v>
      </c>
      <c r="B40" s="7" t="e">
        <f>VLOOKUP(SMALL(Sheet1!$A:$A,ROW(Sheet1!A30)),Sheet1!$A$5:$H$200,COLUMN(Sheet1!$D:$D))</f>
        <v>#NUM!</v>
      </c>
      <c r="C40" s="16" t="e">
        <f>VLOOKUP(SMALL(Sheet1!$A:$A,ROW(Sheet1!C30)),Sheet1!$A$5:$H$200,COLUMN(Sheet1!$F:$F))</f>
        <v>#NUM!</v>
      </c>
      <c r="D40" s="7"/>
      <c r="E40" s="7">
        <v>30</v>
      </c>
      <c r="F40" s="7" t="e">
        <f>VLOOKUP(SMALL(Sheet1!$B:$B,ROW(Sheet1!$B30)),Sheet1!$B$5:$H$200,3)</f>
        <v>#NUM!</v>
      </c>
      <c r="G40" s="16" t="e">
        <f>VLOOKUP(SMALL(Sheet1!$B:$B,ROW(Sheet1!$B30)),Sheet1!$B$5:$H$200,5)</f>
        <v>#NUM!</v>
      </c>
      <c r="H40" s="7"/>
    </row>
    <row r="41" spans="1:8" ht="18.75" thickBot="1">
      <c r="A41" s="7">
        <v>31</v>
      </c>
      <c r="B41" s="7" t="e">
        <f>VLOOKUP(SMALL(Sheet1!$A:$A,ROW(Sheet1!A31)),Sheet1!$A$5:$H$200,COLUMN(Sheet1!$D:$D))</f>
        <v>#NUM!</v>
      </c>
      <c r="C41" s="16" t="e">
        <f>VLOOKUP(SMALL(Sheet1!$A:$A,ROW(Sheet1!C31)),Sheet1!$A$5:$H$200,COLUMN(Sheet1!$F:$F))</f>
        <v>#NUM!</v>
      </c>
      <c r="D41" s="7"/>
      <c r="E41" s="7">
        <v>31</v>
      </c>
      <c r="F41" s="7" t="e">
        <f>VLOOKUP(SMALL(Sheet1!$B:$B,ROW(Sheet1!$B31)),Sheet1!$B$5:$H$200,3)</f>
        <v>#NUM!</v>
      </c>
      <c r="G41" s="16" t="e">
        <f>VLOOKUP(SMALL(Sheet1!$B:$B,ROW(Sheet1!$B31)),Sheet1!$B$5:$H$200,5)</f>
        <v>#NUM!</v>
      </c>
      <c r="H41" s="7"/>
    </row>
    <row r="42" spans="1:8" ht="18.75" thickBot="1">
      <c r="A42" s="7">
        <v>32</v>
      </c>
      <c r="B42" s="7" t="e">
        <f>VLOOKUP(SMALL(Sheet1!$A:$A,ROW(Sheet1!A32)),Sheet1!$A$5:$H$200,COLUMN(Sheet1!$D:$D))</f>
        <v>#NUM!</v>
      </c>
      <c r="C42" s="16" t="e">
        <f>VLOOKUP(SMALL(Sheet1!$A:$A,ROW(Sheet1!C32)),Sheet1!$A$5:$H$200,COLUMN(Sheet1!$F:$F))</f>
        <v>#NUM!</v>
      </c>
      <c r="D42" s="7"/>
      <c r="E42" s="7">
        <v>32</v>
      </c>
      <c r="F42" s="7" t="e">
        <f>VLOOKUP(SMALL(Sheet1!$B:$B,ROW(Sheet1!$B32)),Sheet1!$B$5:$H$200,3)</f>
        <v>#NUM!</v>
      </c>
      <c r="G42" s="16" t="e">
        <f>VLOOKUP(SMALL(Sheet1!$B:$B,ROW(Sheet1!$B32)),Sheet1!$B$5:$H$200,5)</f>
        <v>#NUM!</v>
      </c>
      <c r="H42" s="7"/>
    </row>
    <row r="43" spans="1:8" ht="18.75" thickBot="1">
      <c r="A43" s="7">
        <v>33</v>
      </c>
      <c r="B43" s="7" t="e">
        <f>VLOOKUP(SMALL(Sheet1!$A:$A,ROW(Sheet1!A33)),Sheet1!$A$5:$H$200,COLUMN(Sheet1!$D:$D))</f>
        <v>#NUM!</v>
      </c>
      <c r="C43" s="16" t="e">
        <f>VLOOKUP(SMALL(Sheet1!$A:$A,ROW(Sheet1!C33)),Sheet1!$A$5:$H$200,COLUMN(Sheet1!$F:$F))</f>
        <v>#NUM!</v>
      </c>
      <c r="D43" s="7"/>
      <c r="E43" s="7">
        <v>33</v>
      </c>
      <c r="F43" s="7" t="e">
        <f>VLOOKUP(SMALL(Sheet1!$B:$B,ROW(Sheet1!$B33)),Sheet1!$B$5:$H$200,3)</f>
        <v>#NUM!</v>
      </c>
      <c r="G43" s="16" t="e">
        <f>VLOOKUP(SMALL(Sheet1!$B:$B,ROW(Sheet1!$B33)),Sheet1!$B$5:$H$200,5)</f>
        <v>#NUM!</v>
      </c>
      <c r="H43" s="7"/>
    </row>
  </sheetData>
  <sheetProtection formatColumns="0" formatRows="0" deleteRows="0"/>
  <mergeCells count="5">
    <mergeCell ref="C8:E8"/>
    <mergeCell ref="G9:H9"/>
    <mergeCell ref="A4:C4"/>
    <mergeCell ref="A5:C5"/>
    <mergeCell ref="F4:H4"/>
  </mergeCells>
  <phoneticPr fontId="43" type="noConversion"/>
  <conditionalFormatting sqref="B11:D43 F11:H43">
    <cfRule type="expression" dxfId="2" priority="1" stopIfTrue="1">
      <formula>ISERROR(B11)</formula>
    </cfRule>
  </conditionalFormatting>
  <conditionalFormatting sqref="A11:A43">
    <cfRule type="expression" dxfId="1" priority="2" stopIfTrue="1">
      <formula>ISERROR(B11)</formula>
    </cfRule>
  </conditionalFormatting>
  <conditionalFormatting sqref="E11:E43">
    <cfRule type="expression" dxfId="0" priority="3" stopIfTrue="1">
      <formula>ISERROR($F11)</formula>
    </cfRule>
  </conditionalFormatting>
  <dataValidations count="2">
    <dataValidation type="list" allowBlank="1" showInputMessage="1" showErrorMessage="1" sqref="F8">
      <formula1>CLASS</formula1>
    </dataValidation>
    <dataValidation type="list" allowBlank="1" showInputMessage="1" showErrorMessage="1" sqref="B9 F9">
      <formula1>Gender</formula1>
    </dataValidation>
  </dataValidations>
  <pageMargins left="0.75" right="0.75" top="1" bottom="1" header="0.5" footer="0.5"/>
  <pageSetup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5</vt:i4>
      </vt:variant>
    </vt:vector>
  </HeadingPairs>
  <TitlesOfParts>
    <vt:vector size="8" baseType="lpstr">
      <vt:lpstr>حل بالبيفوت تيبل</vt:lpstr>
      <vt:lpstr>Sheet1</vt:lpstr>
      <vt:lpstr>حل اخر</vt:lpstr>
      <vt:lpstr>CLASS</vt:lpstr>
      <vt:lpstr>Gender</vt:lpstr>
      <vt:lpstr>RELEG</vt:lpstr>
      <vt:lpstr>TBL</vt:lpstr>
      <vt:lpstr>ديانة</vt:lpstr>
    </vt:vector>
  </TitlesOfParts>
  <Company>&lt;egyptian hak&gt;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Fannan 6 System</dc:creator>
  <cp:lastModifiedBy>A</cp:lastModifiedBy>
  <dcterms:created xsi:type="dcterms:W3CDTF">2014-10-17T12:35:35Z</dcterms:created>
  <dcterms:modified xsi:type="dcterms:W3CDTF">2014-10-18T19:04:07Z</dcterms:modified>
</cp:coreProperties>
</file>