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35" windowWidth="23955" windowHeight="9780" activeTab="1"/>
  </bookViews>
  <sheets>
    <sheet name="ch102" sheetId="1" r:id="rId1"/>
    <sheet name="CH50" sheetId="2" r:id="rId2"/>
  </sheets>
  <externalReferences>
    <externalReference r:id="rId3"/>
  </externalReferences>
  <definedNames>
    <definedName name="_xlnm._FilterDatabase" localSheetId="1" hidden="1">'CH50'!$A$1:$AK$78</definedName>
    <definedName name="_xlnm.Database">#REF!</definedName>
    <definedName name="hgjhgj">#REF!</definedName>
    <definedName name="_xlnm.Recorder">#REF!</definedName>
  </definedNames>
  <calcPr calcId="125725"/>
</workbook>
</file>

<file path=xl/calcChain.xml><?xml version="1.0" encoding="utf-8"?>
<calcChain xmlns="http://schemas.openxmlformats.org/spreadsheetml/2006/main">
  <c r="A40" i="2"/>
  <c r="A42"/>
  <c r="A44"/>
  <c r="J44"/>
  <c r="A41" s="1"/>
  <c r="AC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J4"/>
  <c r="A38" s="1"/>
  <c r="F30" i="1"/>
  <c r="A43" i="2" l="1"/>
  <c r="A9"/>
  <c r="A13"/>
  <c r="A17"/>
  <c r="A29"/>
  <c r="A31"/>
  <c r="A33"/>
  <c r="A37"/>
  <c r="A1"/>
  <c r="A3"/>
  <c r="A5"/>
  <c r="A7"/>
  <c r="A11"/>
  <c r="A15"/>
  <c r="A19"/>
  <c r="A21"/>
  <c r="A23"/>
  <c r="A25"/>
  <c r="A27"/>
  <c r="A35"/>
  <c r="A39"/>
  <c r="A2"/>
  <c r="A4"/>
  <c r="AC4"/>
  <c r="A6"/>
  <c r="A8"/>
  <c r="A10"/>
  <c r="A12"/>
  <c r="A14"/>
  <c r="A16"/>
  <c r="A18"/>
  <c r="A20"/>
  <c r="A22"/>
  <c r="A24"/>
  <c r="A26"/>
  <c r="A28"/>
  <c r="A30"/>
  <c r="A32"/>
  <c r="A34"/>
  <c r="A36"/>
  <c r="C27" i="1"/>
  <c r="E5"/>
  <c r="F27" l="1"/>
</calcChain>
</file>

<file path=xl/sharedStrings.xml><?xml version="1.0" encoding="utf-8"?>
<sst xmlns="http://schemas.openxmlformats.org/spreadsheetml/2006/main" count="55" uniqueCount="37">
  <si>
    <t>جــــدول التحـــويــــل</t>
  </si>
  <si>
    <t xml:space="preserve">      طريقة الدفع : CCP</t>
  </si>
  <si>
    <t xml:space="preserve">الفترة </t>
  </si>
  <si>
    <t>صنف المستخدمين :</t>
  </si>
  <si>
    <t>صك رقم :</t>
  </si>
  <si>
    <t>دفتر رقم :</t>
  </si>
  <si>
    <t>بتاريخ :</t>
  </si>
  <si>
    <t>الرمز</t>
  </si>
  <si>
    <t>اللقب والإسم</t>
  </si>
  <si>
    <t>رقم الحساب</t>
  </si>
  <si>
    <t>المبلغ</t>
  </si>
  <si>
    <t>عدد العمال:</t>
  </si>
  <si>
    <t>المجموع العام</t>
  </si>
  <si>
    <t>اشعار بتحويل</t>
  </si>
  <si>
    <t>الى حساب بريدي / مصرفي بأمر من :</t>
  </si>
  <si>
    <t>الصافي للدفع</t>
  </si>
  <si>
    <t xml:space="preserve">رقم الحساب </t>
  </si>
  <si>
    <t>خاتم التاريخ</t>
  </si>
  <si>
    <t>تأشيرة حساب البريد</t>
  </si>
  <si>
    <t>الموظف 1</t>
  </si>
  <si>
    <t>الموظف 2</t>
  </si>
  <si>
    <t>الموظف 3</t>
  </si>
  <si>
    <t>الموظف 4</t>
  </si>
  <si>
    <t>الموظف 5</t>
  </si>
  <si>
    <t>الموظف 6</t>
  </si>
  <si>
    <t>الموظف 7</t>
  </si>
  <si>
    <t>الموظف 8</t>
  </si>
  <si>
    <t>الموظف 9</t>
  </si>
  <si>
    <t>الموظف 10</t>
  </si>
  <si>
    <t>الموظف 11</t>
  </si>
  <si>
    <t>الموظف 12</t>
  </si>
  <si>
    <t>الموظف 13</t>
  </si>
  <si>
    <t>الموظف 14</t>
  </si>
  <si>
    <t>الموظف 15</t>
  </si>
  <si>
    <t>الموظف 16</t>
  </si>
  <si>
    <t>الموظف 17</t>
  </si>
  <si>
    <t>الموظف 18</t>
  </si>
</sst>
</file>

<file path=xl/styles.xml><?xml version="1.0" encoding="utf-8"?>
<styleSheet xmlns="http://schemas.openxmlformats.org/spreadsheetml/2006/main">
  <numFmts count="13">
    <numFmt numFmtId="43" formatCode="_-* #,##0.00_-;_-* #,##0.00\-;_-* &quot;-&quot;??_-;_-@_-"/>
    <numFmt numFmtId="164" formatCode="00"/>
    <numFmt numFmtId="165" formatCode="yyyy\/mm\/dd"/>
    <numFmt numFmtId="166" formatCode="#,##0.00;[Red]&quot;-&quot;#,##0.00"/>
    <numFmt numFmtId="167" formatCode="_-* #,##0.00\ &quot;€&quot;_-;\-* #,##0.00\ &quot;€&quot;_-;_-* &quot;-&quot;??\ &quot;€&quot;_-;_-@_-"/>
    <numFmt numFmtId="168" formatCode="_ * #,##0_ ;_ * \-#,##0_ ;_ * &quot;-&quot;_ ;_ @_ "/>
    <numFmt numFmtId="169" formatCode="_ * #,##0.00_ ;_ * \-#,##0.00_ ;_ * &quot;-&quot;??_ ;_ @_ "/>
    <numFmt numFmtId="170" formatCode="&quot;د.ج.‏&quot;\ #,##0;[Red]&quot;د.ج.‏&quot;\ \-#,##0"/>
    <numFmt numFmtId="171" formatCode="&quot;د.ج.‏&quot;\ #,##0.00;[Red]&quot;د.ج.‏&quot;\ \-#,##0.00"/>
    <numFmt numFmtId="172" formatCode="_-&quot;ر.ي.&quot;\ * #,##0_-;_-&quot;ر.ي.&quot;\ * #,##0\-;_-&quot;ر.ي.&quot;\ * &quot;-&quot;_-;_-@_-"/>
    <numFmt numFmtId="173" formatCode="_-&quot;ر.ي.&quot;\ * #,##0.00_-;_-&quot;ر.ي.&quot;\ * #,##0.00\-;_-&quot;ر.ي.&quot;\ * &quot;-&quot;??_-;_-@_-"/>
    <numFmt numFmtId="174" formatCode="_-* #,##0\ _د_ي_ن_ا_ر_-;\-* #,##0\ _د_ي_ن_ا_ر_-;_-* &quot;-&quot;\ _د_ي_ن_ا_ر_-;_-@_-"/>
    <numFmt numFmtId="175" formatCode="_-* #,##0.00\ _د_ي_ن_ا_ر_-;\-* #,##0.00\ _د_ي_ن_ا_ر_-;_-* &quot;-&quot;??\ _د_ي_ن_ا_ر_-;_-@_-"/>
  </numFmts>
  <fonts count="40">
    <font>
      <sz val="10"/>
      <name val="MS Sans Serif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b/>
      <sz val="12"/>
      <name val="Arial"/>
      <family val="2"/>
    </font>
    <font>
      <sz val="16"/>
      <name val="Arabic Transparent"/>
      <charset val="178"/>
    </font>
    <font>
      <sz val="16"/>
      <name val="Arial"/>
      <family val="2"/>
    </font>
    <font>
      <b/>
      <sz val="10"/>
      <name val="MS Sans Serif"/>
      <family val="2"/>
      <charset val="178"/>
    </font>
    <font>
      <b/>
      <sz val="16"/>
      <name val="Arial"/>
      <family val="2"/>
      <scheme val="minor"/>
    </font>
    <font>
      <sz val="8.5"/>
      <name val="MS Sans Serif"/>
      <family val="2"/>
      <charset val="178"/>
    </font>
    <font>
      <b/>
      <sz val="10"/>
      <name val="Arial"/>
      <family val="2"/>
    </font>
    <font>
      <b/>
      <sz val="11"/>
      <name val="MS Sans Serif"/>
      <family val="2"/>
      <charset val="178"/>
    </font>
    <font>
      <sz val="10"/>
      <color theme="0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8.5"/>
      <name val="Arial"/>
      <family val="2"/>
      <scheme val="minor"/>
    </font>
    <font>
      <b/>
      <sz val="13.5"/>
      <name val="Arial"/>
      <family val="2"/>
      <scheme val="minor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b/>
      <sz val="14"/>
      <name val="Arial"/>
      <family val="2"/>
      <scheme val="minor"/>
    </font>
    <font>
      <b/>
      <sz val="8"/>
      <name val="Arial"/>
      <family val="2"/>
      <scheme val="minor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sz val="10"/>
      <name val="Arial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sz val="11"/>
      <color indexed="10"/>
      <name val="Calibri"/>
      <family val="2"/>
      <charset val="178"/>
    </font>
    <font>
      <sz val="14"/>
      <name val="Arabic Transparent"/>
      <charset val="178"/>
    </font>
    <font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DashDotDot">
        <color auto="1"/>
      </right>
      <top/>
      <bottom/>
      <diagonal/>
    </border>
    <border>
      <left style="mediumDashDotDot">
        <color auto="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DashDotDot">
        <color auto="1"/>
      </top>
      <bottom/>
      <diagonal/>
    </border>
    <border>
      <left/>
      <right style="mediumDashDotDot">
        <color auto="1"/>
      </right>
      <top style="mediumDashDotDot">
        <color auto="1"/>
      </top>
      <bottom/>
      <diagonal/>
    </border>
    <border>
      <left style="mediumDashDotDot">
        <color auto="1"/>
      </left>
      <right/>
      <top style="mediumDashDotDot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0">
    <xf numFmtId="0" fontId="0" fillId="0" borderId="0"/>
    <xf numFmtId="166" fontId="2" fillId="0" borderId="0" applyFont="0" applyFill="0" applyBorder="0" applyAlignment="0" applyProtection="0"/>
    <xf numFmtId="0" fontId="4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4" borderId="0" applyNumberFormat="0" applyBorder="0" applyAlignment="0" applyProtection="0"/>
    <xf numFmtId="0" fontId="23" fillId="17" borderId="24" applyNumberFormat="0" applyAlignment="0" applyProtection="0"/>
    <xf numFmtId="0" fontId="24" fillId="18" borderId="25" applyNumberFormat="0" applyAlignment="0" applyProtection="0"/>
    <xf numFmtId="43" fontId="1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8" fillId="0" borderId="26" applyNumberFormat="0" applyFill="0" applyAlignment="0" applyProtection="0"/>
    <xf numFmtId="0" fontId="29" fillId="0" borderId="27" applyNumberFormat="0" applyFill="0" applyAlignment="0" applyProtection="0"/>
    <xf numFmtId="0" fontId="30" fillId="0" borderId="28" applyNumberFormat="0" applyFill="0" applyAlignment="0" applyProtection="0"/>
    <xf numFmtId="0" fontId="30" fillId="0" borderId="0" applyNumberFormat="0" applyFill="0" applyBorder="0" applyAlignment="0" applyProtection="0"/>
    <xf numFmtId="0" fontId="31" fillId="8" borderId="24" applyNumberFormat="0" applyAlignment="0" applyProtection="0"/>
    <xf numFmtId="0" fontId="32" fillId="0" borderId="29" applyNumberFormat="0" applyFill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3" fillId="19" borderId="0" applyNumberFormat="0" applyBorder="0" applyAlignment="0" applyProtection="0"/>
    <xf numFmtId="0" fontId="25" fillId="0" borderId="0"/>
    <xf numFmtId="0" fontId="2" fillId="0" borderId="0"/>
    <xf numFmtId="0" fontId="34" fillId="20" borderId="30" applyNumberFormat="0" applyFont="0" applyAlignment="0" applyProtection="0"/>
    <xf numFmtId="0" fontId="35" fillId="17" borderId="31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74" fontId="39" fillId="0" borderId="0" applyFont="0" applyFill="0" applyBorder="0" applyAlignment="0" applyProtection="0"/>
    <xf numFmtId="175" fontId="39" fillId="0" borderId="0" applyFont="0" applyFill="0" applyBorder="0" applyAlignment="0" applyProtection="0"/>
  </cellStyleXfs>
  <cellXfs count="93">
    <xf numFmtId="0" fontId="0" fillId="0" borderId="0" xfId="0"/>
    <xf numFmtId="0" fontId="5" fillId="0" borderId="0" xfId="2" applyFont="1" applyFill="1" applyAlignment="1">
      <alignment vertical="center"/>
    </xf>
    <xf numFmtId="0" fontId="6" fillId="0" borderId="0" xfId="0" applyFont="1" applyBorder="1" applyAlignment="1"/>
    <xf numFmtId="0" fontId="0" fillId="0" borderId="0" xfId="0" applyBorder="1" applyAlignment="1"/>
    <xf numFmtId="0" fontId="5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4" fontId="10" fillId="0" borderId="4" xfId="0" applyNumberFormat="1" applyFont="1" applyBorder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165" fontId="5" fillId="0" borderId="0" xfId="2" applyNumberFormat="1" applyFont="1" applyFill="1" applyBorder="1" applyAlignment="1">
      <alignment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6" fontId="16" fillId="2" borderId="12" xfId="1" applyFont="1" applyFill="1" applyBorder="1" applyAlignment="1">
      <alignment horizontal="center" vertical="center"/>
    </xf>
    <xf numFmtId="166" fontId="16" fillId="2" borderId="13" xfId="1" applyFont="1" applyFill="1" applyBorder="1" applyAlignment="1">
      <alignment horizontal="center" vertical="center"/>
    </xf>
    <xf numFmtId="166" fontId="16" fillId="2" borderId="14" xfId="1" applyFont="1" applyFill="1" applyBorder="1" applyAlignment="1">
      <alignment horizontal="center" vertical="center"/>
    </xf>
    <xf numFmtId="166" fontId="16" fillId="2" borderId="15" xfId="1" applyFont="1" applyFill="1" applyBorder="1" applyAlignment="1">
      <alignment horizontal="center" vertical="center"/>
    </xf>
    <xf numFmtId="166" fontId="16" fillId="2" borderId="16" xfId="1" applyFont="1" applyFill="1" applyBorder="1" applyAlignment="1">
      <alignment horizontal="center" vertical="center"/>
    </xf>
    <xf numFmtId="166" fontId="16" fillId="2" borderId="17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right" vertical="center"/>
    </xf>
    <xf numFmtId="0" fontId="13" fillId="0" borderId="7" xfId="0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11" xfId="0" applyFont="1" applyFill="1" applyBorder="1" applyAlignment="1">
      <alignment horizontal="right" vertical="center"/>
    </xf>
    <xf numFmtId="0" fontId="13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19" fillId="2" borderId="18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166" fontId="16" fillId="2" borderId="32" xfId="1" applyFont="1" applyFill="1" applyBorder="1" applyAlignment="1">
      <alignment horizontal="center" vertical="center"/>
    </xf>
    <xf numFmtId="166" fontId="16" fillId="2" borderId="33" xfId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</cellXfs>
  <cellStyles count="50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Bad" xfId="21"/>
    <cellStyle name="Calculation" xfId="22"/>
    <cellStyle name="Check Cell" xfId="23"/>
    <cellStyle name="Comma" xfId="1" builtinId="3"/>
    <cellStyle name="Comma 2" xfId="24"/>
    <cellStyle name="Euro" xfId="25"/>
    <cellStyle name="Explanatory Text" xfId="26"/>
    <cellStyle name="Good" xfId="27"/>
    <cellStyle name="Heading 1" xfId="28"/>
    <cellStyle name="Heading 2" xfId="29"/>
    <cellStyle name="Heading 3" xfId="30"/>
    <cellStyle name="Heading 4" xfId="31"/>
    <cellStyle name="Input" xfId="32"/>
    <cellStyle name="Linked Cell" xfId="33"/>
    <cellStyle name="Milliers [0]_وحدة2" xfId="34"/>
    <cellStyle name="Milliers_وحدة2" xfId="35"/>
    <cellStyle name="Monétaire [0]_BORDEREAU MENSUEL" xfId="36"/>
    <cellStyle name="Monétaire_BORDEREAU MENSUEL" xfId="37"/>
    <cellStyle name="Neutral" xfId="38"/>
    <cellStyle name="Normal" xfId="0" builtinId="0"/>
    <cellStyle name="Normal 2" xfId="39"/>
    <cellStyle name="Normal 3" xfId="40"/>
    <cellStyle name="Normal_MANDAT" xfId="2"/>
    <cellStyle name="Note" xfId="41"/>
    <cellStyle name="Output" xfId="42"/>
    <cellStyle name="Title" xfId="43"/>
    <cellStyle name="Warning Text" xfId="44"/>
    <cellStyle name="عادي_bordereau  Sec-Sociale" xfId="45"/>
    <cellStyle name="عملة [0]_bordereau  Sec-Sociale" xfId="46"/>
    <cellStyle name="عملة_bordereau  Sec-Sociale" xfId="47"/>
    <cellStyle name="فاصلة [0]_ch102" xfId="48"/>
    <cellStyle name="فاصلة_ch102" xfId="49"/>
  </cellStyles>
  <dxfs count="1">
    <dxf>
      <font>
        <color theme="0"/>
      </font>
      <fill>
        <patternFill patternType="none"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</xdr:row>
      <xdr:rowOff>19050</xdr:rowOff>
    </xdr:from>
    <xdr:to>
      <xdr:col>23</xdr:col>
      <xdr:colOff>47625</xdr:colOff>
      <xdr:row>8</xdr:row>
      <xdr:rowOff>19050</xdr:rowOff>
    </xdr:to>
    <xdr:grpSp>
      <xdr:nvGrpSpPr>
        <xdr:cNvPr id="2" name="مجموعة 1"/>
        <xdr:cNvGrpSpPr/>
      </xdr:nvGrpSpPr>
      <xdr:grpSpPr>
        <a:xfrm>
          <a:off x="10501097616" y="454152"/>
          <a:ext cx="4210812" cy="609600"/>
          <a:chOff x="9904159434" y="456079"/>
          <a:chExt cx="3963521" cy="616324"/>
        </a:xfrm>
      </xdr:grpSpPr>
      <xdr:pic>
        <xdr:nvPicPr>
          <xdr:cNvPr id="3" name="صورة 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70456" t="32449" r="23773" b="54152"/>
          <a:stretch>
            <a:fillRect/>
          </a:stretch>
        </xdr:blipFill>
        <xdr:spPr bwMode="auto">
          <a:xfrm>
            <a:off x="9907566023" y="456079"/>
            <a:ext cx="556932" cy="6163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صورة 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70456" t="32449" r="23773" b="54152"/>
          <a:stretch>
            <a:fillRect/>
          </a:stretch>
        </xdr:blipFill>
        <xdr:spPr bwMode="auto">
          <a:xfrm>
            <a:off x="9904159434" y="456079"/>
            <a:ext cx="556933" cy="6163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-3257550</xdr:colOff>
      <xdr:row>43</xdr:row>
      <xdr:rowOff>0</xdr:rowOff>
    </xdr:from>
    <xdr:to>
      <xdr:col>0</xdr:col>
      <xdr:colOff>-2695575</xdr:colOff>
      <xdr:row>48</xdr:row>
      <xdr:rowOff>0</xdr:rowOff>
    </xdr:to>
    <xdr:pic>
      <xdr:nvPicPr>
        <xdr:cNvPr id="5" name="صورة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70456" t="32449" r="23773" b="54152"/>
        <a:stretch>
          <a:fillRect/>
        </a:stretch>
      </xdr:blipFill>
      <xdr:spPr bwMode="auto">
        <a:xfrm>
          <a:off x="9984209775" y="5400675"/>
          <a:ext cx="5619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11206</xdr:colOff>
      <xdr:row>43</xdr:row>
      <xdr:rowOff>22412</xdr:rowOff>
    </xdr:from>
    <xdr:to>
      <xdr:col>23</xdr:col>
      <xdr:colOff>30256</xdr:colOff>
      <xdr:row>48</xdr:row>
      <xdr:rowOff>22413</xdr:rowOff>
    </xdr:to>
    <xdr:grpSp>
      <xdr:nvGrpSpPr>
        <xdr:cNvPr id="6" name="مجموعة 5"/>
        <xdr:cNvGrpSpPr/>
      </xdr:nvGrpSpPr>
      <xdr:grpSpPr>
        <a:xfrm>
          <a:off x="10501115747" y="5334314"/>
          <a:ext cx="4210812" cy="609601"/>
          <a:chOff x="9904159434" y="456079"/>
          <a:chExt cx="3963521" cy="616324"/>
        </a:xfrm>
      </xdr:grpSpPr>
      <xdr:pic>
        <xdr:nvPicPr>
          <xdr:cNvPr id="7" name="صورة 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70456" t="32449" r="23773" b="54152"/>
          <a:stretch>
            <a:fillRect/>
          </a:stretch>
        </xdr:blipFill>
        <xdr:spPr bwMode="auto">
          <a:xfrm>
            <a:off x="9907566023" y="456079"/>
            <a:ext cx="556932" cy="6163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8" name="صورة 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70456" t="32449" r="23773" b="54152"/>
          <a:stretch>
            <a:fillRect/>
          </a:stretch>
        </xdr:blipFill>
        <xdr:spPr bwMode="auto">
          <a:xfrm>
            <a:off x="9904159434" y="456079"/>
            <a:ext cx="556933" cy="6163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40</xdr:col>
      <xdr:colOff>403412</xdr:colOff>
      <xdr:row>6</xdr:row>
      <xdr:rowOff>44823</xdr:rowOff>
    </xdr:from>
    <xdr:to>
      <xdr:col>44</xdr:col>
      <xdr:colOff>683560</xdr:colOff>
      <xdr:row>21</xdr:row>
      <xdr:rowOff>89647</xdr:rowOff>
    </xdr:to>
    <xdr:sp macro="" textlink="">
      <xdr:nvSpPr>
        <xdr:cNvPr id="111" name="وسيلة شرح على شكل سحابة 110"/>
        <xdr:cNvSpPr/>
      </xdr:nvSpPr>
      <xdr:spPr>
        <a:xfrm>
          <a:off x="9895275970" y="851647"/>
          <a:ext cx="5479677" cy="1893794"/>
        </a:xfrm>
        <a:prstGeom prst="cloudCallout">
          <a:avLst>
            <a:gd name="adj1" fmla="val 54014"/>
            <a:gd name="adj2" fmla="val 54467"/>
          </a:avLst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DZ" sz="1100"/>
            <a:t>ارجو المساعدة</a:t>
          </a:r>
          <a:r>
            <a:rPr lang="ar-DZ" sz="1100" baseline="0"/>
            <a:t> في طباعة بيانات كل الموظفين مرة واحدة في هذا النوذج   </a:t>
          </a:r>
        </a:p>
        <a:p>
          <a:pPr algn="r" rtl="1"/>
          <a:endParaRPr lang="ar-DZ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5;&#1585;&#1583;&#1608;&#1583;&#1610;&#1577;%20+%20&#1605;&#1606;&#1575;&#1608;&#1576;&#1577;%2020142222222\&#1605;&#1606;&#1575;&#1608;&#1576;&#1577;%20&#1601;&#1610;&#1601;&#1585;&#1610;%202014%20&#1588;&#1576;&#1607;%20&#1591;&#1576;&#1610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مبالغ"/>
      <sheetName val="ch102"/>
      <sheetName val="تصريح الضمان"/>
      <sheetName val="جدول الضمان"/>
      <sheetName val="جدول الضريبة"/>
      <sheetName val="حوالة (2)"/>
      <sheetName val="الكشف الإجمالي للأجور (2)"/>
      <sheetName val="CH50"/>
      <sheetName val="المناوبة"/>
      <sheetName val="PAIE"/>
      <sheetName val="المساع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5">
          <cell r="A5" t="str">
            <v>الفــتــــــرة</v>
          </cell>
        </row>
        <row r="6">
          <cell r="A6" t="str">
            <v>طريقة الدفع</v>
          </cell>
        </row>
        <row r="7">
          <cell r="A7" t="str">
            <v>صنف المستخدمين</v>
          </cell>
        </row>
        <row r="9">
          <cell r="A9" t="str">
            <v>الرقم</v>
          </cell>
        </row>
        <row r="11">
          <cell r="A11">
            <v>1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</sheetData>
      <sheetData sheetId="9">
        <row r="3">
          <cell r="A3">
            <v>1</v>
          </cell>
        </row>
      </sheetData>
      <sheetData sheetId="10">
        <row r="5">
          <cell r="C5" t="str">
            <v>من 2014/01/01 الى 2014/01/31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9">
    <tabColor indexed="11"/>
  </sheetPr>
  <dimension ref="A1:N60"/>
  <sheetViews>
    <sheetView rightToLeft="1" workbookViewId="0">
      <pane ySplit="8" topLeftCell="A9" activePane="bottomLeft" state="frozen"/>
      <selection activeCell="K17" sqref="K17:P18"/>
      <selection pane="bottomLeft" activeCell="B9" sqref="B9:B26"/>
    </sheetView>
  </sheetViews>
  <sheetFormatPr defaultColWidth="13.7109375" defaultRowHeight="20.25"/>
  <cols>
    <col min="1" max="1" width="1.7109375" style="1" customWidth="1"/>
    <col min="2" max="2" width="8" style="1" customWidth="1"/>
    <col min="3" max="3" width="27.140625" style="1" customWidth="1"/>
    <col min="4" max="4" width="11.28515625" style="1" customWidth="1"/>
    <col min="5" max="5" width="24.7109375" style="1" customWidth="1"/>
    <col min="6" max="6" width="16.85546875" style="1" customWidth="1"/>
    <col min="7" max="7" width="10.7109375" style="1" customWidth="1"/>
    <col min="8" max="8" width="13.7109375" style="1"/>
    <col min="9" max="9" width="22.5703125" style="1" customWidth="1"/>
    <col min="10" max="10" width="17.7109375" style="1" customWidth="1"/>
    <col min="11" max="16384" width="13.7109375" style="1"/>
  </cols>
  <sheetData>
    <row r="1" spans="1:7" ht="15" customHeight="1">
      <c r="B1" s="2"/>
      <c r="C1" s="2"/>
      <c r="D1" s="3"/>
      <c r="E1" s="3"/>
      <c r="F1" s="4"/>
      <c r="G1" s="5"/>
    </row>
    <row r="2" spans="1:7" ht="16.5" customHeight="1">
      <c r="B2" s="6"/>
      <c r="C2" s="6"/>
      <c r="D2" s="3"/>
      <c r="E2" s="7" t="s">
        <v>0</v>
      </c>
      <c r="F2" s="4"/>
      <c r="G2" s="5"/>
    </row>
    <row r="3" spans="1:7" ht="13.5" customHeight="1">
      <c r="B3" s="6"/>
      <c r="C3" s="6"/>
      <c r="D3" s="3"/>
      <c r="E3" s="3"/>
      <c r="F3" s="4"/>
      <c r="G3" s="4"/>
    </row>
    <row r="4" spans="1:7" ht="16.5" customHeight="1">
      <c r="B4" s="8" t="s">
        <v>1</v>
      </c>
      <c r="G4" s="4"/>
    </row>
    <row r="5" spans="1:7" ht="19.5" customHeight="1">
      <c r="C5" s="9"/>
      <c r="D5" s="10" t="s">
        <v>2</v>
      </c>
      <c r="E5" s="11" t="str">
        <f>[1]المساعد!C5</f>
        <v>من 2014/01/01 الى 2014/01/31</v>
      </c>
      <c r="F5" s="11"/>
      <c r="G5" s="4"/>
    </row>
    <row r="6" spans="1:7" ht="12.75" customHeight="1">
      <c r="A6" s="4"/>
      <c r="B6" s="12" t="s">
        <v>3</v>
      </c>
      <c r="C6" s="12"/>
      <c r="D6" s="13"/>
      <c r="E6" s="9"/>
      <c r="F6" s="4"/>
      <c r="G6" s="4"/>
    </row>
    <row r="7" spans="1:7" ht="17.25" customHeight="1">
      <c r="A7" s="4"/>
      <c r="B7" s="14" t="s">
        <v>4</v>
      </c>
      <c r="C7" s="15"/>
      <c r="D7" s="14" t="s">
        <v>5</v>
      </c>
      <c r="E7" s="16" t="s">
        <v>6</v>
      </c>
      <c r="F7" s="4"/>
      <c r="G7" s="4"/>
    </row>
    <row r="8" spans="1:7" ht="17.25" customHeight="1">
      <c r="B8" s="17" t="s">
        <v>7</v>
      </c>
      <c r="C8" s="18" t="s">
        <v>8</v>
      </c>
      <c r="D8" s="18"/>
      <c r="E8" s="17" t="s">
        <v>9</v>
      </c>
      <c r="F8" s="17" t="s">
        <v>10</v>
      </c>
      <c r="G8" s="4"/>
    </row>
    <row r="9" spans="1:7" ht="18" customHeight="1">
      <c r="B9" s="19">
        <v>1</v>
      </c>
      <c r="C9" s="89" t="s">
        <v>19</v>
      </c>
      <c r="D9" s="20"/>
      <c r="E9" s="21">
        <v>54654</v>
      </c>
      <c r="F9" s="22">
        <v>56465</v>
      </c>
      <c r="G9" s="4"/>
    </row>
    <row r="10" spans="1:7" ht="18" customHeight="1">
      <c r="B10" s="19">
        <v>2</v>
      </c>
      <c r="C10" s="89" t="s">
        <v>20</v>
      </c>
      <c r="D10" s="20"/>
      <c r="E10" s="21">
        <v>54655</v>
      </c>
      <c r="F10" s="22">
        <v>654</v>
      </c>
      <c r="G10" s="4"/>
    </row>
    <row r="11" spans="1:7" ht="18" customHeight="1">
      <c r="B11" s="19">
        <v>3</v>
      </c>
      <c r="C11" s="89" t="s">
        <v>21</v>
      </c>
      <c r="D11" s="20"/>
      <c r="E11" s="21">
        <v>54656</v>
      </c>
      <c r="F11" s="22">
        <v>5468</v>
      </c>
      <c r="G11" s="4"/>
    </row>
    <row r="12" spans="1:7" ht="18" customHeight="1">
      <c r="B12" s="19">
        <v>4</v>
      </c>
      <c r="C12" s="89" t="s">
        <v>22</v>
      </c>
      <c r="D12" s="20"/>
      <c r="E12" s="21">
        <v>54657</v>
      </c>
      <c r="F12" s="22">
        <v>-30134.666666666701</v>
      </c>
      <c r="G12" s="4"/>
    </row>
    <row r="13" spans="1:7" ht="18" customHeight="1">
      <c r="B13" s="19">
        <v>5</v>
      </c>
      <c r="C13" s="89" t="s">
        <v>23</v>
      </c>
      <c r="D13" s="20"/>
      <c r="E13" s="21">
        <v>54658</v>
      </c>
      <c r="F13" s="22">
        <v>-55633.166666666701</v>
      </c>
      <c r="G13" s="4"/>
    </row>
    <row r="14" spans="1:7" ht="18" customHeight="1">
      <c r="B14" s="19">
        <v>6</v>
      </c>
      <c r="C14" s="89" t="s">
        <v>24</v>
      </c>
      <c r="D14" s="20"/>
      <c r="E14" s="21">
        <v>54659</v>
      </c>
      <c r="F14" s="22">
        <v>-81131.666666666701</v>
      </c>
      <c r="G14" s="4"/>
    </row>
    <row r="15" spans="1:7" ht="18" customHeight="1">
      <c r="B15" s="19">
        <v>7</v>
      </c>
      <c r="C15" s="89" t="s">
        <v>25</v>
      </c>
      <c r="D15" s="20"/>
      <c r="E15" s="21">
        <v>54660</v>
      </c>
      <c r="F15" s="22">
        <v>-106630.16666666701</v>
      </c>
      <c r="G15" s="4"/>
    </row>
    <row r="16" spans="1:7" ht="18" customHeight="1">
      <c r="B16" s="19">
        <v>8</v>
      </c>
      <c r="C16" s="89" t="s">
        <v>26</v>
      </c>
      <c r="D16" s="20"/>
      <c r="E16" s="21">
        <v>54661</v>
      </c>
      <c r="F16" s="22">
        <v>-132128.66666666701</v>
      </c>
      <c r="G16" s="4"/>
    </row>
    <row r="17" spans="1:9" ht="18" customHeight="1">
      <c r="B17" s="19">
        <v>9</v>
      </c>
      <c r="C17" s="89" t="s">
        <v>27</v>
      </c>
      <c r="D17" s="20"/>
      <c r="E17" s="21">
        <v>54662</v>
      </c>
      <c r="F17" s="22">
        <v>-157627.16666666701</v>
      </c>
      <c r="G17" s="4"/>
    </row>
    <row r="18" spans="1:9" ht="18" customHeight="1">
      <c r="B18" s="19">
        <v>10</v>
      </c>
      <c r="C18" s="89" t="s">
        <v>28</v>
      </c>
      <c r="D18" s="20"/>
      <c r="E18" s="21">
        <v>54663</v>
      </c>
      <c r="F18" s="22">
        <v>-183125.66666666701</v>
      </c>
      <c r="G18" s="4"/>
    </row>
    <row r="19" spans="1:9" ht="18" customHeight="1">
      <c r="B19" s="19">
        <v>11</v>
      </c>
      <c r="C19" s="89" t="s">
        <v>29</v>
      </c>
      <c r="D19" s="20"/>
      <c r="E19" s="21">
        <v>54664</v>
      </c>
      <c r="F19" s="22">
        <v>-208624.16666666701</v>
      </c>
      <c r="G19" s="4"/>
    </row>
    <row r="20" spans="1:9" ht="18" customHeight="1">
      <c r="B20" s="19">
        <v>12</v>
      </c>
      <c r="C20" s="89" t="s">
        <v>30</v>
      </c>
      <c r="D20" s="20"/>
      <c r="E20" s="21">
        <v>54665</v>
      </c>
      <c r="F20" s="22">
        <v>-234122.66666666701</v>
      </c>
      <c r="G20" s="4"/>
    </row>
    <row r="21" spans="1:9" ht="18" customHeight="1">
      <c r="B21" s="19">
        <v>13</v>
      </c>
      <c r="C21" s="89" t="s">
        <v>31</v>
      </c>
      <c r="D21" s="20"/>
      <c r="E21" s="21">
        <v>54666</v>
      </c>
      <c r="F21" s="22">
        <v>-259621.16666666701</v>
      </c>
      <c r="G21" s="4"/>
    </row>
    <row r="22" spans="1:9" ht="18" customHeight="1">
      <c r="B22" s="19">
        <v>14</v>
      </c>
      <c r="C22" s="89" t="s">
        <v>32</v>
      </c>
      <c r="D22" s="20"/>
      <c r="E22" s="21">
        <v>54667</v>
      </c>
      <c r="F22" s="22">
        <v>-285119.66666666698</v>
      </c>
      <c r="G22" s="4"/>
    </row>
    <row r="23" spans="1:9" ht="18" customHeight="1">
      <c r="B23" s="19">
        <v>15</v>
      </c>
      <c r="C23" s="89" t="s">
        <v>33</v>
      </c>
      <c r="D23" s="20"/>
      <c r="E23" s="21">
        <v>54668</v>
      </c>
      <c r="F23" s="22">
        <v>-310618.16666666698</v>
      </c>
      <c r="G23" s="4"/>
    </row>
    <row r="24" spans="1:9" ht="18" customHeight="1">
      <c r="B24" s="19">
        <v>16</v>
      </c>
      <c r="C24" s="89" t="s">
        <v>34</v>
      </c>
      <c r="D24" s="20"/>
      <c r="E24" s="21">
        <v>54669</v>
      </c>
      <c r="F24" s="22">
        <v>-336116.66666666698</v>
      </c>
      <c r="G24" s="4"/>
    </row>
    <row r="25" spans="1:9" ht="18" customHeight="1">
      <c r="B25" s="19">
        <v>17</v>
      </c>
      <c r="C25" s="89" t="s">
        <v>35</v>
      </c>
      <c r="D25" s="20"/>
      <c r="E25" s="21">
        <v>54670</v>
      </c>
      <c r="F25" s="22">
        <v>-361615.16666666698</v>
      </c>
      <c r="G25" s="4"/>
    </row>
    <row r="26" spans="1:9" ht="18" customHeight="1">
      <c r="B26" s="19">
        <v>18</v>
      </c>
      <c r="C26" s="89" t="s">
        <v>36</v>
      </c>
      <c r="D26" s="20"/>
      <c r="E26" s="21">
        <v>54671</v>
      </c>
      <c r="F26" s="22">
        <v>-387113.66666666698</v>
      </c>
      <c r="G26" s="4"/>
    </row>
    <row r="27" spans="1:9">
      <c r="A27" s="4"/>
      <c r="B27" s="23" t="s">
        <v>11</v>
      </c>
      <c r="C27" s="23">
        <f>MAX(B9:B26)</f>
        <v>18</v>
      </c>
      <c r="E27" s="16" t="s">
        <v>12</v>
      </c>
      <c r="F27" s="24">
        <f>SUM(F9:F26)</f>
        <v>-3066775.5000000037</v>
      </c>
      <c r="G27" s="4"/>
      <c r="I27" s="25"/>
    </row>
    <row r="28" spans="1:9" ht="9" customHeight="1">
      <c r="A28" s="4"/>
      <c r="B28" s="9"/>
      <c r="C28" s="9"/>
      <c r="G28" s="4"/>
    </row>
    <row r="29" spans="1:9" ht="18" customHeight="1">
      <c r="A29" s="4"/>
      <c r="B29" s="26"/>
      <c r="C29" s="26"/>
      <c r="D29" s="26"/>
      <c r="E29" s="26"/>
      <c r="F29" s="26"/>
      <c r="G29" s="4"/>
    </row>
    <row r="30" spans="1:9">
      <c r="A30" s="4"/>
      <c r="B30" s="27"/>
      <c r="C30" s="27"/>
      <c r="D30" s="14"/>
      <c r="E30" s="28"/>
      <c r="F30" s="29">
        <f>[1]المساعد!$C$4</f>
        <v>0</v>
      </c>
      <c r="G30" s="30"/>
    </row>
    <row r="31" spans="1:9" ht="9.75" customHeight="1">
      <c r="A31" s="4"/>
      <c r="B31" s="9"/>
      <c r="C31" s="9"/>
      <c r="D31" s="9"/>
      <c r="E31" s="9"/>
      <c r="F31" s="4"/>
      <c r="G31" s="4"/>
    </row>
    <row r="32" spans="1:9">
      <c r="A32" s="4"/>
      <c r="B32" s="31"/>
      <c r="C32" s="9"/>
      <c r="D32" s="9"/>
      <c r="F32" s="4"/>
      <c r="G32" s="4"/>
    </row>
    <row r="33" spans="1:7">
      <c r="A33" s="4"/>
      <c r="B33" s="27"/>
      <c r="C33" s="27"/>
      <c r="D33" s="14"/>
      <c r="E33" s="28"/>
      <c r="F33" s="30"/>
      <c r="G33" s="30"/>
    </row>
    <row r="34" spans="1:7">
      <c r="A34" s="4"/>
      <c r="B34" s="30"/>
      <c r="C34" s="30"/>
      <c r="D34" s="30"/>
      <c r="E34" s="30"/>
      <c r="F34" s="30"/>
      <c r="G34" s="30"/>
    </row>
    <row r="35" spans="1:7">
      <c r="A35" s="4"/>
      <c r="B35" s="30"/>
      <c r="C35" s="30"/>
      <c r="D35" s="30"/>
      <c r="E35" s="30"/>
      <c r="F35" s="30"/>
      <c r="G35" s="30"/>
    </row>
    <row r="36" spans="1:7">
      <c r="A36" s="4"/>
      <c r="B36" s="30"/>
      <c r="C36" s="30"/>
      <c r="D36" s="30"/>
      <c r="E36" s="30"/>
      <c r="F36" s="30"/>
      <c r="G36" s="30"/>
    </row>
    <row r="37" spans="1:7">
      <c r="A37" s="4"/>
      <c r="B37" s="9"/>
      <c r="C37" s="9"/>
      <c r="D37" s="9"/>
      <c r="E37" s="9"/>
      <c r="F37" s="4"/>
      <c r="G37" s="4"/>
    </row>
    <row r="38" spans="1:7">
      <c r="A38" s="4"/>
      <c r="B38" s="9"/>
      <c r="C38" s="9"/>
      <c r="D38" s="9"/>
      <c r="E38" s="9"/>
      <c r="F38" s="4"/>
      <c r="G38" s="4"/>
    </row>
    <row r="39" spans="1:7">
      <c r="A39" s="4"/>
      <c r="B39" s="9"/>
      <c r="C39" s="9"/>
      <c r="D39" s="9"/>
      <c r="E39" s="9"/>
      <c r="F39" s="4"/>
      <c r="G39" s="4"/>
    </row>
    <row r="40" spans="1:7">
      <c r="A40" s="4"/>
      <c r="B40" s="9"/>
      <c r="C40" s="9"/>
      <c r="D40" s="9"/>
      <c r="E40" s="9"/>
      <c r="F40" s="4"/>
      <c r="G40" s="4"/>
    </row>
    <row r="41" spans="1:7">
      <c r="A41" s="4"/>
      <c r="B41" s="9"/>
      <c r="C41" s="9"/>
      <c r="D41" s="9"/>
      <c r="E41" s="9"/>
      <c r="F41" s="4"/>
      <c r="G41" s="4"/>
    </row>
    <row r="42" spans="1:7">
      <c r="A42" s="4"/>
      <c r="B42" s="9"/>
      <c r="C42" s="9"/>
      <c r="D42" s="9"/>
      <c r="E42" s="9"/>
      <c r="F42" s="4"/>
      <c r="G42" s="4"/>
    </row>
    <row r="43" spans="1:7">
      <c r="A43" s="4"/>
      <c r="B43" s="9"/>
      <c r="C43" s="9"/>
      <c r="D43" s="9"/>
      <c r="E43" s="9"/>
      <c r="F43" s="4"/>
      <c r="G43" s="4"/>
    </row>
    <row r="44" spans="1:7">
      <c r="A44" s="4"/>
      <c r="B44" s="9"/>
      <c r="C44" s="9"/>
      <c r="D44" s="9"/>
      <c r="E44" s="9"/>
      <c r="F44" s="4"/>
      <c r="G44" s="4"/>
    </row>
    <row r="45" spans="1:7">
      <c r="A45" s="4"/>
      <c r="B45" s="9"/>
      <c r="C45" s="9"/>
      <c r="D45" s="9"/>
      <c r="E45" s="9"/>
      <c r="F45" s="4"/>
      <c r="G45" s="4"/>
    </row>
    <row r="46" spans="1:7">
      <c r="A46" s="4"/>
      <c r="B46" s="9"/>
      <c r="C46" s="9"/>
      <c r="D46" s="9"/>
      <c r="E46" s="9"/>
      <c r="F46" s="4"/>
      <c r="G46" s="4"/>
    </row>
    <row r="47" spans="1:7">
      <c r="A47" s="4"/>
      <c r="B47" s="9"/>
      <c r="C47" s="9"/>
      <c r="D47" s="9"/>
      <c r="E47" s="9"/>
      <c r="F47" s="4"/>
      <c r="G47" s="4"/>
    </row>
    <row r="48" spans="1:7">
      <c r="A48" s="4"/>
      <c r="B48" s="9"/>
      <c r="C48" s="9"/>
      <c r="D48" s="9"/>
      <c r="E48" s="9"/>
      <c r="F48" s="4"/>
      <c r="G48" s="4"/>
    </row>
    <row r="49" spans="1:14">
      <c r="A49" s="4"/>
      <c r="B49" s="9"/>
      <c r="C49" s="9"/>
      <c r="D49" s="9"/>
      <c r="E49" s="9"/>
      <c r="F49" s="4"/>
      <c r="G49" s="4"/>
    </row>
    <row r="50" spans="1:14">
      <c r="A50" s="4"/>
      <c r="B50" s="9"/>
      <c r="C50" s="9"/>
      <c r="D50" s="9"/>
      <c r="E50" s="9"/>
      <c r="F50" s="4"/>
      <c r="G50" s="4"/>
    </row>
    <row r="51" spans="1:14">
      <c r="A51" s="4"/>
      <c r="B51" s="9"/>
      <c r="C51" s="9"/>
      <c r="D51" s="9"/>
      <c r="E51" s="9"/>
      <c r="F51" s="4"/>
      <c r="G51" s="4"/>
    </row>
    <row r="52" spans="1:14">
      <c r="A52" s="4"/>
      <c r="B52" s="9"/>
      <c r="C52" s="9"/>
      <c r="D52" s="9"/>
      <c r="E52" s="9"/>
      <c r="F52" s="4"/>
      <c r="G52" s="4"/>
    </row>
    <row r="53" spans="1:14">
      <c r="A53" s="4"/>
      <c r="B53" s="9"/>
      <c r="C53" s="9"/>
      <c r="D53" s="9"/>
      <c r="E53" s="9"/>
      <c r="F53" s="4"/>
      <c r="G53" s="4"/>
    </row>
    <row r="54" spans="1:14">
      <c r="B54" s="9"/>
      <c r="C54" s="9"/>
      <c r="D54" s="9"/>
      <c r="E54" s="9"/>
      <c r="F54" s="4"/>
      <c r="G54" s="4"/>
      <c r="H54" s="4"/>
      <c r="I54" s="4"/>
      <c r="J54" s="4"/>
      <c r="K54" s="4"/>
      <c r="L54" s="4"/>
      <c r="M54" s="4"/>
      <c r="N54" s="4"/>
    </row>
    <row r="55" spans="1:14">
      <c r="B55" s="9"/>
      <c r="C55" s="9"/>
      <c r="D55" s="9"/>
      <c r="E55" s="9"/>
      <c r="F55" s="4"/>
      <c r="G55" s="4"/>
      <c r="H55" s="4"/>
      <c r="I55" s="4"/>
      <c r="J55" s="4"/>
      <c r="K55" s="4"/>
      <c r="L55" s="4"/>
      <c r="M55" s="4"/>
      <c r="N55" s="4"/>
    </row>
    <row r="56" spans="1:14">
      <c r="B56" s="9"/>
      <c r="C56" s="9"/>
      <c r="D56" s="9"/>
      <c r="E56" s="9"/>
      <c r="F56" s="4"/>
      <c r="G56" s="4"/>
      <c r="H56" s="4"/>
      <c r="I56" s="4"/>
      <c r="J56" s="4"/>
      <c r="K56" s="4"/>
      <c r="L56" s="4"/>
      <c r="M56" s="4"/>
      <c r="N56" s="4"/>
    </row>
    <row r="57" spans="1:14">
      <c r="B57" s="9"/>
      <c r="C57" s="9"/>
      <c r="D57" s="9"/>
      <c r="E57" s="9"/>
      <c r="F57" s="4"/>
      <c r="G57" s="4"/>
      <c r="H57" s="4"/>
      <c r="I57" s="4"/>
      <c r="J57" s="4"/>
      <c r="K57" s="4"/>
      <c r="L57" s="4"/>
      <c r="M57" s="4"/>
      <c r="N57" s="4"/>
    </row>
    <row r="58" spans="1:14">
      <c r="B58" s="9"/>
      <c r="C58" s="9"/>
      <c r="D58" s="9"/>
      <c r="E58" s="9"/>
      <c r="F58" s="4"/>
      <c r="G58" s="4"/>
      <c r="H58" s="4"/>
      <c r="I58" s="4"/>
      <c r="J58" s="4"/>
      <c r="K58" s="4"/>
      <c r="L58" s="4"/>
      <c r="M58" s="4"/>
      <c r="N58" s="4"/>
    </row>
    <row r="59" spans="1:14">
      <c r="B59" s="9"/>
      <c r="C59" s="9"/>
      <c r="D59" s="9"/>
      <c r="E59" s="9"/>
      <c r="F59" s="4"/>
      <c r="G59" s="4"/>
      <c r="H59" s="4"/>
      <c r="I59" s="4"/>
      <c r="J59" s="4"/>
      <c r="K59" s="4"/>
      <c r="L59" s="4"/>
      <c r="M59" s="4"/>
      <c r="N59" s="4"/>
    </row>
    <row r="60" spans="1:14">
      <c r="B60" s="9"/>
      <c r="C60" s="9"/>
      <c r="D60" s="9"/>
      <c r="E60" s="9"/>
      <c r="F60" s="4"/>
      <c r="G60" s="4"/>
      <c r="H60" s="4"/>
      <c r="I60" s="4"/>
      <c r="J60" s="4"/>
      <c r="K60" s="4"/>
      <c r="L60" s="4"/>
      <c r="M60" s="4"/>
      <c r="N60" s="4"/>
    </row>
  </sheetData>
  <mergeCells count="24">
    <mergeCell ref="B33:C33"/>
    <mergeCell ref="B29:F29"/>
    <mergeCell ref="B30:C30"/>
    <mergeCell ref="C24:D24"/>
    <mergeCell ref="C25:D25"/>
    <mergeCell ref="C26:D26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E5:F5"/>
    <mergeCell ref="B6:C6"/>
    <mergeCell ref="C8:D8"/>
    <mergeCell ref="C9:D9"/>
    <mergeCell ref="C10:D10"/>
    <mergeCell ref="C11:D11"/>
  </mergeCells>
  <conditionalFormatting sqref="F30">
    <cfRule type="cellIs" dxfId="0" priority="1" stopIfTrue="1" operator="equal">
      <formula>0</formula>
    </cfRule>
  </conditionalFormatting>
  <printOptions horizontalCentered="1"/>
  <pageMargins left="0" right="0" top="0.19685039370078741" bottom="0" header="0" footer="0.31496062992125984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7">
    <tabColor rgb="FF00B050"/>
  </sheetPr>
  <dimension ref="A1:AK78"/>
  <sheetViews>
    <sheetView rightToLeft="1" tabSelected="1" view="pageBreakPreview" zoomScale="85" zoomScaleSheetLayoutView="85" workbookViewId="0">
      <pane ySplit="3" topLeftCell="A4" activePane="bottomLeft" state="frozen"/>
      <selection activeCell="K17" sqref="K17:P18"/>
      <selection pane="bottomLeft" activeCell="AO28" sqref="AO28"/>
    </sheetView>
  </sheetViews>
  <sheetFormatPr defaultRowHeight="12.75"/>
  <cols>
    <col min="1" max="1" width="2.7109375" style="32" customWidth="1"/>
    <col min="2" max="40" width="2.7109375" style="33" customWidth="1"/>
    <col min="41" max="56" width="19.42578125" style="33" customWidth="1"/>
    <col min="57" max="16384" width="9.140625" style="33"/>
  </cols>
  <sheetData>
    <row r="1" spans="1:37">
      <c r="A1" s="32">
        <f>$J$4</f>
        <v>0</v>
      </c>
    </row>
    <row r="2" spans="1:37">
      <c r="A2" s="32">
        <f t="shared" ref="A2:A39" si="0">$J$4</f>
        <v>0</v>
      </c>
    </row>
    <row r="3" spans="1:37" ht="9.9499999999999993" customHeight="1" thickBot="1">
      <c r="A3" s="32">
        <f t="shared" si="0"/>
        <v>0</v>
      </c>
    </row>
    <row r="4" spans="1:37" ht="9.9499999999999993" customHeight="1">
      <c r="A4" s="32">
        <f t="shared" si="0"/>
        <v>0</v>
      </c>
      <c r="B4" s="34"/>
      <c r="C4" s="35"/>
      <c r="D4" s="35"/>
      <c r="E4" s="35"/>
      <c r="F4" s="35"/>
      <c r="G4" s="35"/>
      <c r="H4" s="35"/>
      <c r="I4" s="35"/>
      <c r="J4" s="36">
        <f>IFERROR(LOOKUP([1]المناوبة!A11,[1]المناوبة!$A$1:$A$47,[1]المناوبة!$A$1:$A$47),0)</f>
        <v>0</v>
      </c>
      <c r="K4" s="36"/>
      <c r="L4" s="35"/>
      <c r="M4" s="35"/>
      <c r="N4" s="35"/>
      <c r="O4" s="36" t="s">
        <v>13</v>
      </c>
      <c r="P4" s="36"/>
      <c r="Q4" s="36"/>
      <c r="R4" s="37"/>
      <c r="S4" s="38"/>
      <c r="T4" s="39"/>
      <c r="U4" s="34"/>
      <c r="V4" s="35"/>
      <c r="W4" s="35"/>
      <c r="X4" s="35"/>
      <c r="Y4" s="35"/>
      <c r="Z4" s="35"/>
      <c r="AA4" s="35"/>
      <c r="AB4" s="35"/>
      <c r="AC4" s="36">
        <f>J4</f>
        <v>0</v>
      </c>
      <c r="AD4" s="36"/>
      <c r="AE4" s="35"/>
      <c r="AF4" s="35"/>
      <c r="AG4" s="35"/>
      <c r="AH4" s="36" t="s">
        <v>13</v>
      </c>
      <c r="AI4" s="36"/>
      <c r="AJ4" s="36"/>
      <c r="AK4" s="37"/>
    </row>
    <row r="5" spans="1:37" ht="9.9499999999999993" customHeight="1">
      <c r="A5" s="32">
        <f t="shared" si="0"/>
        <v>0</v>
      </c>
      <c r="B5" s="40"/>
      <c r="C5" s="41"/>
      <c r="D5" s="41"/>
      <c r="E5" s="41"/>
      <c r="F5" s="41"/>
      <c r="G5" s="41"/>
      <c r="H5" s="41"/>
      <c r="I5" s="41"/>
      <c r="J5" s="42"/>
      <c r="K5" s="42"/>
      <c r="L5" s="41"/>
      <c r="M5" s="41"/>
      <c r="O5" s="42"/>
      <c r="P5" s="42"/>
      <c r="Q5" s="42"/>
      <c r="R5" s="43"/>
      <c r="S5" s="38"/>
      <c r="T5" s="39"/>
      <c r="U5" s="40"/>
      <c r="V5" s="41"/>
      <c r="W5" s="41"/>
      <c r="X5" s="41"/>
      <c r="Y5" s="41"/>
      <c r="Z5" s="41"/>
      <c r="AA5" s="41"/>
      <c r="AB5" s="41"/>
      <c r="AC5" s="42"/>
      <c r="AD5" s="42"/>
      <c r="AE5" s="41"/>
      <c r="AF5" s="41"/>
      <c r="AH5" s="42"/>
      <c r="AI5" s="42"/>
      <c r="AJ5" s="42"/>
      <c r="AK5" s="43"/>
    </row>
    <row r="6" spans="1:37" ht="9.9499999999999993" customHeight="1">
      <c r="A6" s="32">
        <f t="shared" si="0"/>
        <v>0</v>
      </c>
      <c r="B6" s="40"/>
      <c r="C6" s="41"/>
      <c r="D6" s="41"/>
      <c r="E6" s="41"/>
      <c r="F6" s="41"/>
      <c r="G6" s="41"/>
      <c r="H6" s="41"/>
      <c r="I6" s="41"/>
      <c r="K6" s="44" t="s">
        <v>14</v>
      </c>
      <c r="L6" s="44"/>
      <c r="M6" s="44"/>
      <c r="N6" s="44"/>
      <c r="O6" s="44"/>
      <c r="P6" s="44"/>
      <c r="Q6" s="44"/>
      <c r="R6" s="45"/>
      <c r="S6" s="38"/>
      <c r="T6" s="39"/>
      <c r="U6" s="40"/>
      <c r="V6" s="41"/>
      <c r="W6" s="41"/>
      <c r="X6" s="41"/>
      <c r="Y6" s="41"/>
      <c r="Z6" s="41"/>
      <c r="AA6" s="41"/>
      <c r="AB6" s="41"/>
      <c r="AD6" s="44" t="s">
        <v>14</v>
      </c>
      <c r="AE6" s="44"/>
      <c r="AF6" s="44"/>
      <c r="AG6" s="44"/>
      <c r="AH6" s="44"/>
      <c r="AI6" s="44"/>
      <c r="AJ6" s="44"/>
      <c r="AK6" s="45"/>
    </row>
    <row r="7" spans="1:37" ht="9.9499999999999993" customHeight="1">
      <c r="A7" s="32">
        <f t="shared" si="0"/>
        <v>0</v>
      </c>
      <c r="B7" s="40"/>
      <c r="C7" s="41"/>
      <c r="D7" s="41"/>
      <c r="E7" s="41"/>
      <c r="F7" s="41"/>
      <c r="G7" s="41"/>
      <c r="H7" s="41"/>
      <c r="K7" s="44"/>
      <c r="L7" s="44"/>
      <c r="M7" s="44"/>
      <c r="N7" s="44"/>
      <c r="O7" s="44"/>
      <c r="P7" s="44"/>
      <c r="Q7" s="44"/>
      <c r="R7" s="45"/>
      <c r="S7" s="38"/>
      <c r="T7" s="39"/>
      <c r="U7" s="40"/>
      <c r="V7" s="41"/>
      <c r="W7" s="41"/>
      <c r="X7" s="41"/>
      <c r="Y7" s="41"/>
      <c r="Z7" s="41"/>
      <c r="AA7" s="41"/>
      <c r="AD7" s="44"/>
      <c r="AE7" s="44"/>
      <c r="AF7" s="44"/>
      <c r="AG7" s="44"/>
      <c r="AH7" s="44"/>
      <c r="AI7" s="44"/>
      <c r="AJ7" s="44"/>
      <c r="AK7" s="45"/>
    </row>
    <row r="8" spans="1:37" ht="9.9499999999999993" customHeight="1">
      <c r="A8" s="32">
        <f t="shared" si="0"/>
        <v>0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6"/>
      <c r="S8" s="38"/>
      <c r="T8" s="39"/>
      <c r="U8" s="40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6"/>
    </row>
    <row r="9" spans="1:37" ht="9.9499999999999993" customHeight="1">
      <c r="A9" s="32">
        <f t="shared" si="0"/>
        <v>0</v>
      </c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6"/>
      <c r="S9" s="38"/>
      <c r="T9" s="39"/>
      <c r="U9" s="40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6"/>
    </row>
    <row r="10" spans="1:37" ht="9.9499999999999993" customHeight="1">
      <c r="A10" s="32">
        <f t="shared" si="0"/>
        <v>0</v>
      </c>
      <c r="B10" s="40"/>
      <c r="C10" s="41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1"/>
      <c r="R10" s="46"/>
      <c r="S10" s="38"/>
      <c r="T10" s="39"/>
      <c r="U10" s="40"/>
      <c r="V10" s="41"/>
      <c r="W10" s="47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1"/>
      <c r="AK10" s="46"/>
    </row>
    <row r="11" spans="1:37" ht="9.9499999999999993" customHeight="1">
      <c r="A11" s="32">
        <f t="shared" si="0"/>
        <v>0</v>
      </c>
      <c r="B11" s="40"/>
      <c r="C11" s="41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1"/>
      <c r="R11" s="46"/>
      <c r="S11" s="38"/>
      <c r="T11" s="39"/>
      <c r="U11" s="40"/>
      <c r="V11" s="41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1"/>
      <c r="AK11" s="46"/>
    </row>
    <row r="12" spans="1:37" ht="9.9499999999999993" customHeight="1">
      <c r="A12" s="32">
        <f t="shared" si="0"/>
        <v>0</v>
      </c>
      <c r="B12" s="40"/>
      <c r="C12" s="41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1"/>
      <c r="R12" s="46"/>
      <c r="S12" s="38"/>
      <c r="T12" s="39"/>
      <c r="U12" s="40"/>
      <c r="V12" s="41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1"/>
      <c r="AK12" s="46"/>
    </row>
    <row r="13" spans="1:37" ht="9.9499999999999993" customHeight="1">
      <c r="A13" s="32">
        <f t="shared" si="0"/>
        <v>0</v>
      </c>
      <c r="B13" s="40"/>
      <c r="C13" s="41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1"/>
      <c r="R13" s="46"/>
      <c r="S13" s="38"/>
      <c r="T13" s="39"/>
      <c r="U13" s="40"/>
      <c r="V13" s="41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1"/>
      <c r="AK13" s="46"/>
    </row>
    <row r="14" spans="1:37" ht="9.9499999999999993" customHeight="1">
      <c r="A14" s="32">
        <f t="shared" si="0"/>
        <v>0</v>
      </c>
      <c r="B14" s="40"/>
      <c r="C14" s="41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1"/>
      <c r="R14" s="46"/>
      <c r="S14" s="38"/>
      <c r="T14" s="39"/>
      <c r="U14" s="40"/>
      <c r="V14" s="41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1"/>
      <c r="AK14" s="46"/>
    </row>
    <row r="15" spans="1:37" ht="9.9499999999999993" customHeight="1">
      <c r="A15" s="32">
        <f t="shared" si="0"/>
        <v>0</v>
      </c>
      <c r="B15" s="40"/>
      <c r="C15" s="41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1"/>
      <c r="R15" s="46"/>
      <c r="S15" s="38"/>
      <c r="T15" s="39"/>
      <c r="U15" s="40"/>
      <c r="V15" s="41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1"/>
      <c r="AK15" s="46"/>
    </row>
    <row r="16" spans="1:37" ht="9.9499999999999993" customHeight="1">
      <c r="A16" s="32">
        <f t="shared" si="0"/>
        <v>0</v>
      </c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6"/>
      <c r="S16" s="38"/>
      <c r="T16" s="39"/>
      <c r="U16" s="40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6"/>
    </row>
    <row r="17" spans="1:37" ht="9.9499999999999993" customHeight="1">
      <c r="A17" s="32">
        <f t="shared" si="0"/>
        <v>0</v>
      </c>
      <c r="B17" s="40"/>
      <c r="C17" s="41"/>
      <c r="D17" s="41"/>
      <c r="F17" s="49" t="s">
        <v>15</v>
      </c>
      <c r="G17" s="49"/>
      <c r="H17" s="49"/>
      <c r="I17" s="49"/>
      <c r="J17" s="49"/>
      <c r="K17" s="50"/>
      <c r="L17" s="51"/>
      <c r="M17" s="51"/>
      <c r="N17" s="51"/>
      <c r="O17" s="51"/>
      <c r="P17" s="52"/>
      <c r="Q17" s="41"/>
      <c r="R17" s="46"/>
      <c r="S17" s="38"/>
      <c r="T17" s="39"/>
      <c r="U17" s="40"/>
      <c r="V17" s="41"/>
      <c r="W17" s="41"/>
      <c r="Y17" s="49" t="s">
        <v>15</v>
      </c>
      <c r="Z17" s="49"/>
      <c r="AA17" s="49"/>
      <c r="AB17" s="49"/>
      <c r="AC17" s="49"/>
      <c r="AD17" s="50"/>
      <c r="AE17" s="51"/>
      <c r="AF17" s="51"/>
      <c r="AG17" s="51"/>
      <c r="AH17" s="51"/>
      <c r="AI17" s="52"/>
      <c r="AJ17" s="41"/>
      <c r="AK17" s="46"/>
    </row>
    <row r="18" spans="1:37" ht="9.9499999999999993" customHeight="1">
      <c r="A18" s="32">
        <f t="shared" si="0"/>
        <v>0</v>
      </c>
      <c r="B18" s="40"/>
      <c r="C18" s="41"/>
      <c r="D18" s="41"/>
      <c r="E18" s="41"/>
      <c r="F18" s="49"/>
      <c r="G18" s="49"/>
      <c r="H18" s="49"/>
      <c r="I18" s="49"/>
      <c r="J18" s="49"/>
      <c r="K18" s="53"/>
      <c r="L18" s="54"/>
      <c r="M18" s="54"/>
      <c r="N18" s="54"/>
      <c r="O18" s="54"/>
      <c r="P18" s="55"/>
      <c r="Q18" s="41"/>
      <c r="R18" s="46"/>
      <c r="S18" s="38"/>
      <c r="T18" s="39"/>
      <c r="U18" s="40"/>
      <c r="V18" s="41"/>
      <c r="W18" s="41"/>
      <c r="X18" s="41"/>
      <c r="Y18" s="49"/>
      <c r="Z18" s="49"/>
      <c r="AA18" s="49"/>
      <c r="AB18" s="49"/>
      <c r="AC18" s="49"/>
      <c r="AD18" s="53"/>
      <c r="AE18" s="54"/>
      <c r="AF18" s="54"/>
      <c r="AG18" s="54"/>
      <c r="AH18" s="54"/>
      <c r="AI18" s="55"/>
      <c r="AJ18" s="41"/>
      <c r="AK18" s="46"/>
    </row>
    <row r="19" spans="1:37" ht="9.9499999999999993" customHeight="1">
      <c r="A19" s="32">
        <f t="shared" si="0"/>
        <v>0</v>
      </c>
      <c r="B19" s="40"/>
      <c r="C19" s="41"/>
      <c r="D19" s="41"/>
      <c r="F19" s="56"/>
      <c r="G19" s="56"/>
      <c r="H19" s="56"/>
      <c r="I19" s="56"/>
      <c r="J19" s="56"/>
      <c r="K19" s="41"/>
      <c r="L19" s="41"/>
      <c r="M19" s="41"/>
      <c r="N19" s="41"/>
      <c r="O19" s="41"/>
      <c r="P19" s="41"/>
      <c r="Q19" s="41"/>
      <c r="R19" s="46"/>
      <c r="S19" s="38"/>
      <c r="T19" s="39"/>
      <c r="U19" s="40"/>
      <c r="V19" s="41"/>
      <c r="W19" s="41"/>
      <c r="Y19" s="56"/>
      <c r="Z19" s="56"/>
      <c r="AA19" s="56"/>
      <c r="AB19" s="56"/>
      <c r="AC19" s="56"/>
      <c r="AD19" s="41"/>
      <c r="AE19" s="41"/>
      <c r="AF19" s="41"/>
      <c r="AG19" s="41"/>
      <c r="AH19" s="41"/>
      <c r="AI19" s="41"/>
      <c r="AJ19" s="41"/>
      <c r="AK19" s="46"/>
    </row>
    <row r="20" spans="1:37" ht="9.9499999999999993" customHeight="1">
      <c r="A20" s="32">
        <f t="shared" si="0"/>
        <v>0</v>
      </c>
      <c r="B20" s="40"/>
      <c r="C20" s="41"/>
      <c r="D20" s="41"/>
      <c r="E20" s="41"/>
      <c r="F20" s="49" t="s">
        <v>16</v>
      </c>
      <c r="G20" s="49"/>
      <c r="H20" s="49"/>
      <c r="I20" s="49"/>
      <c r="J20" s="49"/>
      <c r="K20" s="50"/>
      <c r="L20" s="51"/>
      <c r="M20" s="51"/>
      <c r="N20" s="51"/>
      <c r="O20" s="51"/>
      <c r="P20" s="52"/>
      <c r="Q20" s="41"/>
      <c r="R20" s="46"/>
      <c r="S20" s="38"/>
      <c r="T20" s="39"/>
      <c r="U20" s="40"/>
      <c r="V20" s="41"/>
      <c r="W20" s="41"/>
      <c r="X20" s="41"/>
      <c r="Y20" s="49" t="s">
        <v>16</v>
      </c>
      <c r="Z20" s="49"/>
      <c r="AA20" s="49"/>
      <c r="AB20" s="49"/>
      <c r="AC20" s="49"/>
      <c r="AD20" s="50"/>
      <c r="AE20" s="51"/>
      <c r="AF20" s="51"/>
      <c r="AG20" s="51"/>
      <c r="AH20" s="51"/>
      <c r="AI20" s="52"/>
      <c r="AJ20" s="41"/>
      <c r="AK20" s="46"/>
    </row>
    <row r="21" spans="1:37" ht="9.9499999999999993" customHeight="1">
      <c r="A21" s="32">
        <f t="shared" si="0"/>
        <v>0</v>
      </c>
      <c r="B21" s="40"/>
      <c r="C21" s="41"/>
      <c r="D21" s="41"/>
      <c r="E21" s="41"/>
      <c r="F21" s="49"/>
      <c r="G21" s="49"/>
      <c r="H21" s="49"/>
      <c r="I21" s="49"/>
      <c r="J21" s="49"/>
      <c r="K21" s="53"/>
      <c r="L21" s="54"/>
      <c r="M21" s="54"/>
      <c r="N21" s="54"/>
      <c r="O21" s="54"/>
      <c r="P21" s="55"/>
      <c r="Q21" s="41"/>
      <c r="R21" s="46"/>
      <c r="S21" s="38"/>
      <c r="T21" s="39"/>
      <c r="U21" s="40"/>
      <c r="V21" s="41"/>
      <c r="W21" s="41"/>
      <c r="X21" s="41"/>
      <c r="Y21" s="49"/>
      <c r="Z21" s="49"/>
      <c r="AA21" s="49"/>
      <c r="AB21" s="49"/>
      <c r="AC21" s="49"/>
      <c r="AD21" s="53"/>
      <c r="AE21" s="54"/>
      <c r="AF21" s="54"/>
      <c r="AG21" s="54"/>
      <c r="AH21" s="54"/>
      <c r="AI21" s="55"/>
      <c r="AJ21" s="41"/>
      <c r="AK21" s="46"/>
    </row>
    <row r="22" spans="1:37" ht="9.9499999999999993" customHeight="1" thickBot="1">
      <c r="A22" s="32">
        <f t="shared" si="0"/>
        <v>0</v>
      </c>
      <c r="B22" s="40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6"/>
      <c r="S22" s="38"/>
      <c r="T22" s="39"/>
      <c r="U22" s="40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6"/>
    </row>
    <row r="23" spans="1:37" ht="9.9499999999999993" customHeight="1">
      <c r="A23" s="32">
        <f t="shared" si="0"/>
        <v>0</v>
      </c>
      <c r="B23" s="57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9"/>
      <c r="S23" s="38"/>
      <c r="T23" s="39"/>
      <c r="U23" s="57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9"/>
    </row>
    <row r="24" spans="1:37" ht="9.9499999999999993" customHeight="1">
      <c r="A24" s="32">
        <f t="shared" si="0"/>
        <v>0</v>
      </c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2"/>
      <c r="S24" s="38"/>
      <c r="T24" s="39"/>
      <c r="U24" s="60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2"/>
    </row>
    <row r="25" spans="1:37" ht="9.9499999999999993" customHeight="1">
      <c r="A25" s="32">
        <f t="shared" si="0"/>
        <v>0</v>
      </c>
      <c r="B25" s="60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2"/>
      <c r="S25" s="38"/>
      <c r="T25" s="39"/>
      <c r="U25" s="60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2"/>
    </row>
    <row r="26" spans="1:37" ht="9.9499999999999993" customHeight="1">
      <c r="A26" s="32">
        <f t="shared" si="0"/>
        <v>0</v>
      </c>
      <c r="B26" s="60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2"/>
      <c r="S26" s="38"/>
      <c r="T26" s="39"/>
      <c r="U26" s="60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2"/>
    </row>
    <row r="27" spans="1:37" ht="9.9499999999999993" customHeight="1">
      <c r="A27" s="32">
        <f t="shared" si="0"/>
        <v>0</v>
      </c>
      <c r="B27" s="60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2"/>
      <c r="S27" s="38"/>
      <c r="T27" s="39"/>
      <c r="U27" s="60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2"/>
    </row>
    <row r="28" spans="1:37" ht="9.9499999999999993" customHeight="1" thickBot="1">
      <c r="A28" s="32">
        <f t="shared" si="0"/>
        <v>0</v>
      </c>
      <c r="B28" s="63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5"/>
      <c r="S28" s="38"/>
      <c r="T28" s="39"/>
      <c r="U28" s="63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5"/>
    </row>
    <row r="29" spans="1:37" ht="9.9499999999999993" customHeight="1">
      <c r="A29" s="32">
        <f t="shared" si="0"/>
        <v>0</v>
      </c>
      <c r="B29" s="66" t="s">
        <v>17</v>
      </c>
      <c r="C29" s="67"/>
      <c r="D29" s="67"/>
      <c r="E29" s="67"/>
      <c r="F29" s="67"/>
      <c r="G29" s="67"/>
      <c r="H29" s="67"/>
      <c r="I29" s="67"/>
      <c r="J29" s="68"/>
      <c r="K29" s="69" t="s">
        <v>18</v>
      </c>
      <c r="L29" s="36"/>
      <c r="M29" s="36"/>
      <c r="N29" s="36"/>
      <c r="O29" s="36"/>
      <c r="P29" s="36"/>
      <c r="Q29" s="36"/>
      <c r="R29" s="37"/>
      <c r="S29" s="38"/>
      <c r="T29" s="39"/>
      <c r="U29" s="66" t="s">
        <v>17</v>
      </c>
      <c r="V29" s="67"/>
      <c r="W29" s="67"/>
      <c r="X29" s="67"/>
      <c r="Y29" s="67"/>
      <c r="Z29" s="67"/>
      <c r="AA29" s="67"/>
      <c r="AB29" s="67"/>
      <c r="AC29" s="68"/>
      <c r="AD29" s="69" t="s">
        <v>18</v>
      </c>
      <c r="AE29" s="36"/>
      <c r="AF29" s="36"/>
      <c r="AG29" s="36"/>
      <c r="AH29" s="36"/>
      <c r="AI29" s="36"/>
      <c r="AJ29" s="36"/>
      <c r="AK29" s="37"/>
    </row>
    <row r="30" spans="1:37" ht="9.9499999999999993" customHeight="1">
      <c r="A30" s="32">
        <f t="shared" si="0"/>
        <v>0</v>
      </c>
      <c r="B30" s="70"/>
      <c r="C30" s="71"/>
      <c r="D30" s="71"/>
      <c r="E30" s="71"/>
      <c r="F30" s="71"/>
      <c r="G30" s="71"/>
      <c r="H30" s="71"/>
      <c r="I30" s="71"/>
      <c r="J30" s="72"/>
      <c r="K30" s="73"/>
      <c r="L30" s="42"/>
      <c r="M30" s="42"/>
      <c r="N30" s="42"/>
      <c r="O30" s="42"/>
      <c r="P30" s="42"/>
      <c r="Q30" s="42"/>
      <c r="R30" s="43"/>
      <c r="S30" s="38"/>
      <c r="T30" s="39"/>
      <c r="U30" s="70"/>
      <c r="V30" s="71"/>
      <c r="W30" s="71"/>
      <c r="X30" s="71"/>
      <c r="Y30" s="71"/>
      <c r="Z30" s="71"/>
      <c r="AA30" s="71"/>
      <c r="AB30" s="71"/>
      <c r="AC30" s="72"/>
      <c r="AD30" s="73"/>
      <c r="AE30" s="42"/>
      <c r="AF30" s="42"/>
      <c r="AG30" s="42"/>
      <c r="AH30" s="42"/>
      <c r="AI30" s="42"/>
      <c r="AJ30" s="42"/>
      <c r="AK30" s="43"/>
    </row>
    <row r="31" spans="1:37" ht="9.9499999999999993" customHeight="1">
      <c r="A31" s="32">
        <f t="shared" si="0"/>
        <v>0</v>
      </c>
      <c r="B31" s="40"/>
      <c r="C31" s="41"/>
      <c r="D31" s="41"/>
      <c r="E31" s="41"/>
      <c r="F31" s="41"/>
      <c r="G31" s="41"/>
      <c r="H31" s="41"/>
      <c r="I31" s="41"/>
      <c r="J31" s="41"/>
      <c r="K31" s="74"/>
      <c r="L31" s="75"/>
      <c r="M31" s="75"/>
      <c r="N31" s="75"/>
      <c r="O31" s="75"/>
      <c r="P31" s="75"/>
      <c r="Q31" s="75"/>
      <c r="R31" s="76"/>
      <c r="S31" s="38"/>
      <c r="T31" s="39"/>
      <c r="U31" s="40"/>
      <c r="V31" s="41"/>
      <c r="W31" s="41"/>
      <c r="X31" s="41"/>
      <c r="Y31" s="41"/>
      <c r="Z31" s="41"/>
      <c r="AA31" s="41"/>
      <c r="AB31" s="41"/>
      <c r="AC31" s="41"/>
      <c r="AD31" s="74"/>
      <c r="AE31" s="75"/>
      <c r="AF31" s="75"/>
      <c r="AG31" s="75"/>
      <c r="AH31" s="75"/>
      <c r="AI31" s="75"/>
      <c r="AJ31" s="75"/>
      <c r="AK31" s="76"/>
    </row>
    <row r="32" spans="1:37" ht="9.9499999999999993" customHeight="1">
      <c r="A32" s="32">
        <f t="shared" si="0"/>
        <v>0</v>
      </c>
      <c r="B32" s="40"/>
      <c r="C32" s="41"/>
      <c r="D32" s="41"/>
      <c r="E32" s="41"/>
      <c r="F32" s="41"/>
      <c r="G32" s="41"/>
      <c r="H32" s="41"/>
      <c r="I32" s="41"/>
      <c r="J32" s="41"/>
      <c r="K32" s="74"/>
      <c r="L32" s="75"/>
      <c r="M32" s="75"/>
      <c r="N32" s="75"/>
      <c r="O32" s="75"/>
      <c r="P32" s="75"/>
      <c r="Q32" s="75"/>
      <c r="R32" s="76"/>
      <c r="S32" s="38"/>
      <c r="T32" s="39"/>
      <c r="U32" s="40"/>
      <c r="V32" s="41"/>
      <c r="W32" s="41"/>
      <c r="X32" s="41"/>
      <c r="Y32" s="41"/>
      <c r="Z32" s="41"/>
      <c r="AA32" s="41"/>
      <c r="AB32" s="41"/>
      <c r="AC32" s="41"/>
      <c r="AD32" s="74"/>
      <c r="AE32" s="75"/>
      <c r="AF32" s="75"/>
      <c r="AG32" s="75"/>
      <c r="AH32" s="75"/>
      <c r="AI32" s="75"/>
      <c r="AJ32" s="75"/>
      <c r="AK32" s="76"/>
    </row>
    <row r="33" spans="1:37" ht="9.9499999999999993" customHeight="1">
      <c r="A33" s="32">
        <f t="shared" si="0"/>
        <v>0</v>
      </c>
      <c r="B33" s="40"/>
      <c r="C33" s="41"/>
      <c r="D33" s="41"/>
      <c r="E33" s="41"/>
      <c r="F33" s="41"/>
      <c r="G33" s="41"/>
      <c r="H33" s="41"/>
      <c r="I33" s="41"/>
      <c r="J33" s="41"/>
      <c r="K33" s="74"/>
      <c r="L33" s="75"/>
      <c r="M33" s="75"/>
      <c r="N33" s="75"/>
      <c r="O33" s="75"/>
      <c r="P33" s="75"/>
      <c r="Q33" s="75"/>
      <c r="R33" s="76"/>
      <c r="S33" s="38"/>
      <c r="T33" s="39"/>
      <c r="U33" s="40"/>
      <c r="V33" s="41"/>
      <c r="W33" s="41"/>
      <c r="X33" s="41"/>
      <c r="Y33" s="41"/>
      <c r="Z33" s="41"/>
      <c r="AA33" s="41"/>
      <c r="AB33" s="41"/>
      <c r="AC33" s="41"/>
      <c r="AD33" s="74"/>
      <c r="AE33" s="75"/>
      <c r="AF33" s="75"/>
      <c r="AG33" s="75"/>
      <c r="AH33" s="75"/>
      <c r="AI33" s="75"/>
      <c r="AJ33" s="75"/>
      <c r="AK33" s="76"/>
    </row>
    <row r="34" spans="1:37" ht="9.9499999999999993" customHeight="1">
      <c r="A34" s="32">
        <f t="shared" si="0"/>
        <v>0</v>
      </c>
      <c r="B34" s="40"/>
      <c r="C34" s="41"/>
      <c r="D34" s="41"/>
      <c r="E34" s="41"/>
      <c r="F34" s="41"/>
      <c r="G34" s="41"/>
      <c r="H34" s="41"/>
      <c r="I34" s="41"/>
      <c r="J34" s="41"/>
      <c r="K34" s="77"/>
      <c r="L34" s="78"/>
      <c r="M34" s="78"/>
      <c r="N34" s="78"/>
      <c r="O34" s="78"/>
      <c r="P34" s="78"/>
      <c r="Q34" s="78"/>
      <c r="R34" s="79"/>
      <c r="S34" s="38"/>
      <c r="T34" s="39"/>
      <c r="U34" s="40"/>
      <c r="V34" s="41"/>
      <c r="W34" s="41"/>
      <c r="X34" s="41"/>
      <c r="Y34" s="41"/>
      <c r="Z34" s="41"/>
      <c r="AA34" s="41"/>
      <c r="AB34" s="41"/>
      <c r="AC34" s="41"/>
      <c r="AD34" s="77"/>
      <c r="AE34" s="78"/>
      <c r="AF34" s="78"/>
      <c r="AG34" s="78"/>
      <c r="AH34" s="78"/>
      <c r="AI34" s="78"/>
      <c r="AJ34" s="78"/>
      <c r="AK34" s="79"/>
    </row>
    <row r="35" spans="1:37" ht="9.9499999999999993" customHeight="1" thickBot="1">
      <c r="A35" s="32">
        <f t="shared" si="0"/>
        <v>0</v>
      </c>
      <c r="B35" s="80"/>
      <c r="C35" s="81"/>
      <c r="D35" s="81"/>
      <c r="E35" s="81"/>
      <c r="F35" s="81"/>
      <c r="G35" s="81"/>
      <c r="H35" s="81"/>
      <c r="I35" s="81"/>
      <c r="J35" s="81"/>
      <c r="K35" s="82"/>
      <c r="L35" s="83"/>
      <c r="M35" s="83"/>
      <c r="N35" s="83"/>
      <c r="O35" s="83"/>
      <c r="P35" s="83"/>
      <c r="Q35" s="83"/>
      <c r="R35" s="84"/>
      <c r="S35" s="38"/>
      <c r="T35" s="39"/>
      <c r="U35" s="80"/>
      <c r="V35" s="81"/>
      <c r="W35" s="81"/>
      <c r="X35" s="81"/>
      <c r="Y35" s="81"/>
      <c r="Z35" s="81"/>
      <c r="AA35" s="81"/>
      <c r="AB35" s="81"/>
      <c r="AC35" s="81"/>
      <c r="AD35" s="82"/>
      <c r="AE35" s="83"/>
      <c r="AF35" s="83"/>
      <c r="AG35" s="83"/>
      <c r="AH35" s="83"/>
      <c r="AI35" s="83"/>
      <c r="AJ35" s="83"/>
      <c r="AK35" s="84"/>
    </row>
    <row r="36" spans="1:37" ht="9.9499999999999993" customHeight="1">
      <c r="A36" s="32">
        <f t="shared" si="0"/>
        <v>0</v>
      </c>
      <c r="S36" s="38"/>
      <c r="T36" s="39"/>
    </row>
    <row r="37" spans="1:37" ht="9.9499999999999993" customHeight="1">
      <c r="A37" s="32">
        <f t="shared" si="0"/>
        <v>0</v>
      </c>
      <c r="S37" s="38"/>
      <c r="T37" s="39"/>
    </row>
    <row r="38" spans="1:37" ht="9.9499999999999993" customHeight="1">
      <c r="A38" s="32">
        <f t="shared" si="0"/>
        <v>0</v>
      </c>
      <c r="S38" s="38"/>
      <c r="T38" s="39"/>
    </row>
    <row r="39" spans="1:37" ht="9.9499999999999993" customHeight="1" thickBot="1">
      <c r="A39" s="32">
        <f t="shared" si="0"/>
        <v>0</v>
      </c>
      <c r="S39" s="38"/>
      <c r="T39" s="39"/>
    </row>
    <row r="40" spans="1:37" ht="9.9499999999999993" customHeight="1">
      <c r="A40" s="32">
        <f>$J$44</f>
        <v>0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6"/>
      <c r="T40" s="87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</row>
    <row r="41" spans="1:37" ht="9.9499999999999993" customHeight="1">
      <c r="A41" s="32">
        <f t="shared" ref="A41:A78" si="1">$J$44</f>
        <v>0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38"/>
      <c r="T41" s="39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</row>
    <row r="42" spans="1:37" ht="9.9499999999999993" customHeight="1">
      <c r="A42" s="32">
        <f t="shared" si="1"/>
        <v>0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38"/>
      <c r="T42" s="39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</row>
    <row r="43" spans="1:37" ht="9.9499999999999993" customHeight="1" thickBot="1">
      <c r="A43" s="32">
        <f t="shared" si="1"/>
        <v>0</v>
      </c>
      <c r="S43" s="38"/>
      <c r="T43" s="39"/>
    </row>
    <row r="44" spans="1:37" ht="9.9499999999999993" customHeight="1">
      <c r="A44" s="32">
        <f t="shared" si="1"/>
        <v>0</v>
      </c>
      <c r="B44" s="34"/>
      <c r="C44" s="35"/>
      <c r="D44" s="35"/>
      <c r="E44" s="35"/>
      <c r="F44" s="35"/>
      <c r="G44" s="35"/>
      <c r="H44" s="35"/>
      <c r="I44" s="35"/>
      <c r="J44" s="36">
        <f>IFERROR(LOOKUP([1]المناوبة!A12,[1]المناوبة!$A$1:$A$47,[1]المناوبة!$A$1:$A$47),0)</f>
        <v>0</v>
      </c>
      <c r="K44" s="36"/>
      <c r="L44" s="35"/>
      <c r="M44" s="35"/>
      <c r="N44" s="35"/>
      <c r="O44" s="36" t="s">
        <v>13</v>
      </c>
      <c r="P44" s="36"/>
      <c r="Q44" s="36"/>
      <c r="R44" s="37"/>
      <c r="S44" s="38"/>
      <c r="T44" s="39"/>
      <c r="U44" s="34"/>
      <c r="V44" s="35"/>
      <c r="W44" s="35"/>
      <c r="X44" s="35"/>
      <c r="Y44" s="35"/>
      <c r="Z44" s="35"/>
      <c r="AA44" s="35"/>
      <c r="AB44" s="35"/>
      <c r="AC44" s="36">
        <f>J44</f>
        <v>0</v>
      </c>
      <c r="AD44" s="36"/>
      <c r="AE44" s="35"/>
      <c r="AF44" s="35"/>
      <c r="AG44" s="35"/>
      <c r="AH44" s="36" t="s">
        <v>13</v>
      </c>
      <c r="AI44" s="36"/>
      <c r="AJ44" s="36"/>
      <c r="AK44" s="37"/>
    </row>
    <row r="45" spans="1:37" ht="9.9499999999999993" customHeight="1">
      <c r="A45" s="32">
        <f t="shared" si="1"/>
        <v>0</v>
      </c>
      <c r="B45" s="40"/>
      <c r="C45" s="41"/>
      <c r="D45" s="41"/>
      <c r="E45" s="41"/>
      <c r="F45" s="41"/>
      <c r="G45" s="41"/>
      <c r="H45" s="41"/>
      <c r="I45" s="41"/>
      <c r="J45" s="42"/>
      <c r="K45" s="42"/>
      <c r="L45" s="41"/>
      <c r="M45" s="41"/>
      <c r="O45" s="42"/>
      <c r="P45" s="42"/>
      <c r="Q45" s="42"/>
      <c r="R45" s="43"/>
      <c r="S45" s="38"/>
      <c r="T45" s="39"/>
      <c r="U45" s="40"/>
      <c r="V45" s="41"/>
      <c r="W45" s="41"/>
      <c r="X45" s="41"/>
      <c r="Y45" s="41"/>
      <c r="Z45" s="41"/>
      <c r="AA45" s="41"/>
      <c r="AB45" s="41"/>
      <c r="AC45" s="42"/>
      <c r="AD45" s="42"/>
      <c r="AE45" s="41"/>
      <c r="AF45" s="41"/>
      <c r="AH45" s="42"/>
      <c r="AI45" s="42"/>
      <c r="AJ45" s="42"/>
      <c r="AK45" s="43"/>
    </row>
    <row r="46" spans="1:37" ht="9.9499999999999993" customHeight="1">
      <c r="A46" s="32">
        <f t="shared" si="1"/>
        <v>0</v>
      </c>
      <c r="B46" s="40"/>
      <c r="C46" s="41"/>
      <c r="D46" s="41"/>
      <c r="E46" s="41"/>
      <c r="F46" s="41"/>
      <c r="G46" s="41"/>
      <c r="H46" s="41"/>
      <c r="I46" s="41"/>
      <c r="K46" s="44" t="s">
        <v>14</v>
      </c>
      <c r="L46" s="44"/>
      <c r="M46" s="44"/>
      <c r="N46" s="44"/>
      <c r="O46" s="44"/>
      <c r="P46" s="44"/>
      <c r="Q46" s="44"/>
      <c r="R46" s="45"/>
      <c r="S46" s="38"/>
      <c r="T46" s="39"/>
      <c r="U46" s="40"/>
      <c r="V46" s="41"/>
      <c r="W46" s="41"/>
      <c r="X46" s="41"/>
      <c r="Y46" s="41"/>
      <c r="Z46" s="41"/>
      <c r="AA46" s="41"/>
      <c r="AB46" s="41"/>
      <c r="AD46" s="44" t="s">
        <v>14</v>
      </c>
      <c r="AE46" s="44"/>
      <c r="AF46" s="44"/>
      <c r="AG46" s="44"/>
      <c r="AH46" s="44"/>
      <c r="AI46" s="44"/>
      <c r="AJ46" s="44"/>
      <c r="AK46" s="45"/>
    </row>
    <row r="47" spans="1:37" ht="9.9499999999999993" customHeight="1">
      <c r="A47" s="32">
        <f t="shared" si="1"/>
        <v>0</v>
      </c>
      <c r="B47" s="40"/>
      <c r="C47" s="41"/>
      <c r="D47" s="41"/>
      <c r="E47" s="41"/>
      <c r="F47" s="41"/>
      <c r="G47" s="41"/>
      <c r="H47" s="41"/>
      <c r="K47" s="44"/>
      <c r="L47" s="44"/>
      <c r="M47" s="44"/>
      <c r="N47" s="44"/>
      <c r="O47" s="44"/>
      <c r="P47" s="44"/>
      <c r="Q47" s="44"/>
      <c r="R47" s="45"/>
      <c r="S47" s="38"/>
      <c r="T47" s="39"/>
      <c r="U47" s="40"/>
      <c r="V47" s="41"/>
      <c r="W47" s="41"/>
      <c r="X47" s="41"/>
      <c r="Y47" s="41"/>
      <c r="Z47" s="41"/>
      <c r="AA47" s="41"/>
      <c r="AD47" s="44"/>
      <c r="AE47" s="44"/>
      <c r="AF47" s="44"/>
      <c r="AG47" s="44"/>
      <c r="AH47" s="44"/>
      <c r="AI47" s="44"/>
      <c r="AJ47" s="44"/>
      <c r="AK47" s="45"/>
    </row>
    <row r="48" spans="1:37" ht="9.9499999999999993" customHeight="1">
      <c r="A48" s="32">
        <f t="shared" si="1"/>
        <v>0</v>
      </c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6"/>
      <c r="S48" s="38"/>
      <c r="T48" s="39"/>
      <c r="U48" s="40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6"/>
    </row>
    <row r="49" spans="1:37" ht="9.9499999999999993" customHeight="1">
      <c r="A49" s="32">
        <f t="shared" si="1"/>
        <v>0</v>
      </c>
      <c r="B49" s="40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6"/>
      <c r="S49" s="38"/>
      <c r="T49" s="39"/>
      <c r="U49" s="40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6"/>
    </row>
    <row r="50" spans="1:37" ht="9.9499999999999993" customHeight="1">
      <c r="A50" s="32">
        <f t="shared" si="1"/>
        <v>0</v>
      </c>
      <c r="B50" s="40"/>
      <c r="C50" s="41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1"/>
      <c r="R50" s="46"/>
      <c r="S50" s="38"/>
      <c r="T50" s="39"/>
      <c r="U50" s="40"/>
      <c r="V50" s="41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1"/>
      <c r="AK50" s="46"/>
    </row>
    <row r="51" spans="1:37" ht="9.9499999999999993" customHeight="1">
      <c r="A51" s="32">
        <f t="shared" si="1"/>
        <v>0</v>
      </c>
      <c r="B51" s="40"/>
      <c r="C51" s="41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1"/>
      <c r="R51" s="46"/>
      <c r="S51" s="38"/>
      <c r="T51" s="39"/>
      <c r="U51" s="40"/>
      <c r="V51" s="41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1"/>
      <c r="AK51" s="46"/>
    </row>
    <row r="52" spans="1:37" ht="9.9499999999999993" customHeight="1">
      <c r="A52" s="32">
        <f t="shared" si="1"/>
        <v>0</v>
      </c>
      <c r="B52" s="40"/>
      <c r="C52" s="41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1"/>
      <c r="R52" s="46"/>
      <c r="S52" s="38"/>
      <c r="T52" s="39"/>
      <c r="U52" s="40"/>
      <c r="V52" s="41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1"/>
      <c r="AK52" s="46"/>
    </row>
    <row r="53" spans="1:37" ht="9.9499999999999993" customHeight="1">
      <c r="A53" s="32">
        <f t="shared" si="1"/>
        <v>0</v>
      </c>
      <c r="B53" s="40"/>
      <c r="C53" s="41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1"/>
      <c r="R53" s="46"/>
      <c r="S53" s="38"/>
      <c r="T53" s="39"/>
      <c r="U53" s="40"/>
      <c r="V53" s="41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1"/>
      <c r="AK53" s="46"/>
    </row>
    <row r="54" spans="1:37" ht="9.9499999999999993" customHeight="1">
      <c r="A54" s="32">
        <f t="shared" si="1"/>
        <v>0</v>
      </c>
      <c r="B54" s="40"/>
      <c r="C54" s="41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1"/>
      <c r="R54" s="46"/>
      <c r="S54" s="38"/>
      <c r="T54" s="39"/>
      <c r="U54" s="40"/>
      <c r="V54" s="41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1"/>
      <c r="AK54" s="46"/>
    </row>
    <row r="55" spans="1:37" ht="9.9499999999999993" customHeight="1">
      <c r="A55" s="32">
        <f t="shared" si="1"/>
        <v>0</v>
      </c>
      <c r="B55" s="40"/>
      <c r="C55" s="41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1"/>
      <c r="R55" s="46"/>
      <c r="S55" s="38"/>
      <c r="T55" s="39"/>
      <c r="U55" s="40"/>
      <c r="V55" s="41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1"/>
      <c r="AK55" s="46"/>
    </row>
    <row r="56" spans="1:37" ht="9.9499999999999993" customHeight="1">
      <c r="A56" s="32">
        <f t="shared" si="1"/>
        <v>0</v>
      </c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6"/>
      <c r="S56" s="38"/>
      <c r="T56" s="39"/>
      <c r="U56" s="40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6"/>
    </row>
    <row r="57" spans="1:37" ht="9.9499999999999993" customHeight="1">
      <c r="A57" s="32">
        <f t="shared" si="1"/>
        <v>0</v>
      </c>
      <c r="B57" s="40"/>
      <c r="C57" s="41"/>
      <c r="D57" s="41"/>
      <c r="F57" s="49" t="s">
        <v>15</v>
      </c>
      <c r="G57" s="49"/>
      <c r="H57" s="49"/>
      <c r="I57" s="49"/>
      <c r="J57" s="92"/>
      <c r="K57" s="50"/>
      <c r="L57" s="90"/>
      <c r="M57" s="90"/>
      <c r="N57" s="90"/>
      <c r="O57" s="90"/>
      <c r="P57" s="91"/>
      <c r="Q57" s="41"/>
      <c r="R57" s="46"/>
      <c r="S57" s="38"/>
      <c r="T57" s="39"/>
      <c r="U57" s="40"/>
      <c r="V57" s="41"/>
      <c r="W57" s="41"/>
      <c r="Y57" s="49" t="s">
        <v>15</v>
      </c>
      <c r="Z57" s="49"/>
      <c r="AA57" s="49"/>
      <c r="AB57" s="49"/>
      <c r="AC57" s="92"/>
      <c r="AD57" s="50"/>
      <c r="AE57" s="90"/>
      <c r="AF57" s="90"/>
      <c r="AG57" s="90"/>
      <c r="AH57" s="90"/>
      <c r="AI57" s="91"/>
      <c r="AJ57" s="41"/>
      <c r="AK57" s="46"/>
    </row>
    <row r="58" spans="1:37" ht="9.9499999999999993" customHeight="1">
      <c r="A58" s="32">
        <f t="shared" si="1"/>
        <v>0</v>
      </c>
      <c r="B58" s="40"/>
      <c r="C58" s="41"/>
      <c r="D58" s="41"/>
      <c r="E58" s="41"/>
      <c r="F58" s="49"/>
      <c r="G58" s="49"/>
      <c r="H58" s="49"/>
      <c r="I58" s="49"/>
      <c r="J58" s="92"/>
      <c r="K58" s="53"/>
      <c r="L58" s="54"/>
      <c r="M58" s="54"/>
      <c r="N58" s="54"/>
      <c r="O58" s="54"/>
      <c r="P58" s="55"/>
      <c r="Q58" s="41"/>
      <c r="R58" s="46"/>
      <c r="S58" s="38"/>
      <c r="T58" s="39"/>
      <c r="U58" s="40"/>
      <c r="V58" s="41"/>
      <c r="W58" s="41"/>
      <c r="X58" s="41"/>
      <c r="Y58" s="49"/>
      <c r="Z58" s="49"/>
      <c r="AA58" s="49"/>
      <c r="AB58" s="49"/>
      <c r="AC58" s="92"/>
      <c r="AD58" s="53"/>
      <c r="AE58" s="54"/>
      <c r="AF58" s="54"/>
      <c r="AG58" s="54"/>
      <c r="AH58" s="54"/>
      <c r="AI58" s="55"/>
      <c r="AJ58" s="41"/>
      <c r="AK58" s="46"/>
    </row>
    <row r="59" spans="1:37" ht="9.9499999999999993" customHeight="1">
      <c r="A59" s="32">
        <f t="shared" si="1"/>
        <v>0</v>
      </c>
      <c r="B59" s="40"/>
      <c r="C59" s="41"/>
      <c r="D59" s="41"/>
      <c r="F59" s="56"/>
      <c r="G59" s="56"/>
      <c r="H59" s="56"/>
      <c r="I59" s="56"/>
      <c r="J59" s="56"/>
      <c r="K59" s="41"/>
      <c r="L59" s="41"/>
      <c r="M59" s="41"/>
      <c r="N59" s="41"/>
      <c r="O59" s="41"/>
      <c r="P59" s="41"/>
      <c r="Q59" s="41"/>
      <c r="R59" s="46"/>
      <c r="S59" s="38"/>
      <c r="T59" s="39"/>
      <c r="U59" s="40"/>
      <c r="V59" s="41"/>
      <c r="W59" s="41"/>
      <c r="Y59" s="56"/>
      <c r="Z59" s="56"/>
      <c r="AA59" s="56"/>
      <c r="AB59" s="56"/>
      <c r="AC59" s="56"/>
      <c r="AD59" s="41"/>
      <c r="AE59" s="41"/>
      <c r="AF59" s="41"/>
      <c r="AG59" s="41"/>
      <c r="AH59" s="41"/>
      <c r="AI59" s="41"/>
      <c r="AJ59" s="41"/>
      <c r="AK59" s="46"/>
    </row>
    <row r="60" spans="1:37" ht="9.9499999999999993" customHeight="1">
      <c r="A60" s="32">
        <f t="shared" si="1"/>
        <v>0</v>
      </c>
      <c r="B60" s="40"/>
      <c r="C60" s="41"/>
      <c r="D60" s="41"/>
      <c r="E60" s="41"/>
      <c r="F60" s="49" t="s">
        <v>16</v>
      </c>
      <c r="G60" s="49"/>
      <c r="H60" s="49"/>
      <c r="I60" s="49"/>
      <c r="J60" s="92"/>
      <c r="K60" s="50"/>
      <c r="L60" s="90"/>
      <c r="M60" s="90"/>
      <c r="N60" s="90"/>
      <c r="O60" s="90"/>
      <c r="P60" s="91"/>
      <c r="Q60" s="41"/>
      <c r="R60" s="46"/>
      <c r="S60" s="38"/>
      <c r="T60" s="39"/>
      <c r="U60" s="40"/>
      <c r="V60" s="41"/>
      <c r="W60" s="41"/>
      <c r="X60" s="41"/>
      <c r="Y60" s="49" t="s">
        <v>16</v>
      </c>
      <c r="Z60" s="49"/>
      <c r="AA60" s="49"/>
      <c r="AB60" s="49"/>
      <c r="AC60" s="92"/>
      <c r="AD60" s="50"/>
      <c r="AE60" s="90"/>
      <c r="AF60" s="90"/>
      <c r="AG60" s="90"/>
      <c r="AH60" s="90"/>
      <c r="AI60" s="91"/>
      <c r="AJ60" s="41"/>
      <c r="AK60" s="46"/>
    </row>
    <row r="61" spans="1:37" ht="9.9499999999999993" customHeight="1">
      <c r="A61" s="32">
        <f t="shared" si="1"/>
        <v>0</v>
      </c>
      <c r="B61" s="40"/>
      <c r="C61" s="41"/>
      <c r="D61" s="41"/>
      <c r="E61" s="41"/>
      <c r="F61" s="49"/>
      <c r="G61" s="49"/>
      <c r="H61" s="49"/>
      <c r="I61" s="49"/>
      <c r="J61" s="92"/>
      <c r="K61" s="53"/>
      <c r="L61" s="54"/>
      <c r="M61" s="54"/>
      <c r="N61" s="54"/>
      <c r="O61" s="54"/>
      <c r="P61" s="55"/>
      <c r="Q61" s="41"/>
      <c r="R61" s="46"/>
      <c r="S61" s="38"/>
      <c r="T61" s="39"/>
      <c r="U61" s="40"/>
      <c r="V61" s="41"/>
      <c r="W61" s="41"/>
      <c r="X61" s="41"/>
      <c r="Y61" s="49"/>
      <c r="Z61" s="49"/>
      <c r="AA61" s="49"/>
      <c r="AB61" s="49"/>
      <c r="AC61" s="92"/>
      <c r="AD61" s="53"/>
      <c r="AE61" s="54"/>
      <c r="AF61" s="54"/>
      <c r="AG61" s="54"/>
      <c r="AH61" s="54"/>
      <c r="AI61" s="55"/>
      <c r="AJ61" s="41"/>
      <c r="AK61" s="46"/>
    </row>
    <row r="62" spans="1:37" ht="9.9499999999999993" customHeight="1" thickBot="1">
      <c r="A62" s="32">
        <f t="shared" si="1"/>
        <v>0</v>
      </c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6"/>
      <c r="S62" s="38"/>
      <c r="T62" s="39"/>
      <c r="U62" s="40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6"/>
    </row>
    <row r="63" spans="1:37" ht="9.9499999999999993" customHeight="1">
      <c r="A63" s="32">
        <f t="shared" si="1"/>
        <v>0</v>
      </c>
      <c r="B63" s="57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9"/>
      <c r="S63" s="38"/>
      <c r="T63" s="39"/>
      <c r="U63" s="57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9"/>
    </row>
    <row r="64" spans="1:37" ht="9.9499999999999993" customHeight="1">
      <c r="A64" s="32">
        <f t="shared" si="1"/>
        <v>0</v>
      </c>
      <c r="B64" s="60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2"/>
      <c r="S64" s="38"/>
      <c r="T64" s="39"/>
      <c r="U64" s="60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2"/>
    </row>
    <row r="65" spans="1:37" ht="9.9499999999999993" customHeight="1">
      <c r="A65" s="32">
        <f t="shared" si="1"/>
        <v>0</v>
      </c>
      <c r="B65" s="60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2"/>
      <c r="S65" s="38"/>
      <c r="T65" s="39"/>
      <c r="U65" s="60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2"/>
    </row>
    <row r="66" spans="1:37" ht="9.9499999999999993" customHeight="1">
      <c r="A66" s="32">
        <f t="shared" si="1"/>
        <v>0</v>
      </c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2"/>
      <c r="S66" s="38"/>
      <c r="T66" s="39"/>
      <c r="U66" s="60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2"/>
    </row>
    <row r="67" spans="1:37" ht="9.9499999999999993" customHeight="1">
      <c r="A67" s="32">
        <f t="shared" si="1"/>
        <v>0</v>
      </c>
      <c r="B67" s="60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2"/>
      <c r="S67" s="38"/>
      <c r="T67" s="39"/>
      <c r="U67" s="60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2"/>
    </row>
    <row r="68" spans="1:37" ht="9.9499999999999993" customHeight="1" thickBot="1">
      <c r="A68" s="32">
        <f t="shared" si="1"/>
        <v>0</v>
      </c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5"/>
      <c r="S68" s="38"/>
      <c r="T68" s="39"/>
      <c r="U68" s="63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5"/>
    </row>
    <row r="69" spans="1:37" ht="9.9499999999999993" customHeight="1">
      <c r="A69" s="32">
        <f t="shared" si="1"/>
        <v>0</v>
      </c>
      <c r="B69" s="66" t="s">
        <v>17</v>
      </c>
      <c r="C69" s="67"/>
      <c r="D69" s="67"/>
      <c r="E69" s="67"/>
      <c r="F69" s="67"/>
      <c r="G69" s="67"/>
      <c r="H69" s="67"/>
      <c r="I69" s="67"/>
      <c r="J69" s="68"/>
      <c r="K69" s="69" t="s">
        <v>18</v>
      </c>
      <c r="L69" s="36"/>
      <c r="M69" s="36"/>
      <c r="N69" s="36"/>
      <c r="O69" s="36"/>
      <c r="P69" s="36"/>
      <c r="Q69" s="36"/>
      <c r="R69" s="37"/>
      <c r="S69" s="38"/>
      <c r="T69" s="39"/>
      <c r="U69" s="66" t="s">
        <v>17</v>
      </c>
      <c r="V69" s="67"/>
      <c r="W69" s="67"/>
      <c r="X69" s="67"/>
      <c r="Y69" s="67"/>
      <c r="Z69" s="67"/>
      <c r="AA69" s="67"/>
      <c r="AB69" s="67"/>
      <c r="AC69" s="68"/>
      <c r="AD69" s="69" t="s">
        <v>18</v>
      </c>
      <c r="AE69" s="36"/>
      <c r="AF69" s="36"/>
      <c r="AG69" s="36"/>
      <c r="AH69" s="36"/>
      <c r="AI69" s="36"/>
      <c r="AJ69" s="36"/>
      <c r="AK69" s="37"/>
    </row>
    <row r="70" spans="1:37" ht="9.9499999999999993" customHeight="1">
      <c r="A70" s="32">
        <f t="shared" si="1"/>
        <v>0</v>
      </c>
      <c r="B70" s="70"/>
      <c r="C70" s="71"/>
      <c r="D70" s="71"/>
      <c r="E70" s="71"/>
      <c r="F70" s="71"/>
      <c r="G70" s="71"/>
      <c r="H70" s="71"/>
      <c r="I70" s="71"/>
      <c r="J70" s="72"/>
      <c r="K70" s="73"/>
      <c r="L70" s="42"/>
      <c r="M70" s="42"/>
      <c r="N70" s="42"/>
      <c r="O70" s="42"/>
      <c r="P70" s="42"/>
      <c r="Q70" s="42"/>
      <c r="R70" s="43"/>
      <c r="S70" s="38"/>
      <c r="T70" s="39"/>
      <c r="U70" s="70"/>
      <c r="V70" s="71"/>
      <c r="W70" s="71"/>
      <c r="X70" s="71"/>
      <c r="Y70" s="71"/>
      <c r="Z70" s="71"/>
      <c r="AA70" s="71"/>
      <c r="AB70" s="71"/>
      <c r="AC70" s="72"/>
      <c r="AD70" s="73"/>
      <c r="AE70" s="42"/>
      <c r="AF70" s="42"/>
      <c r="AG70" s="42"/>
      <c r="AH70" s="42"/>
      <c r="AI70" s="42"/>
      <c r="AJ70" s="42"/>
      <c r="AK70" s="43"/>
    </row>
    <row r="71" spans="1:37" ht="9.9499999999999993" customHeight="1">
      <c r="A71" s="32">
        <f t="shared" si="1"/>
        <v>0</v>
      </c>
      <c r="B71" s="40"/>
      <c r="C71" s="41"/>
      <c r="D71" s="41"/>
      <c r="E71" s="41"/>
      <c r="F71" s="41"/>
      <c r="G71" s="41"/>
      <c r="H71" s="41"/>
      <c r="I71" s="41"/>
      <c r="J71" s="41"/>
      <c r="K71" s="74"/>
      <c r="L71" s="75"/>
      <c r="M71" s="75"/>
      <c r="N71" s="75"/>
      <c r="O71" s="75"/>
      <c r="P71" s="75"/>
      <c r="Q71" s="75"/>
      <c r="R71" s="76"/>
      <c r="S71" s="38"/>
      <c r="T71" s="39"/>
      <c r="U71" s="40"/>
      <c r="V71" s="41"/>
      <c r="W71" s="41"/>
      <c r="X71" s="41"/>
      <c r="Y71" s="41"/>
      <c r="Z71" s="41"/>
      <c r="AA71" s="41"/>
      <c r="AB71" s="41"/>
      <c r="AC71" s="41"/>
      <c r="AD71" s="74"/>
      <c r="AE71" s="75"/>
      <c r="AF71" s="75"/>
      <c r="AG71" s="75"/>
      <c r="AH71" s="75"/>
      <c r="AI71" s="75"/>
      <c r="AJ71" s="75"/>
      <c r="AK71" s="76"/>
    </row>
    <row r="72" spans="1:37" ht="9.9499999999999993" customHeight="1">
      <c r="A72" s="32">
        <f t="shared" si="1"/>
        <v>0</v>
      </c>
      <c r="B72" s="40"/>
      <c r="C72" s="41"/>
      <c r="D72" s="41"/>
      <c r="E72" s="41"/>
      <c r="F72" s="41"/>
      <c r="G72" s="41"/>
      <c r="H72" s="41"/>
      <c r="I72" s="41"/>
      <c r="J72" s="41"/>
      <c r="K72" s="74"/>
      <c r="L72" s="75"/>
      <c r="M72" s="75"/>
      <c r="N72" s="75"/>
      <c r="O72" s="75"/>
      <c r="P72" s="75"/>
      <c r="Q72" s="75"/>
      <c r="R72" s="76"/>
      <c r="S72" s="38"/>
      <c r="T72" s="39"/>
      <c r="U72" s="40"/>
      <c r="V72" s="41"/>
      <c r="W72" s="41"/>
      <c r="X72" s="41"/>
      <c r="Y72" s="41"/>
      <c r="Z72" s="41"/>
      <c r="AA72" s="41"/>
      <c r="AB72" s="41"/>
      <c r="AC72" s="41"/>
      <c r="AD72" s="74"/>
      <c r="AE72" s="75"/>
      <c r="AF72" s="75"/>
      <c r="AG72" s="75"/>
      <c r="AH72" s="75"/>
      <c r="AI72" s="75"/>
      <c r="AJ72" s="75"/>
      <c r="AK72" s="76"/>
    </row>
    <row r="73" spans="1:37" ht="9.9499999999999993" customHeight="1">
      <c r="A73" s="32">
        <f t="shared" si="1"/>
        <v>0</v>
      </c>
      <c r="B73" s="40"/>
      <c r="C73" s="41"/>
      <c r="D73" s="41"/>
      <c r="E73" s="41"/>
      <c r="F73" s="41"/>
      <c r="G73" s="41"/>
      <c r="H73" s="41"/>
      <c r="I73" s="41"/>
      <c r="J73" s="41"/>
      <c r="K73" s="74"/>
      <c r="L73" s="75"/>
      <c r="M73" s="75"/>
      <c r="N73" s="75"/>
      <c r="O73" s="75"/>
      <c r="P73" s="75"/>
      <c r="Q73" s="75"/>
      <c r="R73" s="76"/>
      <c r="S73" s="38"/>
      <c r="T73" s="39"/>
      <c r="U73" s="40"/>
      <c r="V73" s="41"/>
      <c r="W73" s="41"/>
      <c r="X73" s="41"/>
      <c r="Y73" s="41"/>
      <c r="Z73" s="41"/>
      <c r="AA73" s="41"/>
      <c r="AB73" s="41"/>
      <c r="AC73" s="41"/>
      <c r="AD73" s="74"/>
      <c r="AE73" s="75"/>
      <c r="AF73" s="75"/>
      <c r="AG73" s="75"/>
      <c r="AH73" s="75"/>
      <c r="AI73" s="75"/>
      <c r="AJ73" s="75"/>
      <c r="AK73" s="76"/>
    </row>
    <row r="74" spans="1:37" ht="9.9499999999999993" customHeight="1">
      <c r="A74" s="32">
        <f t="shared" si="1"/>
        <v>0</v>
      </c>
      <c r="B74" s="40"/>
      <c r="C74" s="41"/>
      <c r="D74" s="41"/>
      <c r="E74" s="41"/>
      <c r="F74" s="41"/>
      <c r="G74" s="41"/>
      <c r="H74" s="41"/>
      <c r="I74" s="41"/>
      <c r="J74" s="41"/>
      <c r="K74" s="77"/>
      <c r="L74" s="78"/>
      <c r="M74" s="78"/>
      <c r="N74" s="78"/>
      <c r="O74" s="78"/>
      <c r="P74" s="78"/>
      <c r="Q74" s="78"/>
      <c r="R74" s="79"/>
      <c r="S74" s="38"/>
      <c r="T74" s="39"/>
      <c r="U74" s="40"/>
      <c r="V74" s="41"/>
      <c r="W74" s="41"/>
      <c r="X74" s="41"/>
      <c r="Y74" s="41"/>
      <c r="Z74" s="41"/>
      <c r="AA74" s="41"/>
      <c r="AB74" s="41"/>
      <c r="AC74" s="41"/>
      <c r="AD74" s="77"/>
      <c r="AE74" s="78"/>
      <c r="AF74" s="78"/>
      <c r="AG74" s="78"/>
      <c r="AH74" s="78"/>
      <c r="AI74" s="78"/>
      <c r="AJ74" s="78"/>
      <c r="AK74" s="79"/>
    </row>
    <row r="75" spans="1:37" ht="9.9499999999999993" customHeight="1" thickBot="1">
      <c r="A75" s="32">
        <f t="shared" si="1"/>
        <v>0</v>
      </c>
      <c r="B75" s="80"/>
      <c r="C75" s="81"/>
      <c r="D75" s="81"/>
      <c r="E75" s="81"/>
      <c r="F75" s="81"/>
      <c r="G75" s="81"/>
      <c r="H75" s="81"/>
      <c r="I75" s="81"/>
      <c r="J75" s="81"/>
      <c r="K75" s="82"/>
      <c r="L75" s="83"/>
      <c r="M75" s="83"/>
      <c r="N75" s="83"/>
      <c r="O75" s="83"/>
      <c r="P75" s="83"/>
      <c r="Q75" s="83"/>
      <c r="R75" s="84"/>
      <c r="S75" s="38"/>
      <c r="T75" s="39"/>
      <c r="U75" s="80"/>
      <c r="V75" s="81"/>
      <c r="W75" s="81"/>
      <c r="X75" s="81"/>
      <c r="Y75" s="81"/>
      <c r="Z75" s="81"/>
      <c r="AA75" s="81"/>
      <c r="AB75" s="81"/>
      <c r="AC75" s="81"/>
      <c r="AD75" s="82"/>
      <c r="AE75" s="83"/>
      <c r="AF75" s="83"/>
      <c r="AG75" s="83"/>
      <c r="AH75" s="83"/>
      <c r="AI75" s="83"/>
      <c r="AJ75" s="83"/>
      <c r="AK75" s="84"/>
    </row>
    <row r="76" spans="1:37" ht="9.9499999999999993" customHeight="1">
      <c r="A76" s="32">
        <f t="shared" si="1"/>
        <v>0</v>
      </c>
    </row>
    <row r="77" spans="1:37" ht="9.9499999999999993" customHeight="1">
      <c r="A77" s="32">
        <f t="shared" si="1"/>
        <v>0</v>
      </c>
    </row>
    <row r="78" spans="1:37" ht="9.9499999999999993" customHeight="1">
      <c r="A78" s="32">
        <f t="shared" si="1"/>
        <v>0</v>
      </c>
    </row>
  </sheetData>
  <mergeCells count="56">
    <mergeCell ref="AH44:AK45"/>
    <mergeCell ref="AC44:AD45"/>
    <mergeCell ref="O44:R45"/>
    <mergeCell ref="J44:K45"/>
    <mergeCell ref="K71:R73"/>
    <mergeCell ref="AD71:AK73"/>
    <mergeCell ref="K74:R75"/>
    <mergeCell ref="AD74:AK75"/>
    <mergeCell ref="B66:R68"/>
    <mergeCell ref="U66:AK68"/>
    <mergeCell ref="B69:J70"/>
    <mergeCell ref="K69:R70"/>
    <mergeCell ref="U69:AC70"/>
    <mergeCell ref="AD69:AK70"/>
    <mergeCell ref="F60:J61"/>
    <mergeCell ref="K60:P61"/>
    <mergeCell ref="Y60:AC61"/>
    <mergeCell ref="AD60:AI61"/>
    <mergeCell ref="B63:R65"/>
    <mergeCell ref="U63:AK65"/>
    <mergeCell ref="K46:R47"/>
    <mergeCell ref="AD46:AK47"/>
    <mergeCell ref="D50:P55"/>
    <mergeCell ref="W50:AI55"/>
    <mergeCell ref="F57:J58"/>
    <mergeCell ref="K57:P58"/>
    <mergeCell ref="Y57:AC58"/>
    <mergeCell ref="AD57:AI58"/>
    <mergeCell ref="K31:R33"/>
    <mergeCell ref="AD31:AK33"/>
    <mergeCell ref="K34:R35"/>
    <mergeCell ref="AD34:AK35"/>
    <mergeCell ref="B26:R28"/>
    <mergeCell ref="U26:AK28"/>
    <mergeCell ref="B29:J30"/>
    <mergeCell ref="K29:R30"/>
    <mergeCell ref="U29:AC30"/>
    <mergeCell ref="AD29:AK30"/>
    <mergeCell ref="F20:J21"/>
    <mergeCell ref="K20:P21"/>
    <mergeCell ref="Y20:AC21"/>
    <mergeCell ref="AD20:AI21"/>
    <mergeCell ref="B23:R25"/>
    <mergeCell ref="U23:AK25"/>
    <mergeCell ref="D10:P15"/>
    <mergeCell ref="W10:AI15"/>
    <mergeCell ref="F17:J18"/>
    <mergeCell ref="K17:P18"/>
    <mergeCell ref="Y17:AC18"/>
    <mergeCell ref="AD17:AI18"/>
    <mergeCell ref="J4:K5"/>
    <mergeCell ref="O4:R5"/>
    <mergeCell ref="AC4:AD5"/>
    <mergeCell ref="AH4:AK5"/>
    <mergeCell ref="K6:R7"/>
    <mergeCell ref="AD6:AK7"/>
  </mergeCells>
  <pageMargins left="0" right="0" top="0" bottom="0" header="0" footer="0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ch102</vt:lpstr>
      <vt:lpstr>CH50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dcterms:created xsi:type="dcterms:W3CDTF">2014-10-20T22:51:03Z</dcterms:created>
  <dcterms:modified xsi:type="dcterms:W3CDTF">2014-10-20T22:57:15Z</dcterms:modified>
</cp:coreProperties>
</file>