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45" yWindow="255" windowWidth="14610" windowHeight="8115" activeTab="1"/>
  </bookViews>
  <sheets>
    <sheet name="data" sheetId="1" r:id="rId1"/>
    <sheet name="Sheet2" sheetId="2" r:id="rId2"/>
  </sheets>
  <calcPr calcId="144525"/>
</workbook>
</file>

<file path=xl/calcChain.xml><?xml version="1.0" encoding="utf-8"?>
<calcChain xmlns="http://schemas.openxmlformats.org/spreadsheetml/2006/main">
  <c r="G2" i="2" l="1"/>
  <c r="A2" i="2"/>
  <c r="K2" i="2"/>
  <c r="B2" i="2"/>
  <c r="D2" i="2"/>
  <c r="C2" i="2"/>
  <c r="J2" i="2"/>
  <c r="I2" i="2"/>
  <c r="H2" i="2"/>
  <c r="E2" i="2"/>
  <c r="L2" i="2"/>
</calcChain>
</file>

<file path=xl/sharedStrings.xml><?xml version="1.0" encoding="utf-8"?>
<sst xmlns="http://schemas.openxmlformats.org/spreadsheetml/2006/main" count="41" uniqueCount="28">
  <si>
    <t>كود الممول</t>
  </si>
  <si>
    <t xml:space="preserve">رقم الملف </t>
  </si>
  <si>
    <t>بطاقة ضريبية</t>
  </si>
  <si>
    <t xml:space="preserve">إسم الممول </t>
  </si>
  <si>
    <t>العنوان</t>
  </si>
  <si>
    <t>المامورية</t>
  </si>
  <si>
    <t>5/00710/530/00/18</t>
  </si>
  <si>
    <t xml:space="preserve">شركة تكنو سيرفيس للخدمات البيئية </t>
  </si>
  <si>
    <t>570/3</t>
  </si>
  <si>
    <t>913-403-100</t>
  </si>
  <si>
    <t xml:space="preserve">شركة الاعلانات المصرية </t>
  </si>
  <si>
    <t>شارع رمسيس</t>
  </si>
  <si>
    <t>5/155/16/264</t>
  </si>
  <si>
    <t>أولاد منصور لصناعة وطباعة الورق والبلاستيك</t>
  </si>
  <si>
    <t>مأمورية ضرائب الجمالية</t>
  </si>
  <si>
    <t>5/69/191/13/25</t>
  </si>
  <si>
    <t>209/949/104</t>
  </si>
  <si>
    <t>شركة إم إم للاستيراد والتصدير</t>
  </si>
  <si>
    <t>السادس من اكتوبر</t>
  </si>
  <si>
    <t>رقم الايصال</t>
  </si>
  <si>
    <t>رقم الفاتورة</t>
  </si>
  <si>
    <t>قيمة الفاتورة</t>
  </si>
  <si>
    <t>النسبة</t>
  </si>
  <si>
    <t>الضريبة</t>
  </si>
  <si>
    <t>عزبة النخل</t>
  </si>
  <si>
    <t>اكتوبر</t>
  </si>
  <si>
    <t>المقطم</t>
  </si>
  <si>
    <t>التاريخ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</si>
</sst>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66FFFF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readingOrder="2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readingOrder="2"/>
    </xf>
    <xf numFmtId="0" fontId="1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152400</xdr:colOff>
      <xdr:row>2</xdr:row>
      <xdr:rowOff>123825</xdr:rowOff>
    </xdr:from>
    <xdr:to>
      <xdr:col>20</xdr:col>
      <xdr:colOff>200025</xdr:colOff>
      <xdr:row>15</xdr:row>
      <xdr:rowOff>114300</xdr:rowOff>
    </xdr:to>
    <xdr:sp macro="" textlink="">
      <xdr:nvSpPr>
        <xdr:cNvPr id="2" name="Rectangle 1"/>
        <xdr:cNvSpPr/>
      </xdr:nvSpPr>
      <xdr:spPr>
        <a:xfrm>
          <a:off x="9975903975" y="504825"/>
          <a:ext cx="4314825" cy="24669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r>
            <a:rPr lang="ar-EG" sz="2000"/>
            <a:t>المطلوب </a:t>
          </a:r>
        </a:p>
        <a:p>
          <a:pPr algn="r" rtl="1"/>
          <a:r>
            <a:rPr lang="ar-EG" sz="2000"/>
            <a:t>عند اختيار</a:t>
          </a:r>
          <a:r>
            <a:rPr lang="ar-EG" sz="2000" baseline="0"/>
            <a:t> اسم الممول يظهر العنوان و رقم الملف و رقم البطاقة الضريبية تلقائيا و المامورية </a:t>
          </a:r>
        </a:p>
        <a:p>
          <a:pPr algn="r" rtl="1"/>
          <a:endParaRPr lang="en-US" sz="20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rightToLeft="1" workbookViewId="0">
      <selection activeCell="E12" sqref="E12"/>
    </sheetView>
  </sheetViews>
  <sheetFormatPr defaultColWidth="12.140625" defaultRowHeight="19.5" customHeight="1" x14ac:dyDescent="0.25"/>
  <cols>
    <col min="3" max="3" width="11.28515625" bestFit="1" customWidth="1"/>
    <col min="4" max="4" width="17.7109375" bestFit="1" customWidth="1"/>
    <col min="5" max="5" width="13.42578125" bestFit="1" customWidth="1"/>
    <col min="6" max="6" width="35.42578125" bestFit="1" customWidth="1"/>
    <col min="7" max="7" width="47" bestFit="1" customWidth="1"/>
    <col min="8" max="8" width="18.85546875" bestFit="1" customWidth="1"/>
  </cols>
  <sheetData>
    <row r="1" spans="1:12" s="1" customFormat="1" ht="22.5" customHeight="1" x14ac:dyDescent="0.25">
      <c r="A1" s="3" t="s">
        <v>0</v>
      </c>
      <c r="B1" s="3" t="s">
        <v>19</v>
      </c>
      <c r="C1" s="3" t="s">
        <v>27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20</v>
      </c>
      <c r="J1" s="3" t="s">
        <v>21</v>
      </c>
      <c r="K1" s="3" t="s">
        <v>22</v>
      </c>
      <c r="L1" s="3" t="s">
        <v>23</v>
      </c>
    </row>
    <row r="2" spans="1:12" s="1" customFormat="1" ht="22.5" customHeight="1" x14ac:dyDescent="0.25">
      <c r="A2" s="1">
        <v>1</v>
      </c>
      <c r="D2" s="1" t="s">
        <v>6</v>
      </c>
      <c r="E2" s="1">
        <v>11083</v>
      </c>
      <c r="F2" s="1" t="s">
        <v>7</v>
      </c>
      <c r="G2" s="2" t="s">
        <v>26</v>
      </c>
    </row>
    <row r="3" spans="1:12" s="1" customFormat="1" ht="22.5" customHeight="1" x14ac:dyDescent="0.25">
      <c r="A3" s="1">
        <v>2</v>
      </c>
      <c r="D3" s="1" t="s">
        <v>8</v>
      </c>
      <c r="E3" s="1" t="s">
        <v>9</v>
      </c>
      <c r="F3" s="1" t="s">
        <v>10</v>
      </c>
      <c r="G3" s="2" t="s">
        <v>11</v>
      </c>
    </row>
    <row r="4" spans="1:12" s="1" customFormat="1" ht="22.5" customHeight="1" x14ac:dyDescent="0.25">
      <c r="A4" s="1">
        <v>3</v>
      </c>
      <c r="D4" s="1" t="s">
        <v>12</v>
      </c>
      <c r="F4" s="1" t="s">
        <v>13</v>
      </c>
      <c r="G4" s="2" t="s">
        <v>24</v>
      </c>
      <c r="H4" s="1" t="s">
        <v>14</v>
      </c>
    </row>
    <row r="5" spans="1:12" s="1" customFormat="1" ht="22.5" customHeight="1" x14ac:dyDescent="0.25">
      <c r="A5" s="1">
        <v>4</v>
      </c>
      <c r="D5" s="1" t="s">
        <v>15</v>
      </c>
      <c r="E5" s="1" t="s">
        <v>16</v>
      </c>
      <c r="F5" s="1" t="s">
        <v>17</v>
      </c>
      <c r="G5" s="2" t="s">
        <v>25</v>
      </c>
      <c r="H5" s="1" t="s">
        <v>18</v>
      </c>
    </row>
    <row r="6" spans="1:12" ht="19.5" customHeight="1" x14ac:dyDescent="0.25">
      <c r="F6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"/>
  <sheetViews>
    <sheetView rightToLeft="1" tabSelected="1" topLeftCell="I1" workbookViewId="0">
      <selection activeCell="L8" sqref="L8"/>
    </sheetView>
  </sheetViews>
  <sheetFormatPr defaultRowHeight="15" x14ac:dyDescent="0.25"/>
  <cols>
    <col min="1" max="1" width="13.85546875" customWidth="1"/>
    <col min="2" max="2" width="10.28515625" customWidth="1"/>
    <col min="3" max="3" width="9" customWidth="1"/>
    <col min="4" max="4" width="18.85546875" customWidth="1"/>
    <col min="5" max="5" width="14" customWidth="1"/>
    <col min="6" max="6" width="42.7109375" customWidth="1"/>
    <col min="7" max="7" width="20.85546875" customWidth="1"/>
    <col min="8" max="8" width="11" customWidth="1"/>
    <col min="9" max="9" width="11.140625" customWidth="1"/>
    <col min="10" max="10" width="14.85546875" customWidth="1"/>
    <col min="11" max="11" width="11.28515625" customWidth="1"/>
    <col min="12" max="12" width="15.28515625" customWidth="1"/>
  </cols>
  <sheetData>
    <row r="1" spans="1:12" ht="18.75" x14ac:dyDescent="0.25">
      <c r="A1" s="3" t="s">
        <v>0</v>
      </c>
      <c r="B1" s="4" t="s">
        <v>19</v>
      </c>
      <c r="C1" s="4" t="s">
        <v>27</v>
      </c>
      <c r="D1" s="3" t="s">
        <v>1</v>
      </c>
      <c r="E1" s="3" t="s">
        <v>2</v>
      </c>
      <c r="F1" s="3" t="s">
        <v>3</v>
      </c>
      <c r="G1" s="5" t="s">
        <v>4</v>
      </c>
      <c r="H1" s="3" t="s">
        <v>5</v>
      </c>
      <c r="I1" s="4" t="s">
        <v>20</v>
      </c>
      <c r="J1" s="4" t="s">
        <v>21</v>
      </c>
      <c r="K1" s="4" t="s">
        <v>22</v>
      </c>
      <c r="L1" s="4" t="s">
        <v>23</v>
      </c>
    </row>
    <row r="2" spans="1:12" ht="18.75" x14ac:dyDescent="0.25">
      <c r="A2" s="6">
        <f>INDEX(data!$A$2:$L$100,MATCH($F$2,data!$F$2:$F$100,0),MATCH(A$1,data!$A$1:$L$1,0))</f>
        <v>1</v>
      </c>
      <c r="B2" s="6">
        <f>INDEX(data!$A$2:$L$100,MATCH($F$2,data!$F$2:$F$100,0),MATCH(B$1,data!$A$1:$L$1,0))</f>
        <v>0</v>
      </c>
      <c r="C2" s="6">
        <f>INDEX(data!$A$2:$L$100,MATCH($F$2,data!$F$2:$F$100,0),MATCH(C$1,data!$A$1:$L$1,0))</f>
        <v>0</v>
      </c>
      <c r="D2" s="6" t="str">
        <f>INDEX(data!$A$2:$L$100,MATCH($F$2,data!$F$2:$F$100,0),MATCH(D$1,data!$A$1:$L$1,0))</f>
        <v>5/00710/530/00/18</v>
      </c>
      <c r="E2" s="6">
        <f>INDEX(data!$A$2:$L$100,MATCH($F$2,data!$F$2:$F$100,0),MATCH(E$1,data!$A$1:$L$1,0))</f>
        <v>11083</v>
      </c>
      <c r="F2" s="7" t="s">
        <v>7</v>
      </c>
      <c r="G2" s="6" t="str">
        <f>INDEX(data!$A$2:$L$100,MATCH($F$2,data!$F$2:$F$100,0),MATCH(G$1,data!$A$1:$L$1,0))</f>
        <v>المقطم</v>
      </c>
      <c r="H2" s="6">
        <f>INDEX(data!$A$2:$L$100,MATCH($F$2,data!$F$2:$F$100,0),MATCH(H$1,data!$A$1:$L$1,0))</f>
        <v>0</v>
      </c>
      <c r="I2" s="6">
        <f>INDEX(data!$A$2:$L$100,MATCH($F$2,data!$F$2:$F$100,0),MATCH(I$1,data!$A$1:$L$1,0))</f>
        <v>0</v>
      </c>
      <c r="J2" s="6">
        <f>INDEX(data!$A$2:$L$100,MATCH($F$2,data!$F$2:$F$100,0),MATCH(J$1,data!$A$1:$L$1,0))</f>
        <v>0</v>
      </c>
      <c r="K2" s="6">
        <f>INDEX(data!$A$2:$L$100,MATCH($F$2,data!$F$2:$F$100,0),MATCH(K$1,data!$A$1:$L$1,0))</f>
        <v>0</v>
      </c>
      <c r="L2" s="6">
        <f>INDEX(data!$A$2:$L$100,MATCH($F$2,data!$F$2:$F$100,0),MATCH(L$1,data!$A$1:$L$1,0))</f>
        <v>0</v>
      </c>
    </row>
  </sheetData>
  <pageMargins left="0.7" right="0.7" top="0.75" bottom="0.75" header="0.3" footer="0.3"/>
  <pageSetup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OFFSET(data!$F$2,,,COUNTA(data!F:F)-1)</xm:f>
          </x14:formula1>
          <xm:sqref>F2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2014-10-22T09:36:36Z</dcterms:modified>
</cp:coreProperties>
</file>