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05" windowHeight="7140"/>
  </bookViews>
  <sheets>
    <sheet name="Sheet1" sheetId="1" r:id="rId1"/>
  </sheets>
  <definedNames>
    <definedName name="E_Five">Sheet1!$A$57:$C$62</definedName>
    <definedName name="E_Four">Sheet1!$A$51:$C$56</definedName>
    <definedName name="E_One">Sheet1!$A$33:$C$38</definedName>
    <definedName name="E_Three">Sheet1!$A$45:$C$50</definedName>
    <definedName name="E_Two">Sheet1!$A$39:$C$44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1"/>
  <c r="F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1"/>
  <c r="E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1"/>
  <c r="D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1"/>
  <c r="A58"/>
  <c r="A59" s="1"/>
  <c r="A60" s="1"/>
  <c r="A61" s="1"/>
  <c r="A62" s="1"/>
  <c r="A52"/>
  <c r="A53" s="1"/>
  <c r="A54" s="1"/>
  <c r="A55" s="1"/>
  <c r="A56" s="1"/>
  <c r="A46"/>
  <c r="A47" s="1"/>
  <c r="A48" s="1"/>
  <c r="A49" s="1"/>
  <c r="A50" s="1"/>
  <c r="A40"/>
  <c r="A41" s="1"/>
  <c r="A42" s="1"/>
  <c r="A43" s="1"/>
  <c r="A44" s="1"/>
  <c r="C2"/>
  <c r="C1"/>
  <c r="A34"/>
  <c r="A35" s="1"/>
  <c r="A36" s="1"/>
  <c r="A37" s="1"/>
  <c r="A38" s="1"/>
  <c r="B2" l="1"/>
  <c r="B3" l="1"/>
  <c r="C3" l="1"/>
  <c r="B4"/>
  <c r="C4" l="1"/>
  <c r="B5"/>
  <c r="C5" l="1"/>
  <c r="B6"/>
  <c r="B7" l="1"/>
  <c r="C6"/>
  <c r="B8" l="1"/>
  <c r="C7"/>
  <c r="B9" l="1"/>
  <c r="C8"/>
  <c r="B10" l="1"/>
  <c r="C9"/>
  <c r="B11" l="1"/>
  <c r="C10"/>
  <c r="B12" l="1"/>
  <c r="C11"/>
  <c r="B13" l="1"/>
  <c r="C12"/>
  <c r="B14" l="1"/>
  <c r="C13"/>
  <c r="B15" l="1"/>
  <c r="C14"/>
  <c r="B16" l="1"/>
  <c r="C15"/>
  <c r="B17" l="1"/>
  <c r="C16"/>
  <c r="B18" l="1"/>
  <c r="C17"/>
  <c r="B19" l="1"/>
  <c r="C18"/>
  <c r="B20" l="1"/>
  <c r="C19"/>
  <c r="B21" l="1"/>
  <c r="C20"/>
  <c r="B22" l="1"/>
  <c r="C21"/>
  <c r="B23" l="1"/>
  <c r="C22"/>
  <c r="B24" l="1"/>
  <c r="C23"/>
  <c r="B25" l="1"/>
  <c r="C24"/>
  <c r="B26" l="1"/>
  <c r="C25"/>
  <c r="B27" l="1"/>
  <c r="C26"/>
  <c r="B28" l="1"/>
  <c r="C27"/>
  <c r="B29" l="1"/>
  <c r="C28"/>
  <c r="B30" l="1"/>
  <c r="C30" s="1"/>
  <c r="C29"/>
</calcChain>
</file>

<file path=xl/sharedStrings.xml><?xml version="1.0" encoding="utf-8"?>
<sst xmlns="http://schemas.openxmlformats.org/spreadsheetml/2006/main" count="40" uniqueCount="16">
  <si>
    <t>موظف 1</t>
  </si>
  <si>
    <t>موظف 2</t>
  </si>
  <si>
    <t>موظف 3</t>
  </si>
  <si>
    <t>موظف 4</t>
  </si>
  <si>
    <t>موظف 5</t>
  </si>
  <si>
    <t>A</t>
  </si>
  <si>
    <t>B</t>
  </si>
  <si>
    <t>C</t>
  </si>
  <si>
    <t>D</t>
  </si>
  <si>
    <t>E</t>
  </si>
  <si>
    <t/>
  </si>
  <si>
    <t>موظف1</t>
  </si>
  <si>
    <t>موظف2</t>
  </si>
  <si>
    <t>موظف3</t>
  </si>
  <si>
    <t>موظف4</t>
  </si>
  <si>
    <t>موظف5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</si>
</sst>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9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0" borderId="2" xfId="0" applyFont="1" applyBorder="1"/>
    <xf numFmtId="0" fontId="2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1" xfId="0" applyBorder="1" applyAlignment="1">
      <alignment textRotation="90"/>
    </xf>
    <xf numFmtId="0" fontId="0" fillId="0" borderId="3" xfId="0" applyBorder="1" applyAlignment="1">
      <alignment horizontal="center" vertical="center" textRotation="90"/>
    </xf>
    <xf numFmtId="0" fontId="0" fillId="0" borderId="0" xfId="0" applyAlignment="1">
      <alignment horizontal="center" vertical="center" shrinkToFit="1"/>
    </xf>
    <xf numFmtId="0" fontId="1" fillId="6" borderId="0" xfId="0" applyFont="1" applyFill="1" applyAlignment="1">
      <alignment horizontal="center" vertical="center"/>
    </xf>
    <xf numFmtId="0" fontId="0" fillId="0" borderId="0" xfId="0" quotePrefix="1"/>
    <xf numFmtId="0" fontId="2" fillId="0" borderId="4" xfId="0" quotePrefix="1" applyFont="1" applyBorder="1" applyAlignment="1">
      <alignment horizontal="center" vertical="center"/>
    </xf>
    <xf numFmtId="0" fontId="0" fillId="0" borderId="0" xfId="0" applyAlignment="1">
      <alignment horizontal="center" vertical="center" shrinkToFit="1"/>
    </xf>
  </cellXfs>
  <cellStyles count="1">
    <cellStyle name="Normal" xfId="0" builtinId="0"/>
  </cellStyles>
  <dxfs count="5">
    <dxf>
      <font>
        <color theme="9"/>
      </font>
      <fill>
        <patternFill>
          <bgColor theme="9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8"/>
      </font>
      <fill>
        <patternFill>
          <bgColor theme="8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7"/>
      </font>
      <fill>
        <patternFill>
          <bgColor theme="7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5"/>
      </font>
      <fill>
        <patternFill>
          <bgColor theme="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auto="1"/>
      </font>
      <fill>
        <patternFill>
          <bgColor theme="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2"/>
  <sheetViews>
    <sheetView rightToLeft="1" tabSelected="1" workbookViewId="0"/>
  </sheetViews>
  <sheetFormatPr defaultRowHeight="17.100000000000001" customHeight="1"/>
  <cols>
    <col min="2" max="2" width="2.75" bestFit="1" customWidth="1"/>
    <col min="3" max="7" width="5.625" style="1" customWidth="1"/>
  </cols>
  <sheetData>
    <row r="1" spans="2:7" s="7" customFormat="1" ht="17.100000000000001" customHeight="1">
      <c r="B1" s="6">
        <v>30</v>
      </c>
      <c r="C1" s="15" t="str">
        <f>IF(SUM($C$33:$C$37)+ROWS($C$1:C1)&gt;30,IFERROR(VLOOKUP(SUM($C$33:$C$37)-B1+1,E_One,2),""),"")</f>
        <v/>
      </c>
      <c r="D1" s="8" t="str">
        <f>IF(SUM($C$39:$C$43)+ROWS($C$1:C1)&gt;30,IFERROR(VLOOKUP(SUM($C$39:$C$43)-B1+1,E_Two,2),""),"")</f>
        <v>A</v>
      </c>
      <c r="E1" s="8" t="str">
        <f>IF(SUM($C$45:$C$49)+ROWS($C$1:C1)&gt;30,IFERROR(VLOOKUP(SUM($C$45:$C$49)-B1+1,E_Three,2),""),"")</f>
        <v>A</v>
      </c>
      <c r="F1" s="8" t="str">
        <f>IF(SUM($C$51:$C$55)+ROWS($C$1:C1)&gt;30,IFERROR(VLOOKUP(SUM($C$51:$C$55)-B1+1,E_Four,2),""),"")</f>
        <v/>
      </c>
      <c r="G1" s="9" t="str">
        <f>IF(SUM($C$57:$C$61)+ROWS($C$1:C1)&gt;30,IFERROR(VLOOKUP(SUM($C$57:$C$61)-B1+1,E_Five,2),""),"")</f>
        <v>A</v>
      </c>
    </row>
    <row r="2" spans="2:7" s="7" customFormat="1" ht="17.100000000000001" customHeight="1">
      <c r="B2" s="6">
        <f>B1-1</f>
        <v>29</v>
      </c>
      <c r="C2" s="15" t="str">
        <f>IF(SUM($C$33:$C$37)+ROWS($C$1:C2)&gt;30,IFERROR(VLOOKUP(SUM($C$33:$C$37)-B2+1,E_One,2),""),"")</f>
        <v/>
      </c>
      <c r="D2" s="8" t="str">
        <f>IF(SUM($C$39:$C$43)+ROWS($C$1:C2)&gt;30,IFERROR(VLOOKUP(SUM($C$39:$C$43)-B2+1,E_Two,2),""),"")</f>
        <v>A</v>
      </c>
      <c r="E2" s="8" t="str">
        <f>IF(SUM($C$45:$C$49)+ROWS($C$1:C2)&gt;30,IFERROR(VLOOKUP(SUM($C$45:$C$49)-B2+1,E_Three,2),""),"")</f>
        <v>A</v>
      </c>
      <c r="F2" s="8" t="str">
        <f>IF(SUM($C$51:$C$55)+ROWS($C$1:C2)&gt;30,IFERROR(VLOOKUP(SUM($C$51:$C$55)-B2+1,E_Four,2),""),"")</f>
        <v/>
      </c>
      <c r="G2" s="9" t="str">
        <f>IF(SUM($C$57:$C$61)+ROWS($C$1:C2)&gt;30,IFERROR(VLOOKUP(SUM($C$57:$C$61)-B2+1,E_Five,2),""),"")</f>
        <v>A</v>
      </c>
    </row>
    <row r="3" spans="2:7" s="7" customFormat="1" ht="17.100000000000001" customHeight="1">
      <c r="B3" s="6">
        <f t="shared" ref="B3:B30" si="0">B2-1</f>
        <v>28</v>
      </c>
      <c r="C3" s="15" t="str">
        <f>IF(SUM($C$33:$C$37)+ROWS($C$1:C3)&gt;30,IFERROR(VLOOKUP(SUM($C$33:$C$37)-B3+1,E_One,2),""),"")</f>
        <v>A</v>
      </c>
      <c r="D3" s="8" t="str">
        <f>IF(SUM($C$39:$C$43)+ROWS($C$1:C3)&gt;30,IFERROR(VLOOKUP(SUM($C$39:$C$43)-B3+1,E_Two,2),""),"")</f>
        <v>A</v>
      </c>
      <c r="E3" s="8" t="str">
        <f>IF(SUM($C$45:$C$49)+ROWS($C$1:C3)&gt;30,IFERROR(VLOOKUP(SUM($C$45:$C$49)-B3+1,E_Three,2),""),"")</f>
        <v>A</v>
      </c>
      <c r="F3" s="8" t="str">
        <f>IF(SUM($C$51:$C$55)+ROWS($C$1:C3)&gt;30,IFERROR(VLOOKUP(SUM($C$51:$C$55)-B3+1,E_Four,2),""),"")</f>
        <v/>
      </c>
      <c r="G3" s="9" t="str">
        <f>IF(SUM($C$57:$C$61)+ROWS($C$1:C3)&gt;30,IFERROR(VLOOKUP(SUM($C$57:$C$61)-B3+1,E_Five,2),""),"")</f>
        <v>A</v>
      </c>
    </row>
    <row r="4" spans="2:7" s="7" customFormat="1" ht="17.100000000000001" customHeight="1">
      <c r="B4" s="6">
        <f t="shared" si="0"/>
        <v>27</v>
      </c>
      <c r="C4" s="15" t="str">
        <f>IF(SUM($C$33:$C$37)+ROWS($C$1:C4)&gt;30,IFERROR(VLOOKUP(SUM($C$33:$C$37)-B4+1,E_One,2),""),"")</f>
        <v>A</v>
      </c>
      <c r="D4" s="8" t="str">
        <f>IF(SUM($C$39:$C$43)+ROWS($C$1:C4)&gt;30,IFERROR(VLOOKUP(SUM($C$39:$C$43)-B4+1,E_Two,2),""),"")</f>
        <v>A</v>
      </c>
      <c r="E4" s="8" t="str">
        <f>IF(SUM($C$45:$C$49)+ROWS($C$1:C4)&gt;30,IFERROR(VLOOKUP(SUM($C$45:$C$49)-B4+1,E_Three,2),""),"")</f>
        <v>A</v>
      </c>
      <c r="F4" s="8" t="str">
        <f>IF(SUM($C$51:$C$55)+ROWS($C$1:C4)&gt;30,IFERROR(VLOOKUP(SUM($C$51:$C$55)-B4+1,E_Four,2),""),"")</f>
        <v/>
      </c>
      <c r="G4" s="9" t="str">
        <f>IF(SUM($C$57:$C$61)+ROWS($C$1:C4)&gt;30,IFERROR(VLOOKUP(SUM($C$57:$C$61)-B4+1,E_Five,2),""),"")</f>
        <v>A</v>
      </c>
    </row>
    <row r="5" spans="2:7" s="7" customFormat="1" ht="17.100000000000001" customHeight="1">
      <c r="B5" s="6">
        <f t="shared" si="0"/>
        <v>26</v>
      </c>
      <c r="C5" s="15" t="str">
        <f>IF(SUM($C$33:$C$37)+ROWS($C$1:C5)&gt;30,IFERROR(VLOOKUP(SUM($C$33:$C$37)-B5+1,E_One,2),""),"")</f>
        <v>A</v>
      </c>
      <c r="D5" s="8" t="str">
        <f>IF(SUM($C$39:$C$43)+ROWS($C$1:C5)&gt;30,IFERROR(VLOOKUP(SUM($C$39:$C$43)-B5+1,E_Two,2),""),"")</f>
        <v>A</v>
      </c>
      <c r="E5" s="8" t="str">
        <f>IF(SUM($C$45:$C$49)+ROWS($C$1:C5)&gt;30,IFERROR(VLOOKUP(SUM($C$45:$C$49)-B5+1,E_Three,2),""),"")</f>
        <v>A</v>
      </c>
      <c r="F5" s="8" t="str">
        <f>IF(SUM($C$51:$C$55)+ROWS($C$1:C5)&gt;30,IFERROR(VLOOKUP(SUM($C$51:$C$55)-B5+1,E_Four,2),""),"")</f>
        <v/>
      </c>
      <c r="G5" s="9" t="str">
        <f>IF(SUM($C$57:$C$61)+ROWS($C$1:C5)&gt;30,IFERROR(VLOOKUP(SUM($C$57:$C$61)-B5+1,E_Five,2),""),"")</f>
        <v>A</v>
      </c>
    </row>
    <row r="6" spans="2:7" s="7" customFormat="1" ht="17.100000000000001" customHeight="1">
      <c r="B6" s="6">
        <f t="shared" si="0"/>
        <v>25</v>
      </c>
      <c r="C6" s="15" t="str">
        <f>IF(SUM($C$33:$C$37)+ROWS($C$1:C6)&gt;30,IFERROR(VLOOKUP(SUM($C$33:$C$37)-B6+1,E_One,2),""),"")</f>
        <v>A</v>
      </c>
      <c r="D6" s="8" t="str">
        <f>IF(SUM($C$39:$C$43)+ROWS($C$1:C6)&gt;30,IFERROR(VLOOKUP(SUM($C$39:$C$43)-B6+1,E_Two,2),""),"")</f>
        <v>A</v>
      </c>
      <c r="E6" s="8" t="str">
        <f>IF(SUM($C$45:$C$49)+ROWS($C$1:C6)&gt;30,IFERROR(VLOOKUP(SUM($C$45:$C$49)-B6+1,E_Three,2),""),"")</f>
        <v>B</v>
      </c>
      <c r="F6" s="8" t="str">
        <f>IF(SUM($C$51:$C$55)+ROWS($C$1:C6)&gt;30,IFERROR(VLOOKUP(SUM($C$51:$C$55)-B6+1,E_Four,2),""),"")</f>
        <v/>
      </c>
      <c r="G6" s="9" t="str">
        <f>IF(SUM($C$57:$C$61)+ROWS($C$1:C6)&gt;30,IFERROR(VLOOKUP(SUM($C$57:$C$61)-B6+1,E_Five,2),""),"")</f>
        <v>A</v>
      </c>
    </row>
    <row r="7" spans="2:7" s="7" customFormat="1" ht="17.100000000000001" customHeight="1">
      <c r="B7" s="6">
        <f t="shared" si="0"/>
        <v>24</v>
      </c>
      <c r="C7" s="15" t="str">
        <f>IF(SUM($C$33:$C$37)+ROWS($C$1:C7)&gt;30,IFERROR(VLOOKUP(SUM($C$33:$C$37)-B7+1,E_One,2),""),"")</f>
        <v>A</v>
      </c>
      <c r="D7" s="8" t="str">
        <f>IF(SUM($C$39:$C$43)+ROWS($C$1:C7)&gt;30,IFERROR(VLOOKUP(SUM($C$39:$C$43)-B7+1,E_Two,2),""),"")</f>
        <v>A</v>
      </c>
      <c r="E7" s="8" t="str">
        <f>IF(SUM($C$45:$C$49)+ROWS($C$1:C7)&gt;30,IFERROR(VLOOKUP(SUM($C$45:$C$49)-B7+1,E_Three,2),""),"")</f>
        <v>B</v>
      </c>
      <c r="F7" s="8" t="str">
        <f>IF(SUM($C$51:$C$55)+ROWS($C$1:C7)&gt;30,IFERROR(VLOOKUP(SUM($C$51:$C$55)-B7+1,E_Four,2),""),"")</f>
        <v/>
      </c>
      <c r="G7" s="9" t="str">
        <f>IF(SUM($C$57:$C$61)+ROWS($C$1:C7)&gt;30,IFERROR(VLOOKUP(SUM($C$57:$C$61)-B7+1,E_Five,2),""),"")</f>
        <v>A</v>
      </c>
    </row>
    <row r="8" spans="2:7" s="7" customFormat="1" ht="17.100000000000001" customHeight="1">
      <c r="B8" s="6">
        <f t="shared" si="0"/>
        <v>23</v>
      </c>
      <c r="C8" s="15" t="str">
        <f>IF(SUM($C$33:$C$37)+ROWS($C$1:C8)&gt;30,IFERROR(VLOOKUP(SUM($C$33:$C$37)-B8+1,E_One,2),""),"")</f>
        <v>B</v>
      </c>
      <c r="D8" s="8" t="str">
        <f>IF(SUM($C$39:$C$43)+ROWS($C$1:C8)&gt;30,IFERROR(VLOOKUP(SUM($C$39:$C$43)-B8+1,E_Two,2),""),"")</f>
        <v>A</v>
      </c>
      <c r="E8" s="8" t="str">
        <f>IF(SUM($C$45:$C$49)+ROWS($C$1:C8)&gt;30,IFERROR(VLOOKUP(SUM($C$45:$C$49)-B8+1,E_Three,2),""),"")</f>
        <v>B</v>
      </c>
      <c r="F8" s="8" t="str">
        <f>IF(SUM($C$51:$C$55)+ROWS($C$1:C8)&gt;30,IFERROR(VLOOKUP(SUM($C$51:$C$55)-B8+1,E_Four,2),""),"")</f>
        <v/>
      </c>
      <c r="G8" s="9" t="str">
        <f>IF(SUM($C$57:$C$61)+ROWS($C$1:C8)&gt;30,IFERROR(VLOOKUP(SUM($C$57:$C$61)-B8+1,E_Five,2),""),"")</f>
        <v>A</v>
      </c>
    </row>
    <row r="9" spans="2:7" s="7" customFormat="1" ht="17.100000000000001" customHeight="1">
      <c r="B9" s="6">
        <f t="shared" si="0"/>
        <v>22</v>
      </c>
      <c r="C9" s="15" t="str">
        <f>IF(SUM($C$33:$C$37)+ROWS($C$1:C9)&gt;30,IFERROR(VLOOKUP(SUM($C$33:$C$37)-B9+1,E_One,2),""),"")</f>
        <v>B</v>
      </c>
      <c r="D9" s="8" t="str">
        <f>IF(SUM($C$39:$C$43)+ROWS($C$1:C9)&gt;30,IFERROR(VLOOKUP(SUM($C$39:$C$43)-B9+1,E_Two,2),""),"")</f>
        <v>A</v>
      </c>
      <c r="E9" s="8" t="str">
        <f>IF(SUM($C$45:$C$49)+ROWS($C$1:C9)&gt;30,IFERROR(VLOOKUP(SUM($C$45:$C$49)-B9+1,E_Three,2),""),"")</f>
        <v>B</v>
      </c>
      <c r="F9" s="8" t="str">
        <f>IF(SUM($C$51:$C$55)+ROWS($C$1:C9)&gt;30,IFERROR(VLOOKUP(SUM($C$51:$C$55)-B9+1,E_Four,2),""),"")</f>
        <v/>
      </c>
      <c r="G9" s="9" t="str">
        <f>IF(SUM($C$57:$C$61)+ROWS($C$1:C9)&gt;30,IFERROR(VLOOKUP(SUM($C$57:$C$61)-B9+1,E_Five,2),""),"")</f>
        <v>A</v>
      </c>
    </row>
    <row r="10" spans="2:7" s="7" customFormat="1" ht="17.100000000000001" customHeight="1">
      <c r="B10" s="6">
        <f t="shared" si="0"/>
        <v>21</v>
      </c>
      <c r="C10" s="15" t="str">
        <f>IF(SUM($C$33:$C$37)+ROWS($C$1:C10)&gt;30,IFERROR(VLOOKUP(SUM($C$33:$C$37)-B10+1,E_One,2),""),"")</f>
        <v>B</v>
      </c>
      <c r="D10" s="8" t="str">
        <f>IF(SUM($C$39:$C$43)+ROWS($C$1:C10)&gt;30,IFERROR(VLOOKUP(SUM($C$39:$C$43)-B10+1,E_Two,2),""),"")</f>
        <v>A</v>
      </c>
      <c r="E10" s="8" t="str">
        <f>IF(SUM($C$45:$C$49)+ROWS($C$1:C10)&gt;30,IFERROR(VLOOKUP(SUM($C$45:$C$49)-B10+1,E_Three,2),""),"")</f>
        <v>B</v>
      </c>
      <c r="F10" s="8" t="str">
        <f>IF(SUM($C$51:$C$55)+ROWS($C$1:C10)&gt;30,IFERROR(VLOOKUP(SUM($C$51:$C$55)-B10+1,E_Four,2),""),"")</f>
        <v/>
      </c>
      <c r="G10" s="9" t="str">
        <f>IF(SUM($C$57:$C$61)+ROWS($C$1:C10)&gt;30,IFERROR(VLOOKUP(SUM($C$57:$C$61)-B10+1,E_Five,2),""),"")</f>
        <v>A</v>
      </c>
    </row>
    <row r="11" spans="2:7" s="7" customFormat="1" ht="17.100000000000001" customHeight="1">
      <c r="B11" s="6">
        <f t="shared" si="0"/>
        <v>20</v>
      </c>
      <c r="C11" s="15" t="str">
        <f>IF(SUM($C$33:$C$37)+ROWS($C$1:C11)&gt;30,IFERROR(VLOOKUP(SUM($C$33:$C$37)-B11+1,E_One,2),""),"")</f>
        <v>B</v>
      </c>
      <c r="D11" s="8" t="str">
        <f>IF(SUM($C$39:$C$43)+ROWS($C$1:C11)&gt;30,IFERROR(VLOOKUP(SUM($C$39:$C$43)-B11+1,E_Two,2),""),"")</f>
        <v>A</v>
      </c>
      <c r="E11" s="8" t="str">
        <f>IF(SUM($C$45:$C$49)+ROWS($C$1:C11)&gt;30,IFERROR(VLOOKUP(SUM($C$45:$C$49)-B11+1,E_Three,2),""),"")</f>
        <v>B</v>
      </c>
      <c r="F11" s="8" t="str">
        <f>IF(SUM($C$51:$C$55)+ROWS($C$1:C11)&gt;30,IFERROR(VLOOKUP(SUM($C$51:$C$55)-B11+1,E_Four,2),""),"")</f>
        <v/>
      </c>
      <c r="G11" s="9" t="str">
        <f>IF(SUM($C$57:$C$61)+ROWS($C$1:C11)&gt;30,IFERROR(VLOOKUP(SUM($C$57:$C$61)-B11+1,E_Five,2),""),"")</f>
        <v>A</v>
      </c>
    </row>
    <row r="12" spans="2:7" s="7" customFormat="1" ht="17.100000000000001" customHeight="1">
      <c r="B12" s="6">
        <f t="shared" si="0"/>
        <v>19</v>
      </c>
      <c r="C12" s="15" t="str">
        <f>IF(SUM($C$33:$C$37)+ROWS($C$1:C12)&gt;30,IFERROR(VLOOKUP(SUM($C$33:$C$37)-B12+1,E_One,2),""),"")</f>
        <v>B</v>
      </c>
      <c r="D12" s="8" t="str">
        <f>IF(SUM($C$39:$C$43)+ROWS($C$1:C12)&gt;30,IFERROR(VLOOKUP(SUM($C$39:$C$43)-B12+1,E_Two,2),""),"")</f>
        <v>A</v>
      </c>
      <c r="E12" s="8" t="str">
        <f>IF(SUM($C$45:$C$49)+ROWS($C$1:C12)&gt;30,IFERROR(VLOOKUP(SUM($C$45:$C$49)-B12+1,E_Three,2),""),"")</f>
        <v>B</v>
      </c>
      <c r="F12" s="8" t="str">
        <f>IF(SUM($C$51:$C$55)+ROWS($C$1:C12)&gt;30,IFERROR(VLOOKUP(SUM($C$51:$C$55)-B12+1,E_Four,2),""),"")</f>
        <v/>
      </c>
      <c r="G12" s="9" t="str">
        <f>IF(SUM($C$57:$C$61)+ROWS($C$1:C12)&gt;30,IFERROR(VLOOKUP(SUM($C$57:$C$61)-B12+1,E_Five,2),""),"")</f>
        <v>A</v>
      </c>
    </row>
    <row r="13" spans="2:7" s="7" customFormat="1" ht="17.100000000000001" customHeight="1">
      <c r="B13" s="6">
        <f t="shared" si="0"/>
        <v>18</v>
      </c>
      <c r="C13" s="15" t="str">
        <f>IF(SUM($C$33:$C$37)+ROWS($C$1:C13)&gt;30,IFERROR(VLOOKUP(SUM($C$33:$C$37)-B13+1,E_One,2),""),"")</f>
        <v>B</v>
      </c>
      <c r="D13" s="8" t="str">
        <f>IF(SUM($C$39:$C$43)+ROWS($C$1:C13)&gt;30,IFERROR(VLOOKUP(SUM($C$39:$C$43)-B13+1,E_Two,2),""),"")</f>
        <v>A</v>
      </c>
      <c r="E13" s="8" t="str">
        <f>IF(SUM($C$45:$C$49)+ROWS($C$1:C13)&gt;30,IFERROR(VLOOKUP(SUM($C$45:$C$49)-B13+1,E_Three,2),""),"")</f>
        <v>B</v>
      </c>
      <c r="F13" s="8" t="str">
        <f>IF(SUM($C$51:$C$55)+ROWS($C$1:C13)&gt;30,IFERROR(VLOOKUP(SUM($C$51:$C$55)-B13+1,E_Four,2),""),"")</f>
        <v/>
      </c>
      <c r="G13" s="9" t="str">
        <f>IF(SUM($C$57:$C$61)+ROWS($C$1:C13)&gt;30,IFERROR(VLOOKUP(SUM($C$57:$C$61)-B13+1,E_Five,2),""),"")</f>
        <v>A</v>
      </c>
    </row>
    <row r="14" spans="2:7" s="7" customFormat="1" ht="17.100000000000001" customHeight="1">
      <c r="B14" s="6">
        <f t="shared" si="0"/>
        <v>17</v>
      </c>
      <c r="C14" s="15" t="str">
        <f>IF(SUM($C$33:$C$37)+ROWS($C$1:C14)&gt;30,IFERROR(VLOOKUP(SUM($C$33:$C$37)-B14+1,E_One,2),""),"")</f>
        <v>C</v>
      </c>
      <c r="D14" s="8" t="str">
        <f>IF(SUM($C$39:$C$43)+ROWS($C$1:C14)&gt;30,IFERROR(VLOOKUP(SUM($C$39:$C$43)-B14+1,E_Two,2),""),"")</f>
        <v>A</v>
      </c>
      <c r="E14" s="8" t="str">
        <f>IF(SUM($C$45:$C$49)+ROWS($C$1:C14)&gt;30,IFERROR(VLOOKUP(SUM($C$45:$C$49)-B14+1,E_Three,2),""),"")</f>
        <v>B</v>
      </c>
      <c r="F14" s="8" t="str">
        <f>IF(SUM($C$51:$C$55)+ROWS($C$1:C14)&gt;30,IFERROR(VLOOKUP(SUM($C$51:$C$55)-B14+1,E_Four,2),""),"")</f>
        <v/>
      </c>
      <c r="G14" s="9" t="str">
        <f>IF(SUM($C$57:$C$61)+ROWS($C$1:C14)&gt;30,IFERROR(VLOOKUP(SUM($C$57:$C$61)-B14+1,E_Five,2),""),"")</f>
        <v>A</v>
      </c>
    </row>
    <row r="15" spans="2:7" s="7" customFormat="1" ht="17.100000000000001" customHeight="1">
      <c r="B15" s="6">
        <f t="shared" si="0"/>
        <v>16</v>
      </c>
      <c r="C15" s="15" t="str">
        <f>IF(SUM($C$33:$C$37)+ROWS($C$1:C15)&gt;30,IFERROR(VLOOKUP(SUM($C$33:$C$37)-B15+1,E_One,2),""),"")</f>
        <v>C</v>
      </c>
      <c r="D15" s="8" t="str">
        <f>IF(SUM($C$39:$C$43)+ROWS($C$1:C15)&gt;30,IFERROR(VLOOKUP(SUM($C$39:$C$43)-B15+1,E_Two,2),""),"")</f>
        <v>A</v>
      </c>
      <c r="E15" s="8" t="str">
        <f>IF(SUM($C$45:$C$49)+ROWS($C$1:C15)&gt;30,IFERROR(VLOOKUP(SUM($C$45:$C$49)-B15+1,E_Three,2),""),"")</f>
        <v>B</v>
      </c>
      <c r="F15" s="8" t="str">
        <f>IF(SUM($C$51:$C$55)+ROWS($C$1:C15)&gt;30,IFERROR(VLOOKUP(SUM($C$51:$C$55)-B15+1,E_Four,2),""),"")</f>
        <v/>
      </c>
      <c r="G15" s="9" t="str">
        <f>IF(SUM($C$57:$C$61)+ROWS($C$1:C15)&gt;30,IFERROR(VLOOKUP(SUM($C$57:$C$61)-B15+1,E_Five,2),""),"")</f>
        <v>A</v>
      </c>
    </row>
    <row r="16" spans="2:7" s="7" customFormat="1" ht="17.100000000000001" customHeight="1">
      <c r="B16" s="6">
        <f t="shared" si="0"/>
        <v>15</v>
      </c>
      <c r="C16" s="15" t="str">
        <f>IF(SUM($C$33:$C$37)+ROWS($C$1:C16)&gt;30,IFERROR(VLOOKUP(SUM($C$33:$C$37)-B16+1,E_One,2),""),"")</f>
        <v>C</v>
      </c>
      <c r="D16" s="8" t="str">
        <f>IF(SUM($C$39:$C$43)+ROWS($C$1:C16)&gt;30,IFERROR(VLOOKUP(SUM($C$39:$C$43)-B16+1,E_Two,2),""),"")</f>
        <v>A</v>
      </c>
      <c r="E16" s="8" t="str">
        <f>IF(SUM($C$45:$C$49)+ROWS($C$1:C16)&gt;30,IFERROR(VLOOKUP(SUM($C$45:$C$49)-B16+1,E_Three,2),""),"")</f>
        <v>B</v>
      </c>
      <c r="F16" s="8" t="str">
        <f>IF(SUM($C$51:$C$55)+ROWS($C$1:C16)&gt;30,IFERROR(VLOOKUP(SUM($C$51:$C$55)-B16+1,E_Four,2),""),"")</f>
        <v/>
      </c>
      <c r="G16" s="9" t="str">
        <f>IF(SUM($C$57:$C$61)+ROWS($C$1:C16)&gt;30,IFERROR(VLOOKUP(SUM($C$57:$C$61)-B16+1,E_Five,2),""),"")</f>
        <v>A</v>
      </c>
    </row>
    <row r="17" spans="2:7" s="7" customFormat="1" ht="17.100000000000001" customHeight="1">
      <c r="B17" s="6">
        <f t="shared" si="0"/>
        <v>14</v>
      </c>
      <c r="C17" s="15" t="str">
        <f>IF(SUM($C$33:$C$37)+ROWS($C$1:C17)&gt;30,IFERROR(VLOOKUP(SUM($C$33:$C$37)-B17+1,E_One,2),""),"")</f>
        <v>C</v>
      </c>
      <c r="D17" s="8" t="str">
        <f>IF(SUM($C$39:$C$43)+ROWS($C$1:C17)&gt;30,IFERROR(VLOOKUP(SUM($C$39:$C$43)-B17+1,E_Two,2),""),"")</f>
        <v>A</v>
      </c>
      <c r="E17" s="8" t="str">
        <f>IF(SUM($C$45:$C$49)+ROWS($C$1:C17)&gt;30,IFERROR(VLOOKUP(SUM($C$45:$C$49)-B17+1,E_Three,2),""),"")</f>
        <v>B</v>
      </c>
      <c r="F17" s="8" t="str">
        <f>IF(SUM($C$51:$C$55)+ROWS($C$1:C17)&gt;30,IFERROR(VLOOKUP(SUM($C$51:$C$55)-B17+1,E_Four,2),""),"")</f>
        <v/>
      </c>
      <c r="G17" s="9" t="str">
        <f>IF(SUM($C$57:$C$61)+ROWS($C$1:C17)&gt;30,IFERROR(VLOOKUP(SUM($C$57:$C$61)-B17+1,E_Five,2),""),"")</f>
        <v>A</v>
      </c>
    </row>
    <row r="18" spans="2:7" s="7" customFormat="1" ht="17.100000000000001" customHeight="1">
      <c r="B18" s="6">
        <f t="shared" si="0"/>
        <v>13</v>
      </c>
      <c r="C18" s="15" t="str">
        <f>IF(SUM($C$33:$C$37)+ROWS($C$1:C18)&gt;30,IFERROR(VLOOKUP(SUM($C$33:$C$37)-B18+1,E_One,2),""),"")</f>
        <v>D</v>
      </c>
      <c r="D18" s="8" t="str">
        <f>IF(SUM($C$39:$C$43)+ROWS($C$1:C18)&gt;30,IFERROR(VLOOKUP(SUM($C$39:$C$43)-B18+1,E_Two,2),""),"")</f>
        <v>A</v>
      </c>
      <c r="E18" s="8" t="str">
        <f>IF(SUM($C$45:$C$49)+ROWS($C$1:C18)&gt;30,IFERROR(VLOOKUP(SUM($C$45:$C$49)-B18+1,E_Three,2),""),"")</f>
        <v>B</v>
      </c>
      <c r="F18" s="8" t="str">
        <f>IF(SUM($C$51:$C$55)+ROWS($C$1:C18)&gt;30,IFERROR(VLOOKUP(SUM($C$51:$C$55)-B18+1,E_Four,2),""),"")</f>
        <v/>
      </c>
      <c r="G18" s="9" t="str">
        <f>IF(SUM($C$57:$C$61)+ROWS($C$1:C18)&gt;30,IFERROR(VLOOKUP(SUM($C$57:$C$61)-B18+1,E_Five,2),""),"")</f>
        <v>A</v>
      </c>
    </row>
    <row r="19" spans="2:7" s="7" customFormat="1" ht="17.100000000000001" customHeight="1">
      <c r="B19" s="6">
        <f t="shared" si="0"/>
        <v>12</v>
      </c>
      <c r="C19" s="15" t="str">
        <f>IF(SUM($C$33:$C$37)+ROWS($C$1:C19)&gt;30,IFERROR(VLOOKUP(SUM($C$33:$C$37)-B19+1,E_One,2),""),"")</f>
        <v>D</v>
      </c>
      <c r="D19" s="8" t="str">
        <f>IF(SUM($C$39:$C$43)+ROWS($C$1:C19)&gt;30,IFERROR(VLOOKUP(SUM($C$39:$C$43)-B19+1,E_Two,2),""),"")</f>
        <v>A</v>
      </c>
      <c r="E19" s="8" t="str">
        <f>IF(SUM($C$45:$C$49)+ROWS($C$1:C19)&gt;30,IFERROR(VLOOKUP(SUM($C$45:$C$49)-B19+1,E_Three,2),""),"")</f>
        <v>B</v>
      </c>
      <c r="F19" s="8" t="str">
        <f>IF(SUM($C$51:$C$55)+ROWS($C$1:C19)&gt;30,IFERROR(VLOOKUP(SUM($C$51:$C$55)-B19+1,E_Four,2),""),"")</f>
        <v/>
      </c>
      <c r="G19" s="9" t="str">
        <f>IF(SUM($C$57:$C$61)+ROWS($C$1:C19)&gt;30,IFERROR(VLOOKUP(SUM($C$57:$C$61)-B19+1,E_Five,2),""),"")</f>
        <v>A</v>
      </c>
    </row>
    <row r="20" spans="2:7" s="7" customFormat="1" ht="17.100000000000001" customHeight="1">
      <c r="B20" s="6">
        <f t="shared" si="0"/>
        <v>11</v>
      </c>
      <c r="C20" s="15" t="str">
        <f>IF(SUM($C$33:$C$37)+ROWS($C$1:C20)&gt;30,IFERROR(VLOOKUP(SUM($C$33:$C$37)-B20+1,E_One,2),""),"")</f>
        <v>D</v>
      </c>
      <c r="D20" s="8" t="str">
        <f>IF(SUM($C$39:$C$43)+ROWS($C$1:C20)&gt;30,IFERROR(VLOOKUP(SUM($C$39:$C$43)-B20+1,E_Two,2),""),"")</f>
        <v>A</v>
      </c>
      <c r="E20" s="8" t="str">
        <f>IF(SUM($C$45:$C$49)+ROWS($C$1:C20)&gt;30,IFERROR(VLOOKUP(SUM($C$45:$C$49)-B20+1,E_Three,2),""),"")</f>
        <v>B</v>
      </c>
      <c r="F20" s="8" t="str">
        <f>IF(SUM($C$51:$C$55)+ROWS($C$1:C20)&gt;30,IFERROR(VLOOKUP(SUM($C$51:$C$55)-B20+1,E_Four,2),""),"")</f>
        <v/>
      </c>
      <c r="G20" s="9" t="str">
        <f>IF(SUM($C$57:$C$61)+ROWS($C$1:C20)&gt;30,IFERROR(VLOOKUP(SUM($C$57:$C$61)-B20+1,E_Five,2),""),"")</f>
        <v>A</v>
      </c>
    </row>
    <row r="21" spans="2:7" s="7" customFormat="1" ht="17.100000000000001" customHeight="1">
      <c r="B21" s="6">
        <f t="shared" si="0"/>
        <v>10</v>
      </c>
      <c r="C21" s="15" t="str">
        <f>IF(SUM($C$33:$C$37)+ROWS($C$1:C21)&gt;30,IFERROR(VLOOKUP(SUM($C$33:$C$37)-B21+1,E_One,2),""),"")</f>
        <v>D</v>
      </c>
      <c r="D21" s="8" t="str">
        <f>IF(SUM($C$39:$C$43)+ROWS($C$1:C21)&gt;30,IFERROR(VLOOKUP(SUM($C$39:$C$43)-B21+1,E_Two,2),""),"")</f>
        <v>C</v>
      </c>
      <c r="E21" s="8" t="str">
        <f>IF(SUM($C$45:$C$49)+ROWS($C$1:C21)&gt;30,IFERROR(VLOOKUP(SUM($C$45:$C$49)-B21+1,E_Three,2),""),"")</f>
        <v>C</v>
      </c>
      <c r="F21" s="8" t="str">
        <f>IF(SUM($C$51:$C$55)+ROWS($C$1:C21)&gt;30,IFERROR(VLOOKUP(SUM($C$51:$C$55)-B21+1,E_Four,2),""),"")</f>
        <v/>
      </c>
      <c r="G21" s="9" t="str">
        <f>IF(SUM($C$57:$C$61)+ROWS($C$1:C21)&gt;30,IFERROR(VLOOKUP(SUM($C$57:$C$61)-B21+1,E_Five,2),""),"")</f>
        <v>A</v>
      </c>
    </row>
    <row r="22" spans="2:7" s="7" customFormat="1" ht="17.100000000000001" customHeight="1">
      <c r="B22" s="6">
        <f t="shared" si="0"/>
        <v>9</v>
      </c>
      <c r="C22" s="15" t="str">
        <f>IF(SUM($C$33:$C$37)+ROWS($C$1:C22)&gt;30,IFERROR(VLOOKUP(SUM($C$33:$C$37)-B22+1,E_One,2),""),"")</f>
        <v>D</v>
      </c>
      <c r="D22" s="8" t="str">
        <f>IF(SUM($C$39:$C$43)+ROWS($C$1:C22)&gt;30,IFERROR(VLOOKUP(SUM($C$39:$C$43)-B22+1,E_Two,2),""),"")</f>
        <v>C</v>
      </c>
      <c r="E22" s="8" t="str">
        <f>IF(SUM($C$45:$C$49)+ROWS($C$1:C22)&gt;30,IFERROR(VLOOKUP(SUM($C$45:$C$49)-B22+1,E_Three,2),""),"")</f>
        <v>C</v>
      </c>
      <c r="F22" s="8" t="str">
        <f>IF(SUM($C$51:$C$55)+ROWS($C$1:C22)&gt;30,IFERROR(VLOOKUP(SUM($C$51:$C$55)-B22+1,E_Four,2),""),"")</f>
        <v/>
      </c>
      <c r="G22" s="9" t="str">
        <f>IF(SUM($C$57:$C$61)+ROWS($C$1:C22)&gt;30,IFERROR(VLOOKUP(SUM($C$57:$C$61)-B22+1,E_Five,2),""),"")</f>
        <v>A</v>
      </c>
    </row>
    <row r="23" spans="2:7" s="7" customFormat="1" ht="17.100000000000001" customHeight="1">
      <c r="B23" s="6">
        <f t="shared" si="0"/>
        <v>8</v>
      </c>
      <c r="C23" s="15" t="str">
        <f>IF(SUM($C$33:$C$37)+ROWS($C$1:C23)&gt;30,IFERROR(VLOOKUP(SUM($C$33:$C$37)-B23+1,E_One,2),""),"")</f>
        <v>D</v>
      </c>
      <c r="D23" s="8" t="str">
        <f>IF(SUM($C$39:$C$43)+ROWS($C$1:C23)&gt;30,IFERROR(VLOOKUP(SUM($C$39:$C$43)-B23+1,E_Two,2),""),"")</f>
        <v>C</v>
      </c>
      <c r="E23" s="8" t="str">
        <f>IF(SUM($C$45:$C$49)+ROWS($C$1:C23)&gt;30,IFERROR(VLOOKUP(SUM($C$45:$C$49)-B23+1,E_Three,2),""),"")</f>
        <v>D</v>
      </c>
      <c r="F23" s="8" t="str">
        <f>IF(SUM($C$51:$C$55)+ROWS($C$1:C23)&gt;30,IFERROR(VLOOKUP(SUM($C$51:$C$55)-B23+1,E_Four,2),""),"")</f>
        <v/>
      </c>
      <c r="G23" s="9" t="str">
        <f>IF(SUM($C$57:$C$61)+ROWS($C$1:C23)&gt;30,IFERROR(VLOOKUP(SUM($C$57:$C$61)-B23+1,E_Five,2),""),"")</f>
        <v>A</v>
      </c>
    </row>
    <row r="24" spans="2:7" s="7" customFormat="1" ht="17.100000000000001" customHeight="1">
      <c r="B24" s="6">
        <f t="shared" si="0"/>
        <v>7</v>
      </c>
      <c r="C24" s="15" t="str">
        <f>IF(SUM($C$33:$C$37)+ROWS($C$1:C24)&gt;30,IFERROR(VLOOKUP(SUM($C$33:$C$37)-B24+1,E_One,2),""),"")</f>
        <v>D</v>
      </c>
      <c r="D24" s="8" t="str">
        <f>IF(SUM($C$39:$C$43)+ROWS($C$1:C24)&gt;30,IFERROR(VLOOKUP(SUM($C$39:$C$43)-B24+1,E_Two,2),""),"")</f>
        <v>C</v>
      </c>
      <c r="E24" s="8" t="str">
        <f>IF(SUM($C$45:$C$49)+ROWS($C$1:C24)&gt;30,IFERROR(VLOOKUP(SUM($C$45:$C$49)-B24+1,E_Three,2),""),"")</f>
        <v>D</v>
      </c>
      <c r="F24" s="8" t="str">
        <f>IF(SUM($C$51:$C$55)+ROWS($C$1:C24)&gt;30,IFERROR(VLOOKUP(SUM($C$51:$C$55)-B24+1,E_Four,2),""),"")</f>
        <v/>
      </c>
      <c r="G24" s="9" t="str">
        <f>IF(SUM($C$57:$C$61)+ROWS($C$1:C24)&gt;30,IFERROR(VLOOKUP(SUM($C$57:$C$61)-B24+1,E_Five,2),""),"")</f>
        <v>A</v>
      </c>
    </row>
    <row r="25" spans="2:7" s="7" customFormat="1" ht="17.100000000000001" customHeight="1">
      <c r="B25" s="6">
        <f t="shared" si="0"/>
        <v>6</v>
      </c>
      <c r="C25" s="15" t="str">
        <f>IF(SUM($C$33:$C$37)+ROWS($C$1:C25)&gt;30,IFERROR(VLOOKUP(SUM($C$33:$C$37)-B25+1,E_One,2),""),"")</f>
        <v>D</v>
      </c>
      <c r="D25" s="8" t="str">
        <f>IF(SUM($C$39:$C$43)+ROWS($C$1:C25)&gt;30,IFERROR(VLOOKUP(SUM($C$39:$C$43)-B25+1,E_Two,2),""),"")</f>
        <v>C</v>
      </c>
      <c r="E25" s="8" t="str">
        <f>IF(SUM($C$45:$C$49)+ROWS($C$1:C25)&gt;30,IFERROR(VLOOKUP(SUM($C$45:$C$49)-B25+1,E_Three,2),""),"")</f>
        <v>E</v>
      </c>
      <c r="F25" s="8" t="str">
        <f>IF(SUM($C$51:$C$55)+ROWS($C$1:C25)&gt;30,IFERROR(VLOOKUP(SUM($C$51:$C$55)-B25+1,E_Four,2),""),"")</f>
        <v/>
      </c>
      <c r="G25" s="9" t="str">
        <f>IF(SUM($C$57:$C$61)+ROWS($C$1:C25)&gt;30,IFERROR(VLOOKUP(SUM($C$57:$C$61)-B25+1,E_Five,2),""),"")</f>
        <v>A</v>
      </c>
    </row>
    <row r="26" spans="2:7" s="7" customFormat="1" ht="17.100000000000001" customHeight="1">
      <c r="B26" s="6">
        <f t="shared" si="0"/>
        <v>5</v>
      </c>
      <c r="C26" s="15" t="str">
        <f>IF(SUM($C$33:$C$37)+ROWS($C$1:C26)&gt;30,IFERROR(VLOOKUP(SUM($C$33:$C$37)-B26+1,E_One,2),""),"")</f>
        <v>D</v>
      </c>
      <c r="D26" s="8" t="str">
        <f>IF(SUM($C$39:$C$43)+ROWS($C$1:C26)&gt;30,IFERROR(VLOOKUP(SUM($C$39:$C$43)-B26+1,E_Two,2),""),"")</f>
        <v>E</v>
      </c>
      <c r="E26" s="8" t="str">
        <f>IF(SUM($C$45:$C$49)+ROWS($C$1:C26)&gt;30,IFERROR(VLOOKUP(SUM($C$45:$C$49)-B26+1,E_Three,2),""),"")</f>
        <v>E</v>
      </c>
      <c r="F26" s="8" t="str">
        <f>IF(SUM($C$51:$C$55)+ROWS($C$1:C26)&gt;30,IFERROR(VLOOKUP(SUM($C$51:$C$55)-B26+1,E_Four,2),""),"")</f>
        <v>A</v>
      </c>
      <c r="G26" s="9" t="str">
        <f>IF(SUM($C$57:$C$61)+ROWS($C$1:C26)&gt;30,IFERROR(VLOOKUP(SUM($C$57:$C$61)-B26+1,E_Five,2),""),"")</f>
        <v>A</v>
      </c>
    </row>
    <row r="27" spans="2:7" s="7" customFormat="1" ht="17.100000000000001" customHeight="1">
      <c r="B27" s="6">
        <f t="shared" si="0"/>
        <v>4</v>
      </c>
      <c r="C27" s="15" t="str">
        <f>IF(SUM($C$33:$C$37)+ROWS($C$1:C27)&gt;30,IFERROR(VLOOKUP(SUM($C$33:$C$37)-B27+1,E_One,2),""),"")</f>
        <v>D</v>
      </c>
      <c r="D27" s="8" t="str">
        <f>IF(SUM($C$39:$C$43)+ROWS($C$1:C27)&gt;30,IFERROR(VLOOKUP(SUM($C$39:$C$43)-B27+1,E_Two,2),""),"")</f>
        <v>E</v>
      </c>
      <c r="E27" s="8" t="str">
        <f>IF(SUM($C$45:$C$49)+ROWS($C$1:C27)&gt;30,IFERROR(VLOOKUP(SUM($C$45:$C$49)-B27+1,E_Three,2),""),"")</f>
        <v>E</v>
      </c>
      <c r="F27" s="8" t="str">
        <f>IF(SUM($C$51:$C$55)+ROWS($C$1:C27)&gt;30,IFERROR(VLOOKUP(SUM($C$51:$C$55)-B27+1,E_Four,2),""),"")</f>
        <v>A</v>
      </c>
      <c r="G27" s="9" t="str">
        <f>IF(SUM($C$57:$C$61)+ROWS($C$1:C27)&gt;30,IFERROR(VLOOKUP(SUM($C$57:$C$61)-B27+1,E_Five,2),""),"")</f>
        <v>A</v>
      </c>
    </row>
    <row r="28" spans="2:7" s="7" customFormat="1" ht="17.100000000000001" customHeight="1">
      <c r="B28" s="6">
        <f t="shared" si="0"/>
        <v>3</v>
      </c>
      <c r="C28" s="15" t="str">
        <f>IF(SUM($C$33:$C$37)+ROWS($C$1:C28)&gt;30,IFERROR(VLOOKUP(SUM($C$33:$C$37)-B28+1,E_One,2),""),"")</f>
        <v>E</v>
      </c>
      <c r="D28" s="8" t="str">
        <f>IF(SUM($C$39:$C$43)+ROWS($C$1:C28)&gt;30,IFERROR(VLOOKUP(SUM($C$39:$C$43)-B28+1,E_Two,2),""),"")</f>
        <v>E</v>
      </c>
      <c r="E28" s="8" t="str">
        <f>IF(SUM($C$45:$C$49)+ROWS($C$1:C28)&gt;30,IFERROR(VLOOKUP(SUM($C$45:$C$49)-B28+1,E_Three,2),""),"")</f>
        <v>E</v>
      </c>
      <c r="F28" s="8" t="str">
        <f>IF(SUM($C$51:$C$55)+ROWS($C$1:C28)&gt;30,IFERROR(VLOOKUP(SUM($C$51:$C$55)-B28+1,E_Four,2),""),"")</f>
        <v>A</v>
      </c>
      <c r="G28" s="9" t="str">
        <f>IF(SUM($C$57:$C$61)+ROWS($C$1:C28)&gt;30,IFERROR(VLOOKUP(SUM($C$57:$C$61)-B28+1,E_Five,2),""),"")</f>
        <v>A</v>
      </c>
    </row>
    <row r="29" spans="2:7" s="7" customFormat="1" ht="17.100000000000001" customHeight="1">
      <c r="B29" s="6">
        <f t="shared" si="0"/>
        <v>2</v>
      </c>
      <c r="C29" s="15" t="str">
        <f>IF(SUM($C$33:$C$37)+ROWS($C$1:C29)&gt;30,IFERROR(VLOOKUP(SUM($C$33:$C$37)-B29+1,E_One,2),""),"")</f>
        <v>E</v>
      </c>
      <c r="D29" s="8" t="str">
        <f>IF(SUM($C$39:$C$43)+ROWS($C$1:C29)&gt;30,IFERROR(VLOOKUP(SUM($C$39:$C$43)-B29+1,E_Two,2),""),"")</f>
        <v>E</v>
      </c>
      <c r="E29" s="8" t="str">
        <f>IF(SUM($C$45:$C$49)+ROWS($C$1:C29)&gt;30,IFERROR(VLOOKUP(SUM($C$45:$C$49)-B29+1,E_Three,2),""),"")</f>
        <v>E</v>
      </c>
      <c r="F29" s="8" t="str">
        <f>IF(SUM($C$51:$C$55)+ROWS($C$1:C29)&gt;30,IFERROR(VLOOKUP(SUM($C$51:$C$55)-B29+1,E_Four,2),""),"")</f>
        <v>A</v>
      </c>
      <c r="G29" s="9" t="str">
        <f>IF(SUM($C$57:$C$61)+ROWS($C$1:C29)&gt;30,IFERROR(VLOOKUP(SUM($C$57:$C$61)-B29+1,E_Five,2),""),"")</f>
        <v>A</v>
      </c>
    </row>
    <row r="30" spans="2:7" s="7" customFormat="1" ht="17.100000000000001" customHeight="1">
      <c r="B30" s="6">
        <f t="shared" si="0"/>
        <v>1</v>
      </c>
      <c r="C30" s="15" t="str">
        <f>IF(SUM($C$33:$C$37)+ROWS($C$1:C30)&gt;30,IFERROR(VLOOKUP(SUM($C$33:$C$37)-B30+1,E_One,2),""),"")</f>
        <v>E</v>
      </c>
      <c r="D30" s="8" t="str">
        <f>IF(SUM($C$39:$C$43)+ROWS($C$1:C30)&gt;30,IFERROR(VLOOKUP(SUM($C$39:$C$43)-B30+1,E_Two,2),""),"")</f>
        <v>E</v>
      </c>
      <c r="E30" s="8" t="str">
        <f>IF(SUM($C$45:$C$49)+ROWS($C$1:C30)&gt;30,IFERROR(VLOOKUP(SUM($C$45:$C$49)-B30+1,E_Three,2),""),"")</f>
        <v>E</v>
      </c>
      <c r="F30" s="8" t="str">
        <f>IF(SUM($C$51:$C$55)+ROWS($C$1:C30)&gt;30,IFERROR(VLOOKUP(SUM($C$51:$C$55)-B30+1,E_Four,2),""),"")</f>
        <v>A</v>
      </c>
      <c r="G30" s="9" t="str">
        <f>IF(SUM($C$57:$C$61)+ROWS($C$1:C30)&gt;30,IFERROR(VLOOKUP(SUM($C$57:$C$61)-B30+1,E_Five,2),""),"")</f>
        <v>D</v>
      </c>
    </row>
    <row r="31" spans="2:7" ht="39.75" thickBot="1">
      <c r="B31" s="10"/>
      <c r="C31" s="11" t="s">
        <v>0</v>
      </c>
      <c r="D31" s="11" t="s">
        <v>1</v>
      </c>
      <c r="E31" s="11" t="s">
        <v>2</v>
      </c>
      <c r="F31" s="11" t="s">
        <v>3</v>
      </c>
      <c r="G31" s="11" t="s">
        <v>4</v>
      </c>
    </row>
    <row r="32" spans="2:7" ht="17.100000000000001" customHeight="1" thickTop="1"/>
    <row r="33" spans="1:7" ht="17.100000000000001" customHeight="1">
      <c r="A33">
        <v>1</v>
      </c>
      <c r="B33" s="2" t="s">
        <v>5</v>
      </c>
      <c r="C33" s="12">
        <v>5</v>
      </c>
      <c r="D33" s="16" t="s">
        <v>11</v>
      </c>
      <c r="E33" s="16"/>
      <c r="F33" s="16"/>
      <c r="G33" s="16"/>
    </row>
    <row r="34" spans="1:7" ht="17.100000000000001" customHeight="1">
      <c r="A34">
        <f>A33+C33</f>
        <v>6</v>
      </c>
      <c r="B34" s="3" t="s">
        <v>6</v>
      </c>
      <c r="C34" s="12">
        <v>6</v>
      </c>
      <c r="D34" s="16"/>
      <c r="E34" s="16"/>
      <c r="F34" s="16"/>
      <c r="G34" s="16"/>
    </row>
    <row r="35" spans="1:7" ht="17.100000000000001" customHeight="1">
      <c r="A35">
        <f t="shared" ref="A35:A38" si="1">A34+C34</f>
        <v>12</v>
      </c>
      <c r="B35" s="4" t="s">
        <v>7</v>
      </c>
      <c r="C35" s="12">
        <v>4</v>
      </c>
      <c r="D35" s="16"/>
      <c r="E35" s="16"/>
      <c r="F35" s="16"/>
      <c r="G35" s="16"/>
    </row>
    <row r="36" spans="1:7" ht="17.100000000000001" customHeight="1">
      <c r="A36">
        <f t="shared" si="1"/>
        <v>16</v>
      </c>
      <c r="B36" s="5" t="s">
        <v>8</v>
      </c>
      <c r="C36" s="12">
        <v>10</v>
      </c>
      <c r="D36" s="16"/>
      <c r="E36" s="16"/>
      <c r="F36" s="16"/>
      <c r="G36" s="16"/>
    </row>
    <row r="37" spans="1:7" ht="17.100000000000001" customHeight="1">
      <c r="A37">
        <f t="shared" si="1"/>
        <v>26</v>
      </c>
      <c r="B37" s="13" t="s">
        <v>9</v>
      </c>
      <c r="C37" s="12">
        <v>3</v>
      </c>
      <c r="D37" s="16"/>
      <c r="E37" s="16"/>
      <c r="F37" s="16"/>
      <c r="G37" s="16"/>
    </row>
    <row r="38" spans="1:7" ht="17.100000000000001" customHeight="1">
      <c r="A38">
        <f t="shared" si="1"/>
        <v>29</v>
      </c>
      <c r="B38" s="14" t="s">
        <v>10</v>
      </c>
      <c r="D38" s="16"/>
      <c r="E38" s="16"/>
      <c r="F38" s="16"/>
      <c r="G38" s="16"/>
    </row>
    <row r="39" spans="1:7" ht="17.100000000000001" customHeight="1">
      <c r="A39">
        <v>1</v>
      </c>
      <c r="B39" s="2" t="s">
        <v>5</v>
      </c>
      <c r="C39" s="12">
        <v>20</v>
      </c>
      <c r="D39" s="16" t="s">
        <v>12</v>
      </c>
      <c r="E39" s="16"/>
      <c r="F39" s="16"/>
      <c r="G39" s="16"/>
    </row>
    <row r="40" spans="1:7" ht="17.100000000000001" customHeight="1">
      <c r="A40">
        <f>A39+C39</f>
        <v>21</v>
      </c>
      <c r="B40" s="3" t="s">
        <v>6</v>
      </c>
      <c r="C40" s="12">
        <v>0</v>
      </c>
      <c r="D40" s="16"/>
      <c r="E40" s="16"/>
      <c r="F40" s="16"/>
      <c r="G40" s="16"/>
    </row>
    <row r="41" spans="1:7" ht="17.100000000000001" customHeight="1">
      <c r="A41">
        <f t="shared" ref="A41:A44" si="2">A40+C40</f>
        <v>21</v>
      </c>
      <c r="B41" s="4" t="s">
        <v>7</v>
      </c>
      <c r="C41" s="12">
        <v>5</v>
      </c>
      <c r="D41" s="16"/>
      <c r="E41" s="16"/>
      <c r="F41" s="16"/>
      <c r="G41" s="16"/>
    </row>
    <row r="42" spans="1:7" ht="17.100000000000001" customHeight="1">
      <c r="A42">
        <f t="shared" si="2"/>
        <v>26</v>
      </c>
      <c r="B42" s="5" t="s">
        <v>8</v>
      </c>
      <c r="C42" s="12">
        <v>0</v>
      </c>
      <c r="D42" s="16"/>
      <c r="E42" s="16"/>
      <c r="F42" s="16"/>
      <c r="G42" s="16"/>
    </row>
    <row r="43" spans="1:7" ht="17.100000000000001" customHeight="1">
      <c r="A43">
        <f t="shared" si="2"/>
        <v>26</v>
      </c>
      <c r="B43" s="13" t="s">
        <v>9</v>
      </c>
      <c r="C43" s="12">
        <v>5</v>
      </c>
      <c r="D43" s="16"/>
      <c r="E43" s="16"/>
      <c r="F43" s="16"/>
      <c r="G43" s="16"/>
    </row>
    <row r="44" spans="1:7" ht="17.100000000000001" customHeight="1">
      <c r="A44">
        <f t="shared" si="2"/>
        <v>31</v>
      </c>
      <c r="B44" s="14" t="s">
        <v>10</v>
      </c>
      <c r="D44" s="16"/>
      <c r="E44" s="16"/>
      <c r="F44" s="16"/>
      <c r="G44" s="16"/>
    </row>
    <row r="45" spans="1:7" ht="17.100000000000001" customHeight="1">
      <c r="A45">
        <v>1</v>
      </c>
      <c r="B45" s="2" t="s">
        <v>5</v>
      </c>
      <c r="C45" s="12">
        <v>5</v>
      </c>
      <c r="D45" s="16" t="s">
        <v>13</v>
      </c>
      <c r="E45" s="16"/>
      <c r="F45" s="16"/>
      <c r="G45" s="16"/>
    </row>
    <row r="46" spans="1:7" ht="17.100000000000001" customHeight="1">
      <c r="A46">
        <f>A45+C45</f>
        <v>6</v>
      </c>
      <c r="B46" s="3" t="s">
        <v>6</v>
      </c>
      <c r="C46" s="12">
        <v>15</v>
      </c>
      <c r="D46" s="16"/>
      <c r="E46" s="16"/>
      <c r="F46" s="16"/>
      <c r="G46" s="16"/>
    </row>
    <row r="47" spans="1:7" ht="17.100000000000001" customHeight="1">
      <c r="A47">
        <f t="shared" ref="A47:A50" si="3">A46+C46</f>
        <v>21</v>
      </c>
      <c r="B47" s="4" t="s">
        <v>7</v>
      </c>
      <c r="C47" s="12">
        <v>2</v>
      </c>
      <c r="D47" s="16"/>
      <c r="E47" s="16"/>
      <c r="F47" s="16"/>
      <c r="G47" s="16"/>
    </row>
    <row r="48" spans="1:7" ht="17.100000000000001" customHeight="1">
      <c r="A48">
        <f t="shared" si="3"/>
        <v>23</v>
      </c>
      <c r="B48" s="5" t="s">
        <v>8</v>
      </c>
      <c r="C48" s="12">
        <v>2</v>
      </c>
      <c r="D48" s="16"/>
      <c r="E48" s="16"/>
      <c r="F48" s="16"/>
      <c r="G48" s="16"/>
    </row>
    <row r="49" spans="1:7" ht="17.100000000000001" customHeight="1">
      <c r="A49">
        <f t="shared" si="3"/>
        <v>25</v>
      </c>
      <c r="B49" s="13" t="s">
        <v>9</v>
      </c>
      <c r="C49" s="12">
        <v>6</v>
      </c>
      <c r="D49" s="16"/>
      <c r="E49" s="16"/>
      <c r="F49" s="16"/>
      <c r="G49" s="16"/>
    </row>
    <row r="50" spans="1:7" ht="17.100000000000001" customHeight="1">
      <c r="A50">
        <f t="shared" si="3"/>
        <v>31</v>
      </c>
      <c r="B50" s="14" t="s">
        <v>10</v>
      </c>
      <c r="D50" s="16"/>
      <c r="E50" s="16"/>
      <c r="F50" s="16"/>
      <c r="G50" s="16"/>
    </row>
    <row r="51" spans="1:7" ht="17.100000000000001" customHeight="1">
      <c r="A51">
        <v>1</v>
      </c>
      <c r="B51" s="2" t="s">
        <v>5</v>
      </c>
      <c r="C51" s="12">
        <v>5</v>
      </c>
      <c r="D51" s="16" t="s">
        <v>14</v>
      </c>
      <c r="E51" s="16"/>
      <c r="F51" s="16"/>
      <c r="G51" s="16"/>
    </row>
    <row r="52" spans="1:7" ht="17.100000000000001" customHeight="1">
      <c r="A52">
        <f>A51+C51</f>
        <v>6</v>
      </c>
      <c r="B52" s="3" t="s">
        <v>6</v>
      </c>
      <c r="C52" s="12">
        <v>0</v>
      </c>
      <c r="D52" s="16"/>
      <c r="E52" s="16"/>
      <c r="F52" s="16"/>
      <c r="G52" s="16"/>
    </row>
    <row r="53" spans="1:7" ht="17.100000000000001" customHeight="1">
      <c r="A53">
        <f t="shared" ref="A53:A56" si="4">A52+C52</f>
        <v>6</v>
      </c>
      <c r="B53" s="4" t="s">
        <v>7</v>
      </c>
      <c r="C53" s="12">
        <v>0</v>
      </c>
      <c r="D53" s="16"/>
      <c r="E53" s="16"/>
      <c r="F53" s="16"/>
      <c r="G53" s="16"/>
    </row>
    <row r="54" spans="1:7" ht="17.100000000000001" customHeight="1">
      <c r="A54">
        <f t="shared" si="4"/>
        <v>6</v>
      </c>
      <c r="B54" s="5" t="s">
        <v>8</v>
      </c>
      <c r="C54" s="12">
        <v>0</v>
      </c>
      <c r="D54" s="16"/>
      <c r="E54" s="16"/>
      <c r="F54" s="16"/>
      <c r="G54" s="16"/>
    </row>
    <row r="55" spans="1:7" ht="17.100000000000001" customHeight="1">
      <c r="A55">
        <f t="shared" si="4"/>
        <v>6</v>
      </c>
      <c r="B55" s="13" t="s">
        <v>9</v>
      </c>
      <c r="C55" s="12">
        <v>0</v>
      </c>
      <c r="D55" s="16"/>
      <c r="E55" s="16"/>
      <c r="F55" s="16"/>
      <c r="G55" s="16"/>
    </row>
    <row r="56" spans="1:7" ht="17.100000000000001" customHeight="1">
      <c r="A56">
        <f t="shared" si="4"/>
        <v>6</v>
      </c>
      <c r="B56" s="14" t="s">
        <v>10</v>
      </c>
      <c r="D56" s="16"/>
      <c r="E56" s="16"/>
      <c r="F56" s="16"/>
      <c r="G56" s="16"/>
    </row>
    <row r="57" spans="1:7" ht="17.100000000000001" customHeight="1">
      <c r="A57">
        <v>1</v>
      </c>
      <c r="B57" s="2" t="s">
        <v>5</v>
      </c>
      <c r="C57" s="12">
        <v>29</v>
      </c>
      <c r="D57" s="16" t="s">
        <v>15</v>
      </c>
      <c r="E57" s="16"/>
      <c r="F57" s="16"/>
      <c r="G57" s="16"/>
    </row>
    <row r="58" spans="1:7" ht="17.100000000000001" customHeight="1">
      <c r="A58">
        <f>A57+C57</f>
        <v>30</v>
      </c>
      <c r="B58" s="3" t="s">
        <v>6</v>
      </c>
      <c r="C58" s="12">
        <v>0</v>
      </c>
      <c r="D58" s="16"/>
      <c r="E58" s="16"/>
      <c r="F58" s="16"/>
      <c r="G58" s="16"/>
    </row>
    <row r="59" spans="1:7" ht="17.100000000000001" customHeight="1">
      <c r="A59">
        <f t="shared" ref="A59:A62" si="5">A58+C58</f>
        <v>30</v>
      </c>
      <c r="B59" s="4" t="s">
        <v>7</v>
      </c>
      <c r="C59" s="12">
        <v>0</v>
      </c>
      <c r="D59" s="16"/>
      <c r="E59" s="16"/>
      <c r="F59" s="16"/>
      <c r="G59" s="16"/>
    </row>
    <row r="60" spans="1:7" ht="17.100000000000001" customHeight="1">
      <c r="A60">
        <f t="shared" si="5"/>
        <v>30</v>
      </c>
      <c r="B60" s="5" t="s">
        <v>8</v>
      </c>
      <c r="C60" s="12">
        <v>1</v>
      </c>
      <c r="D60" s="16"/>
      <c r="E60" s="16"/>
      <c r="F60" s="16"/>
      <c r="G60" s="16"/>
    </row>
    <row r="61" spans="1:7" ht="17.100000000000001" customHeight="1">
      <c r="A61">
        <f t="shared" si="5"/>
        <v>31</v>
      </c>
      <c r="B61" s="13" t="s">
        <v>9</v>
      </c>
      <c r="C61" s="12">
        <v>0</v>
      </c>
      <c r="D61" s="16"/>
      <c r="E61" s="16"/>
      <c r="F61" s="16"/>
      <c r="G61" s="16"/>
    </row>
    <row r="62" spans="1:7" ht="17.100000000000001" customHeight="1">
      <c r="A62">
        <f t="shared" si="5"/>
        <v>31</v>
      </c>
      <c r="B62" s="14" t="s">
        <v>10</v>
      </c>
      <c r="D62" s="16"/>
      <c r="E62" s="16"/>
      <c r="F62" s="16"/>
      <c r="G62" s="16"/>
    </row>
  </sheetData>
  <mergeCells count="5">
    <mergeCell ref="D33:G38"/>
    <mergeCell ref="D39:G44"/>
    <mergeCell ref="D45:G50"/>
    <mergeCell ref="D51:G56"/>
    <mergeCell ref="D57:G62"/>
  </mergeCells>
  <conditionalFormatting sqref="C1:G30">
    <cfRule type="cellIs" dxfId="4" priority="1" operator="equal">
      <formula>"E"</formula>
    </cfRule>
    <cfRule type="cellIs" dxfId="3" priority="2" operator="equal">
      <formula>"D"</formula>
    </cfRule>
    <cfRule type="cellIs" dxfId="2" priority="3" operator="equal">
      <formula>"C"</formula>
    </cfRule>
    <cfRule type="cellIs" dxfId="1" priority="4" operator="equal">
      <formula>"B"</formula>
    </cfRule>
    <cfRule type="cellIs" dxfId="0" priority="5" operator="equal">
      <formula>"A"</formula>
    </cfRule>
  </conditionalFormatting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Sheet1</vt:lpstr>
      <vt:lpstr>E_Five</vt:lpstr>
      <vt:lpstr>E_Four</vt:lpstr>
      <vt:lpstr>E_One</vt:lpstr>
      <vt:lpstr>E_Three</vt:lpstr>
      <vt:lpstr>E_Two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Moodi</dc:creator>
  <cp:lastModifiedBy>Mariam</cp:lastModifiedBy>
  <dcterms:created xsi:type="dcterms:W3CDTF">2014-10-24T19:31:21Z</dcterms:created>
  <dcterms:modified xsi:type="dcterms:W3CDTF">2014-10-25T12:12:23Z</dcterms:modified>
</cp:coreProperties>
</file>