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315" windowHeight="11835" activeTab="3"/>
  </bookViews>
  <sheets>
    <sheet name="كارت صنف (ن م 565)" sheetId="1" r:id="rId1"/>
    <sheet name="كارت صنف (ن م 567)" sheetId="2" r:id="rId2"/>
    <sheet name="كارت صنف (ن م 573)" sheetId="3" r:id="rId3"/>
    <sheet name="اجمالى منوعات (الفهرس)" sheetId="4" r:id="rId4"/>
  </sheets>
  <definedNames>
    <definedName name="_xlnm.Print_Area" localSheetId="3">'اجمالى منوعات (الفهرس)'!$A$2:$N$200</definedName>
    <definedName name="_xlnm.Print_Area" localSheetId="0">'كارت صنف (ن م 565)'!$A$2:$M$28</definedName>
    <definedName name="_xlnm.Print_Area" localSheetId="1">'كارت صنف (ن م 567)'!$A$2:$M$28</definedName>
    <definedName name="_xlnm.Print_Area" localSheetId="2">'كارت صنف (ن م 573)'!$A$2:$M$28</definedName>
    <definedName name="_xlnm.Print_Titles" localSheetId="3">'اجمالى منوعات (الفهرس)'!$2:$2</definedName>
    <definedName name="_xlnm.Print_Titles" localSheetId="0">'كارت صنف (ن م 565)'!$5:$5</definedName>
    <definedName name="_xlnm.Print_Titles" localSheetId="1">'كارت صنف (ن م 567)'!$5:$5</definedName>
    <definedName name="_xlnm.Print_Titles" localSheetId="2">'كارت صنف (ن م 573)'!$5:$5</definedName>
  </definedNames>
  <calcPr calcId="144525"/>
</workbook>
</file>

<file path=xl/calcChain.xml><?xml version="1.0" encoding="utf-8"?>
<calcChain xmlns="http://schemas.openxmlformats.org/spreadsheetml/2006/main">
  <c r="M200" i="4" l="1"/>
  <c r="L200" i="4"/>
  <c r="N200" i="4" s="1"/>
  <c r="I200" i="4"/>
  <c r="H200" i="4"/>
  <c r="J200" i="4" s="1"/>
  <c r="E200" i="4"/>
  <c r="D200" i="4"/>
  <c r="J103" i="4"/>
  <c r="N102" i="4"/>
  <c r="N103" i="4" s="1"/>
  <c r="J102" i="4"/>
  <c r="F102" i="4"/>
  <c r="F103" i="4" s="1"/>
  <c r="F137" i="4" s="1"/>
  <c r="F138" i="4" s="1"/>
  <c r="F139" i="4" s="1"/>
  <c r="F140" i="4" s="1"/>
  <c r="F141" i="4" s="1"/>
  <c r="F142" i="4" s="1"/>
  <c r="F143" i="4" s="1"/>
  <c r="F144" i="4" s="1"/>
  <c r="F145" i="4" s="1"/>
  <c r="F146" i="4" s="1"/>
  <c r="F147" i="4" s="1"/>
  <c r="F148" i="4" s="1"/>
  <c r="F149" i="4" s="1"/>
  <c r="N88" i="4"/>
  <c r="N89" i="4" s="1"/>
  <c r="N90" i="4" s="1"/>
  <c r="N91" i="4" s="1"/>
  <c r="N92" i="4" s="1"/>
  <c r="N93" i="4" s="1"/>
  <c r="N94" i="4" s="1"/>
  <c r="N95" i="4" s="1"/>
  <c r="N96" i="4" s="1"/>
  <c r="N97" i="4" s="1"/>
  <c r="N98" i="4" s="1"/>
  <c r="N99" i="4" s="1"/>
  <c r="N100" i="4" s="1"/>
  <c r="N101" i="4" s="1"/>
  <c r="N56" i="4"/>
  <c r="N57" i="4" s="1"/>
  <c r="N58" i="4" s="1"/>
  <c r="N59" i="4" s="1"/>
  <c r="N60" i="4" s="1"/>
  <c r="N61" i="4" s="1"/>
  <c r="N62" i="4" s="1"/>
  <c r="N63" i="4" s="1"/>
  <c r="N64" i="4" s="1"/>
  <c r="N65" i="4" s="1"/>
  <c r="N66" i="4" s="1"/>
  <c r="N67" i="4" s="1"/>
  <c r="N68" i="4" s="1"/>
  <c r="N69" i="4" s="1"/>
  <c r="N70" i="4" s="1"/>
  <c r="N71" i="4" s="1"/>
  <c r="N72" i="4" s="1"/>
  <c r="N73" i="4" s="1"/>
  <c r="N74" i="4" s="1"/>
  <c r="N75" i="4" s="1"/>
  <c r="N76" i="4" s="1"/>
  <c r="N77" i="4" s="1"/>
  <c r="N78" i="4" s="1"/>
  <c r="N79" i="4" s="1"/>
  <c r="N80" i="4" s="1"/>
  <c r="N81" i="4" s="1"/>
  <c r="N82" i="4" s="1"/>
  <c r="N83" i="4" s="1"/>
  <c r="N84" i="4" s="1"/>
  <c r="N85" i="4" s="1"/>
  <c r="N86" i="4" s="1"/>
  <c r="N87" i="4" s="1"/>
  <c r="N54" i="4"/>
  <c r="N55" i="4" s="1"/>
  <c r="F54" i="4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N53" i="4"/>
  <c r="J53" i="4"/>
  <c r="J54" i="4" s="1"/>
  <c r="J88" i="4" s="1"/>
  <c r="J89" i="4" s="1"/>
  <c r="J90" i="4" s="1"/>
  <c r="J91" i="4" s="1"/>
  <c r="J92" i="4" s="1"/>
  <c r="J93" i="4" s="1"/>
  <c r="J94" i="4" s="1"/>
  <c r="J95" i="4" s="1"/>
  <c r="J96" i="4" s="1"/>
  <c r="J97" i="4" s="1"/>
  <c r="J98" i="4" s="1"/>
  <c r="J99" i="4" s="1"/>
  <c r="J100" i="4" s="1"/>
  <c r="J101" i="4" s="1"/>
  <c r="F53" i="4"/>
  <c r="N40" i="4"/>
  <c r="N41" i="4" s="1"/>
  <c r="N42" i="4" s="1"/>
  <c r="N43" i="4" s="1"/>
  <c r="N44" i="4" s="1"/>
  <c r="N45" i="4" s="1"/>
  <c r="N46" i="4" s="1"/>
  <c r="N47" i="4" s="1"/>
  <c r="N48" i="4" s="1"/>
  <c r="N49" i="4" s="1"/>
  <c r="N50" i="4" s="1"/>
  <c r="N51" i="4" s="1"/>
  <c r="N52" i="4" s="1"/>
  <c r="N8" i="4"/>
  <c r="N9" i="4" s="1"/>
  <c r="N10" i="4" s="1"/>
  <c r="N11" i="4" s="1"/>
  <c r="N12" i="4" s="1"/>
  <c r="N13" i="4" s="1"/>
  <c r="N14" i="4" s="1"/>
  <c r="N15" i="4" s="1"/>
  <c r="N16" i="4" s="1"/>
  <c r="N17" i="4" s="1"/>
  <c r="N18" i="4" s="1"/>
  <c r="N19" i="4" s="1"/>
  <c r="N20" i="4" s="1"/>
  <c r="N21" i="4" s="1"/>
  <c r="N22" i="4" s="1"/>
  <c r="N23" i="4" s="1"/>
  <c r="N24" i="4" s="1"/>
  <c r="N25" i="4" s="1"/>
  <c r="N26" i="4" s="1"/>
  <c r="N27" i="4" s="1"/>
  <c r="N28" i="4" s="1"/>
  <c r="N29" i="4" s="1"/>
  <c r="N30" i="4" s="1"/>
  <c r="N31" i="4" s="1"/>
  <c r="N32" i="4" s="1"/>
  <c r="N33" i="4" s="1"/>
  <c r="N34" i="4" s="1"/>
  <c r="N35" i="4" s="1"/>
  <c r="N36" i="4" s="1"/>
  <c r="N37" i="4" s="1"/>
  <c r="N38" i="4" s="1"/>
  <c r="N39" i="4" s="1"/>
  <c r="N6" i="4"/>
  <c r="N7" i="4" s="1"/>
  <c r="F6" i="4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N5" i="4"/>
  <c r="J5" i="4"/>
  <c r="J6" i="4" s="1"/>
  <c r="J40" i="4" s="1"/>
  <c r="J41" i="4" s="1"/>
  <c r="J42" i="4" s="1"/>
  <c r="J43" i="4" s="1"/>
  <c r="J44" i="4" s="1"/>
  <c r="J45" i="4" s="1"/>
  <c r="J46" i="4" s="1"/>
  <c r="J47" i="4" s="1"/>
  <c r="J48" i="4" s="1"/>
  <c r="J49" i="4" s="1"/>
  <c r="J50" i="4" s="1"/>
  <c r="J51" i="4" s="1"/>
  <c r="J52" i="4" s="1"/>
  <c r="F5" i="4"/>
  <c r="N4" i="4"/>
  <c r="N150" i="4" s="1"/>
  <c r="N151" i="4" s="1"/>
  <c r="J4" i="4"/>
  <c r="J150" i="4" s="1"/>
  <c r="J151" i="4" s="1"/>
  <c r="F4" i="4"/>
  <c r="F150" i="4" s="1"/>
  <c r="F151" i="4" s="1"/>
  <c r="N1" i="4"/>
  <c r="M1" i="4"/>
  <c r="L1" i="4"/>
  <c r="J1" i="4"/>
  <c r="I1" i="4"/>
  <c r="H1" i="4"/>
  <c r="E1" i="4"/>
  <c r="D1" i="4"/>
  <c r="L28" i="3"/>
  <c r="K28" i="3"/>
  <c r="M28" i="3" s="1"/>
  <c r="M1" i="3" s="1"/>
  <c r="H28" i="3"/>
  <c r="G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I8" i="3"/>
  <c r="I9" i="3" s="1"/>
  <c r="I10" i="3" s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C8" i="3"/>
  <c r="M7" i="3"/>
  <c r="M8" i="3" s="1"/>
  <c r="I7" i="3"/>
  <c r="E7" i="3"/>
  <c r="L1" i="3"/>
  <c r="K1" i="3"/>
  <c r="J1" i="3"/>
  <c r="H1" i="3"/>
  <c r="G1" i="3"/>
  <c r="L28" i="2"/>
  <c r="K28" i="2"/>
  <c r="M28" i="2" s="1"/>
  <c r="M1" i="2" s="1"/>
  <c r="H28" i="2"/>
  <c r="G28" i="2"/>
  <c r="I28" i="2" s="1"/>
  <c r="I1" i="2" s="1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M8" i="2"/>
  <c r="M9" i="2" s="1"/>
  <c r="C8" i="2"/>
  <c r="M7" i="2"/>
  <c r="I7" i="2"/>
  <c r="Q7" i="2" s="1"/>
  <c r="L1" i="2"/>
  <c r="K1" i="2"/>
  <c r="J1" i="2"/>
  <c r="H1" i="2"/>
  <c r="G1" i="2"/>
  <c r="L28" i="1"/>
  <c r="K28" i="1"/>
  <c r="M28" i="1" s="1"/>
  <c r="M1" i="1" s="1"/>
  <c r="H28" i="1"/>
  <c r="G28" i="1"/>
  <c r="I28" i="1" s="1"/>
  <c r="I1" i="1" s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I8" i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C8" i="1"/>
  <c r="M7" i="1"/>
  <c r="I7" i="1"/>
  <c r="E7" i="1"/>
  <c r="L1" i="1"/>
  <c r="K1" i="1"/>
  <c r="J1" i="1"/>
  <c r="H1" i="1"/>
  <c r="G1" i="1"/>
  <c r="M10" i="2" l="1"/>
  <c r="M8" i="1"/>
  <c r="Q7" i="1"/>
  <c r="M9" i="3"/>
  <c r="E8" i="3"/>
  <c r="E7" i="2"/>
  <c r="I8" i="2"/>
  <c r="Q7" i="3"/>
  <c r="I28" i="3"/>
  <c r="I1" i="3" s="1"/>
  <c r="F40" i="4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88" i="4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52" i="4"/>
  <c r="F153" i="4" s="1"/>
  <c r="F154" i="4" s="1"/>
  <c r="F155" i="4" s="1"/>
  <c r="F156" i="4" s="1"/>
  <c r="F157" i="4" s="1"/>
  <c r="F158" i="4" s="1"/>
  <c r="F159" i="4" s="1"/>
  <c r="F160" i="4" s="1"/>
  <c r="F161" i="4" s="1"/>
  <c r="F162" i="4" s="1"/>
  <c r="F163" i="4" s="1"/>
  <c r="F164" i="4" s="1"/>
  <c r="F165" i="4" s="1"/>
  <c r="F166" i="4" s="1"/>
  <c r="F167" i="4" s="1"/>
  <c r="F168" i="4" s="1"/>
  <c r="F169" i="4" s="1"/>
  <c r="F170" i="4" s="1"/>
  <c r="F171" i="4" s="1"/>
  <c r="F172" i="4" s="1"/>
  <c r="F173" i="4" s="1"/>
  <c r="F174" i="4" s="1"/>
  <c r="F175" i="4" s="1"/>
  <c r="F176" i="4" s="1"/>
  <c r="F177" i="4" s="1"/>
  <c r="F178" i="4" s="1"/>
  <c r="F179" i="4" s="1"/>
  <c r="F180" i="4" s="1"/>
  <c r="F181" i="4" s="1"/>
  <c r="F182" i="4" s="1"/>
  <c r="F183" i="4" s="1"/>
  <c r="F184" i="4" s="1"/>
  <c r="F185" i="4"/>
  <c r="F186" i="4" s="1"/>
  <c r="F187" i="4" s="1"/>
  <c r="F188" i="4" s="1"/>
  <c r="F189" i="4" s="1"/>
  <c r="F190" i="4" s="1"/>
  <c r="F191" i="4" s="1"/>
  <c r="F192" i="4" s="1"/>
  <c r="F193" i="4" s="1"/>
  <c r="F194" i="4" s="1"/>
  <c r="F195" i="4" s="1"/>
  <c r="F196" i="4" s="1"/>
  <c r="F197" i="4" s="1"/>
  <c r="F198" i="4" s="1"/>
  <c r="F199" i="4" s="1"/>
  <c r="N152" i="4"/>
  <c r="N153" i="4" s="1"/>
  <c r="N154" i="4" s="1"/>
  <c r="N155" i="4" s="1"/>
  <c r="N156" i="4" s="1"/>
  <c r="N157" i="4" s="1"/>
  <c r="N158" i="4" s="1"/>
  <c r="N159" i="4" s="1"/>
  <c r="N160" i="4" s="1"/>
  <c r="N161" i="4" s="1"/>
  <c r="N162" i="4" s="1"/>
  <c r="N163" i="4" s="1"/>
  <c r="N164" i="4" s="1"/>
  <c r="N165" i="4" s="1"/>
  <c r="N166" i="4" s="1"/>
  <c r="N167" i="4" s="1"/>
  <c r="N168" i="4" s="1"/>
  <c r="N169" i="4" s="1"/>
  <c r="N170" i="4" s="1"/>
  <c r="N171" i="4" s="1"/>
  <c r="N172" i="4" s="1"/>
  <c r="N173" i="4" s="1"/>
  <c r="N174" i="4" s="1"/>
  <c r="N175" i="4" s="1"/>
  <c r="N176" i="4" s="1"/>
  <c r="N177" i="4" s="1"/>
  <c r="N178" i="4" s="1"/>
  <c r="N179" i="4" s="1"/>
  <c r="N180" i="4" s="1"/>
  <c r="N181" i="4" s="1"/>
  <c r="N182" i="4" s="1"/>
  <c r="N183" i="4" s="1"/>
  <c r="N184" i="4" s="1"/>
  <c r="N185" i="4"/>
  <c r="N186" i="4" s="1"/>
  <c r="N187" i="4" s="1"/>
  <c r="N188" i="4" s="1"/>
  <c r="N189" i="4" s="1"/>
  <c r="N190" i="4" s="1"/>
  <c r="N191" i="4" s="1"/>
  <c r="N192" i="4" s="1"/>
  <c r="N193" i="4" s="1"/>
  <c r="N194" i="4" s="1"/>
  <c r="N195" i="4" s="1"/>
  <c r="N196" i="4" s="1"/>
  <c r="N197" i="4" s="1"/>
  <c r="N198" i="4" s="1"/>
  <c r="N199" i="4" s="1"/>
  <c r="J7" i="4"/>
  <c r="J8" i="4" s="1"/>
  <c r="J9" i="4" s="1"/>
  <c r="J10" i="4" s="1"/>
  <c r="J11" i="4" s="1"/>
  <c r="J12" i="4" s="1"/>
  <c r="J13" i="4" s="1"/>
  <c r="J14" i="4" s="1"/>
  <c r="J15" i="4" s="1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J27" i="4" s="1"/>
  <c r="J28" i="4" s="1"/>
  <c r="J29" i="4" s="1"/>
  <c r="J30" i="4" s="1"/>
  <c r="J31" i="4" s="1"/>
  <c r="J32" i="4" s="1"/>
  <c r="J33" i="4" s="1"/>
  <c r="J34" i="4" s="1"/>
  <c r="J35" i="4" s="1"/>
  <c r="J36" i="4" s="1"/>
  <c r="J37" i="4" s="1"/>
  <c r="J38" i="4" s="1"/>
  <c r="J39" i="4" s="1"/>
  <c r="J55" i="4"/>
  <c r="J56" i="4" s="1"/>
  <c r="J57" i="4" s="1"/>
  <c r="J58" i="4" s="1"/>
  <c r="J59" i="4" s="1"/>
  <c r="J60" i="4" s="1"/>
  <c r="J61" i="4" s="1"/>
  <c r="J62" i="4" s="1"/>
  <c r="J63" i="4" s="1"/>
  <c r="J64" i="4" s="1"/>
  <c r="J65" i="4" s="1"/>
  <c r="J66" i="4" s="1"/>
  <c r="J67" i="4" s="1"/>
  <c r="J68" i="4" s="1"/>
  <c r="J69" i="4" s="1"/>
  <c r="J70" i="4" s="1"/>
  <c r="J71" i="4" s="1"/>
  <c r="J72" i="4" s="1"/>
  <c r="J73" i="4" s="1"/>
  <c r="J74" i="4" s="1"/>
  <c r="J75" i="4" s="1"/>
  <c r="J76" i="4" s="1"/>
  <c r="J77" i="4" s="1"/>
  <c r="J78" i="4" s="1"/>
  <c r="J79" i="4" s="1"/>
  <c r="J80" i="4" s="1"/>
  <c r="J81" i="4" s="1"/>
  <c r="J82" i="4" s="1"/>
  <c r="J83" i="4" s="1"/>
  <c r="J84" i="4" s="1"/>
  <c r="J85" i="4" s="1"/>
  <c r="J86" i="4" s="1"/>
  <c r="J87" i="4" s="1"/>
  <c r="N137" i="4"/>
  <c r="N138" i="4" s="1"/>
  <c r="N139" i="4" s="1"/>
  <c r="N140" i="4" s="1"/>
  <c r="N141" i="4" s="1"/>
  <c r="N142" i="4" s="1"/>
  <c r="N143" i="4" s="1"/>
  <c r="N144" i="4" s="1"/>
  <c r="N145" i="4" s="1"/>
  <c r="N146" i="4" s="1"/>
  <c r="N147" i="4" s="1"/>
  <c r="N148" i="4" s="1"/>
  <c r="N149" i="4" s="1"/>
  <c r="N104" i="4"/>
  <c r="N105" i="4" s="1"/>
  <c r="N106" i="4" s="1"/>
  <c r="N107" i="4" s="1"/>
  <c r="N108" i="4" s="1"/>
  <c r="N109" i="4" s="1"/>
  <c r="N110" i="4" s="1"/>
  <c r="N111" i="4" s="1"/>
  <c r="N112" i="4" s="1"/>
  <c r="N113" i="4" s="1"/>
  <c r="N114" i="4" s="1"/>
  <c r="N115" i="4" s="1"/>
  <c r="N116" i="4" s="1"/>
  <c r="N117" i="4" s="1"/>
  <c r="N118" i="4" s="1"/>
  <c r="N119" i="4" s="1"/>
  <c r="N120" i="4" s="1"/>
  <c r="N121" i="4" s="1"/>
  <c r="N122" i="4" s="1"/>
  <c r="N123" i="4" s="1"/>
  <c r="N124" i="4" s="1"/>
  <c r="N125" i="4" s="1"/>
  <c r="N126" i="4" s="1"/>
  <c r="N127" i="4" s="1"/>
  <c r="N128" i="4" s="1"/>
  <c r="N129" i="4" s="1"/>
  <c r="N130" i="4" s="1"/>
  <c r="N131" i="4" s="1"/>
  <c r="N132" i="4" s="1"/>
  <c r="N133" i="4" s="1"/>
  <c r="N134" i="4" s="1"/>
  <c r="N135" i="4" s="1"/>
  <c r="N136" i="4" s="1"/>
  <c r="F104" i="4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5" i="4" s="1"/>
  <c r="F126" i="4" s="1"/>
  <c r="F127" i="4" s="1"/>
  <c r="F128" i="4" s="1"/>
  <c r="F129" i="4" s="1"/>
  <c r="F130" i="4" s="1"/>
  <c r="F131" i="4" s="1"/>
  <c r="F132" i="4" s="1"/>
  <c r="F133" i="4" s="1"/>
  <c r="F134" i="4" s="1"/>
  <c r="F135" i="4" s="1"/>
  <c r="F136" i="4" s="1"/>
  <c r="J185" i="4"/>
  <c r="J186" i="4" s="1"/>
  <c r="J187" i="4" s="1"/>
  <c r="J188" i="4" s="1"/>
  <c r="J189" i="4" s="1"/>
  <c r="J190" i="4" s="1"/>
  <c r="J191" i="4" s="1"/>
  <c r="J192" i="4" s="1"/>
  <c r="J193" i="4" s="1"/>
  <c r="J194" i="4" s="1"/>
  <c r="J195" i="4" s="1"/>
  <c r="J196" i="4" s="1"/>
  <c r="J197" i="4" s="1"/>
  <c r="J198" i="4" s="1"/>
  <c r="J199" i="4" s="1"/>
  <c r="J152" i="4"/>
  <c r="J153" i="4" s="1"/>
  <c r="J154" i="4" s="1"/>
  <c r="J155" i="4" s="1"/>
  <c r="J156" i="4" s="1"/>
  <c r="J157" i="4" s="1"/>
  <c r="J158" i="4" s="1"/>
  <c r="J159" i="4" s="1"/>
  <c r="J160" i="4" s="1"/>
  <c r="J161" i="4" s="1"/>
  <c r="J162" i="4" s="1"/>
  <c r="J163" i="4" s="1"/>
  <c r="J164" i="4" s="1"/>
  <c r="J165" i="4" s="1"/>
  <c r="J166" i="4" s="1"/>
  <c r="J167" i="4" s="1"/>
  <c r="J168" i="4" s="1"/>
  <c r="J169" i="4" s="1"/>
  <c r="J170" i="4" s="1"/>
  <c r="J171" i="4" s="1"/>
  <c r="J172" i="4" s="1"/>
  <c r="J173" i="4" s="1"/>
  <c r="J174" i="4" s="1"/>
  <c r="J175" i="4" s="1"/>
  <c r="J176" i="4" s="1"/>
  <c r="J177" i="4" s="1"/>
  <c r="J178" i="4" s="1"/>
  <c r="J179" i="4" s="1"/>
  <c r="J180" i="4" s="1"/>
  <c r="J181" i="4" s="1"/>
  <c r="J182" i="4" s="1"/>
  <c r="J183" i="4" s="1"/>
  <c r="J184" i="4" s="1"/>
  <c r="J104" i="4"/>
  <c r="J105" i="4" s="1"/>
  <c r="J106" i="4" s="1"/>
  <c r="J107" i="4" s="1"/>
  <c r="J108" i="4" s="1"/>
  <c r="J109" i="4" s="1"/>
  <c r="J110" i="4" s="1"/>
  <c r="J111" i="4" s="1"/>
  <c r="J112" i="4" s="1"/>
  <c r="J113" i="4" s="1"/>
  <c r="J114" i="4" s="1"/>
  <c r="J115" i="4" s="1"/>
  <c r="J116" i="4" s="1"/>
  <c r="J117" i="4" s="1"/>
  <c r="J118" i="4" s="1"/>
  <c r="J119" i="4" s="1"/>
  <c r="J120" i="4" s="1"/>
  <c r="J121" i="4" s="1"/>
  <c r="J122" i="4" s="1"/>
  <c r="J123" i="4" s="1"/>
  <c r="J124" i="4" s="1"/>
  <c r="J125" i="4" s="1"/>
  <c r="J126" i="4" s="1"/>
  <c r="J127" i="4" s="1"/>
  <c r="J128" i="4" s="1"/>
  <c r="J129" i="4" s="1"/>
  <c r="J130" i="4" s="1"/>
  <c r="J131" i="4" s="1"/>
  <c r="J132" i="4" s="1"/>
  <c r="J133" i="4" s="1"/>
  <c r="J134" i="4" s="1"/>
  <c r="J135" i="4" s="1"/>
  <c r="J136" i="4" s="1"/>
  <c r="J137" i="4"/>
  <c r="J138" i="4" s="1"/>
  <c r="J139" i="4" s="1"/>
  <c r="J140" i="4" s="1"/>
  <c r="J141" i="4" s="1"/>
  <c r="J142" i="4" s="1"/>
  <c r="J143" i="4" s="1"/>
  <c r="J144" i="4" s="1"/>
  <c r="J145" i="4" s="1"/>
  <c r="J146" i="4" s="1"/>
  <c r="J147" i="4" s="1"/>
  <c r="J148" i="4" s="1"/>
  <c r="J149" i="4" s="1"/>
  <c r="F200" i="4"/>
  <c r="F1" i="4" s="1"/>
  <c r="E8" i="2" l="1"/>
  <c r="I9" i="2"/>
  <c r="M10" i="3"/>
  <c r="E9" i="3"/>
  <c r="M9" i="1"/>
  <c r="E8" i="1"/>
  <c r="M11" i="2"/>
  <c r="I10" i="2" l="1"/>
  <c r="E9" i="2"/>
  <c r="M12" i="2"/>
  <c r="M10" i="1"/>
  <c r="E9" i="1"/>
  <c r="M11" i="3"/>
  <c r="E10" i="3"/>
  <c r="M12" i="3" l="1"/>
  <c r="E11" i="3"/>
  <c r="M11" i="1"/>
  <c r="E10" i="1"/>
  <c r="M13" i="2"/>
  <c r="I11" i="2"/>
  <c r="E10" i="2"/>
  <c r="I12" i="2" l="1"/>
  <c r="E11" i="2"/>
  <c r="M14" i="2"/>
  <c r="M12" i="1"/>
  <c r="E11" i="1"/>
  <c r="M13" i="3"/>
  <c r="E12" i="3"/>
  <c r="M14" i="3" l="1"/>
  <c r="E13" i="3"/>
  <c r="M13" i="1"/>
  <c r="E12" i="1"/>
  <c r="I13" i="2"/>
  <c r="E12" i="2"/>
  <c r="M15" i="2"/>
  <c r="M16" i="2" l="1"/>
  <c r="I14" i="2"/>
  <c r="E13" i="2"/>
  <c r="M14" i="1"/>
  <c r="E13" i="1"/>
  <c r="M15" i="3"/>
  <c r="E14" i="3"/>
  <c r="M16" i="3" l="1"/>
  <c r="E15" i="3"/>
  <c r="M15" i="1"/>
  <c r="E14" i="1"/>
  <c r="I15" i="2"/>
  <c r="E14" i="2"/>
  <c r="M17" i="2"/>
  <c r="M18" i="2" l="1"/>
  <c r="I16" i="2"/>
  <c r="E15" i="2"/>
  <c r="M16" i="1"/>
  <c r="E15" i="1"/>
  <c r="M17" i="3"/>
  <c r="E16" i="3"/>
  <c r="M18" i="3" l="1"/>
  <c r="E17" i="3"/>
  <c r="M17" i="1"/>
  <c r="E16" i="1"/>
  <c r="I17" i="2"/>
  <c r="E16" i="2"/>
  <c r="M19" i="2"/>
  <c r="M20" i="2" l="1"/>
  <c r="I18" i="2"/>
  <c r="E17" i="2"/>
  <c r="M18" i="1"/>
  <c r="E17" i="1"/>
  <c r="M19" i="3"/>
  <c r="E18" i="3"/>
  <c r="M20" i="3" l="1"/>
  <c r="E19" i="3"/>
  <c r="M19" i="1"/>
  <c r="E18" i="1"/>
  <c r="I19" i="2"/>
  <c r="E18" i="2"/>
  <c r="M21" i="2"/>
  <c r="M22" i="2" l="1"/>
  <c r="I20" i="2"/>
  <c r="E19" i="2"/>
  <c r="M20" i="1"/>
  <c r="E19" i="1"/>
  <c r="M21" i="3"/>
  <c r="E20" i="3"/>
  <c r="M22" i="3" l="1"/>
  <c r="E21" i="3"/>
  <c r="M21" i="1"/>
  <c r="E20" i="1"/>
  <c r="I21" i="2"/>
  <c r="E20" i="2"/>
  <c r="M23" i="2"/>
  <c r="M24" i="2" l="1"/>
  <c r="I22" i="2"/>
  <c r="E21" i="2"/>
  <c r="M22" i="1"/>
  <c r="E21" i="1"/>
  <c r="M23" i="3"/>
  <c r="E22" i="3"/>
  <c r="M24" i="3" l="1"/>
  <c r="E23" i="3"/>
  <c r="M23" i="1"/>
  <c r="E22" i="1"/>
  <c r="I23" i="2"/>
  <c r="E22" i="2"/>
  <c r="M25" i="2"/>
  <c r="M26" i="2" l="1"/>
  <c r="I24" i="2"/>
  <c r="E23" i="2"/>
  <c r="M24" i="1"/>
  <c r="E23" i="1"/>
  <c r="M25" i="3"/>
  <c r="E24" i="3"/>
  <c r="M26" i="3" l="1"/>
  <c r="E25" i="3"/>
  <c r="M25" i="1"/>
  <c r="E24" i="1"/>
  <c r="I25" i="2"/>
  <c r="E24" i="2"/>
  <c r="M27" i="2"/>
  <c r="I26" i="2" l="1"/>
  <c r="E25" i="2"/>
  <c r="M26" i="1"/>
  <c r="E25" i="1"/>
  <c r="M27" i="3"/>
  <c r="E27" i="3" s="1"/>
  <c r="E26" i="3"/>
  <c r="M27" i="1" l="1"/>
  <c r="E27" i="1" s="1"/>
  <c r="E26" i="1"/>
  <c r="I27" i="2"/>
  <c r="E27" i="2" s="1"/>
  <c r="E26" i="2"/>
</calcChain>
</file>

<file path=xl/sharedStrings.xml><?xml version="1.0" encoding="utf-8"?>
<sst xmlns="http://schemas.openxmlformats.org/spreadsheetml/2006/main" count="72" uniqueCount="24">
  <si>
    <t>رقم الصنف</t>
  </si>
  <si>
    <t>ن م 565</t>
  </si>
  <si>
    <t>اسم الصنف</t>
  </si>
  <si>
    <t>طقم مجرى 50سم جانبى</t>
  </si>
  <si>
    <t>الوحدة</t>
  </si>
  <si>
    <t>العدد</t>
  </si>
  <si>
    <t>تاريخ</t>
  </si>
  <si>
    <t>رقم المستند</t>
  </si>
  <si>
    <t>نوع الحركة</t>
  </si>
  <si>
    <t>متوسط السعر</t>
  </si>
  <si>
    <t>الـكــمــيــــــــــة</t>
  </si>
  <si>
    <t>الــقـــيــــمــــــــة</t>
  </si>
  <si>
    <t>وارد</t>
  </si>
  <si>
    <t>منصرف</t>
  </si>
  <si>
    <t>رصيد</t>
  </si>
  <si>
    <t>ن م 567</t>
  </si>
  <si>
    <t>مقشه</t>
  </si>
  <si>
    <t>ن م 573</t>
  </si>
  <si>
    <t>مشمع كاكى 2.5*5سم</t>
  </si>
  <si>
    <t>كود الصنف</t>
  </si>
  <si>
    <t>رصيد اول المدة</t>
  </si>
  <si>
    <t>حركة الفترة</t>
  </si>
  <si>
    <t>رصيد اخر المدة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</si>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</sst>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ج.م.‏&quot;\ * #,##0_-;_-&quot;ج.م.‏&quot;\ * #,##0\-;_-&quot;ج.م.‏&quot;\ * &quot;-&quot;_-;_-@_-"/>
    <numFmt numFmtId="41" formatCode="_-* #,##0_-;_-* #,##0\-;_-* &quot;-&quot;_-;_-@_-"/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yyyy/mm/dd"/>
  </numFmts>
  <fonts count="10" x14ac:knownFonts="1">
    <font>
      <sz val="10"/>
      <name val="Arial"/>
      <charset val="178"/>
    </font>
    <font>
      <b/>
      <sz val="20"/>
      <color rgb="FFFFFF00"/>
      <name val="Arial"/>
      <family val="2"/>
    </font>
    <font>
      <b/>
      <sz val="20"/>
      <color rgb="FFFFC00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color rgb="FFFFFF00"/>
      <name val="Arial"/>
      <family val="2"/>
    </font>
    <font>
      <b/>
      <sz val="12"/>
      <color rgb="FFFFC000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/>
      <diagonal/>
    </border>
    <border>
      <left style="thick">
        <color theme="1" tint="0.34998626667073579"/>
      </left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/>
      <top style="thick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">
        <color theme="1" tint="0.24994659260841701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theme="1" tint="0.14996795556505021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medium">
        <color theme="1" tint="0.14996795556505021"/>
      </right>
      <top style="thick">
        <color indexed="64"/>
      </top>
      <bottom style="hair">
        <color indexed="64"/>
      </bottom>
      <diagonal/>
    </border>
    <border>
      <left/>
      <right style="thick">
        <color theme="1" tint="0.14993743705557422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theme="0" tint="-0.499984740745262"/>
      </bottom>
      <diagonal/>
    </border>
    <border>
      <left style="thin">
        <color indexed="64"/>
      </left>
      <right/>
      <top/>
      <bottom style="thick">
        <color theme="0" tint="-0.499984740745262"/>
      </bottom>
      <diagonal/>
    </border>
    <border>
      <left style="medium">
        <color theme="1" tint="0.24994659260841701"/>
      </left>
      <right/>
      <top/>
      <bottom style="thick">
        <color theme="0" tint="-0.499984740745262"/>
      </bottom>
      <diagonal/>
    </border>
    <border>
      <left/>
      <right/>
      <top/>
      <bottom style="thick">
        <color theme="0" tint="-0.499984740745262"/>
      </bottom>
      <diagonal/>
    </border>
    <border>
      <left/>
      <right/>
      <top style="hair">
        <color indexed="64"/>
      </top>
      <bottom style="thick">
        <color theme="0" tint="-0.4999847407452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theme="0" tint="-0.499984740745262"/>
      </bottom>
      <diagonal/>
    </border>
    <border>
      <left/>
      <right style="thin">
        <color indexed="64"/>
      </right>
      <top style="hair">
        <color indexed="64"/>
      </top>
      <bottom style="thick">
        <color theme="0" tint="-0.499984740745262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theme="1" tint="0.2499465926084170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 tint="0.2499465926084170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theme="1" tint="0.24994659260841701"/>
      </left>
      <right/>
      <top style="medium">
        <color indexed="64"/>
      </top>
      <bottom style="thick">
        <color indexed="64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ck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ck">
        <color theme="0" tint="-0.499984740745262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ck">
        <color indexed="64"/>
      </bottom>
      <diagonal/>
    </border>
  </borders>
  <cellStyleXfs count="8">
    <xf numFmtId="0" fontId="0" fillId="0" borderId="0"/>
    <xf numFmtId="0" fontId="9" fillId="0" borderId="0"/>
    <xf numFmtId="0" fontId="5" fillId="0" borderId="0" applyNumberFormat="0" applyFill="0" applyBorder="0" applyAlignment="0" applyProtection="0"/>
    <xf numFmtId="0" fontId="9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45">
    <xf numFmtId="0" fontId="0" fillId="0" borderId="0" xfId="0"/>
    <xf numFmtId="1" fontId="1" fillId="2" borderId="0" xfId="0" applyNumberFormat="1" applyFont="1" applyFill="1" applyBorder="1" applyAlignment="1" applyProtection="1">
      <alignment horizontal="center" vertical="center" readingOrder="1"/>
      <protection locked="0"/>
    </xf>
    <xf numFmtId="0" fontId="1" fillId="2" borderId="0" xfId="0" applyFont="1" applyFill="1" applyBorder="1" applyAlignment="1" applyProtection="1">
      <alignment horizontal="center" vertical="center" readingOrder="1"/>
      <protection locked="0"/>
    </xf>
    <xf numFmtId="0" fontId="1" fillId="2" borderId="1" xfId="0" applyFont="1" applyFill="1" applyBorder="1" applyAlignment="1" applyProtection="1">
      <alignment horizontal="center" vertical="center" readingOrder="1"/>
      <protection locked="0"/>
    </xf>
    <xf numFmtId="0" fontId="2" fillId="2" borderId="0" xfId="0" applyFont="1" applyFill="1" applyBorder="1" applyAlignment="1" applyProtection="1">
      <alignment horizontal="center" vertical="center" readingOrder="1"/>
      <protection locked="0"/>
    </xf>
    <xf numFmtId="1" fontId="3" fillId="2" borderId="0" xfId="0" applyNumberFormat="1" applyFont="1" applyFill="1" applyBorder="1" applyAlignment="1" applyProtection="1">
      <alignment horizontal="center" vertical="center" readingOrder="2"/>
    </xf>
    <xf numFmtId="49" fontId="3" fillId="3" borderId="2" xfId="0" applyNumberFormat="1" applyFont="1" applyFill="1" applyBorder="1" applyAlignment="1" applyProtection="1">
      <alignment horizontal="center" vertical="center"/>
      <protection locked="0"/>
    </xf>
    <xf numFmtId="49" fontId="3" fillId="3" borderId="3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readingOrder="2"/>
      <protection locked="0"/>
    </xf>
    <xf numFmtId="0" fontId="3" fillId="2" borderId="0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 readingOrder="1"/>
      <protection locked="0"/>
    </xf>
    <xf numFmtId="0" fontId="3" fillId="3" borderId="4" xfId="0" applyFont="1" applyFill="1" applyBorder="1" applyAlignment="1" applyProtection="1">
      <alignment horizontal="center" vertical="center" readingOrder="1"/>
      <protection locked="0"/>
    </xf>
    <xf numFmtId="0" fontId="3" fillId="3" borderId="3" xfId="0" applyFont="1" applyFill="1" applyBorder="1" applyAlignment="1" applyProtection="1">
      <alignment horizontal="center" vertical="center" readingOrder="1"/>
      <protection locked="0"/>
    </xf>
    <xf numFmtId="0" fontId="3" fillId="3" borderId="5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 readingOrder="2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 readingOrder="1"/>
      <protection locked="0"/>
    </xf>
    <xf numFmtId="1" fontId="3" fillId="3" borderId="6" xfId="0" applyNumberFormat="1" applyFont="1" applyFill="1" applyBorder="1" applyAlignment="1" applyProtection="1">
      <alignment horizontal="center" vertical="center" wrapText="1" readingOrder="2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 readingOrder="2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 readingOrder="1"/>
    </xf>
    <xf numFmtId="0" fontId="3" fillId="3" borderId="11" xfId="0" applyFont="1" applyFill="1" applyBorder="1" applyAlignment="1" applyProtection="1">
      <alignment horizontal="center" vertical="center" wrapText="1" readingOrder="1"/>
    </xf>
    <xf numFmtId="0" fontId="3" fillId="3" borderId="12" xfId="0" applyFont="1" applyFill="1" applyBorder="1" applyAlignment="1" applyProtection="1">
      <alignment horizontal="center" vertical="center" wrapText="1" readingOrder="1"/>
    </xf>
    <xf numFmtId="0" fontId="3" fillId="3" borderId="10" xfId="0" applyFont="1" applyFill="1" applyBorder="1" applyAlignment="1" applyProtection="1">
      <alignment horizontal="center" vertical="center" wrapText="1" readingOrder="2"/>
    </xf>
    <xf numFmtId="0" fontId="3" fillId="3" borderId="11" xfId="0" applyFont="1" applyFill="1" applyBorder="1" applyAlignment="1" applyProtection="1">
      <alignment horizontal="center" vertical="center" wrapText="1" readingOrder="2"/>
    </xf>
    <xf numFmtId="0" fontId="3" fillId="3" borderId="13" xfId="0" applyFont="1" applyFill="1" applyBorder="1" applyAlignment="1" applyProtection="1">
      <alignment horizontal="center" vertical="center" wrapText="1" readingOrder="2"/>
    </xf>
    <xf numFmtId="0" fontId="3" fillId="2" borderId="14" xfId="0" applyFont="1" applyFill="1" applyBorder="1" applyAlignment="1" applyProtection="1">
      <alignment horizontal="center" vertical="center" wrapText="1" readingOrder="2"/>
    </xf>
    <xf numFmtId="0" fontId="3" fillId="2" borderId="15" xfId="0" applyFont="1" applyFill="1" applyBorder="1" applyAlignment="1" applyProtection="1">
      <alignment horizontal="center" vertical="center" wrapText="1"/>
    </xf>
    <xf numFmtId="1" fontId="3" fillId="3" borderId="16" xfId="0" applyNumberFormat="1" applyFont="1" applyFill="1" applyBorder="1" applyAlignment="1" applyProtection="1">
      <alignment horizontal="center" vertical="center" wrapText="1" readingOrder="2"/>
    </xf>
    <xf numFmtId="0" fontId="3" fillId="3" borderId="17" xfId="0" applyFont="1" applyFill="1" applyBorder="1" applyAlignment="1" applyProtection="1">
      <alignment horizontal="center" vertical="center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3" fillId="3" borderId="19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 wrapText="1" readingOrder="1"/>
    </xf>
    <xf numFmtId="0" fontId="3" fillId="3" borderId="21" xfId="0" applyFont="1" applyFill="1" applyBorder="1" applyAlignment="1" applyProtection="1">
      <alignment horizontal="center" vertical="center" wrapText="1" readingOrder="1"/>
    </xf>
    <xf numFmtId="0" fontId="3" fillId="2" borderId="22" xfId="0" applyFont="1" applyFill="1" applyBorder="1" applyAlignment="1" applyProtection="1">
      <alignment horizontal="center" vertical="center" wrapText="1" readingOrder="2"/>
    </xf>
    <xf numFmtId="0" fontId="3" fillId="2" borderId="20" xfId="0" applyFont="1" applyFill="1" applyBorder="1" applyAlignment="1" applyProtection="1">
      <alignment horizontal="center" vertical="center" wrapText="1"/>
    </xf>
    <xf numFmtId="164" fontId="3" fillId="2" borderId="23" xfId="0" applyNumberFormat="1" applyFont="1" applyFill="1" applyBorder="1" applyAlignment="1" applyProtection="1">
      <alignment horizontal="left" vertical="center" readingOrder="2"/>
      <protection locked="0"/>
    </xf>
    <xf numFmtId="0" fontId="3" fillId="2" borderId="24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readingOrder="2"/>
    </xf>
    <xf numFmtId="2" fontId="3" fillId="2" borderId="26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readingOrder="2"/>
      <protection locked="0"/>
    </xf>
    <xf numFmtId="0" fontId="3" fillId="2" borderId="27" xfId="0" applyFont="1" applyFill="1" applyBorder="1" applyAlignment="1" applyProtection="1">
      <alignment horizontal="center" vertical="center" readingOrder="1"/>
      <protection locked="0"/>
    </xf>
    <xf numFmtId="0" fontId="3" fillId="2" borderId="0" xfId="0" applyFont="1" applyFill="1" applyBorder="1" applyAlignment="1" applyProtection="1">
      <alignment horizontal="center" vertical="center" readingOrder="1"/>
    </xf>
    <xf numFmtId="2" fontId="4" fillId="2" borderId="0" xfId="0" applyNumberFormat="1" applyFont="1" applyFill="1" applyBorder="1" applyAlignment="1" applyProtection="1">
      <alignment horizontal="center" vertical="center" readingOrder="1"/>
      <protection locked="0"/>
    </xf>
    <xf numFmtId="2" fontId="4" fillId="2" borderId="27" xfId="0" applyNumberFormat="1" applyFont="1" applyFill="1" applyBorder="1" applyAlignment="1" applyProtection="1">
      <alignment horizontal="center" vertical="center" readingOrder="1"/>
      <protection locked="0"/>
    </xf>
    <xf numFmtId="0" fontId="3" fillId="2" borderId="28" xfId="0" applyFont="1" applyFill="1" applyBorder="1" applyAlignment="1" applyProtection="1">
      <alignment horizontal="center" vertical="center" readingOrder="2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164" fontId="3" fillId="2" borderId="29" xfId="0" applyNumberFormat="1" applyFont="1" applyFill="1" applyBorder="1" applyAlignment="1" applyProtection="1">
      <alignment horizontal="left" vertical="center" readingOrder="2"/>
      <protection locked="0"/>
    </xf>
    <xf numFmtId="0" fontId="3" fillId="2" borderId="30" xfId="0" applyFont="1" applyFill="1" applyBorder="1" applyAlignment="1" applyProtection="1">
      <alignment horizontal="center" vertical="center"/>
      <protection locked="0"/>
    </xf>
    <xf numFmtId="0" fontId="3" fillId="2" borderId="31" xfId="0" applyFont="1" applyFill="1" applyBorder="1" applyAlignment="1" applyProtection="1">
      <alignment horizontal="center" vertical="center"/>
    </xf>
    <xf numFmtId="0" fontId="3" fillId="2" borderId="26" xfId="0" applyFont="1" applyFill="1" applyBorder="1" applyAlignment="1" applyProtection="1">
      <alignment horizontal="center" vertical="center" readingOrder="1"/>
      <protection locked="0"/>
    </xf>
    <xf numFmtId="0" fontId="3" fillId="2" borderId="32" xfId="0" applyFont="1" applyFill="1" applyBorder="1" applyAlignment="1" applyProtection="1">
      <alignment horizontal="center" vertical="center" readingOrder="1"/>
      <protection locked="0"/>
    </xf>
    <xf numFmtId="0" fontId="3" fillId="2" borderId="26" xfId="0" applyFont="1" applyFill="1" applyBorder="1" applyAlignment="1" applyProtection="1">
      <alignment horizontal="center" vertical="center" readingOrder="1"/>
    </xf>
    <xf numFmtId="2" fontId="4" fillId="2" borderId="26" xfId="0" applyNumberFormat="1" applyFont="1" applyFill="1" applyBorder="1" applyAlignment="1" applyProtection="1">
      <alignment horizontal="center" vertical="center" readingOrder="1"/>
      <protection locked="0"/>
    </xf>
    <xf numFmtId="2" fontId="4" fillId="2" borderId="32" xfId="0" applyNumberFormat="1" applyFont="1" applyFill="1" applyBorder="1" applyAlignment="1" applyProtection="1">
      <alignment horizontal="center" vertical="center" readingOrder="1"/>
      <protection locked="0"/>
    </xf>
    <xf numFmtId="2" fontId="4" fillId="2" borderId="26" xfId="0" applyNumberFormat="1" applyFont="1" applyFill="1" applyBorder="1" applyAlignment="1" applyProtection="1">
      <alignment horizontal="center" vertical="center" readingOrder="1"/>
    </xf>
    <xf numFmtId="0" fontId="3" fillId="2" borderId="33" xfId="0" applyFont="1" applyFill="1" applyBorder="1" applyAlignment="1" applyProtection="1">
      <alignment horizontal="center" vertical="center" readingOrder="2"/>
      <protection locked="0"/>
    </xf>
    <xf numFmtId="0" fontId="3" fillId="2" borderId="32" xfId="0" applyFont="1" applyFill="1" applyBorder="1" applyAlignment="1" applyProtection="1">
      <alignment horizontal="center" vertical="center"/>
      <protection locked="0"/>
    </xf>
    <xf numFmtId="0" fontId="3" fillId="2" borderId="26" xfId="0" applyFont="1" applyFill="1" applyBorder="1" applyAlignment="1" applyProtection="1">
      <alignment horizontal="center" vertical="center"/>
      <protection locked="0"/>
    </xf>
    <xf numFmtId="0" fontId="3" fillId="2" borderId="26" xfId="0" applyFont="1" applyFill="1" applyBorder="1" applyAlignment="1" applyProtection="1">
      <alignment horizontal="right" vertical="center" readingOrder="1"/>
      <protection locked="0"/>
    </xf>
    <xf numFmtId="2" fontId="4" fillId="2" borderId="26" xfId="0" applyNumberFormat="1" applyFont="1" applyFill="1" applyBorder="1" applyAlignment="1" applyProtection="1">
      <alignment horizontal="right" vertical="center" readingOrder="1"/>
      <protection locked="0"/>
    </xf>
    <xf numFmtId="0" fontId="3" fillId="2" borderId="26" xfId="0" applyFont="1" applyFill="1" applyBorder="1" applyAlignment="1" applyProtection="1">
      <alignment horizontal="center"/>
      <protection locked="0"/>
    </xf>
    <xf numFmtId="164" fontId="3" fillId="2" borderId="34" xfId="0" applyNumberFormat="1" applyFont="1" applyFill="1" applyBorder="1" applyAlignment="1" applyProtection="1">
      <alignment horizontal="left" vertical="center" readingOrder="2"/>
      <protection locked="0"/>
    </xf>
    <xf numFmtId="0" fontId="3" fillId="2" borderId="35" xfId="0" applyFont="1" applyFill="1" applyBorder="1" applyAlignment="1" applyProtection="1">
      <alignment horizontal="center" vertical="center"/>
      <protection locked="0"/>
    </xf>
    <xf numFmtId="0" fontId="3" fillId="2" borderId="36" xfId="0" applyFont="1" applyFill="1" applyBorder="1" applyAlignment="1" applyProtection="1">
      <alignment horizontal="center" vertical="center" readingOrder="1"/>
      <protection locked="0"/>
    </xf>
    <xf numFmtId="0" fontId="3" fillId="2" borderId="37" xfId="0" applyFont="1" applyFill="1" applyBorder="1" applyAlignment="1" applyProtection="1">
      <alignment horizontal="center" vertical="center" readingOrder="1"/>
      <protection locked="0"/>
    </xf>
    <xf numFmtId="2" fontId="4" fillId="2" borderId="36" xfId="0" applyNumberFormat="1" applyFont="1" applyFill="1" applyBorder="1" applyAlignment="1" applyProtection="1">
      <alignment horizontal="center" vertical="center" readingOrder="1"/>
      <protection locked="0"/>
    </xf>
    <xf numFmtId="2" fontId="4" fillId="2" borderId="37" xfId="0" applyNumberFormat="1" applyFont="1" applyFill="1" applyBorder="1" applyAlignment="1" applyProtection="1">
      <alignment horizontal="center" vertical="center" readingOrder="1"/>
      <protection locked="0"/>
    </xf>
    <xf numFmtId="0" fontId="3" fillId="2" borderId="38" xfId="0" applyFont="1" applyFill="1" applyBorder="1" applyAlignment="1" applyProtection="1">
      <alignment horizontal="center" vertical="center" readingOrder="2"/>
      <protection locked="0"/>
    </xf>
    <xf numFmtId="0" fontId="3" fillId="2" borderId="37" xfId="0" applyFont="1" applyFill="1" applyBorder="1" applyAlignment="1" applyProtection="1">
      <alignment horizontal="center" vertical="center"/>
      <protection locked="0"/>
    </xf>
    <xf numFmtId="164" fontId="3" fillId="3" borderId="39" xfId="0" applyNumberFormat="1" applyFont="1" applyFill="1" applyBorder="1" applyAlignment="1" applyProtection="1">
      <alignment horizontal="left" vertical="center" readingOrder="2"/>
      <protection locked="0"/>
    </xf>
    <xf numFmtId="0" fontId="3" fillId="3" borderId="40" xfId="0" applyFont="1" applyFill="1" applyBorder="1" applyAlignment="1" applyProtection="1">
      <alignment horizontal="center" vertical="center"/>
      <protection locked="0"/>
    </xf>
    <xf numFmtId="0" fontId="3" fillId="3" borderId="41" xfId="0" applyFont="1" applyFill="1" applyBorder="1" applyAlignment="1" applyProtection="1">
      <alignment horizontal="right" vertical="center"/>
    </xf>
    <xf numFmtId="0" fontId="3" fillId="3" borderId="42" xfId="0" applyFont="1" applyFill="1" applyBorder="1" applyAlignment="1" applyProtection="1">
      <alignment horizontal="center" vertical="center" readingOrder="2"/>
    </xf>
    <xf numFmtId="0" fontId="3" fillId="3" borderId="43" xfId="0" applyFont="1" applyFill="1" applyBorder="1" applyAlignment="1" applyProtection="1">
      <alignment horizontal="right" vertical="center"/>
    </xf>
    <xf numFmtId="0" fontId="3" fillId="3" borderId="42" xfId="0" applyFont="1" applyFill="1" applyBorder="1" applyAlignment="1" applyProtection="1">
      <alignment horizontal="center" vertical="center" readingOrder="2"/>
      <protection locked="0"/>
    </xf>
    <xf numFmtId="0" fontId="3" fillId="3" borderId="43" xfId="0" applyFont="1" applyFill="1" applyBorder="1" applyAlignment="1" applyProtection="1">
      <alignment horizontal="center" vertical="center" readingOrder="1"/>
    </xf>
    <xf numFmtId="0" fontId="3" fillId="3" borderId="44" xfId="0" applyFont="1" applyFill="1" applyBorder="1" applyAlignment="1" applyProtection="1">
      <alignment horizontal="center" vertical="center" readingOrder="1"/>
    </xf>
    <xf numFmtId="2" fontId="5" fillId="3" borderId="43" xfId="0" applyNumberFormat="1" applyFont="1" applyFill="1" applyBorder="1" applyAlignment="1" applyProtection="1">
      <alignment horizontal="center" vertical="center" readingOrder="1"/>
    </xf>
    <xf numFmtId="2" fontId="5" fillId="3" borderId="44" xfId="0" applyNumberFormat="1" applyFont="1" applyFill="1" applyBorder="1" applyAlignment="1" applyProtection="1">
      <alignment horizontal="center" vertical="center" readingOrder="1"/>
    </xf>
    <xf numFmtId="0" fontId="3" fillId="3" borderId="45" xfId="0" applyFont="1" applyFill="1" applyBorder="1" applyAlignment="1" applyProtection="1">
      <alignment horizontal="center" vertical="center" readingOrder="2"/>
      <protection locked="0"/>
    </xf>
    <xf numFmtId="0" fontId="3" fillId="3" borderId="46" xfId="0" applyFont="1" applyFill="1" applyBorder="1" applyAlignment="1" applyProtection="1">
      <alignment horizontal="center" vertical="center"/>
      <protection locked="0"/>
    </xf>
    <xf numFmtId="1" fontId="3" fillId="2" borderId="47" xfId="0" applyNumberFormat="1" applyFont="1" applyFill="1" applyBorder="1" applyAlignment="1" applyProtection="1">
      <alignment horizontal="left" readingOrder="2"/>
      <protection locked="0"/>
    </xf>
    <xf numFmtId="0" fontId="3" fillId="2" borderId="48" xfId="0" applyFont="1" applyFill="1" applyBorder="1" applyAlignment="1" applyProtection="1">
      <alignment horizontal="center"/>
      <protection locked="0"/>
    </xf>
    <xf numFmtId="0" fontId="3" fillId="2" borderId="49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readingOrder="2"/>
      <protection locked="0"/>
    </xf>
    <xf numFmtId="0" fontId="3" fillId="2" borderId="50" xfId="0" applyFont="1" applyFill="1" applyBorder="1" applyAlignment="1" applyProtection="1">
      <alignment horizontal="center"/>
      <protection locked="0"/>
    </xf>
    <xf numFmtId="0" fontId="3" fillId="2" borderId="51" xfId="0" applyFont="1" applyFill="1" applyBorder="1" applyAlignment="1" applyProtection="1">
      <alignment horizontal="center" readingOrder="1"/>
      <protection locked="0"/>
    </xf>
    <xf numFmtId="0" fontId="3" fillId="2" borderId="48" xfId="0" applyFont="1" applyFill="1" applyBorder="1" applyAlignment="1" applyProtection="1">
      <alignment horizontal="center" readingOrder="1"/>
      <protection locked="0"/>
    </xf>
    <xf numFmtId="0" fontId="3" fillId="2" borderId="49" xfId="0" applyFont="1" applyFill="1" applyBorder="1" applyAlignment="1" applyProtection="1">
      <alignment horizontal="center" readingOrder="1"/>
      <protection locked="0"/>
    </xf>
    <xf numFmtId="0" fontId="3" fillId="2" borderId="51" xfId="0" applyFont="1" applyFill="1" applyBorder="1" applyAlignment="1" applyProtection="1">
      <alignment horizontal="center"/>
      <protection locked="0"/>
    </xf>
    <xf numFmtId="0" fontId="3" fillId="2" borderId="48" xfId="0" applyFont="1" applyFill="1" applyBorder="1" applyAlignment="1" applyProtection="1">
      <alignment horizontal="center" readingOrder="2"/>
      <protection locked="0"/>
    </xf>
    <xf numFmtId="0" fontId="3" fillId="2" borderId="28" xfId="0" applyFont="1" applyFill="1" applyBorder="1" applyAlignment="1" applyProtection="1">
      <alignment horizontal="center" readingOrder="2"/>
      <protection locked="0"/>
    </xf>
    <xf numFmtId="1" fontId="3" fillId="2" borderId="52" xfId="0" applyNumberFormat="1" applyFont="1" applyFill="1" applyBorder="1" applyAlignment="1" applyProtection="1">
      <alignment horizontal="left" readingOrder="2"/>
      <protection locked="0"/>
    </xf>
    <xf numFmtId="0" fontId="3" fillId="2" borderId="32" xfId="0" applyFont="1" applyFill="1" applyBorder="1" applyAlignment="1" applyProtection="1">
      <alignment horizontal="center"/>
      <protection locked="0"/>
    </xf>
    <xf numFmtId="0" fontId="3" fillId="2" borderId="30" xfId="0" applyFont="1" applyFill="1" applyBorder="1" applyAlignment="1" applyProtection="1">
      <alignment horizontal="center"/>
      <protection locked="0"/>
    </xf>
    <xf numFmtId="0" fontId="3" fillId="2" borderId="33" xfId="0" applyFont="1" applyFill="1" applyBorder="1" applyAlignment="1" applyProtection="1">
      <alignment horizontal="center" readingOrder="1"/>
      <protection locked="0"/>
    </xf>
    <xf numFmtId="0" fontId="3" fillId="2" borderId="32" xfId="0" applyFont="1" applyFill="1" applyBorder="1" applyAlignment="1" applyProtection="1">
      <alignment horizontal="center" readingOrder="1"/>
      <protection locked="0"/>
    </xf>
    <xf numFmtId="0" fontId="3" fillId="2" borderId="30" xfId="0" applyFont="1" applyFill="1" applyBorder="1" applyAlignment="1" applyProtection="1">
      <alignment horizontal="center" readingOrder="1"/>
      <protection locked="0"/>
    </xf>
    <xf numFmtId="0" fontId="3" fillId="2" borderId="33" xfId="0" applyFont="1" applyFill="1" applyBorder="1" applyAlignment="1" applyProtection="1">
      <alignment horizontal="center"/>
      <protection locked="0"/>
    </xf>
    <xf numFmtId="0" fontId="3" fillId="2" borderId="32" xfId="0" applyFont="1" applyFill="1" applyBorder="1" applyAlignment="1" applyProtection="1">
      <alignment horizontal="center" readingOrder="2"/>
      <protection locked="0"/>
    </xf>
    <xf numFmtId="49" fontId="3" fillId="3" borderId="2" xfId="0" applyNumberFormat="1" applyFont="1" applyFill="1" applyBorder="1" applyAlignment="1" applyProtection="1">
      <alignment horizontal="center" vertical="center" readingOrder="1"/>
      <protection locked="0"/>
    </xf>
    <xf numFmtId="49" fontId="3" fillId="3" borderId="3" xfId="0" applyNumberFormat="1" applyFont="1" applyFill="1" applyBorder="1" applyAlignment="1" applyProtection="1">
      <alignment horizontal="center" vertical="center" readingOrder="1"/>
      <protection locked="0"/>
    </xf>
    <xf numFmtId="0" fontId="6" fillId="2" borderId="0" xfId="0" applyNumberFormat="1" applyFont="1" applyFill="1" applyBorder="1" applyAlignment="1" applyProtection="1">
      <alignment horizontal="center" vertical="center" readingOrder="1"/>
      <protection locked="0"/>
    </xf>
    <xf numFmtId="0" fontId="6" fillId="2" borderId="53" xfId="0" applyFont="1" applyFill="1" applyBorder="1" applyAlignment="1" applyProtection="1">
      <alignment horizontal="center" vertical="center" readingOrder="1"/>
      <protection locked="0"/>
    </xf>
    <xf numFmtId="0" fontId="6" fillId="2" borderId="54" xfId="0" applyFont="1" applyFill="1" applyBorder="1" applyAlignment="1" applyProtection="1">
      <alignment horizontal="center" vertical="center" readingOrder="1"/>
      <protection locked="0"/>
    </xf>
    <xf numFmtId="0" fontId="6" fillId="2" borderId="55" xfId="0" applyFont="1" applyFill="1" applyBorder="1" applyAlignment="1" applyProtection="1">
      <alignment horizontal="center" vertical="center" readingOrder="1"/>
      <protection locked="0"/>
    </xf>
    <xf numFmtId="0" fontId="6" fillId="2" borderId="48" xfId="0" applyFont="1" applyFill="1" applyBorder="1" applyAlignment="1" applyProtection="1">
      <alignment horizontal="center" vertical="center" readingOrder="1"/>
      <protection locked="0"/>
    </xf>
    <xf numFmtId="0" fontId="7" fillId="2" borderId="56" xfId="0" applyFont="1" applyFill="1" applyBorder="1" applyAlignment="1" applyProtection="1">
      <alignment horizontal="center" vertical="center" readingOrder="1"/>
      <protection locked="0"/>
    </xf>
    <xf numFmtId="0" fontId="6" fillId="2" borderId="0" xfId="0" applyFont="1" applyFill="1" applyBorder="1" applyAlignment="1" applyProtection="1">
      <alignment horizontal="center" vertical="center" readingOrder="1"/>
      <protection locked="0"/>
    </xf>
    <xf numFmtId="0" fontId="3" fillId="3" borderId="6" xfId="0" applyNumberFormat="1" applyFont="1" applyFill="1" applyBorder="1" applyAlignment="1" applyProtection="1">
      <alignment horizontal="center" vertical="center" wrapText="1" readingOrder="2"/>
    </xf>
    <xf numFmtId="0" fontId="3" fillId="3" borderId="57" xfId="0" applyFont="1" applyFill="1" applyBorder="1" applyAlignment="1" applyProtection="1">
      <alignment horizontal="center" vertical="center" wrapText="1"/>
    </xf>
    <xf numFmtId="0" fontId="3" fillId="2" borderId="54" xfId="0" applyFont="1" applyFill="1" applyBorder="1" applyAlignment="1" applyProtection="1">
      <alignment horizontal="center" vertical="center" wrapText="1"/>
    </xf>
    <xf numFmtId="0" fontId="3" fillId="3" borderId="58" xfId="0" applyFont="1" applyFill="1" applyBorder="1" applyAlignment="1" applyProtection="1">
      <alignment horizontal="center" vertical="center" wrapText="1" readingOrder="1"/>
    </xf>
    <xf numFmtId="0" fontId="3" fillId="3" borderId="32" xfId="0" applyFont="1" applyFill="1" applyBorder="1" applyAlignment="1" applyProtection="1">
      <alignment horizontal="center" vertical="center" wrapText="1" readingOrder="1"/>
    </xf>
    <xf numFmtId="0" fontId="3" fillId="3" borderId="59" xfId="0" applyFont="1" applyFill="1" applyBorder="1" applyAlignment="1" applyProtection="1">
      <alignment horizontal="center" vertical="center" wrapText="1" readingOrder="1"/>
    </xf>
    <xf numFmtId="0" fontId="3" fillId="3" borderId="60" xfId="0" applyNumberFormat="1" applyFont="1" applyFill="1" applyBorder="1" applyAlignment="1" applyProtection="1">
      <alignment horizontal="center" vertical="center" wrapText="1" readingOrder="2"/>
    </xf>
    <xf numFmtId="0" fontId="3" fillId="3" borderId="61" xfId="0" applyFont="1" applyFill="1" applyBorder="1" applyAlignment="1" applyProtection="1">
      <alignment horizontal="center" vertical="center" wrapText="1"/>
    </xf>
    <xf numFmtId="0" fontId="3" fillId="3" borderId="58" xfId="0" applyFont="1" applyFill="1" applyBorder="1" applyAlignment="1" applyProtection="1">
      <alignment horizontal="center" vertical="center" wrapText="1" readingOrder="1"/>
    </xf>
    <xf numFmtId="0" fontId="3" fillId="3" borderId="32" xfId="0" applyFont="1" applyFill="1" applyBorder="1" applyAlignment="1" applyProtection="1">
      <alignment horizontal="center" vertical="center" wrapText="1" readingOrder="1"/>
    </xf>
    <xf numFmtId="0" fontId="3" fillId="3" borderId="59" xfId="0" applyFont="1" applyFill="1" applyBorder="1" applyAlignment="1" applyProtection="1">
      <alignment horizontal="center" vertical="center" wrapText="1" readingOrder="1"/>
    </xf>
    <xf numFmtId="0" fontId="8" fillId="2" borderId="29" xfId="0" applyNumberFormat="1" applyFont="1" applyFill="1" applyBorder="1" applyAlignment="1" applyProtection="1">
      <alignment horizontal="left" vertical="center" readingOrder="2"/>
      <protection locked="0"/>
    </xf>
    <xf numFmtId="0" fontId="3" fillId="2" borderId="59" xfId="0" applyFont="1" applyFill="1" applyBorder="1" applyAlignment="1" applyProtection="1">
      <alignment horizontal="center" vertical="center"/>
      <protection locked="0"/>
    </xf>
    <xf numFmtId="0" fontId="3" fillId="2" borderId="54" xfId="0" applyFont="1" applyFill="1" applyBorder="1" applyAlignment="1" applyProtection="1">
      <alignment horizontal="center" vertical="center"/>
      <protection locked="0"/>
    </xf>
    <xf numFmtId="0" fontId="3" fillId="2" borderId="58" xfId="0" applyFont="1" applyFill="1" applyBorder="1" applyAlignment="1" applyProtection="1">
      <alignment horizontal="center" vertical="center" readingOrder="1"/>
      <protection locked="0"/>
    </xf>
    <xf numFmtId="0" fontId="3" fillId="2" borderId="59" xfId="0" applyFont="1" applyFill="1" applyBorder="1" applyAlignment="1" applyProtection="1">
      <alignment horizontal="center" vertical="center" readingOrder="1"/>
    </xf>
    <xf numFmtId="0" fontId="3" fillId="2" borderId="29" xfId="0" applyNumberFormat="1" applyFont="1" applyFill="1" applyBorder="1" applyAlignment="1" applyProtection="1">
      <alignment horizontal="left" vertical="center" readingOrder="2"/>
      <protection locked="0"/>
    </xf>
    <xf numFmtId="0" fontId="3" fillId="2" borderId="58" xfId="0" applyFont="1" applyFill="1" applyBorder="1" applyAlignment="1" applyProtection="1">
      <alignment horizontal="right" vertical="center" readingOrder="1"/>
      <protection locked="0"/>
    </xf>
    <xf numFmtId="0" fontId="3" fillId="2" borderId="34" xfId="0" applyNumberFormat="1" applyFont="1" applyFill="1" applyBorder="1" applyAlignment="1" applyProtection="1">
      <alignment horizontal="left" vertical="center" readingOrder="2"/>
      <protection locked="0"/>
    </xf>
    <xf numFmtId="0" fontId="3" fillId="2" borderId="62" xfId="0" applyFont="1" applyFill="1" applyBorder="1" applyAlignment="1" applyProtection="1">
      <alignment horizontal="center" vertical="center"/>
      <protection locked="0"/>
    </xf>
    <xf numFmtId="0" fontId="3" fillId="3" borderId="39" xfId="0" applyNumberFormat="1" applyFont="1" applyFill="1" applyBorder="1" applyAlignment="1" applyProtection="1">
      <alignment horizontal="left" vertical="center" readingOrder="2"/>
      <protection locked="0"/>
    </xf>
    <xf numFmtId="0" fontId="3" fillId="3" borderId="63" xfId="0" applyFont="1" applyFill="1" applyBorder="1" applyAlignment="1" applyProtection="1">
      <alignment horizontal="center" vertical="center"/>
      <protection locked="0"/>
    </xf>
    <xf numFmtId="0" fontId="3" fillId="3" borderId="58" xfId="0" applyFont="1" applyFill="1" applyBorder="1" applyAlignment="1" applyProtection="1">
      <alignment horizontal="center" vertical="center" readingOrder="1"/>
    </xf>
    <xf numFmtId="0" fontId="3" fillId="3" borderId="32" xfId="0" applyFont="1" applyFill="1" applyBorder="1" applyAlignment="1" applyProtection="1">
      <alignment horizontal="center" vertical="center" readingOrder="1"/>
    </xf>
    <xf numFmtId="0" fontId="3" fillId="3" borderId="59" xfId="0" applyFont="1" applyFill="1" applyBorder="1" applyAlignment="1" applyProtection="1">
      <alignment horizontal="center" vertical="center" readingOrder="1"/>
    </xf>
    <xf numFmtId="0" fontId="3" fillId="2" borderId="47" xfId="0" applyNumberFormat="1" applyFont="1" applyFill="1" applyBorder="1" applyAlignment="1" applyProtection="1">
      <alignment horizontal="left" readingOrder="2"/>
      <protection locked="0"/>
    </xf>
    <xf numFmtId="0" fontId="3" fillId="2" borderId="56" xfId="0" applyFont="1" applyFill="1" applyBorder="1" applyAlignment="1" applyProtection="1">
      <alignment horizontal="center"/>
      <protection locked="0"/>
    </xf>
    <xf numFmtId="0" fontId="3" fillId="2" borderId="54" xfId="0" applyFont="1" applyFill="1" applyBorder="1" applyAlignment="1" applyProtection="1">
      <alignment horizontal="center"/>
      <protection locked="0"/>
    </xf>
    <xf numFmtId="0" fontId="3" fillId="2" borderId="58" xfId="0" applyFont="1" applyFill="1" applyBorder="1" applyAlignment="1" applyProtection="1">
      <alignment horizontal="center" readingOrder="1"/>
      <protection locked="0"/>
    </xf>
    <xf numFmtId="0" fontId="3" fillId="2" borderId="59" xfId="0" applyFont="1" applyFill="1" applyBorder="1" applyAlignment="1" applyProtection="1">
      <alignment horizontal="center" readingOrder="1"/>
      <protection locked="0"/>
    </xf>
    <xf numFmtId="0" fontId="3" fillId="2" borderId="52" xfId="0" applyNumberFormat="1" applyFont="1" applyFill="1" applyBorder="1" applyAlignment="1" applyProtection="1">
      <alignment horizontal="left" readingOrder="2"/>
      <protection locked="0"/>
    </xf>
    <xf numFmtId="0" fontId="3" fillId="2" borderId="59" xfId="0" applyFont="1" applyFill="1" applyBorder="1" applyAlignment="1" applyProtection="1">
      <alignment horizontal="center"/>
      <protection locked="0"/>
    </xf>
  </cellXfs>
  <cellStyles count="8">
    <cellStyle name="Normal" xfId="0" builtinId="0"/>
    <cellStyle name="Normal 2" xfId="1"/>
    <cellStyle name="RowLevel_1 2" xfId="2"/>
    <cellStyle name="عادي_BANK2000" xfId="3"/>
    <cellStyle name="عملة [0]_SAND" xfId="4"/>
    <cellStyle name="عملة_SAND" xfId="5"/>
    <cellStyle name="فاصلة [0]_SAND" xfId="6"/>
    <cellStyle name="فاصلة_SAND" xfId="7"/>
  </cellStyles>
  <dxfs count="26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7</xdr:row>
      <xdr:rowOff>127000</xdr:rowOff>
    </xdr:from>
    <xdr:to>
      <xdr:col>0</xdr:col>
      <xdr:colOff>558800</xdr:colOff>
      <xdr:row>18</xdr:row>
      <xdr:rowOff>82550</xdr:rowOff>
    </xdr:to>
    <xdr:sp macro="" textlink="">
      <xdr:nvSpPr>
        <xdr:cNvPr id="2" name="وسيلة شرح بيضاوية 1"/>
        <xdr:cNvSpPr/>
      </xdr:nvSpPr>
      <xdr:spPr>
        <a:xfrm>
          <a:off x="4683760000" y="1289050"/>
          <a:ext cx="546100" cy="1736725"/>
        </a:xfrm>
        <a:prstGeom prst="wedgeEllipseCallout">
          <a:avLst>
            <a:gd name="adj1" fmla="val 5316"/>
            <a:gd name="adj2" fmla="val -10269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600"/>
            <a:t>يتم اخذ الكود </a:t>
          </a:r>
        </a:p>
        <a:p>
          <a:pPr algn="r" rtl="1"/>
          <a:r>
            <a:rPr lang="ar-EG" sz="600"/>
            <a:t>من خلية </a:t>
          </a:r>
          <a:r>
            <a:rPr lang="en-US" sz="600"/>
            <a:t>b3&amp;c3 </a:t>
          </a:r>
          <a:endParaRPr lang="ar-EG" sz="600"/>
        </a:p>
        <a:p>
          <a:pPr algn="r" rtl="1"/>
          <a:r>
            <a:rPr lang="ar-EG" sz="600"/>
            <a:t>أى اسم الشيت</a:t>
          </a:r>
          <a:r>
            <a:rPr lang="ar-EG" sz="600" baseline="0"/>
            <a:t> ايهما اقرب </a:t>
          </a:r>
          <a:r>
            <a:rPr lang="ar-EG" sz="600"/>
            <a:t> من كل شيت</a:t>
          </a:r>
        </a:p>
      </xdr:txBody>
    </xdr:sp>
    <xdr:clientData/>
  </xdr:twoCellAnchor>
  <xdr:twoCellAnchor>
    <xdr:from>
      <xdr:col>1</xdr:col>
      <xdr:colOff>127000</xdr:colOff>
      <xdr:row>8</xdr:row>
      <xdr:rowOff>50800</xdr:rowOff>
    </xdr:from>
    <xdr:to>
      <xdr:col>1</xdr:col>
      <xdr:colOff>895350</xdr:colOff>
      <xdr:row>17</xdr:row>
      <xdr:rowOff>127000</xdr:rowOff>
    </xdr:to>
    <xdr:sp macro="" textlink="">
      <xdr:nvSpPr>
        <xdr:cNvPr id="3" name="وسيلة شرح بيضاوية 2"/>
        <xdr:cNvSpPr/>
      </xdr:nvSpPr>
      <xdr:spPr>
        <a:xfrm>
          <a:off x="4682823375" y="1374775"/>
          <a:ext cx="768350" cy="1533525"/>
        </a:xfrm>
        <a:prstGeom prst="wedgeEllipseCallout">
          <a:avLst>
            <a:gd name="adj1" fmla="val -4290"/>
            <a:gd name="adj2" fmla="val -1104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700"/>
            <a:t>يتم أخذ اسم الصنف </a:t>
          </a:r>
        </a:p>
        <a:p>
          <a:pPr algn="r" rtl="1"/>
          <a:r>
            <a:rPr lang="ar-EG" sz="700"/>
            <a:t>من خلية </a:t>
          </a:r>
          <a:r>
            <a:rPr lang="en-US" sz="700"/>
            <a:t>I3&amp;H3&amp;G3</a:t>
          </a:r>
          <a:r>
            <a:rPr lang="ar-EG" sz="700"/>
            <a:t> </a:t>
          </a:r>
          <a:endParaRPr lang="en-US" sz="700"/>
        </a:p>
        <a:p>
          <a:pPr algn="r" rtl="1"/>
          <a:r>
            <a:rPr lang="ar-EG" sz="700"/>
            <a:t>من كل</a:t>
          </a:r>
          <a:r>
            <a:rPr lang="ar-EG" sz="700" baseline="0"/>
            <a:t> شيت </a:t>
          </a:r>
          <a:endParaRPr lang="ar-EG" sz="700"/>
        </a:p>
      </xdr:txBody>
    </xdr:sp>
    <xdr:clientData/>
  </xdr:twoCellAnchor>
  <xdr:twoCellAnchor>
    <xdr:from>
      <xdr:col>3</xdr:col>
      <xdr:colOff>215900</xdr:colOff>
      <xdr:row>15</xdr:row>
      <xdr:rowOff>120650</xdr:rowOff>
    </xdr:from>
    <xdr:to>
      <xdr:col>13</xdr:col>
      <xdr:colOff>444500</xdr:colOff>
      <xdr:row>19</xdr:row>
      <xdr:rowOff>146050</xdr:rowOff>
    </xdr:to>
    <xdr:sp macro="" textlink="">
      <xdr:nvSpPr>
        <xdr:cNvPr id="4" name="وسيلة شرح مستطيلة 3"/>
        <xdr:cNvSpPr/>
      </xdr:nvSpPr>
      <xdr:spPr>
        <a:xfrm>
          <a:off x="4677635425" y="2578100"/>
          <a:ext cx="4743450" cy="673100"/>
        </a:xfrm>
        <a:prstGeom prst="wedgeRectCallout">
          <a:avLst>
            <a:gd name="adj1" fmla="val -18237"/>
            <a:gd name="adj2" fmla="val -5201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100"/>
            <a:t>يتم</a:t>
          </a:r>
          <a:r>
            <a:rPr lang="ar-EG" sz="1100" baseline="0"/>
            <a:t> ادراج الخلايا من واقع مجموع كل شيت طبقا لنفس الجدول</a:t>
          </a:r>
        </a:p>
        <a:p>
          <a:pPr algn="ctr" rtl="1"/>
          <a:r>
            <a:rPr lang="ar-EG" sz="1100" baseline="0"/>
            <a:t>من الاجماليات على الشيت</a:t>
          </a:r>
        </a:p>
      </xdr:txBody>
    </xdr:sp>
    <xdr:clientData/>
  </xdr:twoCellAnchor>
  <xdr:twoCellAnchor>
    <xdr:from>
      <xdr:col>3</xdr:col>
      <xdr:colOff>304800</xdr:colOff>
      <xdr:row>12</xdr:row>
      <xdr:rowOff>82550</xdr:rowOff>
    </xdr:from>
    <xdr:to>
      <xdr:col>4</xdr:col>
      <xdr:colOff>317500</xdr:colOff>
      <xdr:row>15</xdr:row>
      <xdr:rowOff>101600</xdr:rowOff>
    </xdr:to>
    <xdr:cxnSp macro="">
      <xdr:nvCxnSpPr>
        <xdr:cNvPr id="5" name="رابط كسهم مستقيم 4"/>
        <xdr:cNvCxnSpPr/>
      </xdr:nvCxnSpPr>
      <xdr:spPr>
        <a:xfrm flipV="1">
          <a:off x="4681724825" y="2054225"/>
          <a:ext cx="565150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323850</xdr:colOff>
      <xdr:row>12</xdr:row>
      <xdr:rowOff>107950</xdr:rowOff>
    </xdr:from>
    <xdr:to>
      <xdr:col>4</xdr:col>
      <xdr:colOff>349250</xdr:colOff>
      <xdr:row>15</xdr:row>
      <xdr:rowOff>107950</xdr:rowOff>
    </xdr:to>
    <xdr:cxnSp macro="">
      <xdr:nvCxnSpPr>
        <xdr:cNvPr id="6" name="رابط كسهم مستقيم 5"/>
        <xdr:cNvCxnSpPr/>
      </xdr:nvCxnSpPr>
      <xdr:spPr>
        <a:xfrm flipH="1" flipV="1">
          <a:off x="4681693075" y="2079625"/>
          <a:ext cx="25400" cy="485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336550</xdr:colOff>
      <xdr:row>12</xdr:row>
      <xdr:rowOff>88900</xdr:rowOff>
    </xdr:from>
    <xdr:to>
      <xdr:col>5</xdr:col>
      <xdr:colOff>311150</xdr:colOff>
      <xdr:row>15</xdr:row>
      <xdr:rowOff>101600</xdr:rowOff>
    </xdr:to>
    <xdr:cxnSp macro="">
      <xdr:nvCxnSpPr>
        <xdr:cNvPr id="7" name="رابط كسهم مستقيم 6"/>
        <xdr:cNvCxnSpPr/>
      </xdr:nvCxnSpPr>
      <xdr:spPr>
        <a:xfrm flipH="1" flipV="1">
          <a:off x="4681178725" y="2060575"/>
          <a:ext cx="527050" cy="498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12</xdr:row>
      <xdr:rowOff>82550</xdr:rowOff>
    </xdr:from>
    <xdr:to>
      <xdr:col>8</xdr:col>
      <xdr:colOff>203200</xdr:colOff>
      <xdr:row>15</xdr:row>
      <xdr:rowOff>101600</xdr:rowOff>
    </xdr:to>
    <xdr:cxnSp macro="">
      <xdr:nvCxnSpPr>
        <xdr:cNvPr id="8" name="رابط كسهم مستقيم 7"/>
        <xdr:cNvCxnSpPr/>
      </xdr:nvCxnSpPr>
      <xdr:spPr>
        <a:xfrm flipV="1">
          <a:off x="4680134150" y="2054225"/>
          <a:ext cx="565150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209550</xdr:colOff>
      <xdr:row>12</xdr:row>
      <xdr:rowOff>107950</xdr:rowOff>
    </xdr:from>
    <xdr:to>
      <xdr:col>8</xdr:col>
      <xdr:colOff>234950</xdr:colOff>
      <xdr:row>15</xdr:row>
      <xdr:rowOff>107950</xdr:rowOff>
    </xdr:to>
    <xdr:cxnSp macro="">
      <xdr:nvCxnSpPr>
        <xdr:cNvPr id="9" name="رابط كسهم مستقيم 8"/>
        <xdr:cNvCxnSpPr/>
      </xdr:nvCxnSpPr>
      <xdr:spPr>
        <a:xfrm flipH="1" flipV="1">
          <a:off x="4680102400" y="2079625"/>
          <a:ext cx="25400" cy="485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222250</xdr:colOff>
      <xdr:row>12</xdr:row>
      <xdr:rowOff>88900</xdr:rowOff>
    </xdr:from>
    <xdr:to>
      <xdr:col>9</xdr:col>
      <xdr:colOff>196850</xdr:colOff>
      <xdr:row>15</xdr:row>
      <xdr:rowOff>101600</xdr:rowOff>
    </xdr:to>
    <xdr:cxnSp macro="">
      <xdr:nvCxnSpPr>
        <xdr:cNvPr id="10" name="رابط كسهم مستقيم 9"/>
        <xdr:cNvCxnSpPr/>
      </xdr:nvCxnSpPr>
      <xdr:spPr>
        <a:xfrm flipH="1" flipV="1">
          <a:off x="4679588050" y="2060575"/>
          <a:ext cx="527050" cy="498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203200</xdr:colOff>
      <xdr:row>12</xdr:row>
      <xdr:rowOff>95250</xdr:rowOff>
    </xdr:from>
    <xdr:to>
      <xdr:col>12</xdr:col>
      <xdr:colOff>215900</xdr:colOff>
      <xdr:row>15</xdr:row>
      <xdr:rowOff>114300</xdr:rowOff>
    </xdr:to>
    <xdr:cxnSp macro="">
      <xdr:nvCxnSpPr>
        <xdr:cNvPr id="11" name="رابط كسهم مستقيم 10"/>
        <xdr:cNvCxnSpPr/>
      </xdr:nvCxnSpPr>
      <xdr:spPr>
        <a:xfrm flipV="1">
          <a:off x="4678416475" y="2066925"/>
          <a:ext cx="565150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222250</xdr:colOff>
      <xdr:row>12</xdr:row>
      <xdr:rowOff>120650</xdr:rowOff>
    </xdr:from>
    <xdr:to>
      <xdr:col>12</xdr:col>
      <xdr:colOff>247650</xdr:colOff>
      <xdr:row>15</xdr:row>
      <xdr:rowOff>120650</xdr:rowOff>
    </xdr:to>
    <xdr:cxnSp macro="">
      <xdr:nvCxnSpPr>
        <xdr:cNvPr id="12" name="رابط كسهم مستقيم 11"/>
        <xdr:cNvCxnSpPr/>
      </xdr:nvCxnSpPr>
      <xdr:spPr>
        <a:xfrm flipH="1" flipV="1">
          <a:off x="4678384725" y="2092325"/>
          <a:ext cx="25400" cy="485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234950</xdr:colOff>
      <xdr:row>12</xdr:row>
      <xdr:rowOff>101600</xdr:rowOff>
    </xdr:from>
    <xdr:to>
      <xdr:col>13</xdr:col>
      <xdr:colOff>209550</xdr:colOff>
      <xdr:row>15</xdr:row>
      <xdr:rowOff>114300</xdr:rowOff>
    </xdr:to>
    <xdr:cxnSp macro="">
      <xdr:nvCxnSpPr>
        <xdr:cNvPr id="13" name="رابط كسهم مستقيم 12"/>
        <xdr:cNvCxnSpPr/>
      </xdr:nvCxnSpPr>
      <xdr:spPr>
        <a:xfrm flipH="1" flipV="1">
          <a:off x="4677870375" y="2073275"/>
          <a:ext cx="527050" cy="498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361950</xdr:colOff>
      <xdr:row>20</xdr:row>
      <xdr:rowOff>107950</xdr:rowOff>
    </xdr:from>
    <xdr:to>
      <xdr:col>4</xdr:col>
      <xdr:colOff>304800</xdr:colOff>
      <xdr:row>28</xdr:row>
      <xdr:rowOff>120650</xdr:rowOff>
    </xdr:to>
    <xdr:sp macro="" textlink="">
      <xdr:nvSpPr>
        <xdr:cNvPr id="14" name="وسيلة شرح على شكل سحابة 13"/>
        <xdr:cNvSpPr/>
      </xdr:nvSpPr>
      <xdr:spPr>
        <a:xfrm>
          <a:off x="4681737525" y="3375025"/>
          <a:ext cx="2219325" cy="1308100"/>
        </a:xfrm>
        <a:prstGeom prst="cloudCallout">
          <a:avLst>
            <a:gd name="adj1" fmla="val 52238"/>
            <a:gd name="adj2" fmla="val -8283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وهو ماتم عمله من الاستاذ سليم حاصبيا</a:t>
          </a:r>
        </a:p>
        <a:p>
          <a:pPr algn="r" rtl="1"/>
          <a:r>
            <a:rPr lang="ar-EG" sz="1100"/>
            <a:t>بالملف</a:t>
          </a:r>
          <a:r>
            <a:rPr lang="ar-EG" sz="1100" baseline="0"/>
            <a:t> </a:t>
          </a:r>
          <a:r>
            <a:rPr lang="en-US" sz="1100" baseline="0"/>
            <a:t>index pages.rar</a:t>
          </a:r>
          <a:endParaRPr lang="ar-EG" sz="1100"/>
        </a:p>
      </xdr:txBody>
    </xdr:sp>
    <xdr:clientData/>
  </xdr:twoCellAnchor>
  <xdr:twoCellAnchor>
    <xdr:from>
      <xdr:col>8</xdr:col>
      <xdr:colOff>184150</xdr:colOff>
      <xdr:row>0</xdr:row>
      <xdr:rowOff>114300</xdr:rowOff>
    </xdr:from>
    <xdr:to>
      <xdr:col>8</xdr:col>
      <xdr:colOff>450850</xdr:colOff>
      <xdr:row>18</xdr:row>
      <xdr:rowOff>50800</xdr:rowOff>
    </xdr:to>
    <xdr:cxnSp macro="">
      <xdr:nvCxnSpPr>
        <xdr:cNvPr id="15" name="رابط كسهم مستقيم 14"/>
        <xdr:cNvCxnSpPr/>
      </xdr:nvCxnSpPr>
      <xdr:spPr>
        <a:xfrm flipV="1">
          <a:off x="4679886500" y="114300"/>
          <a:ext cx="266700" cy="2879725"/>
        </a:xfrm>
        <a:prstGeom prst="straightConnector1">
          <a:avLst/>
        </a:prstGeom>
        <a:ln>
          <a:solidFill>
            <a:srgbClr val="FF111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rightToLeft="1" view="pageBreakPreview" zoomScale="150" zoomScaleSheetLayoutView="150" workbookViewId="0">
      <pane ySplit="1" topLeftCell="A2" activePane="bottomLeft" state="frozen"/>
      <selection activeCell="H24" sqref="H24"/>
      <selection pane="bottomLeft" activeCell="A28" sqref="A28:XFD28"/>
    </sheetView>
  </sheetViews>
  <sheetFormatPr defaultColWidth="4.28515625" defaultRowHeight="24" customHeight="1" x14ac:dyDescent="0.25"/>
  <cols>
    <col min="1" max="1" width="13" style="96" bestFit="1" customWidth="1"/>
    <col min="2" max="2" width="7.42578125" style="97" customWidth="1"/>
    <col min="3" max="3" width="8.85546875" style="98" bestFit="1" customWidth="1"/>
    <col min="4" max="4" width="0.85546875" style="88" customWidth="1"/>
    <col min="5" max="5" width="8.140625" style="64" customWidth="1"/>
    <col min="6" max="6" width="0.85546875" style="88" customWidth="1"/>
    <col min="7" max="7" width="10.5703125" style="99" customWidth="1"/>
    <col min="8" max="8" width="10.5703125" style="100" customWidth="1"/>
    <col min="9" max="9" width="10.5703125" style="101" customWidth="1"/>
    <col min="10" max="10" width="0.85546875" style="88" customWidth="1"/>
    <col min="11" max="11" width="10.5703125" style="102" customWidth="1"/>
    <col min="12" max="12" width="10.5703125" style="97" customWidth="1"/>
    <col min="13" max="13" width="10.5703125" style="103" customWidth="1"/>
    <col min="14" max="14" width="1.28515625" style="95" customWidth="1"/>
    <col min="15" max="16384" width="4.28515625" style="64"/>
  </cols>
  <sheetData>
    <row r="1" spans="1:17" s="2" customFormat="1" ht="24" customHeight="1" x14ac:dyDescent="0.2">
      <c r="A1" s="1"/>
      <c r="D1" s="3"/>
      <c r="F1" s="3"/>
      <c r="G1" s="2">
        <f t="shared" ref="G1:M1" si="0">G28</f>
        <v>20</v>
      </c>
      <c r="H1" s="2">
        <f t="shared" si="0"/>
        <v>0</v>
      </c>
      <c r="I1" s="4">
        <f t="shared" si="0"/>
        <v>20</v>
      </c>
      <c r="J1" s="3">
        <f t="shared" si="0"/>
        <v>0</v>
      </c>
      <c r="K1" s="2">
        <f t="shared" si="0"/>
        <v>154</v>
      </c>
      <c r="L1" s="2">
        <f t="shared" si="0"/>
        <v>0</v>
      </c>
      <c r="M1" s="4">
        <f t="shared" si="0"/>
        <v>154</v>
      </c>
    </row>
    <row r="2" spans="1:17" customFormat="1" ht="6" customHeight="1" thickBot="1" x14ac:dyDescent="0.25"/>
    <row r="3" spans="1:17" s="15" customFormat="1" ht="15" customHeight="1" thickTop="1" thickBot="1" x14ac:dyDescent="0.25">
      <c r="A3" s="5" t="s">
        <v>0</v>
      </c>
      <c r="B3" s="6" t="s">
        <v>1</v>
      </c>
      <c r="C3" s="7"/>
      <c r="D3" s="8"/>
      <c r="E3" s="9" t="s">
        <v>2</v>
      </c>
      <c r="F3" s="8"/>
      <c r="G3" s="10" t="s">
        <v>3</v>
      </c>
      <c r="H3" s="11"/>
      <c r="I3" s="12"/>
      <c r="J3" s="8"/>
      <c r="K3" s="9" t="s">
        <v>4</v>
      </c>
      <c r="L3" s="13" t="s">
        <v>5</v>
      </c>
      <c r="M3" s="14"/>
      <c r="N3" s="8"/>
    </row>
    <row r="4" spans="1:17" s="15" customFormat="1" ht="12.75" customHeight="1" thickTop="1" thickBot="1" x14ac:dyDescent="0.25">
      <c r="A4" s="5"/>
      <c r="D4" s="8"/>
      <c r="E4" s="9"/>
      <c r="F4" s="8"/>
      <c r="G4" s="16"/>
      <c r="H4" s="16"/>
      <c r="I4" s="16"/>
      <c r="J4" s="8"/>
      <c r="K4" s="9"/>
      <c r="L4" s="9"/>
      <c r="M4" s="14"/>
      <c r="N4" s="8"/>
    </row>
    <row r="5" spans="1:17" s="29" customFormat="1" ht="13.5" customHeight="1" thickTop="1" x14ac:dyDescent="0.2">
      <c r="A5" s="17" t="s">
        <v>6</v>
      </c>
      <c r="B5" s="18" t="s">
        <v>7</v>
      </c>
      <c r="C5" s="19" t="s">
        <v>8</v>
      </c>
      <c r="D5" s="20"/>
      <c r="E5" s="21" t="s">
        <v>9</v>
      </c>
      <c r="F5" s="20"/>
      <c r="G5" s="22" t="s">
        <v>10</v>
      </c>
      <c r="H5" s="23"/>
      <c r="I5" s="24"/>
      <c r="J5" s="20"/>
      <c r="K5" s="25" t="s">
        <v>11</v>
      </c>
      <c r="L5" s="26"/>
      <c r="M5" s="27"/>
      <c r="N5" s="28"/>
    </row>
    <row r="6" spans="1:17" s="37" customFormat="1" ht="13.5" customHeight="1" thickBot="1" x14ac:dyDescent="0.25">
      <c r="A6" s="30"/>
      <c r="B6" s="31"/>
      <c r="C6" s="32"/>
      <c r="D6" s="20"/>
      <c r="E6" s="33"/>
      <c r="F6" s="20"/>
      <c r="G6" s="34" t="s">
        <v>12</v>
      </c>
      <c r="H6" s="35" t="s">
        <v>13</v>
      </c>
      <c r="I6" s="34" t="s">
        <v>14</v>
      </c>
      <c r="J6" s="20"/>
      <c r="K6" s="34" t="s">
        <v>12</v>
      </c>
      <c r="L6" s="35" t="s">
        <v>13</v>
      </c>
      <c r="M6" s="34" t="s">
        <v>14</v>
      </c>
      <c r="N6" s="36"/>
    </row>
    <row r="7" spans="1:17" s="49" customFormat="1" ht="22.5" customHeight="1" thickTop="1" x14ac:dyDescent="0.2">
      <c r="A7" s="38">
        <v>41820</v>
      </c>
      <c r="B7" s="39"/>
      <c r="C7" s="40" t="s">
        <v>14</v>
      </c>
      <c r="D7" s="41"/>
      <c r="E7" s="42">
        <f>SUM(M7/I7)</f>
        <v>7.7</v>
      </c>
      <c r="F7" s="43"/>
      <c r="G7" s="16">
        <v>20</v>
      </c>
      <c r="H7" s="44"/>
      <c r="I7" s="45">
        <f>SUM(G7-H7)</f>
        <v>20</v>
      </c>
      <c r="J7" s="43"/>
      <c r="K7" s="46">
        <v>154</v>
      </c>
      <c r="L7" s="47"/>
      <c r="M7" s="45">
        <f>SUM(K7-L7)</f>
        <v>154</v>
      </c>
      <c r="N7" s="48"/>
      <c r="Q7" s="49">
        <f>SUM(M7/I7)</f>
        <v>7.7</v>
      </c>
    </row>
    <row r="8" spans="1:17" s="60" customFormat="1" ht="22.5" customHeight="1" x14ac:dyDescent="0.2">
      <c r="A8" s="50"/>
      <c r="B8" s="51"/>
      <c r="C8" s="52">
        <f>IF(G8&gt;0,"استلام",(IF(H8&gt;0,"صرف",0)))</f>
        <v>0</v>
      </c>
      <c r="D8" s="41"/>
      <c r="E8" s="42">
        <f>SUM(M8/I8)</f>
        <v>7.7</v>
      </c>
      <c r="F8" s="43"/>
      <c r="G8" s="53"/>
      <c r="H8" s="54"/>
      <c r="I8" s="55">
        <f>SUM(I7+G8-H8)</f>
        <v>20</v>
      </c>
      <c r="J8" s="43"/>
      <c r="K8" s="56"/>
      <c r="L8" s="57"/>
      <c r="M8" s="58">
        <f>SUM(M7+K8-L8)</f>
        <v>154</v>
      </c>
      <c r="N8" s="59"/>
    </row>
    <row r="9" spans="1:17" s="61" customFormat="1" ht="22.5" customHeight="1" x14ac:dyDescent="0.2">
      <c r="A9" s="50"/>
      <c r="B9" s="51"/>
      <c r="C9" s="52">
        <f t="shared" ref="C9:C27" si="1">IF(G9&gt;0,"استلام",(IF(H9&gt;0,"صرف",0)))</f>
        <v>0</v>
      </c>
      <c r="D9" s="41"/>
      <c r="E9" s="42">
        <f t="shared" ref="E9:E27" si="2">SUM(M9/I9)</f>
        <v>7.7</v>
      </c>
      <c r="F9" s="43"/>
      <c r="G9" s="53"/>
      <c r="H9" s="54"/>
      <c r="I9" s="55">
        <f>SUM(I8+G9-H9)</f>
        <v>20</v>
      </c>
      <c r="J9" s="43"/>
      <c r="K9" s="56"/>
      <c r="L9" s="57"/>
      <c r="M9" s="58">
        <f>SUM(M8+K9-L9)</f>
        <v>154</v>
      </c>
      <c r="N9" s="59"/>
    </row>
    <row r="10" spans="1:17" s="61" customFormat="1" ht="22.5" customHeight="1" x14ac:dyDescent="0.2">
      <c r="A10" s="50"/>
      <c r="B10" s="51"/>
      <c r="C10" s="52">
        <f t="shared" si="1"/>
        <v>0</v>
      </c>
      <c r="D10" s="41"/>
      <c r="E10" s="42">
        <f t="shared" si="2"/>
        <v>7.7</v>
      </c>
      <c r="F10" s="43"/>
      <c r="G10" s="53"/>
      <c r="H10" s="54"/>
      <c r="I10" s="55">
        <f t="shared" ref="I10:I27" si="3">SUM(I9+G10-H10)</f>
        <v>20</v>
      </c>
      <c r="J10" s="43"/>
      <c r="K10" s="56"/>
      <c r="L10" s="57"/>
      <c r="M10" s="58">
        <f t="shared" ref="M10:M27" si="4">SUM(M9+K10-L10)</f>
        <v>154</v>
      </c>
      <c r="N10" s="59"/>
    </row>
    <row r="11" spans="1:17" s="61" customFormat="1" ht="22.5" customHeight="1" x14ac:dyDescent="0.2">
      <c r="A11" s="50"/>
      <c r="B11" s="51"/>
      <c r="C11" s="52">
        <f t="shared" si="1"/>
        <v>0</v>
      </c>
      <c r="D11" s="41"/>
      <c r="E11" s="42">
        <f t="shared" si="2"/>
        <v>7.7</v>
      </c>
      <c r="F11" s="43"/>
      <c r="G11" s="53"/>
      <c r="H11" s="54"/>
      <c r="I11" s="55">
        <f t="shared" si="3"/>
        <v>20</v>
      </c>
      <c r="J11" s="43"/>
      <c r="K11" s="56"/>
      <c r="L11" s="57"/>
      <c r="M11" s="58">
        <f t="shared" si="4"/>
        <v>154</v>
      </c>
      <c r="N11" s="59"/>
    </row>
    <row r="12" spans="1:17" s="61" customFormat="1" ht="22.5" customHeight="1" x14ac:dyDescent="0.2">
      <c r="A12" s="50"/>
      <c r="B12" s="51"/>
      <c r="C12" s="52">
        <f t="shared" si="1"/>
        <v>0</v>
      </c>
      <c r="D12" s="41"/>
      <c r="E12" s="42">
        <f t="shared" si="2"/>
        <v>7.7</v>
      </c>
      <c r="F12" s="43"/>
      <c r="G12" s="53"/>
      <c r="H12" s="54"/>
      <c r="I12" s="55">
        <f t="shared" si="3"/>
        <v>20</v>
      </c>
      <c r="J12" s="43"/>
      <c r="K12" s="56"/>
      <c r="L12" s="57"/>
      <c r="M12" s="58">
        <f t="shared" si="4"/>
        <v>154</v>
      </c>
      <c r="N12" s="59"/>
    </row>
    <row r="13" spans="1:17" s="61" customFormat="1" ht="22.5" customHeight="1" x14ac:dyDescent="0.2">
      <c r="A13" s="50"/>
      <c r="B13" s="51"/>
      <c r="C13" s="52">
        <f t="shared" si="1"/>
        <v>0</v>
      </c>
      <c r="D13" s="41"/>
      <c r="E13" s="42">
        <f t="shared" si="2"/>
        <v>7.7</v>
      </c>
      <c r="F13" s="43"/>
      <c r="G13" s="53"/>
      <c r="H13" s="54"/>
      <c r="I13" s="55">
        <f t="shared" si="3"/>
        <v>20</v>
      </c>
      <c r="J13" s="43"/>
      <c r="K13" s="56"/>
      <c r="L13" s="57"/>
      <c r="M13" s="58">
        <f t="shared" si="4"/>
        <v>154</v>
      </c>
      <c r="N13" s="59"/>
    </row>
    <row r="14" spans="1:17" s="61" customFormat="1" ht="22.5" customHeight="1" x14ac:dyDescent="0.2">
      <c r="A14" s="50"/>
      <c r="B14" s="51"/>
      <c r="C14" s="52">
        <f t="shared" si="1"/>
        <v>0</v>
      </c>
      <c r="D14" s="41"/>
      <c r="E14" s="42">
        <f t="shared" si="2"/>
        <v>7.7</v>
      </c>
      <c r="F14" s="43"/>
      <c r="G14" s="53"/>
      <c r="H14" s="54"/>
      <c r="I14" s="55">
        <f t="shared" si="3"/>
        <v>20</v>
      </c>
      <c r="J14" s="43"/>
      <c r="K14" s="56"/>
      <c r="L14" s="57"/>
      <c r="M14" s="58">
        <f t="shared" si="4"/>
        <v>154</v>
      </c>
      <c r="N14" s="59"/>
    </row>
    <row r="15" spans="1:17" s="61" customFormat="1" ht="22.5" customHeight="1" x14ac:dyDescent="0.2">
      <c r="A15" s="50"/>
      <c r="B15" s="51"/>
      <c r="C15" s="52">
        <f t="shared" si="1"/>
        <v>0</v>
      </c>
      <c r="D15" s="41"/>
      <c r="E15" s="42">
        <f t="shared" si="2"/>
        <v>7.7</v>
      </c>
      <c r="F15" s="43"/>
      <c r="G15" s="53"/>
      <c r="H15" s="54"/>
      <c r="I15" s="55">
        <f t="shared" si="3"/>
        <v>20</v>
      </c>
      <c r="J15" s="43"/>
      <c r="K15" s="56"/>
      <c r="L15" s="57"/>
      <c r="M15" s="58">
        <f t="shared" si="4"/>
        <v>154</v>
      </c>
      <c r="N15" s="59"/>
    </row>
    <row r="16" spans="1:17" s="61" customFormat="1" ht="22.5" customHeight="1" x14ac:dyDescent="0.2">
      <c r="A16" s="50"/>
      <c r="B16" s="51"/>
      <c r="C16" s="52">
        <f t="shared" si="1"/>
        <v>0</v>
      </c>
      <c r="D16" s="41"/>
      <c r="E16" s="42">
        <f t="shared" si="2"/>
        <v>7.7</v>
      </c>
      <c r="F16" s="43"/>
      <c r="G16" s="53"/>
      <c r="H16" s="54"/>
      <c r="I16" s="55">
        <f t="shared" si="3"/>
        <v>20</v>
      </c>
      <c r="J16" s="43"/>
      <c r="K16" s="56"/>
      <c r="L16" s="57"/>
      <c r="M16" s="58">
        <f t="shared" si="4"/>
        <v>154</v>
      </c>
      <c r="N16" s="59"/>
    </row>
    <row r="17" spans="1:16" s="61" customFormat="1" ht="22.5" customHeight="1" x14ac:dyDescent="0.2">
      <c r="A17" s="50"/>
      <c r="B17" s="51"/>
      <c r="C17" s="52">
        <f t="shared" si="1"/>
        <v>0</v>
      </c>
      <c r="D17" s="41"/>
      <c r="E17" s="42">
        <f t="shared" si="2"/>
        <v>7.7</v>
      </c>
      <c r="F17" s="43"/>
      <c r="G17" s="53"/>
      <c r="H17" s="54"/>
      <c r="I17" s="55">
        <f t="shared" si="3"/>
        <v>20</v>
      </c>
      <c r="J17" s="43"/>
      <c r="K17" s="56"/>
      <c r="L17" s="57"/>
      <c r="M17" s="58">
        <f t="shared" si="4"/>
        <v>154</v>
      </c>
      <c r="N17" s="59"/>
    </row>
    <row r="18" spans="1:16" s="61" customFormat="1" ht="22.5" customHeight="1" x14ac:dyDescent="0.2">
      <c r="A18" s="50"/>
      <c r="B18" s="51"/>
      <c r="C18" s="52">
        <f t="shared" si="1"/>
        <v>0</v>
      </c>
      <c r="D18" s="41"/>
      <c r="E18" s="42">
        <f t="shared" si="2"/>
        <v>7.7</v>
      </c>
      <c r="F18" s="43"/>
      <c r="G18" s="53"/>
      <c r="H18" s="54"/>
      <c r="I18" s="55">
        <f t="shared" si="3"/>
        <v>20</v>
      </c>
      <c r="J18" s="43"/>
      <c r="K18" s="56"/>
      <c r="L18" s="57"/>
      <c r="M18" s="58">
        <f t="shared" si="4"/>
        <v>154</v>
      </c>
      <c r="N18" s="59"/>
    </row>
    <row r="19" spans="1:16" s="61" customFormat="1" ht="22.5" customHeight="1" x14ac:dyDescent="0.2">
      <c r="A19" s="50"/>
      <c r="B19" s="51"/>
      <c r="C19" s="52">
        <f t="shared" si="1"/>
        <v>0</v>
      </c>
      <c r="D19" s="41"/>
      <c r="E19" s="42">
        <f t="shared" si="2"/>
        <v>7.7</v>
      </c>
      <c r="F19" s="43"/>
      <c r="G19" s="53"/>
      <c r="H19" s="54"/>
      <c r="I19" s="55">
        <f t="shared" si="3"/>
        <v>20</v>
      </c>
      <c r="J19" s="43"/>
      <c r="K19" s="56"/>
      <c r="L19" s="57"/>
      <c r="M19" s="58">
        <f t="shared" si="4"/>
        <v>154</v>
      </c>
      <c r="N19" s="59"/>
    </row>
    <row r="20" spans="1:16" s="60" customFormat="1" ht="22.5" customHeight="1" x14ac:dyDescent="0.2">
      <c r="A20" s="50"/>
      <c r="B20" s="51"/>
      <c r="C20" s="52">
        <f t="shared" si="1"/>
        <v>0</v>
      </c>
      <c r="D20" s="41"/>
      <c r="E20" s="42">
        <f t="shared" si="2"/>
        <v>7.7</v>
      </c>
      <c r="F20" s="43"/>
      <c r="G20" s="53"/>
      <c r="H20" s="54"/>
      <c r="I20" s="55">
        <f t="shared" si="3"/>
        <v>20</v>
      </c>
      <c r="J20" s="43"/>
      <c r="K20" s="56"/>
      <c r="L20" s="57"/>
      <c r="M20" s="58">
        <f t="shared" si="4"/>
        <v>154</v>
      </c>
      <c r="N20" s="59"/>
    </row>
    <row r="21" spans="1:16" s="60" customFormat="1" ht="22.5" customHeight="1" x14ac:dyDescent="0.2">
      <c r="A21" s="50"/>
      <c r="B21" s="51"/>
      <c r="C21" s="52">
        <f t="shared" si="1"/>
        <v>0</v>
      </c>
      <c r="D21" s="41"/>
      <c r="E21" s="42">
        <f t="shared" si="2"/>
        <v>7.7</v>
      </c>
      <c r="F21" s="43"/>
      <c r="G21" s="53"/>
      <c r="H21" s="54"/>
      <c r="I21" s="55">
        <f t="shared" si="3"/>
        <v>20</v>
      </c>
      <c r="J21" s="43"/>
      <c r="K21" s="56"/>
      <c r="L21" s="57"/>
      <c r="M21" s="58">
        <f t="shared" si="4"/>
        <v>154</v>
      </c>
      <c r="N21" s="59"/>
    </row>
    <row r="22" spans="1:16" s="61" customFormat="1" ht="22.5" customHeight="1" x14ac:dyDescent="0.2">
      <c r="A22" s="50"/>
      <c r="B22" s="51"/>
      <c r="C22" s="52">
        <f t="shared" si="1"/>
        <v>0</v>
      </c>
      <c r="D22" s="41"/>
      <c r="E22" s="42">
        <f t="shared" si="2"/>
        <v>7.7</v>
      </c>
      <c r="F22" s="43"/>
      <c r="G22" s="53"/>
      <c r="H22" s="54"/>
      <c r="I22" s="55">
        <f t="shared" si="3"/>
        <v>20</v>
      </c>
      <c r="J22" s="43"/>
      <c r="K22" s="56"/>
      <c r="L22" s="57"/>
      <c r="M22" s="58">
        <f t="shared" si="4"/>
        <v>154</v>
      </c>
      <c r="N22" s="59"/>
    </row>
    <row r="23" spans="1:16" s="60" customFormat="1" ht="22.5" customHeight="1" x14ac:dyDescent="0.2">
      <c r="A23" s="50"/>
      <c r="B23" s="51"/>
      <c r="C23" s="52">
        <f t="shared" si="1"/>
        <v>0</v>
      </c>
      <c r="D23" s="41"/>
      <c r="E23" s="42">
        <f t="shared" si="2"/>
        <v>7.7</v>
      </c>
      <c r="F23" s="43"/>
      <c r="G23" s="53"/>
      <c r="H23" s="54"/>
      <c r="I23" s="55">
        <f t="shared" si="3"/>
        <v>20</v>
      </c>
      <c r="J23" s="43"/>
      <c r="K23" s="56"/>
      <c r="L23" s="57"/>
      <c r="M23" s="58">
        <f t="shared" si="4"/>
        <v>154</v>
      </c>
      <c r="N23" s="59"/>
    </row>
    <row r="24" spans="1:16" s="60" customFormat="1" ht="22.5" customHeight="1" x14ac:dyDescent="0.2">
      <c r="A24" s="50"/>
      <c r="B24" s="51"/>
      <c r="C24" s="52">
        <f t="shared" si="1"/>
        <v>0</v>
      </c>
      <c r="D24" s="41"/>
      <c r="E24" s="42">
        <f t="shared" si="2"/>
        <v>7.7</v>
      </c>
      <c r="F24" s="43"/>
      <c r="G24" s="62"/>
      <c r="H24" s="54"/>
      <c r="I24" s="55">
        <f t="shared" si="3"/>
        <v>20</v>
      </c>
      <c r="J24" s="43"/>
      <c r="K24" s="63"/>
      <c r="L24" s="57"/>
      <c r="M24" s="58">
        <f t="shared" si="4"/>
        <v>154</v>
      </c>
      <c r="N24" s="59"/>
    </row>
    <row r="25" spans="1:16" s="60" customFormat="1" ht="22.5" customHeight="1" x14ac:dyDescent="0.25">
      <c r="A25" s="50"/>
      <c r="B25" s="51"/>
      <c r="C25" s="52">
        <f t="shared" si="1"/>
        <v>0</v>
      </c>
      <c r="D25" s="41"/>
      <c r="E25" s="42">
        <f t="shared" si="2"/>
        <v>7.7</v>
      </c>
      <c r="F25" s="43"/>
      <c r="G25" s="62"/>
      <c r="H25" s="54"/>
      <c r="I25" s="55">
        <f t="shared" si="3"/>
        <v>20</v>
      </c>
      <c r="J25" s="43"/>
      <c r="K25" s="63"/>
      <c r="L25" s="57"/>
      <c r="M25" s="58">
        <f t="shared" si="4"/>
        <v>154</v>
      </c>
      <c r="N25" s="59"/>
      <c r="O25" s="64"/>
      <c r="P25" s="64"/>
    </row>
    <row r="26" spans="1:16" s="60" customFormat="1" ht="22.5" customHeight="1" x14ac:dyDescent="0.2">
      <c r="A26" s="50"/>
      <c r="B26" s="51"/>
      <c r="C26" s="52">
        <f t="shared" si="1"/>
        <v>0</v>
      </c>
      <c r="D26" s="41"/>
      <c r="E26" s="42">
        <f t="shared" si="2"/>
        <v>7.7</v>
      </c>
      <c r="F26" s="43"/>
      <c r="G26" s="53"/>
      <c r="H26" s="54"/>
      <c r="I26" s="55">
        <f t="shared" si="3"/>
        <v>20</v>
      </c>
      <c r="J26" s="43"/>
      <c r="K26" s="56"/>
      <c r="L26" s="57"/>
      <c r="M26" s="58">
        <f t="shared" si="4"/>
        <v>154</v>
      </c>
      <c r="N26" s="59"/>
    </row>
    <row r="27" spans="1:16" s="72" customFormat="1" ht="22.5" customHeight="1" thickBot="1" x14ac:dyDescent="0.25">
      <c r="A27" s="65"/>
      <c r="B27" s="66"/>
      <c r="C27" s="52">
        <f t="shared" si="1"/>
        <v>0</v>
      </c>
      <c r="D27" s="41"/>
      <c r="E27" s="42">
        <f t="shared" si="2"/>
        <v>7.7</v>
      </c>
      <c r="F27" s="43"/>
      <c r="G27" s="67"/>
      <c r="H27" s="68"/>
      <c r="I27" s="55">
        <f t="shared" si="3"/>
        <v>20</v>
      </c>
      <c r="J27" s="43"/>
      <c r="K27" s="69"/>
      <c r="L27" s="70"/>
      <c r="M27" s="58">
        <f t="shared" si="4"/>
        <v>154</v>
      </c>
      <c r="N27" s="71"/>
    </row>
    <row r="28" spans="1:16" s="84" customFormat="1" ht="22.5" customHeight="1" thickBot="1" x14ac:dyDescent="0.25">
      <c r="A28" s="73"/>
      <c r="B28" s="74"/>
      <c r="C28" s="75"/>
      <c r="D28" s="76"/>
      <c r="E28" s="77"/>
      <c r="F28" s="78"/>
      <c r="G28" s="79">
        <f>SUM(G7:G27)</f>
        <v>20</v>
      </c>
      <c r="H28" s="80">
        <f>SUM(H7:H27)</f>
        <v>0</v>
      </c>
      <c r="I28" s="79">
        <f>SUM(G28-H28)</f>
        <v>20</v>
      </c>
      <c r="J28" s="78"/>
      <c r="K28" s="81">
        <f>SUM(K7:K27)</f>
        <v>154</v>
      </c>
      <c r="L28" s="82">
        <f>SUM(L7:L27)</f>
        <v>0</v>
      </c>
      <c r="M28" s="81">
        <f>SUM(K28-L28)</f>
        <v>154</v>
      </c>
      <c r="N28" s="83"/>
    </row>
    <row r="29" spans="1:16" ht="24" customHeight="1" thickTop="1" x14ac:dyDescent="0.25">
      <c r="A29" s="85"/>
      <c r="B29" s="86"/>
      <c r="C29" s="87"/>
      <c r="E29" s="89"/>
      <c r="G29" s="90"/>
      <c r="H29" s="91"/>
      <c r="I29" s="92"/>
      <c r="K29" s="93"/>
      <c r="L29" s="86"/>
      <c r="M29" s="94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61" priority="42">
      <formula>$G$8+$H$8=0</formula>
    </cfRule>
  </conditionalFormatting>
  <conditionalFormatting sqref="I9">
    <cfRule type="expression" dxfId="260" priority="41">
      <formula>$G$9+$H$9=0</formula>
    </cfRule>
  </conditionalFormatting>
  <conditionalFormatting sqref="I10">
    <cfRule type="expression" dxfId="259" priority="40">
      <formula>$H$10=0</formula>
    </cfRule>
  </conditionalFormatting>
  <conditionalFormatting sqref="I11">
    <cfRule type="expression" dxfId="258" priority="39">
      <formula>$G$11:$H$11=0</formula>
    </cfRule>
  </conditionalFormatting>
  <conditionalFormatting sqref="I12">
    <cfRule type="expression" dxfId="257" priority="38">
      <formula>$G$12:$H$12=0</formula>
    </cfRule>
  </conditionalFormatting>
  <conditionalFormatting sqref="I13">
    <cfRule type="expression" dxfId="256" priority="37">
      <formula>$G$13:$H$13=0</formula>
    </cfRule>
  </conditionalFormatting>
  <conditionalFormatting sqref="I14">
    <cfRule type="expression" dxfId="255" priority="36">
      <formula>$G$14:$H$14=0</formula>
    </cfRule>
  </conditionalFormatting>
  <conditionalFormatting sqref="I15">
    <cfRule type="expression" dxfId="254" priority="35">
      <formula>$G$15:$H$15=0</formula>
    </cfRule>
  </conditionalFormatting>
  <conditionalFormatting sqref="I16">
    <cfRule type="expression" dxfId="253" priority="34">
      <formula>$G$16:$H$16=0</formula>
    </cfRule>
  </conditionalFormatting>
  <conditionalFormatting sqref="I17">
    <cfRule type="expression" dxfId="252" priority="33">
      <formula>$G$17:$H$17=0</formula>
    </cfRule>
  </conditionalFormatting>
  <conditionalFormatting sqref="I18">
    <cfRule type="expression" dxfId="251" priority="32">
      <formula>$G$18:$H$18=0</formula>
    </cfRule>
  </conditionalFormatting>
  <conditionalFormatting sqref="I19">
    <cfRule type="expression" dxfId="250" priority="31" stopIfTrue="1">
      <formula>$G$19:$H$19=0</formula>
    </cfRule>
  </conditionalFormatting>
  <conditionalFormatting sqref="I20">
    <cfRule type="expression" dxfId="249" priority="30">
      <formula>$G$20:$H$20=0</formula>
    </cfRule>
  </conditionalFormatting>
  <conditionalFormatting sqref="I21">
    <cfRule type="expression" dxfId="248" priority="29">
      <formula>$G$21:$H$21=0</formula>
    </cfRule>
  </conditionalFormatting>
  <conditionalFormatting sqref="I22">
    <cfRule type="expression" dxfId="247" priority="28">
      <formula>$G$22:$H$22=0</formula>
    </cfRule>
  </conditionalFormatting>
  <conditionalFormatting sqref="I23">
    <cfRule type="expression" dxfId="246" priority="27">
      <formula>$G$23:$H$23=0</formula>
    </cfRule>
  </conditionalFormatting>
  <conditionalFormatting sqref="I24">
    <cfRule type="expression" dxfId="245" priority="26">
      <formula>$G$24:$H$24=0</formula>
    </cfRule>
  </conditionalFormatting>
  <conditionalFormatting sqref="I25">
    <cfRule type="expression" dxfId="244" priority="25">
      <formula>$G$25:$H$25=0</formula>
    </cfRule>
  </conditionalFormatting>
  <conditionalFormatting sqref="I26">
    <cfRule type="expression" dxfId="243" priority="24">
      <formula>$G$26:$H$26=0</formula>
    </cfRule>
  </conditionalFormatting>
  <conditionalFormatting sqref="I27">
    <cfRule type="expression" dxfId="242" priority="23">
      <formula>$G$27:$H$27=0</formula>
    </cfRule>
  </conditionalFormatting>
  <conditionalFormatting sqref="M13">
    <cfRule type="expression" dxfId="241" priority="22">
      <formula>$G$13:$H$13=0</formula>
    </cfRule>
  </conditionalFormatting>
  <conditionalFormatting sqref="M14">
    <cfRule type="expression" dxfId="240" priority="21">
      <formula>$G$14:$H$14=0</formula>
    </cfRule>
  </conditionalFormatting>
  <conditionalFormatting sqref="M15">
    <cfRule type="expression" dxfId="239" priority="20">
      <formula>$G$15:$H$15=0</formula>
    </cfRule>
  </conditionalFormatting>
  <conditionalFormatting sqref="M16">
    <cfRule type="expression" dxfId="238" priority="19">
      <formula>$G$16:$H$16=0</formula>
    </cfRule>
  </conditionalFormatting>
  <conditionalFormatting sqref="M17">
    <cfRule type="expression" dxfId="237" priority="18">
      <formula>$G$17:$H$17=0</formula>
    </cfRule>
  </conditionalFormatting>
  <conditionalFormatting sqref="M18">
    <cfRule type="expression" dxfId="236" priority="17">
      <formula>$G$18:$H$18=0</formula>
    </cfRule>
  </conditionalFormatting>
  <conditionalFormatting sqref="M19">
    <cfRule type="expression" dxfId="235" priority="16" stopIfTrue="1">
      <formula>$G$19:$H$19=0</formula>
    </cfRule>
  </conditionalFormatting>
  <conditionalFormatting sqref="M20">
    <cfRule type="expression" dxfId="234" priority="15">
      <formula>$G$20:$H$20=0</formula>
    </cfRule>
  </conditionalFormatting>
  <conditionalFormatting sqref="M21">
    <cfRule type="expression" dxfId="233" priority="14">
      <formula>$G$21:$H$21=0</formula>
    </cfRule>
  </conditionalFormatting>
  <conditionalFormatting sqref="M22">
    <cfRule type="expression" dxfId="232" priority="13">
      <formula>$G$22:$H$22=0</formula>
    </cfRule>
  </conditionalFormatting>
  <conditionalFormatting sqref="M23">
    <cfRule type="expression" dxfId="231" priority="12">
      <formula>$G$23:$H$23=0</formula>
    </cfRule>
  </conditionalFormatting>
  <conditionalFormatting sqref="M24">
    <cfRule type="expression" dxfId="230" priority="11">
      <formula>$G$24:$H$24=0</formula>
    </cfRule>
  </conditionalFormatting>
  <conditionalFormatting sqref="M25">
    <cfRule type="expression" dxfId="229" priority="10">
      <formula>$G$25:$H$25=0</formula>
    </cfRule>
  </conditionalFormatting>
  <conditionalFormatting sqref="M26">
    <cfRule type="expression" dxfId="228" priority="9">
      <formula>$G$26:$H$26=0</formula>
    </cfRule>
  </conditionalFormatting>
  <conditionalFormatting sqref="M27">
    <cfRule type="expression" dxfId="227" priority="8">
      <formula>$G$27:$H$27=0</formula>
    </cfRule>
  </conditionalFormatting>
  <conditionalFormatting sqref="M8">
    <cfRule type="expression" dxfId="226" priority="7">
      <formula>$G$8+$H$8=0</formula>
    </cfRule>
  </conditionalFormatting>
  <conditionalFormatting sqref="M9">
    <cfRule type="expression" dxfId="225" priority="6">
      <formula>$G$9+$H$9=0</formula>
    </cfRule>
  </conditionalFormatting>
  <conditionalFormatting sqref="M10">
    <cfRule type="expression" dxfId="224" priority="5">
      <formula>$H$10=0</formula>
    </cfRule>
  </conditionalFormatting>
  <conditionalFormatting sqref="M11">
    <cfRule type="expression" dxfId="223" priority="4">
      <formula>$G$11:$H$11=0</formula>
    </cfRule>
  </conditionalFormatting>
  <conditionalFormatting sqref="M12">
    <cfRule type="expression" dxfId="222" priority="3">
      <formula>$G$12:$H$12=0</formula>
    </cfRule>
  </conditionalFormatting>
  <conditionalFormatting sqref="C7">
    <cfRule type="expression" dxfId="221" priority="2">
      <formula>0</formula>
    </cfRule>
  </conditionalFormatting>
  <conditionalFormatting sqref="C8:C27">
    <cfRule type="cellIs" dxfId="220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rightToLeft="1" view="pageBreakPreview" zoomScale="150" zoomScaleSheetLayoutView="150" workbookViewId="0">
      <pane ySplit="1" topLeftCell="A2" activePane="bottomLeft" state="frozen"/>
      <selection activeCell="H24" sqref="H24"/>
      <selection pane="bottomLeft" activeCell="H24" sqref="H24"/>
    </sheetView>
  </sheetViews>
  <sheetFormatPr defaultColWidth="4.28515625" defaultRowHeight="24" customHeight="1" x14ac:dyDescent="0.25"/>
  <cols>
    <col min="1" max="1" width="13" style="96" bestFit="1" customWidth="1"/>
    <col min="2" max="2" width="7.42578125" style="97" customWidth="1"/>
    <col min="3" max="3" width="8.85546875" style="98" bestFit="1" customWidth="1"/>
    <col min="4" max="4" width="0.85546875" style="88" customWidth="1"/>
    <col min="5" max="5" width="8.140625" style="64" customWidth="1"/>
    <col min="6" max="6" width="0.85546875" style="88" customWidth="1"/>
    <col min="7" max="7" width="10.5703125" style="99" customWidth="1"/>
    <col min="8" max="8" width="10.5703125" style="100" customWidth="1"/>
    <col min="9" max="9" width="10.5703125" style="101" customWidth="1"/>
    <col min="10" max="10" width="0.85546875" style="88" customWidth="1"/>
    <col min="11" max="11" width="10.5703125" style="102" customWidth="1"/>
    <col min="12" max="12" width="10.5703125" style="97" customWidth="1"/>
    <col min="13" max="13" width="10.5703125" style="103" customWidth="1"/>
    <col min="14" max="14" width="1.28515625" style="95" customWidth="1"/>
    <col min="15" max="16384" width="4.28515625" style="64"/>
  </cols>
  <sheetData>
    <row r="1" spans="1:17" s="2" customFormat="1" ht="24" customHeight="1" x14ac:dyDescent="0.2">
      <c r="A1" s="1"/>
      <c r="D1" s="3"/>
      <c r="F1" s="3"/>
      <c r="G1" s="2">
        <f t="shared" ref="G1:M1" si="0">G28</f>
        <v>1</v>
      </c>
      <c r="H1" s="2">
        <f t="shared" si="0"/>
        <v>0</v>
      </c>
      <c r="I1" s="4">
        <f t="shared" si="0"/>
        <v>1</v>
      </c>
      <c r="J1" s="3">
        <f t="shared" si="0"/>
        <v>0</v>
      </c>
      <c r="K1" s="2">
        <f t="shared" si="0"/>
        <v>9</v>
      </c>
      <c r="L1" s="2">
        <f t="shared" si="0"/>
        <v>0</v>
      </c>
      <c r="M1" s="4">
        <f t="shared" si="0"/>
        <v>9</v>
      </c>
    </row>
    <row r="2" spans="1:17" customFormat="1" ht="6" customHeight="1" thickBot="1" x14ac:dyDescent="0.25"/>
    <row r="3" spans="1:17" s="15" customFormat="1" ht="15" customHeight="1" thickTop="1" thickBot="1" x14ac:dyDescent="0.25">
      <c r="A3" s="5" t="s">
        <v>0</v>
      </c>
      <c r="B3" s="6" t="s">
        <v>15</v>
      </c>
      <c r="C3" s="7"/>
      <c r="D3" s="8"/>
      <c r="E3" s="9" t="s">
        <v>2</v>
      </c>
      <c r="F3" s="8"/>
      <c r="G3" s="10" t="s">
        <v>16</v>
      </c>
      <c r="H3" s="11"/>
      <c r="I3" s="12"/>
      <c r="J3" s="8"/>
      <c r="K3" s="9" t="s">
        <v>4</v>
      </c>
      <c r="L3" s="13" t="s">
        <v>5</v>
      </c>
      <c r="M3" s="14"/>
      <c r="N3" s="8"/>
    </row>
    <row r="4" spans="1:17" s="15" customFormat="1" ht="12.75" customHeight="1" thickTop="1" thickBot="1" x14ac:dyDescent="0.25">
      <c r="A4" s="5"/>
      <c r="D4" s="8"/>
      <c r="E4" s="9"/>
      <c r="F4" s="8"/>
      <c r="G4" s="16"/>
      <c r="H4" s="16"/>
      <c r="I4" s="16"/>
      <c r="J4" s="8"/>
      <c r="K4" s="9"/>
      <c r="L4" s="9"/>
      <c r="M4" s="14"/>
      <c r="N4" s="8"/>
    </row>
    <row r="5" spans="1:17" s="29" customFormat="1" ht="13.5" customHeight="1" thickTop="1" x14ac:dyDescent="0.2">
      <c r="A5" s="17" t="s">
        <v>6</v>
      </c>
      <c r="B5" s="18" t="s">
        <v>7</v>
      </c>
      <c r="C5" s="19" t="s">
        <v>8</v>
      </c>
      <c r="D5" s="20"/>
      <c r="E5" s="21" t="s">
        <v>9</v>
      </c>
      <c r="F5" s="20"/>
      <c r="G5" s="22" t="s">
        <v>10</v>
      </c>
      <c r="H5" s="23"/>
      <c r="I5" s="24"/>
      <c r="J5" s="20"/>
      <c r="K5" s="25" t="s">
        <v>11</v>
      </c>
      <c r="L5" s="26"/>
      <c r="M5" s="27"/>
      <c r="N5" s="28"/>
    </row>
    <row r="6" spans="1:17" s="37" customFormat="1" ht="13.5" customHeight="1" thickBot="1" x14ac:dyDescent="0.25">
      <c r="A6" s="30"/>
      <c r="B6" s="31"/>
      <c r="C6" s="32"/>
      <c r="D6" s="20"/>
      <c r="E6" s="33"/>
      <c r="F6" s="20"/>
      <c r="G6" s="34" t="s">
        <v>12</v>
      </c>
      <c r="H6" s="35" t="s">
        <v>13</v>
      </c>
      <c r="I6" s="34" t="s">
        <v>14</v>
      </c>
      <c r="J6" s="20"/>
      <c r="K6" s="34" t="s">
        <v>12</v>
      </c>
      <c r="L6" s="35" t="s">
        <v>13</v>
      </c>
      <c r="M6" s="34" t="s">
        <v>14</v>
      </c>
      <c r="N6" s="36"/>
    </row>
    <row r="7" spans="1:17" s="49" customFormat="1" ht="22.5" customHeight="1" thickTop="1" x14ac:dyDescent="0.2">
      <c r="A7" s="38">
        <v>41820</v>
      </c>
      <c r="B7" s="39"/>
      <c r="C7" s="40" t="s">
        <v>14</v>
      </c>
      <c r="D7" s="41"/>
      <c r="E7" s="42">
        <f>SUM(M7/I7)</f>
        <v>9</v>
      </c>
      <c r="F7" s="43"/>
      <c r="G7" s="16">
        <v>1</v>
      </c>
      <c r="H7" s="44"/>
      <c r="I7" s="45">
        <f>SUM(G7-H7)</f>
        <v>1</v>
      </c>
      <c r="J7" s="43"/>
      <c r="K7" s="46">
        <v>9</v>
      </c>
      <c r="L7" s="47"/>
      <c r="M7" s="45">
        <f>SUM(K7-L7)</f>
        <v>9</v>
      </c>
      <c r="N7" s="48"/>
      <c r="Q7" s="49">
        <f>SUM(M7/I7)</f>
        <v>9</v>
      </c>
    </row>
    <row r="8" spans="1:17" s="60" customFormat="1" ht="22.5" customHeight="1" x14ac:dyDescent="0.2">
      <c r="A8" s="50"/>
      <c r="B8" s="51"/>
      <c r="C8" s="52">
        <f>IF(G8&gt;0,"استلام",(IF(H8&gt;0,"صرف",0)))</f>
        <v>0</v>
      </c>
      <c r="D8" s="41"/>
      <c r="E8" s="42">
        <f>SUM(M8/I8)</f>
        <v>9</v>
      </c>
      <c r="F8" s="43"/>
      <c r="G8" s="53"/>
      <c r="H8" s="54"/>
      <c r="I8" s="55">
        <f>SUM(I7+G8-H8)</f>
        <v>1</v>
      </c>
      <c r="J8" s="43"/>
      <c r="K8" s="56"/>
      <c r="L8" s="57"/>
      <c r="M8" s="58">
        <f>SUM(M7+K8-L8)</f>
        <v>9</v>
      </c>
      <c r="N8" s="59"/>
    </row>
    <row r="9" spans="1:17" s="61" customFormat="1" ht="22.5" customHeight="1" x14ac:dyDescent="0.2">
      <c r="A9" s="50"/>
      <c r="B9" s="51"/>
      <c r="C9" s="52">
        <f t="shared" ref="C9:C27" si="1">IF(G9&gt;0,"استلام",(IF(H9&gt;0,"صرف",0)))</f>
        <v>0</v>
      </c>
      <c r="D9" s="41"/>
      <c r="E9" s="42">
        <f t="shared" ref="E9:E27" si="2">SUM(M9/I9)</f>
        <v>9</v>
      </c>
      <c r="F9" s="43"/>
      <c r="G9" s="53"/>
      <c r="H9" s="54"/>
      <c r="I9" s="55">
        <f>SUM(I8+G9-H9)</f>
        <v>1</v>
      </c>
      <c r="J9" s="43"/>
      <c r="K9" s="56"/>
      <c r="L9" s="57"/>
      <c r="M9" s="58">
        <f>SUM(M8+K9-L9)</f>
        <v>9</v>
      </c>
      <c r="N9" s="59"/>
    </row>
    <row r="10" spans="1:17" s="61" customFormat="1" ht="22.5" customHeight="1" x14ac:dyDescent="0.2">
      <c r="A10" s="50"/>
      <c r="B10" s="51"/>
      <c r="C10" s="52">
        <f t="shared" si="1"/>
        <v>0</v>
      </c>
      <c r="D10" s="41"/>
      <c r="E10" s="42">
        <f t="shared" si="2"/>
        <v>9</v>
      </c>
      <c r="F10" s="43"/>
      <c r="G10" s="53"/>
      <c r="H10" s="54"/>
      <c r="I10" s="55">
        <f t="shared" ref="I10:I27" si="3">SUM(I9+G10-H10)</f>
        <v>1</v>
      </c>
      <c r="J10" s="43"/>
      <c r="K10" s="56"/>
      <c r="L10" s="57"/>
      <c r="M10" s="58">
        <f t="shared" ref="M10:M27" si="4">SUM(M9+K10-L10)</f>
        <v>9</v>
      </c>
      <c r="N10" s="59"/>
    </row>
    <row r="11" spans="1:17" s="61" customFormat="1" ht="22.5" customHeight="1" x14ac:dyDescent="0.2">
      <c r="A11" s="50"/>
      <c r="B11" s="51"/>
      <c r="C11" s="52">
        <f t="shared" si="1"/>
        <v>0</v>
      </c>
      <c r="D11" s="41"/>
      <c r="E11" s="42">
        <f t="shared" si="2"/>
        <v>9</v>
      </c>
      <c r="F11" s="43"/>
      <c r="G11" s="53"/>
      <c r="H11" s="54"/>
      <c r="I11" s="55">
        <f t="shared" si="3"/>
        <v>1</v>
      </c>
      <c r="J11" s="43"/>
      <c r="K11" s="56"/>
      <c r="L11" s="57"/>
      <c r="M11" s="58">
        <f t="shared" si="4"/>
        <v>9</v>
      </c>
      <c r="N11" s="59"/>
    </row>
    <row r="12" spans="1:17" s="61" customFormat="1" ht="22.5" customHeight="1" x14ac:dyDescent="0.2">
      <c r="A12" s="50"/>
      <c r="B12" s="51"/>
      <c r="C12" s="52">
        <f t="shared" si="1"/>
        <v>0</v>
      </c>
      <c r="D12" s="41"/>
      <c r="E12" s="42">
        <f t="shared" si="2"/>
        <v>9</v>
      </c>
      <c r="F12" s="43"/>
      <c r="G12" s="53"/>
      <c r="H12" s="54"/>
      <c r="I12" s="55">
        <f t="shared" si="3"/>
        <v>1</v>
      </c>
      <c r="J12" s="43"/>
      <c r="K12" s="56"/>
      <c r="L12" s="57"/>
      <c r="M12" s="58">
        <f t="shared" si="4"/>
        <v>9</v>
      </c>
      <c r="N12" s="59"/>
    </row>
    <row r="13" spans="1:17" s="61" customFormat="1" ht="22.5" customHeight="1" x14ac:dyDescent="0.2">
      <c r="A13" s="50"/>
      <c r="B13" s="51"/>
      <c r="C13" s="52">
        <f t="shared" si="1"/>
        <v>0</v>
      </c>
      <c r="D13" s="41"/>
      <c r="E13" s="42">
        <f t="shared" si="2"/>
        <v>9</v>
      </c>
      <c r="F13" s="43"/>
      <c r="G13" s="53"/>
      <c r="H13" s="54"/>
      <c r="I13" s="55">
        <f t="shared" si="3"/>
        <v>1</v>
      </c>
      <c r="J13" s="43"/>
      <c r="K13" s="56"/>
      <c r="L13" s="57"/>
      <c r="M13" s="58">
        <f t="shared" si="4"/>
        <v>9</v>
      </c>
      <c r="N13" s="59"/>
    </row>
    <row r="14" spans="1:17" s="61" customFormat="1" ht="22.5" customHeight="1" x14ac:dyDescent="0.2">
      <c r="A14" s="50"/>
      <c r="B14" s="51"/>
      <c r="C14" s="52">
        <f t="shared" si="1"/>
        <v>0</v>
      </c>
      <c r="D14" s="41"/>
      <c r="E14" s="42">
        <f t="shared" si="2"/>
        <v>9</v>
      </c>
      <c r="F14" s="43"/>
      <c r="G14" s="53"/>
      <c r="H14" s="54"/>
      <c r="I14" s="55">
        <f t="shared" si="3"/>
        <v>1</v>
      </c>
      <c r="J14" s="43"/>
      <c r="K14" s="56"/>
      <c r="L14" s="57"/>
      <c r="M14" s="58">
        <f t="shared" si="4"/>
        <v>9</v>
      </c>
      <c r="N14" s="59"/>
    </row>
    <row r="15" spans="1:17" s="61" customFormat="1" ht="22.5" customHeight="1" x14ac:dyDescent="0.2">
      <c r="A15" s="50"/>
      <c r="B15" s="51"/>
      <c r="C15" s="52">
        <f t="shared" si="1"/>
        <v>0</v>
      </c>
      <c r="D15" s="41"/>
      <c r="E15" s="42">
        <f t="shared" si="2"/>
        <v>9</v>
      </c>
      <c r="F15" s="43"/>
      <c r="G15" s="53"/>
      <c r="H15" s="54"/>
      <c r="I15" s="55">
        <f t="shared" si="3"/>
        <v>1</v>
      </c>
      <c r="J15" s="43"/>
      <c r="K15" s="56"/>
      <c r="L15" s="57"/>
      <c r="M15" s="58">
        <f t="shared" si="4"/>
        <v>9</v>
      </c>
      <c r="N15" s="59"/>
    </row>
    <row r="16" spans="1:17" s="61" customFormat="1" ht="22.5" customHeight="1" x14ac:dyDescent="0.2">
      <c r="A16" s="50"/>
      <c r="B16" s="51"/>
      <c r="C16" s="52">
        <f t="shared" si="1"/>
        <v>0</v>
      </c>
      <c r="D16" s="41"/>
      <c r="E16" s="42">
        <f t="shared" si="2"/>
        <v>9</v>
      </c>
      <c r="F16" s="43"/>
      <c r="G16" s="53"/>
      <c r="H16" s="54"/>
      <c r="I16" s="55">
        <f t="shared" si="3"/>
        <v>1</v>
      </c>
      <c r="J16" s="43"/>
      <c r="K16" s="56"/>
      <c r="L16" s="57"/>
      <c r="M16" s="58">
        <f t="shared" si="4"/>
        <v>9</v>
      </c>
      <c r="N16" s="59"/>
    </row>
    <row r="17" spans="1:16" s="61" customFormat="1" ht="22.5" customHeight="1" x14ac:dyDescent="0.2">
      <c r="A17" s="50"/>
      <c r="B17" s="51"/>
      <c r="C17" s="52">
        <f t="shared" si="1"/>
        <v>0</v>
      </c>
      <c r="D17" s="41"/>
      <c r="E17" s="42">
        <f t="shared" si="2"/>
        <v>9</v>
      </c>
      <c r="F17" s="43"/>
      <c r="G17" s="53"/>
      <c r="H17" s="54"/>
      <c r="I17" s="55">
        <f t="shared" si="3"/>
        <v>1</v>
      </c>
      <c r="J17" s="43"/>
      <c r="K17" s="56"/>
      <c r="L17" s="57"/>
      <c r="M17" s="58">
        <f t="shared" si="4"/>
        <v>9</v>
      </c>
      <c r="N17" s="59"/>
    </row>
    <row r="18" spans="1:16" s="61" customFormat="1" ht="22.5" customHeight="1" x14ac:dyDescent="0.2">
      <c r="A18" s="50"/>
      <c r="B18" s="51"/>
      <c r="C18" s="52">
        <f t="shared" si="1"/>
        <v>0</v>
      </c>
      <c r="D18" s="41"/>
      <c r="E18" s="42">
        <f t="shared" si="2"/>
        <v>9</v>
      </c>
      <c r="F18" s="43"/>
      <c r="G18" s="53"/>
      <c r="H18" s="54"/>
      <c r="I18" s="55">
        <f t="shared" si="3"/>
        <v>1</v>
      </c>
      <c r="J18" s="43"/>
      <c r="K18" s="56"/>
      <c r="L18" s="57"/>
      <c r="M18" s="58">
        <f t="shared" si="4"/>
        <v>9</v>
      </c>
      <c r="N18" s="59"/>
    </row>
    <row r="19" spans="1:16" s="61" customFormat="1" ht="22.5" customHeight="1" x14ac:dyDescent="0.2">
      <c r="A19" s="50"/>
      <c r="B19" s="51"/>
      <c r="C19" s="52">
        <f t="shared" si="1"/>
        <v>0</v>
      </c>
      <c r="D19" s="41"/>
      <c r="E19" s="42">
        <f t="shared" si="2"/>
        <v>9</v>
      </c>
      <c r="F19" s="43"/>
      <c r="G19" s="53"/>
      <c r="H19" s="54"/>
      <c r="I19" s="55">
        <f t="shared" si="3"/>
        <v>1</v>
      </c>
      <c r="J19" s="43"/>
      <c r="K19" s="56"/>
      <c r="L19" s="57"/>
      <c r="M19" s="58">
        <f t="shared" si="4"/>
        <v>9</v>
      </c>
      <c r="N19" s="59"/>
    </row>
    <row r="20" spans="1:16" s="60" customFormat="1" ht="22.5" customHeight="1" x14ac:dyDescent="0.2">
      <c r="A20" s="50"/>
      <c r="B20" s="51"/>
      <c r="C20" s="52">
        <f t="shared" si="1"/>
        <v>0</v>
      </c>
      <c r="D20" s="41"/>
      <c r="E20" s="42">
        <f t="shared" si="2"/>
        <v>9</v>
      </c>
      <c r="F20" s="43"/>
      <c r="G20" s="53"/>
      <c r="H20" s="54"/>
      <c r="I20" s="55">
        <f t="shared" si="3"/>
        <v>1</v>
      </c>
      <c r="J20" s="43"/>
      <c r="K20" s="56"/>
      <c r="L20" s="57"/>
      <c r="M20" s="58">
        <f t="shared" si="4"/>
        <v>9</v>
      </c>
      <c r="N20" s="59"/>
    </row>
    <row r="21" spans="1:16" s="60" customFormat="1" ht="22.5" customHeight="1" x14ac:dyDescent="0.2">
      <c r="A21" s="50"/>
      <c r="B21" s="51"/>
      <c r="C21" s="52">
        <f t="shared" si="1"/>
        <v>0</v>
      </c>
      <c r="D21" s="41"/>
      <c r="E21" s="42">
        <f t="shared" si="2"/>
        <v>9</v>
      </c>
      <c r="F21" s="43"/>
      <c r="G21" s="53"/>
      <c r="H21" s="54"/>
      <c r="I21" s="55">
        <f t="shared" si="3"/>
        <v>1</v>
      </c>
      <c r="J21" s="43"/>
      <c r="K21" s="56"/>
      <c r="L21" s="57"/>
      <c r="M21" s="58">
        <f t="shared" si="4"/>
        <v>9</v>
      </c>
      <c r="N21" s="59"/>
    </row>
    <row r="22" spans="1:16" s="61" customFormat="1" ht="22.5" customHeight="1" x14ac:dyDescent="0.2">
      <c r="A22" s="50"/>
      <c r="B22" s="51"/>
      <c r="C22" s="52">
        <f t="shared" si="1"/>
        <v>0</v>
      </c>
      <c r="D22" s="41"/>
      <c r="E22" s="42">
        <f t="shared" si="2"/>
        <v>9</v>
      </c>
      <c r="F22" s="43"/>
      <c r="G22" s="53"/>
      <c r="H22" s="54"/>
      <c r="I22" s="55">
        <f t="shared" si="3"/>
        <v>1</v>
      </c>
      <c r="J22" s="43"/>
      <c r="K22" s="56"/>
      <c r="L22" s="57"/>
      <c r="M22" s="58">
        <f t="shared" si="4"/>
        <v>9</v>
      </c>
      <c r="N22" s="59"/>
    </row>
    <row r="23" spans="1:16" s="60" customFormat="1" ht="22.5" customHeight="1" x14ac:dyDescent="0.2">
      <c r="A23" s="50"/>
      <c r="B23" s="51"/>
      <c r="C23" s="52">
        <f t="shared" si="1"/>
        <v>0</v>
      </c>
      <c r="D23" s="41"/>
      <c r="E23" s="42">
        <f t="shared" si="2"/>
        <v>9</v>
      </c>
      <c r="F23" s="43"/>
      <c r="G23" s="53"/>
      <c r="H23" s="54"/>
      <c r="I23" s="55">
        <f t="shared" si="3"/>
        <v>1</v>
      </c>
      <c r="J23" s="43"/>
      <c r="K23" s="56"/>
      <c r="L23" s="57"/>
      <c r="M23" s="58">
        <f t="shared" si="4"/>
        <v>9</v>
      </c>
      <c r="N23" s="59"/>
    </row>
    <row r="24" spans="1:16" s="60" customFormat="1" ht="22.5" customHeight="1" x14ac:dyDescent="0.2">
      <c r="A24" s="50"/>
      <c r="B24" s="51"/>
      <c r="C24" s="52">
        <f t="shared" si="1"/>
        <v>0</v>
      </c>
      <c r="D24" s="41"/>
      <c r="E24" s="42">
        <f t="shared" si="2"/>
        <v>9</v>
      </c>
      <c r="F24" s="43"/>
      <c r="G24" s="62"/>
      <c r="H24" s="54"/>
      <c r="I24" s="55">
        <f t="shared" si="3"/>
        <v>1</v>
      </c>
      <c r="J24" s="43"/>
      <c r="K24" s="63"/>
      <c r="L24" s="57"/>
      <c r="M24" s="58">
        <f t="shared" si="4"/>
        <v>9</v>
      </c>
      <c r="N24" s="59"/>
    </row>
    <row r="25" spans="1:16" s="60" customFormat="1" ht="22.5" customHeight="1" x14ac:dyDescent="0.25">
      <c r="A25" s="50"/>
      <c r="B25" s="51"/>
      <c r="C25" s="52">
        <f t="shared" si="1"/>
        <v>0</v>
      </c>
      <c r="D25" s="41"/>
      <c r="E25" s="42">
        <f t="shared" si="2"/>
        <v>9</v>
      </c>
      <c r="F25" s="43"/>
      <c r="G25" s="62"/>
      <c r="H25" s="54"/>
      <c r="I25" s="55">
        <f t="shared" si="3"/>
        <v>1</v>
      </c>
      <c r="J25" s="43"/>
      <c r="K25" s="63"/>
      <c r="L25" s="57"/>
      <c r="M25" s="58">
        <f t="shared" si="4"/>
        <v>9</v>
      </c>
      <c r="N25" s="59"/>
      <c r="O25" s="64"/>
      <c r="P25" s="64"/>
    </row>
    <row r="26" spans="1:16" s="60" customFormat="1" ht="22.5" customHeight="1" x14ac:dyDescent="0.2">
      <c r="A26" s="50"/>
      <c r="B26" s="51"/>
      <c r="C26" s="52">
        <f t="shared" si="1"/>
        <v>0</v>
      </c>
      <c r="D26" s="41"/>
      <c r="E26" s="42">
        <f t="shared" si="2"/>
        <v>9</v>
      </c>
      <c r="F26" s="43"/>
      <c r="G26" s="53"/>
      <c r="H26" s="54"/>
      <c r="I26" s="55">
        <f t="shared" si="3"/>
        <v>1</v>
      </c>
      <c r="J26" s="43"/>
      <c r="K26" s="56"/>
      <c r="L26" s="57"/>
      <c r="M26" s="58">
        <f t="shared" si="4"/>
        <v>9</v>
      </c>
      <c r="N26" s="59"/>
    </row>
    <row r="27" spans="1:16" s="72" customFormat="1" ht="22.5" customHeight="1" thickBot="1" x14ac:dyDescent="0.25">
      <c r="A27" s="65"/>
      <c r="B27" s="66"/>
      <c r="C27" s="52">
        <f t="shared" si="1"/>
        <v>0</v>
      </c>
      <c r="D27" s="41"/>
      <c r="E27" s="42">
        <f t="shared" si="2"/>
        <v>9</v>
      </c>
      <c r="F27" s="43"/>
      <c r="G27" s="67"/>
      <c r="H27" s="68"/>
      <c r="I27" s="55">
        <f t="shared" si="3"/>
        <v>1</v>
      </c>
      <c r="J27" s="43"/>
      <c r="K27" s="69"/>
      <c r="L27" s="70"/>
      <c r="M27" s="58">
        <f t="shared" si="4"/>
        <v>9</v>
      </c>
      <c r="N27" s="71"/>
    </row>
    <row r="28" spans="1:16" s="84" customFormat="1" ht="22.5" customHeight="1" thickBot="1" x14ac:dyDescent="0.25">
      <c r="A28" s="73"/>
      <c r="B28" s="74"/>
      <c r="C28" s="75"/>
      <c r="D28" s="76"/>
      <c r="E28" s="77"/>
      <c r="F28" s="78"/>
      <c r="G28" s="79">
        <f>SUM(G7:G27)</f>
        <v>1</v>
      </c>
      <c r="H28" s="80">
        <f>SUM(H7:H27)</f>
        <v>0</v>
      </c>
      <c r="I28" s="79">
        <f>SUM(G28-H28)</f>
        <v>1</v>
      </c>
      <c r="J28" s="78"/>
      <c r="K28" s="81">
        <f>SUM(K7:K27)</f>
        <v>9</v>
      </c>
      <c r="L28" s="82">
        <f>SUM(L7:L27)</f>
        <v>0</v>
      </c>
      <c r="M28" s="81">
        <f>SUM(K28-L28)</f>
        <v>9</v>
      </c>
      <c r="N28" s="83"/>
    </row>
    <row r="29" spans="1:16" ht="24" customHeight="1" thickTop="1" x14ac:dyDescent="0.25">
      <c r="A29" s="85"/>
      <c r="B29" s="86"/>
      <c r="C29" s="87"/>
      <c r="E29" s="89"/>
      <c r="G29" s="90"/>
      <c r="H29" s="91"/>
      <c r="I29" s="92"/>
      <c r="K29" s="93"/>
      <c r="L29" s="86"/>
      <c r="M29" s="94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219" priority="42">
      <formula>$G$8+$H$8=0</formula>
    </cfRule>
  </conditionalFormatting>
  <conditionalFormatting sqref="I9">
    <cfRule type="expression" dxfId="218" priority="41">
      <formula>$G$9+$H$9=0</formula>
    </cfRule>
  </conditionalFormatting>
  <conditionalFormatting sqref="I10">
    <cfRule type="expression" dxfId="217" priority="40">
      <formula>$H$10=0</formula>
    </cfRule>
  </conditionalFormatting>
  <conditionalFormatting sqref="I11">
    <cfRule type="expression" dxfId="216" priority="39">
      <formula>$G$11:$H$11=0</formula>
    </cfRule>
  </conditionalFormatting>
  <conditionalFormatting sqref="I12">
    <cfRule type="expression" dxfId="215" priority="38">
      <formula>$G$12:$H$12=0</formula>
    </cfRule>
  </conditionalFormatting>
  <conditionalFormatting sqref="I13">
    <cfRule type="expression" dxfId="214" priority="37">
      <formula>$G$13:$H$13=0</formula>
    </cfRule>
  </conditionalFormatting>
  <conditionalFormatting sqref="I14">
    <cfRule type="expression" dxfId="213" priority="36">
      <formula>$G$14:$H$14=0</formula>
    </cfRule>
  </conditionalFormatting>
  <conditionalFormatting sqref="I15">
    <cfRule type="expression" dxfId="212" priority="35">
      <formula>$G$15:$H$15=0</formula>
    </cfRule>
  </conditionalFormatting>
  <conditionalFormatting sqref="I16">
    <cfRule type="expression" dxfId="211" priority="34">
      <formula>$G$16:$H$16=0</formula>
    </cfRule>
  </conditionalFormatting>
  <conditionalFormatting sqref="I17">
    <cfRule type="expression" dxfId="210" priority="33">
      <formula>$G$17:$H$17=0</formula>
    </cfRule>
  </conditionalFormatting>
  <conditionalFormatting sqref="I18">
    <cfRule type="expression" dxfId="209" priority="32">
      <formula>$G$18:$H$18=0</formula>
    </cfRule>
  </conditionalFormatting>
  <conditionalFormatting sqref="I19">
    <cfRule type="expression" dxfId="208" priority="31" stopIfTrue="1">
      <formula>$G$19:$H$19=0</formula>
    </cfRule>
  </conditionalFormatting>
  <conditionalFormatting sqref="I20">
    <cfRule type="expression" dxfId="207" priority="30">
      <formula>$G$20:$H$20=0</formula>
    </cfRule>
  </conditionalFormatting>
  <conditionalFormatting sqref="I21">
    <cfRule type="expression" dxfId="206" priority="29">
      <formula>$G$21:$H$21=0</formula>
    </cfRule>
  </conditionalFormatting>
  <conditionalFormatting sqref="I22">
    <cfRule type="expression" dxfId="205" priority="28">
      <formula>$G$22:$H$22=0</formula>
    </cfRule>
  </conditionalFormatting>
  <conditionalFormatting sqref="I23">
    <cfRule type="expression" dxfId="204" priority="27">
      <formula>$G$23:$H$23=0</formula>
    </cfRule>
  </conditionalFormatting>
  <conditionalFormatting sqref="I24">
    <cfRule type="expression" dxfId="203" priority="26">
      <formula>$G$24:$H$24=0</formula>
    </cfRule>
  </conditionalFormatting>
  <conditionalFormatting sqref="I25">
    <cfRule type="expression" dxfId="202" priority="25">
      <formula>$G$25:$H$25=0</formula>
    </cfRule>
  </conditionalFormatting>
  <conditionalFormatting sqref="I26">
    <cfRule type="expression" dxfId="201" priority="24">
      <formula>$G$26:$H$26=0</formula>
    </cfRule>
  </conditionalFormatting>
  <conditionalFormatting sqref="I27">
    <cfRule type="expression" dxfId="200" priority="23">
      <formula>$G$27:$H$27=0</formula>
    </cfRule>
  </conditionalFormatting>
  <conditionalFormatting sqref="M13">
    <cfRule type="expression" dxfId="199" priority="22">
      <formula>$G$13:$H$13=0</formula>
    </cfRule>
  </conditionalFormatting>
  <conditionalFormatting sqref="M14">
    <cfRule type="expression" dxfId="198" priority="21">
      <formula>$G$14:$H$14=0</formula>
    </cfRule>
  </conditionalFormatting>
  <conditionalFormatting sqref="M15">
    <cfRule type="expression" dxfId="197" priority="20">
      <formula>$G$15:$H$15=0</formula>
    </cfRule>
  </conditionalFormatting>
  <conditionalFormatting sqref="M16">
    <cfRule type="expression" dxfId="196" priority="19">
      <formula>$G$16:$H$16=0</formula>
    </cfRule>
  </conditionalFormatting>
  <conditionalFormatting sqref="M17">
    <cfRule type="expression" dxfId="195" priority="18">
      <formula>$G$17:$H$17=0</formula>
    </cfRule>
  </conditionalFormatting>
  <conditionalFormatting sqref="M18">
    <cfRule type="expression" dxfId="194" priority="17">
      <formula>$G$18:$H$18=0</formula>
    </cfRule>
  </conditionalFormatting>
  <conditionalFormatting sqref="M19">
    <cfRule type="expression" dxfId="193" priority="16" stopIfTrue="1">
      <formula>$G$19:$H$19=0</formula>
    </cfRule>
  </conditionalFormatting>
  <conditionalFormatting sqref="M20">
    <cfRule type="expression" dxfId="192" priority="15">
      <formula>$G$20:$H$20=0</formula>
    </cfRule>
  </conditionalFormatting>
  <conditionalFormatting sqref="M21">
    <cfRule type="expression" dxfId="191" priority="14">
      <formula>$G$21:$H$21=0</formula>
    </cfRule>
  </conditionalFormatting>
  <conditionalFormatting sqref="M22">
    <cfRule type="expression" dxfId="190" priority="13">
      <formula>$G$22:$H$22=0</formula>
    </cfRule>
  </conditionalFormatting>
  <conditionalFormatting sqref="M23">
    <cfRule type="expression" dxfId="189" priority="12">
      <formula>$G$23:$H$23=0</formula>
    </cfRule>
  </conditionalFormatting>
  <conditionalFormatting sqref="M24">
    <cfRule type="expression" dxfId="188" priority="11">
      <formula>$G$24:$H$24=0</formula>
    </cfRule>
  </conditionalFormatting>
  <conditionalFormatting sqref="M25">
    <cfRule type="expression" dxfId="187" priority="10">
      <formula>$G$25:$H$25=0</formula>
    </cfRule>
  </conditionalFormatting>
  <conditionalFormatting sqref="M26">
    <cfRule type="expression" dxfId="186" priority="9">
      <formula>$G$26:$H$26=0</formula>
    </cfRule>
  </conditionalFormatting>
  <conditionalFormatting sqref="M27">
    <cfRule type="expression" dxfId="185" priority="8">
      <formula>$G$27:$H$27=0</formula>
    </cfRule>
  </conditionalFormatting>
  <conditionalFormatting sqref="M8">
    <cfRule type="expression" dxfId="184" priority="7">
      <formula>$G$8+$H$8=0</formula>
    </cfRule>
  </conditionalFormatting>
  <conditionalFormatting sqref="M9">
    <cfRule type="expression" dxfId="183" priority="6">
      <formula>$G$9+$H$9=0</formula>
    </cfRule>
  </conditionalFormatting>
  <conditionalFormatting sqref="M10">
    <cfRule type="expression" dxfId="182" priority="5">
      <formula>$H$10=0</formula>
    </cfRule>
  </conditionalFormatting>
  <conditionalFormatting sqref="M11">
    <cfRule type="expression" dxfId="181" priority="4">
      <formula>$G$11:$H$11=0</formula>
    </cfRule>
  </conditionalFormatting>
  <conditionalFormatting sqref="M12">
    <cfRule type="expression" dxfId="180" priority="3">
      <formula>$G$12:$H$12=0</formula>
    </cfRule>
  </conditionalFormatting>
  <conditionalFormatting sqref="C7">
    <cfRule type="expression" dxfId="179" priority="2">
      <formula>0</formula>
    </cfRule>
  </conditionalFormatting>
  <conditionalFormatting sqref="C8:C27">
    <cfRule type="cellIs" dxfId="178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rightToLeft="1" view="pageBreakPreview" zoomScale="150" zoomScaleSheetLayoutView="150" workbookViewId="0">
      <pane ySplit="1" topLeftCell="A2" activePane="bottomLeft" state="frozen"/>
      <selection activeCell="H24" sqref="H24"/>
      <selection pane="bottomLeft" activeCell="H24" sqref="H24"/>
    </sheetView>
  </sheetViews>
  <sheetFormatPr defaultColWidth="4.28515625" defaultRowHeight="24" customHeight="1" x14ac:dyDescent="0.25"/>
  <cols>
    <col min="1" max="1" width="13" style="96" bestFit="1" customWidth="1"/>
    <col min="2" max="2" width="7.42578125" style="97" customWidth="1"/>
    <col min="3" max="3" width="8.85546875" style="98" bestFit="1" customWidth="1"/>
    <col min="4" max="4" width="0.85546875" style="88" customWidth="1"/>
    <col min="5" max="5" width="8.140625" style="64" customWidth="1"/>
    <col min="6" max="6" width="0.85546875" style="88" customWidth="1"/>
    <col min="7" max="7" width="10.5703125" style="99" customWidth="1"/>
    <col min="8" max="8" width="10.5703125" style="100" customWidth="1"/>
    <col min="9" max="9" width="10.5703125" style="101" customWidth="1"/>
    <col min="10" max="10" width="0.85546875" style="88" customWidth="1"/>
    <col min="11" max="11" width="10.5703125" style="102" customWidth="1"/>
    <col min="12" max="12" width="10.5703125" style="97" customWidth="1"/>
    <col min="13" max="13" width="10.5703125" style="103" customWidth="1"/>
    <col min="14" max="14" width="1.28515625" style="95" customWidth="1"/>
    <col min="15" max="16384" width="4.28515625" style="64"/>
  </cols>
  <sheetData>
    <row r="1" spans="1:17" s="2" customFormat="1" ht="24" customHeight="1" x14ac:dyDescent="0.2">
      <c r="A1" s="1"/>
      <c r="D1" s="3"/>
      <c r="F1" s="3"/>
      <c r="G1" s="2">
        <f t="shared" ref="G1:M1" si="0">G28</f>
        <v>1</v>
      </c>
      <c r="H1" s="2">
        <f t="shared" si="0"/>
        <v>0</v>
      </c>
      <c r="I1" s="4">
        <f t="shared" si="0"/>
        <v>1</v>
      </c>
      <c r="J1" s="3">
        <f t="shared" si="0"/>
        <v>0</v>
      </c>
      <c r="K1" s="2">
        <f t="shared" si="0"/>
        <v>93.75</v>
      </c>
      <c r="L1" s="2">
        <f t="shared" si="0"/>
        <v>0</v>
      </c>
      <c r="M1" s="4">
        <f t="shared" si="0"/>
        <v>93.75</v>
      </c>
    </row>
    <row r="2" spans="1:17" customFormat="1" ht="6" customHeight="1" thickBot="1" x14ac:dyDescent="0.25"/>
    <row r="3" spans="1:17" s="15" customFormat="1" ht="15" customHeight="1" thickTop="1" thickBot="1" x14ac:dyDescent="0.25">
      <c r="A3" s="5" t="s">
        <v>0</v>
      </c>
      <c r="B3" s="104" t="s">
        <v>17</v>
      </c>
      <c r="C3" s="105"/>
      <c r="D3" s="8"/>
      <c r="E3" s="9" t="s">
        <v>2</v>
      </c>
      <c r="F3" s="8"/>
      <c r="G3" s="10" t="s">
        <v>18</v>
      </c>
      <c r="H3" s="11"/>
      <c r="I3" s="12"/>
      <c r="J3" s="8"/>
      <c r="K3" s="9" t="s">
        <v>4</v>
      </c>
      <c r="L3" s="13" t="s">
        <v>5</v>
      </c>
      <c r="M3" s="14"/>
      <c r="N3" s="8"/>
    </row>
    <row r="4" spans="1:17" s="15" customFormat="1" ht="12.75" customHeight="1" thickTop="1" thickBot="1" x14ac:dyDescent="0.25">
      <c r="A4" s="5"/>
      <c r="D4" s="8"/>
      <c r="E4" s="9"/>
      <c r="F4" s="8"/>
      <c r="G4" s="16"/>
      <c r="H4" s="16"/>
      <c r="I4" s="16"/>
      <c r="J4" s="8"/>
      <c r="K4" s="9"/>
      <c r="L4" s="9"/>
      <c r="M4" s="14"/>
      <c r="N4" s="8"/>
    </row>
    <row r="5" spans="1:17" s="29" customFormat="1" ht="13.5" customHeight="1" thickTop="1" x14ac:dyDescent="0.2">
      <c r="A5" s="17" t="s">
        <v>6</v>
      </c>
      <c r="B5" s="18" t="s">
        <v>7</v>
      </c>
      <c r="C5" s="19" t="s">
        <v>8</v>
      </c>
      <c r="D5" s="20"/>
      <c r="E5" s="21" t="s">
        <v>9</v>
      </c>
      <c r="F5" s="20"/>
      <c r="G5" s="22" t="s">
        <v>10</v>
      </c>
      <c r="H5" s="23"/>
      <c r="I5" s="24"/>
      <c r="J5" s="20"/>
      <c r="K5" s="25" t="s">
        <v>11</v>
      </c>
      <c r="L5" s="26"/>
      <c r="M5" s="27"/>
      <c r="N5" s="28"/>
    </row>
    <row r="6" spans="1:17" s="37" customFormat="1" ht="13.5" customHeight="1" thickBot="1" x14ac:dyDescent="0.25">
      <c r="A6" s="30"/>
      <c r="B6" s="31"/>
      <c r="C6" s="32"/>
      <c r="D6" s="20"/>
      <c r="E6" s="33"/>
      <c r="F6" s="20"/>
      <c r="G6" s="34" t="s">
        <v>12</v>
      </c>
      <c r="H6" s="35" t="s">
        <v>13</v>
      </c>
      <c r="I6" s="34" t="s">
        <v>14</v>
      </c>
      <c r="J6" s="20"/>
      <c r="K6" s="34" t="s">
        <v>12</v>
      </c>
      <c r="L6" s="35" t="s">
        <v>13</v>
      </c>
      <c r="M6" s="34" t="s">
        <v>14</v>
      </c>
      <c r="N6" s="36"/>
    </row>
    <row r="7" spans="1:17" s="49" customFormat="1" ht="22.5" customHeight="1" thickTop="1" x14ac:dyDescent="0.2">
      <c r="A7" s="38">
        <v>41820</v>
      </c>
      <c r="B7" s="39"/>
      <c r="C7" s="40" t="s">
        <v>14</v>
      </c>
      <c r="D7" s="41"/>
      <c r="E7" s="42">
        <f>SUM(M7/I7)</f>
        <v>93.75</v>
      </c>
      <c r="F7" s="43"/>
      <c r="G7" s="16">
        <v>1</v>
      </c>
      <c r="H7" s="44"/>
      <c r="I7" s="45">
        <f>SUM(G7-H7)</f>
        <v>1</v>
      </c>
      <c r="J7" s="43"/>
      <c r="K7" s="46">
        <v>93.75</v>
      </c>
      <c r="L7" s="47"/>
      <c r="M7" s="45">
        <f>SUM(K7-L7)</f>
        <v>93.75</v>
      </c>
      <c r="N7" s="48"/>
      <c r="Q7" s="49">
        <f>SUM(M7/I7)</f>
        <v>93.75</v>
      </c>
    </row>
    <row r="8" spans="1:17" s="60" customFormat="1" ht="22.5" customHeight="1" x14ac:dyDescent="0.2">
      <c r="A8" s="50"/>
      <c r="B8" s="51"/>
      <c r="C8" s="52">
        <f>IF(G8&gt;0,"استلام",(IF(H8&gt;0,"صرف",0)))</f>
        <v>0</v>
      </c>
      <c r="D8" s="41"/>
      <c r="E8" s="42">
        <f>SUM(M8/I8)</f>
        <v>93.75</v>
      </c>
      <c r="F8" s="43"/>
      <c r="G8" s="53"/>
      <c r="H8" s="54"/>
      <c r="I8" s="55">
        <f>SUM(I7+G8-H8)</f>
        <v>1</v>
      </c>
      <c r="J8" s="43"/>
      <c r="K8" s="56"/>
      <c r="L8" s="57"/>
      <c r="M8" s="58">
        <f>SUM(M7+K8-L8)</f>
        <v>93.75</v>
      </c>
      <c r="N8" s="59"/>
    </row>
    <row r="9" spans="1:17" s="61" customFormat="1" ht="22.5" customHeight="1" x14ac:dyDescent="0.2">
      <c r="A9" s="50"/>
      <c r="B9" s="51"/>
      <c r="C9" s="52">
        <f t="shared" ref="C9:C27" si="1">IF(G9&gt;0,"استلام",(IF(H9&gt;0,"صرف",0)))</f>
        <v>0</v>
      </c>
      <c r="D9" s="41"/>
      <c r="E9" s="42">
        <f t="shared" ref="E9:E27" si="2">SUM(M9/I9)</f>
        <v>93.75</v>
      </c>
      <c r="F9" s="43"/>
      <c r="G9" s="53"/>
      <c r="H9" s="54"/>
      <c r="I9" s="55">
        <f>SUM(I8+G9-H9)</f>
        <v>1</v>
      </c>
      <c r="J9" s="43"/>
      <c r="K9" s="56"/>
      <c r="L9" s="57"/>
      <c r="M9" s="58">
        <f>SUM(M8+K9-L9)</f>
        <v>93.75</v>
      </c>
      <c r="N9" s="59"/>
    </row>
    <row r="10" spans="1:17" s="61" customFormat="1" ht="22.5" customHeight="1" x14ac:dyDescent="0.2">
      <c r="A10" s="50"/>
      <c r="B10" s="51"/>
      <c r="C10" s="52">
        <f t="shared" si="1"/>
        <v>0</v>
      </c>
      <c r="D10" s="41"/>
      <c r="E10" s="42">
        <f t="shared" si="2"/>
        <v>93.75</v>
      </c>
      <c r="F10" s="43"/>
      <c r="G10" s="53"/>
      <c r="H10" s="54"/>
      <c r="I10" s="55">
        <f t="shared" ref="I10:I27" si="3">SUM(I9+G10-H10)</f>
        <v>1</v>
      </c>
      <c r="J10" s="43"/>
      <c r="K10" s="56"/>
      <c r="L10" s="57"/>
      <c r="M10" s="58">
        <f t="shared" ref="M10:M27" si="4">SUM(M9+K10-L10)</f>
        <v>93.75</v>
      </c>
      <c r="N10" s="59"/>
    </row>
    <row r="11" spans="1:17" s="61" customFormat="1" ht="22.5" customHeight="1" x14ac:dyDescent="0.2">
      <c r="A11" s="50"/>
      <c r="B11" s="51"/>
      <c r="C11" s="52">
        <f t="shared" si="1"/>
        <v>0</v>
      </c>
      <c r="D11" s="41"/>
      <c r="E11" s="42">
        <f t="shared" si="2"/>
        <v>93.75</v>
      </c>
      <c r="F11" s="43"/>
      <c r="G11" s="53"/>
      <c r="H11" s="54"/>
      <c r="I11" s="55">
        <f t="shared" si="3"/>
        <v>1</v>
      </c>
      <c r="J11" s="43"/>
      <c r="K11" s="56"/>
      <c r="L11" s="57"/>
      <c r="M11" s="58">
        <f t="shared" si="4"/>
        <v>93.75</v>
      </c>
      <c r="N11" s="59"/>
    </row>
    <row r="12" spans="1:17" s="61" customFormat="1" ht="22.5" customHeight="1" x14ac:dyDescent="0.2">
      <c r="A12" s="50"/>
      <c r="B12" s="51"/>
      <c r="C12" s="52">
        <f t="shared" si="1"/>
        <v>0</v>
      </c>
      <c r="D12" s="41"/>
      <c r="E12" s="42">
        <f t="shared" si="2"/>
        <v>93.75</v>
      </c>
      <c r="F12" s="43"/>
      <c r="G12" s="53"/>
      <c r="H12" s="54"/>
      <c r="I12" s="55">
        <f t="shared" si="3"/>
        <v>1</v>
      </c>
      <c r="J12" s="43"/>
      <c r="K12" s="56"/>
      <c r="L12" s="57"/>
      <c r="M12" s="58">
        <f t="shared" si="4"/>
        <v>93.75</v>
      </c>
      <c r="N12" s="59"/>
    </row>
    <row r="13" spans="1:17" s="61" customFormat="1" ht="22.5" customHeight="1" x14ac:dyDescent="0.2">
      <c r="A13" s="50"/>
      <c r="B13" s="51"/>
      <c r="C13" s="52">
        <f t="shared" si="1"/>
        <v>0</v>
      </c>
      <c r="D13" s="41"/>
      <c r="E13" s="42">
        <f t="shared" si="2"/>
        <v>93.75</v>
      </c>
      <c r="F13" s="43"/>
      <c r="G13" s="53"/>
      <c r="H13" s="54"/>
      <c r="I13" s="55">
        <f t="shared" si="3"/>
        <v>1</v>
      </c>
      <c r="J13" s="43"/>
      <c r="K13" s="56"/>
      <c r="L13" s="57"/>
      <c r="M13" s="58">
        <f t="shared" si="4"/>
        <v>93.75</v>
      </c>
      <c r="N13" s="59"/>
    </row>
    <row r="14" spans="1:17" s="61" customFormat="1" ht="22.5" customHeight="1" x14ac:dyDescent="0.2">
      <c r="A14" s="50"/>
      <c r="B14" s="51"/>
      <c r="C14" s="52">
        <f t="shared" si="1"/>
        <v>0</v>
      </c>
      <c r="D14" s="41"/>
      <c r="E14" s="42">
        <f t="shared" si="2"/>
        <v>93.75</v>
      </c>
      <c r="F14" s="43"/>
      <c r="G14" s="53"/>
      <c r="H14" s="54"/>
      <c r="I14" s="55">
        <f t="shared" si="3"/>
        <v>1</v>
      </c>
      <c r="J14" s="43"/>
      <c r="K14" s="56"/>
      <c r="L14" s="57"/>
      <c r="M14" s="58">
        <f t="shared" si="4"/>
        <v>93.75</v>
      </c>
      <c r="N14" s="59"/>
    </row>
    <row r="15" spans="1:17" s="61" customFormat="1" ht="22.5" customHeight="1" x14ac:dyDescent="0.2">
      <c r="A15" s="50"/>
      <c r="B15" s="51"/>
      <c r="C15" s="52">
        <f t="shared" si="1"/>
        <v>0</v>
      </c>
      <c r="D15" s="41"/>
      <c r="E15" s="42">
        <f t="shared" si="2"/>
        <v>93.75</v>
      </c>
      <c r="F15" s="43"/>
      <c r="G15" s="53"/>
      <c r="H15" s="54"/>
      <c r="I15" s="55">
        <f t="shared" si="3"/>
        <v>1</v>
      </c>
      <c r="J15" s="43"/>
      <c r="K15" s="56"/>
      <c r="L15" s="57"/>
      <c r="M15" s="58">
        <f t="shared" si="4"/>
        <v>93.75</v>
      </c>
      <c r="N15" s="59"/>
    </row>
    <row r="16" spans="1:17" s="61" customFormat="1" ht="22.5" customHeight="1" x14ac:dyDescent="0.2">
      <c r="A16" s="50"/>
      <c r="B16" s="51"/>
      <c r="C16" s="52">
        <f t="shared" si="1"/>
        <v>0</v>
      </c>
      <c r="D16" s="41"/>
      <c r="E16" s="42">
        <f t="shared" si="2"/>
        <v>93.75</v>
      </c>
      <c r="F16" s="43"/>
      <c r="G16" s="53"/>
      <c r="H16" s="54"/>
      <c r="I16" s="55">
        <f t="shared" si="3"/>
        <v>1</v>
      </c>
      <c r="J16" s="43"/>
      <c r="K16" s="56"/>
      <c r="L16" s="57"/>
      <c r="M16" s="58">
        <f t="shared" si="4"/>
        <v>93.75</v>
      </c>
      <c r="N16" s="59"/>
    </row>
    <row r="17" spans="1:16" s="61" customFormat="1" ht="22.5" customHeight="1" x14ac:dyDescent="0.2">
      <c r="A17" s="50"/>
      <c r="B17" s="51"/>
      <c r="C17" s="52">
        <f t="shared" si="1"/>
        <v>0</v>
      </c>
      <c r="D17" s="41"/>
      <c r="E17" s="42">
        <f t="shared" si="2"/>
        <v>93.75</v>
      </c>
      <c r="F17" s="43"/>
      <c r="G17" s="53"/>
      <c r="H17" s="54"/>
      <c r="I17" s="55">
        <f t="shared" si="3"/>
        <v>1</v>
      </c>
      <c r="J17" s="43"/>
      <c r="K17" s="56"/>
      <c r="L17" s="57"/>
      <c r="M17" s="58">
        <f t="shared" si="4"/>
        <v>93.75</v>
      </c>
      <c r="N17" s="59"/>
    </row>
    <row r="18" spans="1:16" s="61" customFormat="1" ht="22.5" customHeight="1" x14ac:dyDescent="0.2">
      <c r="A18" s="50"/>
      <c r="B18" s="51"/>
      <c r="C18" s="52">
        <f t="shared" si="1"/>
        <v>0</v>
      </c>
      <c r="D18" s="41"/>
      <c r="E18" s="42">
        <f t="shared" si="2"/>
        <v>93.75</v>
      </c>
      <c r="F18" s="43"/>
      <c r="G18" s="53"/>
      <c r="H18" s="54"/>
      <c r="I18" s="55">
        <f t="shared" si="3"/>
        <v>1</v>
      </c>
      <c r="J18" s="43"/>
      <c r="K18" s="56"/>
      <c r="L18" s="57"/>
      <c r="M18" s="58">
        <f t="shared" si="4"/>
        <v>93.75</v>
      </c>
      <c r="N18" s="59"/>
    </row>
    <row r="19" spans="1:16" s="61" customFormat="1" ht="22.5" customHeight="1" x14ac:dyDescent="0.2">
      <c r="A19" s="50"/>
      <c r="B19" s="51"/>
      <c r="C19" s="52">
        <f t="shared" si="1"/>
        <v>0</v>
      </c>
      <c r="D19" s="41"/>
      <c r="E19" s="42">
        <f t="shared" si="2"/>
        <v>93.75</v>
      </c>
      <c r="F19" s="43"/>
      <c r="G19" s="53"/>
      <c r="H19" s="54"/>
      <c r="I19" s="55">
        <f t="shared" si="3"/>
        <v>1</v>
      </c>
      <c r="J19" s="43"/>
      <c r="K19" s="56"/>
      <c r="L19" s="57"/>
      <c r="M19" s="58">
        <f t="shared" si="4"/>
        <v>93.75</v>
      </c>
      <c r="N19" s="59"/>
    </row>
    <row r="20" spans="1:16" s="60" customFormat="1" ht="22.5" customHeight="1" x14ac:dyDescent="0.2">
      <c r="A20" s="50"/>
      <c r="B20" s="51"/>
      <c r="C20" s="52">
        <f t="shared" si="1"/>
        <v>0</v>
      </c>
      <c r="D20" s="41"/>
      <c r="E20" s="42">
        <f t="shared" si="2"/>
        <v>93.75</v>
      </c>
      <c r="F20" s="43"/>
      <c r="G20" s="53"/>
      <c r="H20" s="54"/>
      <c r="I20" s="55">
        <f t="shared" si="3"/>
        <v>1</v>
      </c>
      <c r="J20" s="43"/>
      <c r="K20" s="56"/>
      <c r="L20" s="57"/>
      <c r="M20" s="58">
        <f t="shared" si="4"/>
        <v>93.75</v>
      </c>
      <c r="N20" s="59"/>
    </row>
    <row r="21" spans="1:16" s="60" customFormat="1" ht="22.5" customHeight="1" x14ac:dyDescent="0.2">
      <c r="A21" s="50"/>
      <c r="B21" s="51"/>
      <c r="C21" s="52">
        <f t="shared" si="1"/>
        <v>0</v>
      </c>
      <c r="D21" s="41"/>
      <c r="E21" s="42">
        <f t="shared" si="2"/>
        <v>93.75</v>
      </c>
      <c r="F21" s="43"/>
      <c r="G21" s="53"/>
      <c r="H21" s="54"/>
      <c r="I21" s="55">
        <f t="shared" si="3"/>
        <v>1</v>
      </c>
      <c r="J21" s="43"/>
      <c r="K21" s="56"/>
      <c r="L21" s="57"/>
      <c r="M21" s="58">
        <f t="shared" si="4"/>
        <v>93.75</v>
      </c>
      <c r="N21" s="59"/>
    </row>
    <row r="22" spans="1:16" s="61" customFormat="1" ht="22.5" customHeight="1" x14ac:dyDescent="0.2">
      <c r="A22" s="50"/>
      <c r="B22" s="51"/>
      <c r="C22" s="52">
        <f t="shared" si="1"/>
        <v>0</v>
      </c>
      <c r="D22" s="41"/>
      <c r="E22" s="42">
        <f t="shared" si="2"/>
        <v>93.75</v>
      </c>
      <c r="F22" s="43"/>
      <c r="G22" s="53"/>
      <c r="H22" s="54"/>
      <c r="I22" s="55">
        <f t="shared" si="3"/>
        <v>1</v>
      </c>
      <c r="J22" s="43"/>
      <c r="K22" s="56"/>
      <c r="L22" s="57"/>
      <c r="M22" s="58">
        <f t="shared" si="4"/>
        <v>93.75</v>
      </c>
      <c r="N22" s="59"/>
    </row>
    <row r="23" spans="1:16" s="60" customFormat="1" ht="22.5" customHeight="1" x14ac:dyDescent="0.2">
      <c r="A23" s="50"/>
      <c r="B23" s="51"/>
      <c r="C23" s="52">
        <f t="shared" si="1"/>
        <v>0</v>
      </c>
      <c r="D23" s="41"/>
      <c r="E23" s="42">
        <f t="shared" si="2"/>
        <v>93.75</v>
      </c>
      <c r="F23" s="43"/>
      <c r="G23" s="53"/>
      <c r="H23" s="54"/>
      <c r="I23" s="55">
        <f t="shared" si="3"/>
        <v>1</v>
      </c>
      <c r="J23" s="43"/>
      <c r="K23" s="56"/>
      <c r="L23" s="57"/>
      <c r="M23" s="58">
        <f t="shared" si="4"/>
        <v>93.75</v>
      </c>
      <c r="N23" s="59"/>
    </row>
    <row r="24" spans="1:16" s="60" customFormat="1" ht="22.5" customHeight="1" x14ac:dyDescent="0.2">
      <c r="A24" s="50"/>
      <c r="B24" s="51"/>
      <c r="C24" s="52">
        <f t="shared" si="1"/>
        <v>0</v>
      </c>
      <c r="D24" s="41"/>
      <c r="E24" s="42">
        <f t="shared" si="2"/>
        <v>93.75</v>
      </c>
      <c r="F24" s="43"/>
      <c r="G24" s="62"/>
      <c r="H24" s="54"/>
      <c r="I24" s="55">
        <f t="shared" si="3"/>
        <v>1</v>
      </c>
      <c r="J24" s="43"/>
      <c r="K24" s="63"/>
      <c r="L24" s="57"/>
      <c r="M24" s="58">
        <f t="shared" si="4"/>
        <v>93.75</v>
      </c>
      <c r="N24" s="59"/>
    </row>
    <row r="25" spans="1:16" s="60" customFormat="1" ht="22.5" customHeight="1" x14ac:dyDescent="0.25">
      <c r="A25" s="50"/>
      <c r="B25" s="51"/>
      <c r="C25" s="52">
        <f t="shared" si="1"/>
        <v>0</v>
      </c>
      <c r="D25" s="41"/>
      <c r="E25" s="42">
        <f t="shared" si="2"/>
        <v>93.75</v>
      </c>
      <c r="F25" s="43"/>
      <c r="G25" s="62"/>
      <c r="H25" s="54"/>
      <c r="I25" s="55">
        <f t="shared" si="3"/>
        <v>1</v>
      </c>
      <c r="J25" s="43"/>
      <c r="K25" s="63"/>
      <c r="L25" s="57"/>
      <c r="M25" s="58">
        <f t="shared" si="4"/>
        <v>93.75</v>
      </c>
      <c r="N25" s="59"/>
      <c r="O25" s="64"/>
      <c r="P25" s="64"/>
    </row>
    <row r="26" spans="1:16" s="60" customFormat="1" ht="22.5" customHeight="1" x14ac:dyDescent="0.2">
      <c r="A26" s="50"/>
      <c r="B26" s="51"/>
      <c r="C26" s="52">
        <f t="shared" si="1"/>
        <v>0</v>
      </c>
      <c r="D26" s="41"/>
      <c r="E26" s="42">
        <f t="shared" si="2"/>
        <v>93.75</v>
      </c>
      <c r="F26" s="43"/>
      <c r="G26" s="53"/>
      <c r="H26" s="54"/>
      <c r="I26" s="55">
        <f t="shared" si="3"/>
        <v>1</v>
      </c>
      <c r="J26" s="43"/>
      <c r="K26" s="56"/>
      <c r="L26" s="57"/>
      <c r="M26" s="58">
        <f t="shared" si="4"/>
        <v>93.75</v>
      </c>
      <c r="N26" s="59"/>
    </row>
    <row r="27" spans="1:16" s="72" customFormat="1" ht="22.5" customHeight="1" thickBot="1" x14ac:dyDescent="0.25">
      <c r="A27" s="65"/>
      <c r="B27" s="66"/>
      <c r="C27" s="52">
        <f t="shared" si="1"/>
        <v>0</v>
      </c>
      <c r="D27" s="41"/>
      <c r="E27" s="42">
        <f t="shared" si="2"/>
        <v>93.75</v>
      </c>
      <c r="F27" s="43"/>
      <c r="G27" s="67"/>
      <c r="H27" s="68"/>
      <c r="I27" s="55">
        <f t="shared" si="3"/>
        <v>1</v>
      </c>
      <c r="J27" s="43"/>
      <c r="K27" s="69"/>
      <c r="L27" s="70"/>
      <c r="M27" s="58">
        <f t="shared" si="4"/>
        <v>93.75</v>
      </c>
      <c r="N27" s="71"/>
    </row>
    <row r="28" spans="1:16" s="84" customFormat="1" ht="22.5" customHeight="1" thickBot="1" x14ac:dyDescent="0.25">
      <c r="A28" s="73"/>
      <c r="B28" s="74"/>
      <c r="C28" s="75"/>
      <c r="D28" s="76"/>
      <c r="E28" s="77"/>
      <c r="F28" s="78"/>
      <c r="G28" s="79">
        <f>SUM(G7:G27)</f>
        <v>1</v>
      </c>
      <c r="H28" s="80">
        <f>SUM(H7:H27)</f>
        <v>0</v>
      </c>
      <c r="I28" s="79">
        <f>SUM(G28-H28)</f>
        <v>1</v>
      </c>
      <c r="J28" s="78"/>
      <c r="K28" s="81">
        <f>SUM(K7:K27)</f>
        <v>93.75</v>
      </c>
      <c r="L28" s="82">
        <f>SUM(L7:L27)</f>
        <v>0</v>
      </c>
      <c r="M28" s="81">
        <f>SUM(K28-L28)</f>
        <v>93.75</v>
      </c>
      <c r="N28" s="83"/>
    </row>
    <row r="29" spans="1:16" ht="24" customHeight="1" thickTop="1" x14ac:dyDescent="0.25">
      <c r="A29" s="85"/>
      <c r="B29" s="86"/>
      <c r="C29" s="87"/>
      <c r="E29" s="89"/>
      <c r="G29" s="90"/>
      <c r="H29" s="91"/>
      <c r="I29" s="92"/>
      <c r="K29" s="93"/>
      <c r="L29" s="86"/>
      <c r="M29" s="94"/>
    </row>
  </sheetData>
  <sheetProtection sheet="1" objects="1" scenarios="1"/>
  <mergeCells count="8">
    <mergeCell ref="K5:M5"/>
    <mergeCell ref="B3:C3"/>
    <mergeCell ref="G3:I3"/>
    <mergeCell ref="A5:A6"/>
    <mergeCell ref="B5:B6"/>
    <mergeCell ref="C5:C6"/>
    <mergeCell ref="E5:E6"/>
    <mergeCell ref="G5:I5"/>
  </mergeCells>
  <conditionalFormatting sqref="I8">
    <cfRule type="expression" dxfId="177" priority="42">
      <formula>$G$8+$H$8=0</formula>
    </cfRule>
  </conditionalFormatting>
  <conditionalFormatting sqref="I9">
    <cfRule type="expression" dxfId="176" priority="41">
      <formula>$G$9+$H$9=0</formula>
    </cfRule>
  </conditionalFormatting>
  <conditionalFormatting sqref="I10">
    <cfRule type="expression" dxfId="175" priority="40">
      <formula>$H$10=0</formula>
    </cfRule>
  </conditionalFormatting>
  <conditionalFormatting sqref="I11">
    <cfRule type="expression" dxfId="174" priority="39">
      <formula>$G$11:$H$11=0</formula>
    </cfRule>
  </conditionalFormatting>
  <conditionalFormatting sqref="I12">
    <cfRule type="expression" dxfId="173" priority="38">
      <formula>$G$12:$H$12=0</formula>
    </cfRule>
  </conditionalFormatting>
  <conditionalFormatting sqref="I13">
    <cfRule type="expression" dxfId="172" priority="37">
      <formula>$G$13:$H$13=0</formula>
    </cfRule>
  </conditionalFormatting>
  <conditionalFormatting sqref="I14">
    <cfRule type="expression" dxfId="171" priority="36">
      <formula>$G$14:$H$14=0</formula>
    </cfRule>
  </conditionalFormatting>
  <conditionalFormatting sqref="I15">
    <cfRule type="expression" dxfId="170" priority="35">
      <formula>$G$15:$H$15=0</formula>
    </cfRule>
  </conditionalFormatting>
  <conditionalFormatting sqref="I16">
    <cfRule type="expression" dxfId="169" priority="34">
      <formula>$G$16:$H$16=0</formula>
    </cfRule>
  </conditionalFormatting>
  <conditionalFormatting sqref="I17">
    <cfRule type="expression" dxfId="168" priority="33">
      <formula>$G$17:$H$17=0</formula>
    </cfRule>
  </conditionalFormatting>
  <conditionalFormatting sqref="I18">
    <cfRule type="expression" dxfId="167" priority="32">
      <formula>$G$18:$H$18=0</formula>
    </cfRule>
  </conditionalFormatting>
  <conditionalFormatting sqref="I19">
    <cfRule type="expression" dxfId="166" priority="31" stopIfTrue="1">
      <formula>$G$19:$H$19=0</formula>
    </cfRule>
  </conditionalFormatting>
  <conditionalFormatting sqref="I20">
    <cfRule type="expression" dxfId="165" priority="30">
      <formula>$G$20:$H$20=0</formula>
    </cfRule>
  </conditionalFormatting>
  <conditionalFormatting sqref="I21">
    <cfRule type="expression" dxfId="164" priority="29">
      <formula>$G$21:$H$21=0</formula>
    </cfRule>
  </conditionalFormatting>
  <conditionalFormatting sqref="I22">
    <cfRule type="expression" dxfId="163" priority="28">
      <formula>$G$22:$H$22=0</formula>
    </cfRule>
  </conditionalFormatting>
  <conditionalFormatting sqref="I23">
    <cfRule type="expression" dxfId="162" priority="27">
      <formula>$G$23:$H$23=0</formula>
    </cfRule>
  </conditionalFormatting>
  <conditionalFormatting sqref="I24">
    <cfRule type="expression" dxfId="161" priority="26">
      <formula>$G$24:$H$24=0</formula>
    </cfRule>
  </conditionalFormatting>
  <conditionalFormatting sqref="I25">
    <cfRule type="expression" dxfId="160" priority="25">
      <formula>$G$25:$H$25=0</formula>
    </cfRule>
  </conditionalFormatting>
  <conditionalFormatting sqref="I26">
    <cfRule type="expression" dxfId="159" priority="24">
      <formula>$G$26:$H$26=0</formula>
    </cfRule>
  </conditionalFormatting>
  <conditionalFormatting sqref="I27">
    <cfRule type="expression" dxfId="158" priority="23">
      <formula>$G$27:$H$27=0</formula>
    </cfRule>
  </conditionalFormatting>
  <conditionalFormatting sqref="M13">
    <cfRule type="expression" dxfId="157" priority="22">
      <formula>$G$13:$H$13=0</formula>
    </cfRule>
  </conditionalFormatting>
  <conditionalFormatting sqref="M14">
    <cfRule type="expression" dxfId="156" priority="21">
      <formula>$G$14:$H$14=0</formula>
    </cfRule>
  </conditionalFormatting>
  <conditionalFormatting sqref="M15">
    <cfRule type="expression" dxfId="155" priority="20">
      <formula>$G$15:$H$15=0</formula>
    </cfRule>
  </conditionalFormatting>
  <conditionalFormatting sqref="M16">
    <cfRule type="expression" dxfId="154" priority="19">
      <formula>$G$16:$H$16=0</formula>
    </cfRule>
  </conditionalFormatting>
  <conditionalFormatting sqref="M17">
    <cfRule type="expression" dxfId="153" priority="18">
      <formula>$G$17:$H$17=0</formula>
    </cfRule>
  </conditionalFormatting>
  <conditionalFormatting sqref="M18">
    <cfRule type="expression" dxfId="152" priority="17">
      <formula>$G$18:$H$18=0</formula>
    </cfRule>
  </conditionalFormatting>
  <conditionalFormatting sqref="M19">
    <cfRule type="expression" dxfId="151" priority="16" stopIfTrue="1">
      <formula>$G$19:$H$19=0</formula>
    </cfRule>
  </conditionalFormatting>
  <conditionalFormatting sqref="M20">
    <cfRule type="expression" dxfId="150" priority="15">
      <formula>$G$20:$H$20=0</formula>
    </cfRule>
  </conditionalFormatting>
  <conditionalFormatting sqref="M21">
    <cfRule type="expression" dxfId="149" priority="14">
      <formula>$G$21:$H$21=0</formula>
    </cfRule>
  </conditionalFormatting>
  <conditionalFormatting sqref="M22">
    <cfRule type="expression" dxfId="148" priority="13">
      <formula>$G$22:$H$22=0</formula>
    </cfRule>
  </conditionalFormatting>
  <conditionalFormatting sqref="M23">
    <cfRule type="expression" dxfId="147" priority="12">
      <formula>$G$23:$H$23=0</formula>
    </cfRule>
  </conditionalFormatting>
  <conditionalFormatting sqref="M24">
    <cfRule type="expression" dxfId="146" priority="11">
      <formula>$G$24:$H$24=0</formula>
    </cfRule>
  </conditionalFormatting>
  <conditionalFormatting sqref="M25">
    <cfRule type="expression" dxfId="145" priority="10">
      <formula>$G$25:$H$25=0</formula>
    </cfRule>
  </conditionalFormatting>
  <conditionalFormatting sqref="M26">
    <cfRule type="expression" dxfId="144" priority="9">
      <formula>$G$26:$H$26=0</formula>
    </cfRule>
  </conditionalFormatting>
  <conditionalFormatting sqref="M27">
    <cfRule type="expression" dxfId="143" priority="8">
      <formula>$G$27:$H$27=0</formula>
    </cfRule>
  </conditionalFormatting>
  <conditionalFormatting sqref="M8">
    <cfRule type="expression" dxfId="142" priority="7">
      <formula>$G$8+$H$8=0</formula>
    </cfRule>
  </conditionalFormatting>
  <conditionalFormatting sqref="M9">
    <cfRule type="expression" dxfId="141" priority="6">
      <formula>$G$9+$H$9=0</formula>
    </cfRule>
  </conditionalFormatting>
  <conditionalFormatting sqref="M10">
    <cfRule type="expression" dxfId="140" priority="5">
      <formula>$H$10=0</formula>
    </cfRule>
  </conditionalFormatting>
  <conditionalFormatting sqref="M11">
    <cfRule type="expression" dxfId="139" priority="4">
      <formula>$G$11:$H$11=0</formula>
    </cfRule>
  </conditionalFormatting>
  <conditionalFormatting sqref="M12">
    <cfRule type="expression" dxfId="138" priority="3">
      <formula>$G$12:$H$12=0</formula>
    </cfRule>
  </conditionalFormatting>
  <conditionalFormatting sqref="C7">
    <cfRule type="expression" dxfId="137" priority="2">
      <formula>0</formula>
    </cfRule>
  </conditionalFormatting>
  <conditionalFormatting sqref="C8:C27">
    <cfRule type="cellIs" dxfId="136" priority="1" operator="equal">
      <formula>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01"/>
  <sheetViews>
    <sheetView rightToLeft="1" tabSelected="1" view="pageBreakPreview" zoomScale="150" zoomScaleSheetLayoutView="150" workbookViewId="0">
      <pane ySplit="1" topLeftCell="A2" activePane="bottomLeft" state="frozen"/>
      <selection activeCell="H24" sqref="H24"/>
      <selection pane="bottomLeft" activeCell="F25" sqref="F25"/>
    </sheetView>
  </sheetViews>
  <sheetFormatPr defaultColWidth="4.28515625" defaultRowHeight="12.75" customHeight="1" x14ac:dyDescent="0.25"/>
  <cols>
    <col min="1" max="1" width="9" style="143" customWidth="1"/>
    <col min="2" max="2" width="16.140625" style="144" customWidth="1"/>
    <col min="3" max="3" width="0.7109375" style="140" customWidth="1"/>
    <col min="4" max="4" width="8.28515625" style="141" customWidth="1"/>
    <col min="5" max="5" width="8.28515625" style="100" customWidth="1"/>
    <col min="6" max="6" width="8.28515625" style="142" customWidth="1"/>
    <col min="7" max="7" width="0.7109375" style="140" customWidth="1"/>
    <col min="8" max="8" width="8.28515625" style="141" customWidth="1"/>
    <col min="9" max="9" width="8.28515625" style="100" customWidth="1"/>
    <col min="10" max="10" width="8.28515625" style="142" customWidth="1"/>
    <col min="11" max="11" width="0.7109375" style="140" customWidth="1"/>
    <col min="12" max="12" width="8.28515625" style="141" customWidth="1"/>
    <col min="13" max="13" width="8.28515625" style="100" customWidth="1"/>
    <col min="14" max="14" width="8.28515625" style="142" customWidth="1"/>
    <col min="15" max="15" width="1.28515625" style="95" customWidth="1"/>
    <col min="16" max="16384" width="4.28515625" style="64"/>
  </cols>
  <sheetData>
    <row r="1" spans="1:15" s="112" customFormat="1" ht="15" customHeight="1" thickBot="1" x14ac:dyDescent="0.25">
      <c r="A1" s="106"/>
      <c r="B1" s="107"/>
      <c r="C1" s="108"/>
      <c r="D1" s="109">
        <f t="shared" ref="D1:F1" si="0">D200</f>
        <v>0</v>
      </c>
      <c r="E1" s="110">
        <f t="shared" si="0"/>
        <v>0</v>
      </c>
      <c r="F1" s="111">
        <f t="shared" si="0"/>
        <v>0</v>
      </c>
      <c r="G1" s="108"/>
      <c r="H1" s="109">
        <f>H200</f>
        <v>0</v>
      </c>
      <c r="I1" s="110">
        <f>I200</f>
        <v>0</v>
      </c>
      <c r="J1" s="111">
        <f>J200</f>
        <v>0</v>
      </c>
      <c r="K1" s="108"/>
      <c r="L1" s="109">
        <f>L200</f>
        <v>0</v>
      </c>
      <c r="M1" s="110">
        <f>M200</f>
        <v>0</v>
      </c>
      <c r="N1" s="111">
        <f>N200</f>
        <v>0</v>
      </c>
    </row>
    <row r="2" spans="1:15" s="29" customFormat="1" ht="12.75" customHeight="1" thickTop="1" x14ac:dyDescent="0.2">
      <c r="A2" s="113" t="s">
        <v>19</v>
      </c>
      <c r="B2" s="114" t="s">
        <v>2</v>
      </c>
      <c r="C2" s="115"/>
      <c r="D2" s="116" t="s">
        <v>20</v>
      </c>
      <c r="E2" s="117"/>
      <c r="F2" s="118"/>
      <c r="G2" s="115"/>
      <c r="H2" s="116" t="s">
        <v>21</v>
      </c>
      <c r="I2" s="117"/>
      <c r="J2" s="118"/>
      <c r="K2" s="115"/>
      <c r="L2" s="116" t="s">
        <v>22</v>
      </c>
      <c r="M2" s="117"/>
      <c r="N2" s="118"/>
      <c r="O2" s="28"/>
    </row>
    <row r="3" spans="1:15" s="37" customFormat="1" ht="12.75" customHeight="1" thickBot="1" x14ac:dyDescent="0.25">
      <c r="A3" s="119"/>
      <c r="B3" s="120"/>
      <c r="C3" s="115"/>
      <c r="D3" s="121" t="s">
        <v>12</v>
      </c>
      <c r="E3" s="122" t="s">
        <v>13</v>
      </c>
      <c r="F3" s="123" t="s">
        <v>14</v>
      </c>
      <c r="G3" s="115"/>
      <c r="H3" s="121" t="s">
        <v>12</v>
      </c>
      <c r="I3" s="122" t="s">
        <v>13</v>
      </c>
      <c r="J3" s="123" t="s">
        <v>14</v>
      </c>
      <c r="K3" s="115"/>
      <c r="L3" s="121" t="s">
        <v>12</v>
      </c>
      <c r="M3" s="122" t="s">
        <v>13</v>
      </c>
      <c r="N3" s="123" t="s">
        <v>14</v>
      </c>
      <c r="O3" s="36"/>
    </row>
    <row r="4" spans="1:15" s="61" customFormat="1" ht="12.75" customHeight="1" thickTop="1" x14ac:dyDescent="0.2">
      <c r="A4" s="124" t="s">
        <v>23</v>
      </c>
      <c r="B4" s="125"/>
      <c r="C4" s="126"/>
      <c r="D4" s="127"/>
      <c r="E4" s="54"/>
      <c r="F4" s="128" t="e">
        <f>SUM(#REF!+D4-E4)</f>
        <v>#REF!</v>
      </c>
      <c r="G4" s="126"/>
      <c r="H4" s="127"/>
      <c r="I4" s="54"/>
      <c r="J4" s="128" t="e">
        <f>SUM(#REF!+H4-I4)</f>
        <v>#REF!</v>
      </c>
      <c r="K4" s="126"/>
      <c r="L4" s="127"/>
      <c r="M4" s="54"/>
      <c r="N4" s="128" t="e">
        <f>SUM(#REF!+L4-M4)</f>
        <v>#REF!</v>
      </c>
      <c r="O4" s="59"/>
    </row>
    <row r="5" spans="1:15" s="61" customFormat="1" ht="12.75" customHeight="1" x14ac:dyDescent="0.2">
      <c r="A5" s="129"/>
      <c r="B5" s="125"/>
      <c r="C5" s="126"/>
      <c r="D5" s="127"/>
      <c r="E5" s="54"/>
      <c r="F5" s="128" t="e">
        <f>SUM(#REF!+D5-E5)</f>
        <v>#REF!</v>
      </c>
      <c r="G5" s="126"/>
      <c r="H5" s="127"/>
      <c r="I5" s="54"/>
      <c r="J5" s="128" t="e">
        <f>SUM(#REF!+H5-I5)</f>
        <v>#REF!</v>
      </c>
      <c r="K5" s="126"/>
      <c r="L5" s="127"/>
      <c r="M5" s="54"/>
      <c r="N5" s="128" t="e">
        <f>SUM(#REF!+L5-M5)</f>
        <v>#REF!</v>
      </c>
      <c r="O5" s="59"/>
    </row>
    <row r="6" spans="1:15" s="61" customFormat="1" ht="12.75" customHeight="1" x14ac:dyDescent="0.2">
      <c r="A6" s="129"/>
      <c r="B6" s="125"/>
      <c r="C6" s="126"/>
      <c r="D6" s="127"/>
      <c r="E6" s="54"/>
      <c r="F6" s="128" t="e">
        <f t="shared" ref="F6:F39" si="1">SUM(F5+D6-E6)</f>
        <v>#REF!</v>
      </c>
      <c r="G6" s="126"/>
      <c r="H6" s="127"/>
      <c r="I6" s="54"/>
      <c r="J6" s="128" t="e">
        <f t="shared" ref="J6:J39" si="2">SUM(J5+H6-I6)</f>
        <v>#REF!</v>
      </c>
      <c r="K6" s="126"/>
      <c r="L6" s="127"/>
      <c r="M6" s="54"/>
      <c r="N6" s="128" t="e">
        <f t="shared" ref="N6:N39" si="3">SUM(N5+L6-M6)</f>
        <v>#REF!</v>
      </c>
      <c r="O6" s="59"/>
    </row>
    <row r="7" spans="1:15" s="61" customFormat="1" ht="12.75" customHeight="1" x14ac:dyDescent="0.2">
      <c r="A7" s="129"/>
      <c r="B7" s="125"/>
      <c r="C7" s="126"/>
      <c r="D7" s="127"/>
      <c r="E7" s="54"/>
      <c r="F7" s="128" t="e">
        <f t="shared" si="1"/>
        <v>#REF!</v>
      </c>
      <c r="G7" s="126"/>
      <c r="H7" s="127"/>
      <c r="I7" s="54"/>
      <c r="J7" s="128" t="e">
        <f t="shared" si="2"/>
        <v>#REF!</v>
      </c>
      <c r="K7" s="126"/>
      <c r="L7" s="127"/>
      <c r="M7" s="54"/>
      <c r="N7" s="128" t="e">
        <f t="shared" si="3"/>
        <v>#REF!</v>
      </c>
      <c r="O7" s="59"/>
    </row>
    <row r="8" spans="1:15" s="61" customFormat="1" ht="12.75" customHeight="1" x14ac:dyDescent="0.2">
      <c r="A8" s="129"/>
      <c r="B8" s="125"/>
      <c r="C8" s="126"/>
      <c r="D8" s="127"/>
      <c r="E8" s="54"/>
      <c r="F8" s="128" t="e">
        <f t="shared" si="1"/>
        <v>#REF!</v>
      </c>
      <c r="G8" s="126"/>
      <c r="H8" s="127"/>
      <c r="I8" s="54"/>
      <c r="J8" s="128" t="e">
        <f t="shared" si="2"/>
        <v>#REF!</v>
      </c>
      <c r="K8" s="126"/>
      <c r="L8" s="127"/>
      <c r="M8" s="54"/>
      <c r="N8" s="128" t="e">
        <f t="shared" si="3"/>
        <v>#REF!</v>
      </c>
      <c r="O8" s="59"/>
    </row>
    <row r="9" spans="1:15" s="61" customFormat="1" ht="12.75" customHeight="1" x14ac:dyDescent="0.2">
      <c r="A9" s="129"/>
      <c r="B9" s="125"/>
      <c r="C9" s="126"/>
      <c r="D9" s="127"/>
      <c r="E9" s="54"/>
      <c r="F9" s="128" t="e">
        <f t="shared" si="1"/>
        <v>#REF!</v>
      </c>
      <c r="G9" s="126"/>
      <c r="H9" s="127"/>
      <c r="I9" s="54"/>
      <c r="J9" s="128" t="e">
        <f t="shared" si="2"/>
        <v>#REF!</v>
      </c>
      <c r="K9" s="126"/>
      <c r="L9" s="127"/>
      <c r="M9" s="54"/>
      <c r="N9" s="128" t="e">
        <f t="shared" si="3"/>
        <v>#REF!</v>
      </c>
      <c r="O9" s="59"/>
    </row>
    <row r="10" spans="1:15" s="61" customFormat="1" ht="12.75" customHeight="1" x14ac:dyDescent="0.2">
      <c r="A10" s="129"/>
      <c r="B10" s="125"/>
      <c r="C10" s="126"/>
      <c r="D10" s="127"/>
      <c r="E10" s="54"/>
      <c r="F10" s="128" t="e">
        <f t="shared" si="1"/>
        <v>#REF!</v>
      </c>
      <c r="G10" s="126"/>
      <c r="H10" s="127"/>
      <c r="I10" s="54"/>
      <c r="J10" s="128" t="e">
        <f t="shared" si="2"/>
        <v>#REF!</v>
      </c>
      <c r="K10" s="126"/>
      <c r="L10" s="127"/>
      <c r="M10" s="54"/>
      <c r="N10" s="128" t="e">
        <f t="shared" si="3"/>
        <v>#REF!</v>
      </c>
      <c r="O10" s="59"/>
    </row>
    <row r="11" spans="1:15" s="61" customFormat="1" ht="12.75" customHeight="1" x14ac:dyDescent="0.2">
      <c r="A11" s="129"/>
      <c r="B11" s="125"/>
      <c r="C11" s="126"/>
      <c r="D11" s="127"/>
      <c r="E11" s="54"/>
      <c r="F11" s="128" t="e">
        <f t="shared" si="1"/>
        <v>#REF!</v>
      </c>
      <c r="G11" s="126"/>
      <c r="H11" s="127"/>
      <c r="I11" s="54"/>
      <c r="J11" s="128" t="e">
        <f t="shared" si="2"/>
        <v>#REF!</v>
      </c>
      <c r="K11" s="126"/>
      <c r="L11" s="127"/>
      <c r="M11" s="54"/>
      <c r="N11" s="128" t="e">
        <f t="shared" si="3"/>
        <v>#REF!</v>
      </c>
      <c r="O11" s="59"/>
    </row>
    <row r="12" spans="1:15" s="61" customFormat="1" ht="12.75" customHeight="1" x14ac:dyDescent="0.2">
      <c r="A12" s="129"/>
      <c r="B12" s="125"/>
      <c r="C12" s="126"/>
      <c r="D12" s="127"/>
      <c r="E12" s="54"/>
      <c r="F12" s="128" t="e">
        <f t="shared" si="1"/>
        <v>#REF!</v>
      </c>
      <c r="G12" s="126"/>
      <c r="H12" s="127"/>
      <c r="I12" s="54"/>
      <c r="J12" s="128" t="e">
        <f t="shared" si="2"/>
        <v>#REF!</v>
      </c>
      <c r="K12" s="126"/>
      <c r="L12" s="127"/>
      <c r="M12" s="54"/>
      <c r="N12" s="128" t="e">
        <f t="shared" si="3"/>
        <v>#REF!</v>
      </c>
      <c r="O12" s="59"/>
    </row>
    <row r="13" spans="1:15" s="61" customFormat="1" ht="12.75" customHeight="1" x14ac:dyDescent="0.2">
      <c r="A13" s="129"/>
      <c r="B13" s="125"/>
      <c r="C13" s="126"/>
      <c r="D13" s="127"/>
      <c r="E13" s="54"/>
      <c r="F13" s="128" t="e">
        <f t="shared" si="1"/>
        <v>#REF!</v>
      </c>
      <c r="G13" s="126"/>
      <c r="H13" s="127"/>
      <c r="I13" s="54"/>
      <c r="J13" s="128" t="e">
        <f t="shared" si="2"/>
        <v>#REF!</v>
      </c>
      <c r="K13" s="126"/>
      <c r="L13" s="127"/>
      <c r="M13" s="54"/>
      <c r="N13" s="128" t="e">
        <f t="shared" si="3"/>
        <v>#REF!</v>
      </c>
      <c r="O13" s="59"/>
    </row>
    <row r="14" spans="1:15" s="61" customFormat="1" ht="12.75" customHeight="1" x14ac:dyDescent="0.2">
      <c r="A14" s="129"/>
      <c r="B14" s="125"/>
      <c r="C14" s="126"/>
      <c r="D14" s="127"/>
      <c r="E14" s="54"/>
      <c r="F14" s="128" t="e">
        <f t="shared" si="1"/>
        <v>#REF!</v>
      </c>
      <c r="G14" s="126"/>
      <c r="H14" s="127"/>
      <c r="I14" s="54"/>
      <c r="J14" s="128" t="e">
        <f t="shared" si="2"/>
        <v>#REF!</v>
      </c>
      <c r="K14" s="126"/>
      <c r="L14" s="127"/>
      <c r="M14" s="54"/>
      <c r="N14" s="128" t="e">
        <f t="shared" si="3"/>
        <v>#REF!</v>
      </c>
      <c r="O14" s="59"/>
    </row>
    <row r="15" spans="1:15" s="61" customFormat="1" ht="12.75" customHeight="1" x14ac:dyDescent="0.2">
      <c r="A15" s="129"/>
      <c r="B15" s="125"/>
      <c r="C15" s="126"/>
      <c r="D15" s="127"/>
      <c r="E15" s="54"/>
      <c r="F15" s="128" t="e">
        <f t="shared" si="1"/>
        <v>#REF!</v>
      </c>
      <c r="G15" s="126"/>
      <c r="H15" s="127"/>
      <c r="I15" s="54"/>
      <c r="J15" s="128" t="e">
        <f t="shared" si="2"/>
        <v>#REF!</v>
      </c>
      <c r="K15" s="126"/>
      <c r="L15" s="127"/>
      <c r="M15" s="54"/>
      <c r="N15" s="128" t="e">
        <f t="shared" si="3"/>
        <v>#REF!</v>
      </c>
      <c r="O15" s="59"/>
    </row>
    <row r="16" spans="1:15" s="61" customFormat="1" ht="12.75" customHeight="1" x14ac:dyDescent="0.2">
      <c r="A16" s="129"/>
      <c r="B16" s="125"/>
      <c r="C16" s="126"/>
      <c r="D16" s="127"/>
      <c r="E16" s="54"/>
      <c r="F16" s="128" t="e">
        <f t="shared" si="1"/>
        <v>#REF!</v>
      </c>
      <c r="G16" s="126"/>
      <c r="H16" s="127"/>
      <c r="I16" s="54"/>
      <c r="J16" s="128" t="e">
        <f t="shared" si="2"/>
        <v>#REF!</v>
      </c>
      <c r="K16" s="126"/>
      <c r="L16" s="127"/>
      <c r="M16" s="54"/>
      <c r="N16" s="128" t="e">
        <f t="shared" si="3"/>
        <v>#REF!</v>
      </c>
      <c r="O16" s="59"/>
    </row>
    <row r="17" spans="1:15" s="61" customFormat="1" ht="12.75" customHeight="1" x14ac:dyDescent="0.2">
      <c r="A17" s="129"/>
      <c r="B17" s="125"/>
      <c r="C17" s="126"/>
      <c r="D17" s="127"/>
      <c r="E17" s="54"/>
      <c r="F17" s="128" t="e">
        <f t="shared" si="1"/>
        <v>#REF!</v>
      </c>
      <c r="G17" s="126"/>
      <c r="H17" s="127"/>
      <c r="I17" s="54"/>
      <c r="J17" s="128" t="e">
        <f t="shared" si="2"/>
        <v>#REF!</v>
      </c>
      <c r="K17" s="126"/>
      <c r="L17" s="127"/>
      <c r="M17" s="54"/>
      <c r="N17" s="128" t="e">
        <f t="shared" si="3"/>
        <v>#REF!</v>
      </c>
      <c r="O17" s="59"/>
    </row>
    <row r="18" spans="1:15" s="61" customFormat="1" ht="12.75" customHeight="1" x14ac:dyDescent="0.2">
      <c r="A18" s="129"/>
      <c r="B18" s="125"/>
      <c r="C18" s="126"/>
      <c r="D18" s="127"/>
      <c r="E18" s="54"/>
      <c r="F18" s="128" t="e">
        <f t="shared" si="1"/>
        <v>#REF!</v>
      </c>
      <c r="G18" s="126"/>
      <c r="H18" s="127"/>
      <c r="I18" s="54"/>
      <c r="J18" s="128" t="e">
        <f t="shared" si="2"/>
        <v>#REF!</v>
      </c>
      <c r="K18" s="126"/>
      <c r="L18" s="127"/>
      <c r="M18" s="54"/>
      <c r="N18" s="128" t="e">
        <f t="shared" si="3"/>
        <v>#REF!</v>
      </c>
      <c r="O18" s="59"/>
    </row>
    <row r="19" spans="1:15" s="61" customFormat="1" ht="12.75" customHeight="1" x14ac:dyDescent="0.2">
      <c r="A19" s="129"/>
      <c r="B19" s="125"/>
      <c r="C19" s="126"/>
      <c r="D19" s="127"/>
      <c r="E19" s="54"/>
      <c r="F19" s="128" t="e">
        <f t="shared" si="1"/>
        <v>#REF!</v>
      </c>
      <c r="G19" s="126"/>
      <c r="H19" s="127"/>
      <c r="I19" s="54"/>
      <c r="J19" s="128" t="e">
        <f t="shared" si="2"/>
        <v>#REF!</v>
      </c>
      <c r="K19" s="126"/>
      <c r="L19" s="127"/>
      <c r="M19" s="54"/>
      <c r="N19" s="128" t="e">
        <f t="shared" si="3"/>
        <v>#REF!</v>
      </c>
      <c r="O19" s="59"/>
    </row>
    <row r="20" spans="1:15" s="61" customFormat="1" ht="12.75" customHeight="1" x14ac:dyDescent="0.2">
      <c r="A20" s="129"/>
      <c r="B20" s="125"/>
      <c r="C20" s="126"/>
      <c r="D20" s="127"/>
      <c r="E20" s="54"/>
      <c r="F20" s="128" t="e">
        <f t="shared" si="1"/>
        <v>#REF!</v>
      </c>
      <c r="G20" s="126"/>
      <c r="H20" s="127"/>
      <c r="I20" s="54"/>
      <c r="J20" s="128" t="e">
        <f t="shared" si="2"/>
        <v>#REF!</v>
      </c>
      <c r="K20" s="126"/>
      <c r="L20" s="127"/>
      <c r="M20" s="54"/>
      <c r="N20" s="128" t="e">
        <f t="shared" si="3"/>
        <v>#REF!</v>
      </c>
      <c r="O20" s="59"/>
    </row>
    <row r="21" spans="1:15" s="61" customFormat="1" ht="12.75" customHeight="1" x14ac:dyDescent="0.2">
      <c r="A21" s="129"/>
      <c r="B21" s="125"/>
      <c r="C21" s="126"/>
      <c r="D21" s="127"/>
      <c r="E21" s="54"/>
      <c r="F21" s="128" t="e">
        <f t="shared" si="1"/>
        <v>#REF!</v>
      </c>
      <c r="G21" s="126"/>
      <c r="H21" s="127"/>
      <c r="I21" s="54"/>
      <c r="J21" s="128" t="e">
        <f t="shared" si="2"/>
        <v>#REF!</v>
      </c>
      <c r="K21" s="126"/>
      <c r="L21" s="127"/>
      <c r="M21" s="54"/>
      <c r="N21" s="128" t="e">
        <f t="shared" si="3"/>
        <v>#REF!</v>
      </c>
      <c r="O21" s="59"/>
    </row>
    <row r="22" spans="1:15" s="61" customFormat="1" ht="12.75" customHeight="1" x14ac:dyDescent="0.2">
      <c r="A22" s="129"/>
      <c r="B22" s="125"/>
      <c r="C22" s="126"/>
      <c r="D22" s="127"/>
      <c r="E22" s="54"/>
      <c r="F22" s="128" t="e">
        <f t="shared" si="1"/>
        <v>#REF!</v>
      </c>
      <c r="G22" s="126"/>
      <c r="H22" s="127"/>
      <c r="I22" s="54"/>
      <c r="J22" s="128" t="e">
        <f t="shared" si="2"/>
        <v>#REF!</v>
      </c>
      <c r="K22" s="126"/>
      <c r="L22" s="127"/>
      <c r="M22" s="54"/>
      <c r="N22" s="128" t="e">
        <f t="shared" si="3"/>
        <v>#REF!</v>
      </c>
      <c r="O22" s="59"/>
    </row>
    <row r="23" spans="1:15" s="61" customFormat="1" ht="12.75" customHeight="1" x14ac:dyDescent="0.2">
      <c r="A23" s="129"/>
      <c r="B23" s="125"/>
      <c r="C23" s="126"/>
      <c r="D23" s="127"/>
      <c r="E23" s="54"/>
      <c r="F23" s="128" t="e">
        <f t="shared" si="1"/>
        <v>#REF!</v>
      </c>
      <c r="G23" s="126"/>
      <c r="H23" s="127"/>
      <c r="I23" s="54"/>
      <c r="J23" s="128" t="e">
        <f t="shared" si="2"/>
        <v>#REF!</v>
      </c>
      <c r="K23" s="126"/>
      <c r="L23" s="127"/>
      <c r="M23" s="54"/>
      <c r="N23" s="128" t="e">
        <f t="shared" si="3"/>
        <v>#REF!</v>
      </c>
      <c r="O23" s="59"/>
    </row>
    <row r="24" spans="1:15" s="61" customFormat="1" ht="12.75" customHeight="1" x14ac:dyDescent="0.2">
      <c r="A24" s="129"/>
      <c r="B24" s="125"/>
      <c r="C24" s="126"/>
      <c r="D24" s="127"/>
      <c r="E24" s="54"/>
      <c r="F24" s="128" t="e">
        <f t="shared" si="1"/>
        <v>#REF!</v>
      </c>
      <c r="G24" s="126"/>
      <c r="H24" s="127"/>
      <c r="I24" s="54"/>
      <c r="J24" s="128" t="e">
        <f t="shared" si="2"/>
        <v>#REF!</v>
      </c>
      <c r="K24" s="126"/>
      <c r="L24" s="127"/>
      <c r="M24" s="54"/>
      <c r="N24" s="128" t="e">
        <f t="shared" si="3"/>
        <v>#REF!</v>
      </c>
      <c r="O24" s="59"/>
    </row>
    <row r="25" spans="1:15" s="61" customFormat="1" ht="12.75" customHeight="1" x14ac:dyDescent="0.2">
      <c r="A25" s="129"/>
      <c r="B25" s="125"/>
      <c r="C25" s="126"/>
      <c r="D25" s="127"/>
      <c r="E25" s="54"/>
      <c r="F25" s="128" t="e">
        <f t="shared" si="1"/>
        <v>#REF!</v>
      </c>
      <c r="G25" s="126"/>
      <c r="H25" s="127"/>
      <c r="I25" s="54"/>
      <c r="J25" s="128" t="e">
        <f t="shared" si="2"/>
        <v>#REF!</v>
      </c>
      <c r="K25" s="126"/>
      <c r="L25" s="127"/>
      <c r="M25" s="54"/>
      <c r="N25" s="128" t="e">
        <f t="shared" si="3"/>
        <v>#REF!</v>
      </c>
      <c r="O25" s="59"/>
    </row>
    <row r="26" spans="1:15" s="61" customFormat="1" ht="12.75" customHeight="1" x14ac:dyDescent="0.2">
      <c r="A26" s="129"/>
      <c r="B26" s="125"/>
      <c r="C26" s="126"/>
      <c r="D26" s="127"/>
      <c r="E26" s="54"/>
      <c r="F26" s="128" t="e">
        <f t="shared" si="1"/>
        <v>#REF!</v>
      </c>
      <c r="G26" s="126"/>
      <c r="H26" s="127"/>
      <c r="I26" s="54"/>
      <c r="J26" s="128" t="e">
        <f t="shared" si="2"/>
        <v>#REF!</v>
      </c>
      <c r="K26" s="126"/>
      <c r="L26" s="127"/>
      <c r="M26" s="54"/>
      <c r="N26" s="128" t="e">
        <f t="shared" si="3"/>
        <v>#REF!</v>
      </c>
      <c r="O26" s="59"/>
    </row>
    <row r="27" spans="1:15" s="61" customFormat="1" ht="12.75" customHeight="1" x14ac:dyDescent="0.2">
      <c r="A27" s="129"/>
      <c r="B27" s="125"/>
      <c r="C27" s="126"/>
      <c r="D27" s="127"/>
      <c r="E27" s="54"/>
      <c r="F27" s="128" t="e">
        <f t="shared" si="1"/>
        <v>#REF!</v>
      </c>
      <c r="G27" s="126"/>
      <c r="H27" s="127"/>
      <c r="I27" s="54"/>
      <c r="J27" s="128" t="e">
        <f t="shared" si="2"/>
        <v>#REF!</v>
      </c>
      <c r="K27" s="126"/>
      <c r="L27" s="127"/>
      <c r="M27" s="54"/>
      <c r="N27" s="128" t="e">
        <f t="shared" si="3"/>
        <v>#REF!</v>
      </c>
      <c r="O27" s="59"/>
    </row>
    <row r="28" spans="1:15" s="61" customFormat="1" ht="12.75" customHeight="1" x14ac:dyDescent="0.2">
      <c r="A28" s="129"/>
      <c r="B28" s="125"/>
      <c r="C28" s="126"/>
      <c r="D28" s="127"/>
      <c r="E28" s="54"/>
      <c r="F28" s="128" t="e">
        <f t="shared" si="1"/>
        <v>#REF!</v>
      </c>
      <c r="G28" s="126"/>
      <c r="H28" s="127"/>
      <c r="I28" s="54"/>
      <c r="J28" s="128" t="e">
        <f t="shared" si="2"/>
        <v>#REF!</v>
      </c>
      <c r="K28" s="126"/>
      <c r="L28" s="127"/>
      <c r="M28" s="54"/>
      <c r="N28" s="128" t="e">
        <f t="shared" si="3"/>
        <v>#REF!</v>
      </c>
      <c r="O28" s="59"/>
    </row>
    <row r="29" spans="1:15" s="61" customFormat="1" ht="12.75" customHeight="1" x14ac:dyDescent="0.2">
      <c r="A29" s="129"/>
      <c r="B29" s="125"/>
      <c r="C29" s="126"/>
      <c r="D29" s="127"/>
      <c r="E29" s="54"/>
      <c r="F29" s="128" t="e">
        <f t="shared" si="1"/>
        <v>#REF!</v>
      </c>
      <c r="G29" s="126"/>
      <c r="H29" s="127"/>
      <c r="I29" s="54"/>
      <c r="J29" s="128" t="e">
        <f t="shared" si="2"/>
        <v>#REF!</v>
      </c>
      <c r="K29" s="126"/>
      <c r="L29" s="127"/>
      <c r="M29" s="54"/>
      <c r="N29" s="128" t="e">
        <f t="shared" si="3"/>
        <v>#REF!</v>
      </c>
      <c r="O29" s="59"/>
    </row>
    <row r="30" spans="1:15" s="61" customFormat="1" ht="12.75" customHeight="1" x14ac:dyDescent="0.2">
      <c r="A30" s="129"/>
      <c r="B30" s="125"/>
      <c r="C30" s="126"/>
      <c r="D30" s="127"/>
      <c r="E30" s="54"/>
      <c r="F30" s="128" t="e">
        <f t="shared" si="1"/>
        <v>#REF!</v>
      </c>
      <c r="G30" s="126"/>
      <c r="H30" s="127"/>
      <c r="I30" s="54"/>
      <c r="J30" s="128" t="e">
        <f t="shared" si="2"/>
        <v>#REF!</v>
      </c>
      <c r="K30" s="126"/>
      <c r="L30" s="127"/>
      <c r="M30" s="54"/>
      <c r="N30" s="128" t="e">
        <f t="shared" si="3"/>
        <v>#REF!</v>
      </c>
      <c r="O30" s="59"/>
    </row>
    <row r="31" spans="1:15" s="61" customFormat="1" ht="12.75" customHeight="1" x14ac:dyDescent="0.2">
      <c r="A31" s="129"/>
      <c r="B31" s="125"/>
      <c r="C31" s="126"/>
      <c r="D31" s="127"/>
      <c r="E31" s="54"/>
      <c r="F31" s="128" t="e">
        <f t="shared" si="1"/>
        <v>#REF!</v>
      </c>
      <c r="G31" s="126"/>
      <c r="H31" s="127"/>
      <c r="I31" s="54"/>
      <c r="J31" s="128" t="e">
        <f t="shared" si="2"/>
        <v>#REF!</v>
      </c>
      <c r="K31" s="126"/>
      <c r="L31" s="127"/>
      <c r="M31" s="54"/>
      <c r="N31" s="128" t="e">
        <f t="shared" si="3"/>
        <v>#REF!</v>
      </c>
      <c r="O31" s="59"/>
    </row>
    <row r="32" spans="1:15" s="61" customFormat="1" ht="12.75" customHeight="1" x14ac:dyDescent="0.2">
      <c r="A32" s="129"/>
      <c r="B32" s="125"/>
      <c r="C32" s="126"/>
      <c r="D32" s="127"/>
      <c r="E32" s="54"/>
      <c r="F32" s="128" t="e">
        <f t="shared" si="1"/>
        <v>#REF!</v>
      </c>
      <c r="G32" s="126"/>
      <c r="H32" s="127"/>
      <c r="I32" s="54"/>
      <c r="J32" s="128" t="e">
        <f t="shared" si="2"/>
        <v>#REF!</v>
      </c>
      <c r="K32" s="126"/>
      <c r="L32" s="127"/>
      <c r="M32" s="54"/>
      <c r="N32" s="128" t="e">
        <f t="shared" si="3"/>
        <v>#REF!</v>
      </c>
      <c r="O32" s="59"/>
    </row>
    <row r="33" spans="1:15" s="61" customFormat="1" ht="12.75" customHeight="1" x14ac:dyDescent="0.2">
      <c r="A33" s="129"/>
      <c r="B33" s="125"/>
      <c r="C33" s="126"/>
      <c r="D33" s="127"/>
      <c r="E33" s="54"/>
      <c r="F33" s="128" t="e">
        <f t="shared" si="1"/>
        <v>#REF!</v>
      </c>
      <c r="G33" s="126"/>
      <c r="H33" s="127"/>
      <c r="I33" s="54"/>
      <c r="J33" s="128" t="e">
        <f t="shared" si="2"/>
        <v>#REF!</v>
      </c>
      <c r="K33" s="126"/>
      <c r="L33" s="127"/>
      <c r="M33" s="54"/>
      <c r="N33" s="128" t="e">
        <f t="shared" si="3"/>
        <v>#REF!</v>
      </c>
      <c r="O33" s="59"/>
    </row>
    <row r="34" spans="1:15" s="61" customFormat="1" ht="12.75" customHeight="1" x14ac:dyDescent="0.2">
      <c r="A34" s="129"/>
      <c r="B34" s="125"/>
      <c r="C34" s="126"/>
      <c r="D34" s="127"/>
      <c r="E34" s="54"/>
      <c r="F34" s="128" t="e">
        <f t="shared" si="1"/>
        <v>#REF!</v>
      </c>
      <c r="G34" s="126"/>
      <c r="H34" s="127"/>
      <c r="I34" s="54"/>
      <c r="J34" s="128" t="e">
        <f t="shared" si="2"/>
        <v>#REF!</v>
      </c>
      <c r="K34" s="126"/>
      <c r="L34" s="127"/>
      <c r="M34" s="54"/>
      <c r="N34" s="128" t="e">
        <f t="shared" si="3"/>
        <v>#REF!</v>
      </c>
      <c r="O34" s="59"/>
    </row>
    <row r="35" spans="1:15" s="61" customFormat="1" ht="12.75" customHeight="1" x14ac:dyDescent="0.2">
      <c r="A35" s="129"/>
      <c r="B35" s="125"/>
      <c r="C35" s="126"/>
      <c r="D35" s="127"/>
      <c r="E35" s="54"/>
      <c r="F35" s="128" t="e">
        <f t="shared" si="1"/>
        <v>#REF!</v>
      </c>
      <c r="G35" s="126"/>
      <c r="H35" s="127"/>
      <c r="I35" s="54"/>
      <c r="J35" s="128" t="e">
        <f t="shared" si="2"/>
        <v>#REF!</v>
      </c>
      <c r="K35" s="126"/>
      <c r="L35" s="127"/>
      <c r="M35" s="54"/>
      <c r="N35" s="128" t="e">
        <f t="shared" si="3"/>
        <v>#REF!</v>
      </c>
      <c r="O35" s="59"/>
    </row>
    <row r="36" spans="1:15" s="61" customFormat="1" ht="12.75" customHeight="1" x14ac:dyDescent="0.2">
      <c r="A36" s="129"/>
      <c r="B36" s="125"/>
      <c r="C36" s="126"/>
      <c r="D36" s="127"/>
      <c r="E36" s="54"/>
      <c r="F36" s="128" t="e">
        <f t="shared" si="1"/>
        <v>#REF!</v>
      </c>
      <c r="G36" s="126"/>
      <c r="H36" s="127"/>
      <c r="I36" s="54"/>
      <c r="J36" s="128" t="e">
        <f t="shared" si="2"/>
        <v>#REF!</v>
      </c>
      <c r="K36" s="126"/>
      <c r="L36" s="127"/>
      <c r="M36" s="54"/>
      <c r="N36" s="128" t="e">
        <f t="shared" si="3"/>
        <v>#REF!</v>
      </c>
      <c r="O36" s="59"/>
    </row>
    <row r="37" spans="1:15" s="61" customFormat="1" ht="12.75" customHeight="1" x14ac:dyDescent="0.2">
      <c r="A37" s="129"/>
      <c r="B37" s="125"/>
      <c r="C37" s="126"/>
      <c r="D37" s="127"/>
      <c r="E37" s="54"/>
      <c r="F37" s="128" t="e">
        <f t="shared" si="1"/>
        <v>#REF!</v>
      </c>
      <c r="G37" s="126"/>
      <c r="H37" s="127"/>
      <c r="I37" s="54"/>
      <c r="J37" s="128" t="e">
        <f t="shared" si="2"/>
        <v>#REF!</v>
      </c>
      <c r="K37" s="126"/>
      <c r="L37" s="127"/>
      <c r="M37" s="54"/>
      <c r="N37" s="128" t="e">
        <f t="shared" si="3"/>
        <v>#REF!</v>
      </c>
      <c r="O37" s="59"/>
    </row>
    <row r="38" spans="1:15" s="61" customFormat="1" ht="12.75" customHeight="1" x14ac:dyDescent="0.2">
      <c r="A38" s="129"/>
      <c r="B38" s="125"/>
      <c r="C38" s="126"/>
      <c r="D38" s="127"/>
      <c r="E38" s="54"/>
      <c r="F38" s="128" t="e">
        <f t="shared" si="1"/>
        <v>#REF!</v>
      </c>
      <c r="G38" s="126"/>
      <c r="H38" s="127"/>
      <c r="I38" s="54"/>
      <c r="J38" s="128" t="e">
        <f t="shared" si="2"/>
        <v>#REF!</v>
      </c>
      <c r="K38" s="126"/>
      <c r="L38" s="127"/>
      <c r="M38" s="54"/>
      <c r="N38" s="128" t="e">
        <f t="shared" si="3"/>
        <v>#REF!</v>
      </c>
      <c r="O38" s="59"/>
    </row>
    <row r="39" spans="1:15" s="61" customFormat="1" ht="12.75" customHeight="1" x14ac:dyDescent="0.2">
      <c r="A39" s="129"/>
      <c r="B39" s="125"/>
      <c r="C39" s="126"/>
      <c r="D39" s="127"/>
      <c r="E39" s="54"/>
      <c r="F39" s="128" t="e">
        <f t="shared" si="1"/>
        <v>#REF!</v>
      </c>
      <c r="G39" s="126"/>
      <c r="H39" s="127"/>
      <c r="I39" s="54"/>
      <c r="J39" s="128" t="e">
        <f t="shared" si="2"/>
        <v>#REF!</v>
      </c>
      <c r="K39" s="126"/>
      <c r="L39" s="127"/>
      <c r="M39" s="54"/>
      <c r="N39" s="128" t="e">
        <f t="shared" si="3"/>
        <v>#REF!</v>
      </c>
      <c r="O39" s="59"/>
    </row>
    <row r="40" spans="1:15" s="61" customFormat="1" ht="12.75" customHeight="1" x14ac:dyDescent="0.2">
      <c r="A40" s="129"/>
      <c r="B40" s="125"/>
      <c r="C40" s="126"/>
      <c r="D40" s="127"/>
      <c r="E40" s="54"/>
      <c r="F40" s="128" t="e">
        <f>SUM(F6+D40-E40)</f>
        <v>#REF!</v>
      </c>
      <c r="G40" s="126"/>
      <c r="H40" s="127"/>
      <c r="I40" s="54"/>
      <c r="J40" s="128" t="e">
        <f>SUM(J6+H40-I40)</f>
        <v>#REF!</v>
      </c>
      <c r="K40" s="126"/>
      <c r="L40" s="127"/>
      <c r="M40" s="54"/>
      <c r="N40" s="128" t="e">
        <f>SUM(N6+L40-M40)</f>
        <v>#REF!</v>
      </c>
      <c r="O40" s="59"/>
    </row>
    <row r="41" spans="1:15" s="61" customFormat="1" ht="12.75" customHeight="1" x14ac:dyDescent="0.2">
      <c r="A41" s="129"/>
      <c r="B41" s="125"/>
      <c r="C41" s="126"/>
      <c r="D41" s="127"/>
      <c r="E41" s="54"/>
      <c r="F41" s="128" t="e">
        <f t="shared" ref="F41:F52" si="4">SUM(F40+D41-E41)</f>
        <v>#REF!</v>
      </c>
      <c r="G41" s="126"/>
      <c r="H41" s="127"/>
      <c r="I41" s="54"/>
      <c r="J41" s="128" t="e">
        <f t="shared" ref="J41:J52" si="5">SUM(J40+H41-I41)</f>
        <v>#REF!</v>
      </c>
      <c r="K41" s="126"/>
      <c r="L41" s="127"/>
      <c r="M41" s="54"/>
      <c r="N41" s="128" t="e">
        <f t="shared" ref="N41:N52" si="6">SUM(N40+L41-M41)</f>
        <v>#REF!</v>
      </c>
      <c r="O41" s="59"/>
    </row>
    <row r="42" spans="1:15" s="61" customFormat="1" ht="12.75" customHeight="1" x14ac:dyDescent="0.2">
      <c r="A42" s="129"/>
      <c r="B42" s="125"/>
      <c r="C42" s="126"/>
      <c r="D42" s="127"/>
      <c r="E42" s="54"/>
      <c r="F42" s="128" t="e">
        <f t="shared" si="4"/>
        <v>#REF!</v>
      </c>
      <c r="G42" s="126"/>
      <c r="H42" s="127"/>
      <c r="I42" s="54"/>
      <c r="J42" s="128" t="e">
        <f t="shared" si="5"/>
        <v>#REF!</v>
      </c>
      <c r="K42" s="126"/>
      <c r="L42" s="127"/>
      <c r="M42" s="54"/>
      <c r="N42" s="128" t="e">
        <f t="shared" si="6"/>
        <v>#REF!</v>
      </c>
      <c r="O42" s="59"/>
    </row>
    <row r="43" spans="1:15" s="61" customFormat="1" ht="12.75" customHeight="1" x14ac:dyDescent="0.2">
      <c r="A43" s="129"/>
      <c r="B43" s="125"/>
      <c r="C43" s="126"/>
      <c r="D43" s="127"/>
      <c r="E43" s="54"/>
      <c r="F43" s="128" t="e">
        <f t="shared" si="4"/>
        <v>#REF!</v>
      </c>
      <c r="G43" s="126"/>
      <c r="H43" s="127"/>
      <c r="I43" s="54"/>
      <c r="J43" s="128" t="e">
        <f t="shared" si="5"/>
        <v>#REF!</v>
      </c>
      <c r="K43" s="126"/>
      <c r="L43" s="127"/>
      <c r="M43" s="54"/>
      <c r="N43" s="128" t="e">
        <f t="shared" si="6"/>
        <v>#REF!</v>
      </c>
      <c r="O43" s="59"/>
    </row>
    <row r="44" spans="1:15" s="61" customFormat="1" ht="12.75" customHeight="1" x14ac:dyDescent="0.2">
      <c r="A44" s="129"/>
      <c r="B44" s="125"/>
      <c r="C44" s="126"/>
      <c r="D44" s="127"/>
      <c r="E44" s="54"/>
      <c r="F44" s="128" t="e">
        <f t="shared" si="4"/>
        <v>#REF!</v>
      </c>
      <c r="G44" s="126"/>
      <c r="H44" s="127"/>
      <c r="I44" s="54"/>
      <c r="J44" s="128" t="e">
        <f t="shared" si="5"/>
        <v>#REF!</v>
      </c>
      <c r="K44" s="126"/>
      <c r="L44" s="127"/>
      <c r="M44" s="54"/>
      <c r="N44" s="128" t="e">
        <f t="shared" si="6"/>
        <v>#REF!</v>
      </c>
      <c r="O44" s="59"/>
    </row>
    <row r="45" spans="1:15" s="61" customFormat="1" ht="12.75" customHeight="1" x14ac:dyDescent="0.2">
      <c r="A45" s="129"/>
      <c r="B45" s="125"/>
      <c r="C45" s="126"/>
      <c r="D45" s="127"/>
      <c r="E45" s="54"/>
      <c r="F45" s="128" t="e">
        <f t="shared" si="4"/>
        <v>#REF!</v>
      </c>
      <c r="G45" s="126"/>
      <c r="H45" s="127"/>
      <c r="I45" s="54"/>
      <c r="J45" s="128" t="e">
        <f t="shared" si="5"/>
        <v>#REF!</v>
      </c>
      <c r="K45" s="126"/>
      <c r="L45" s="127"/>
      <c r="M45" s="54"/>
      <c r="N45" s="128" t="e">
        <f t="shared" si="6"/>
        <v>#REF!</v>
      </c>
      <c r="O45" s="59"/>
    </row>
    <row r="46" spans="1:15" s="61" customFormat="1" ht="12.75" customHeight="1" x14ac:dyDescent="0.2">
      <c r="A46" s="129"/>
      <c r="B46" s="125"/>
      <c r="C46" s="126"/>
      <c r="D46" s="127"/>
      <c r="E46" s="54"/>
      <c r="F46" s="128" t="e">
        <f t="shared" si="4"/>
        <v>#REF!</v>
      </c>
      <c r="G46" s="126"/>
      <c r="H46" s="127"/>
      <c r="I46" s="54"/>
      <c r="J46" s="128" t="e">
        <f t="shared" si="5"/>
        <v>#REF!</v>
      </c>
      <c r="K46" s="126"/>
      <c r="L46" s="127"/>
      <c r="M46" s="54"/>
      <c r="N46" s="128" t="e">
        <f t="shared" si="6"/>
        <v>#REF!</v>
      </c>
      <c r="O46" s="59"/>
    </row>
    <row r="47" spans="1:15" s="60" customFormat="1" ht="12.75" customHeight="1" x14ac:dyDescent="0.2">
      <c r="A47" s="129"/>
      <c r="B47" s="125"/>
      <c r="C47" s="126"/>
      <c r="D47" s="127"/>
      <c r="E47" s="54"/>
      <c r="F47" s="128" t="e">
        <f t="shared" si="4"/>
        <v>#REF!</v>
      </c>
      <c r="G47" s="126"/>
      <c r="H47" s="127"/>
      <c r="I47" s="54"/>
      <c r="J47" s="128" t="e">
        <f t="shared" si="5"/>
        <v>#REF!</v>
      </c>
      <c r="K47" s="126"/>
      <c r="L47" s="127"/>
      <c r="M47" s="54"/>
      <c r="N47" s="128" t="e">
        <f t="shared" si="6"/>
        <v>#REF!</v>
      </c>
      <c r="O47" s="59"/>
    </row>
    <row r="48" spans="1:15" s="60" customFormat="1" ht="12.75" customHeight="1" x14ac:dyDescent="0.2">
      <c r="A48" s="129"/>
      <c r="B48" s="125"/>
      <c r="C48" s="126"/>
      <c r="D48" s="127"/>
      <c r="E48" s="54"/>
      <c r="F48" s="128" t="e">
        <f t="shared" si="4"/>
        <v>#REF!</v>
      </c>
      <c r="G48" s="126"/>
      <c r="H48" s="127"/>
      <c r="I48" s="54"/>
      <c r="J48" s="128" t="e">
        <f t="shared" si="5"/>
        <v>#REF!</v>
      </c>
      <c r="K48" s="126"/>
      <c r="L48" s="127"/>
      <c r="M48" s="54"/>
      <c r="N48" s="128" t="e">
        <f t="shared" si="6"/>
        <v>#REF!</v>
      </c>
      <c r="O48" s="59"/>
    </row>
    <row r="49" spans="1:17" s="61" customFormat="1" ht="12.75" customHeight="1" x14ac:dyDescent="0.2">
      <c r="A49" s="129"/>
      <c r="B49" s="125"/>
      <c r="C49" s="126"/>
      <c r="D49" s="127"/>
      <c r="E49" s="54"/>
      <c r="F49" s="128" t="e">
        <f t="shared" si="4"/>
        <v>#REF!</v>
      </c>
      <c r="G49" s="126"/>
      <c r="H49" s="127"/>
      <c r="I49" s="54"/>
      <c r="J49" s="128" t="e">
        <f t="shared" si="5"/>
        <v>#REF!</v>
      </c>
      <c r="K49" s="126"/>
      <c r="L49" s="127"/>
      <c r="M49" s="54"/>
      <c r="N49" s="128" t="e">
        <f t="shared" si="6"/>
        <v>#REF!</v>
      </c>
      <c r="O49" s="59"/>
    </row>
    <row r="50" spans="1:17" s="60" customFormat="1" ht="12.75" customHeight="1" x14ac:dyDescent="0.2">
      <c r="A50" s="129"/>
      <c r="B50" s="125"/>
      <c r="C50" s="126"/>
      <c r="D50" s="127"/>
      <c r="E50" s="54"/>
      <c r="F50" s="128" t="e">
        <f t="shared" si="4"/>
        <v>#REF!</v>
      </c>
      <c r="G50" s="126"/>
      <c r="H50" s="127"/>
      <c r="I50" s="54"/>
      <c r="J50" s="128" t="e">
        <f t="shared" si="5"/>
        <v>#REF!</v>
      </c>
      <c r="K50" s="126"/>
      <c r="L50" s="127"/>
      <c r="M50" s="54"/>
      <c r="N50" s="128" t="e">
        <f t="shared" si="6"/>
        <v>#REF!</v>
      </c>
      <c r="O50" s="59"/>
    </row>
    <row r="51" spans="1:17" s="60" customFormat="1" ht="12.75" customHeight="1" x14ac:dyDescent="0.2">
      <c r="A51" s="129"/>
      <c r="B51" s="125"/>
      <c r="C51" s="126"/>
      <c r="D51" s="130"/>
      <c r="E51" s="54"/>
      <c r="F51" s="128" t="e">
        <f t="shared" si="4"/>
        <v>#REF!</v>
      </c>
      <c r="G51" s="126"/>
      <c r="H51" s="130"/>
      <c r="I51" s="54"/>
      <c r="J51" s="128" t="e">
        <f t="shared" si="5"/>
        <v>#REF!</v>
      </c>
      <c r="K51" s="126"/>
      <c r="L51" s="130"/>
      <c r="M51" s="54"/>
      <c r="N51" s="128" t="e">
        <f t="shared" si="6"/>
        <v>#REF!</v>
      </c>
      <c r="O51" s="59"/>
    </row>
    <row r="52" spans="1:17" s="60" customFormat="1" ht="12.75" customHeight="1" x14ac:dyDescent="0.25">
      <c r="A52" s="129"/>
      <c r="B52" s="125"/>
      <c r="C52" s="126"/>
      <c r="D52" s="130"/>
      <c r="E52" s="54"/>
      <c r="F52" s="128" t="e">
        <f t="shared" si="4"/>
        <v>#REF!</v>
      </c>
      <c r="G52" s="126"/>
      <c r="H52" s="130"/>
      <c r="I52" s="54"/>
      <c r="J52" s="128" t="e">
        <f t="shared" si="5"/>
        <v>#REF!</v>
      </c>
      <c r="K52" s="126"/>
      <c r="L52" s="130"/>
      <c r="M52" s="54"/>
      <c r="N52" s="128" t="e">
        <f t="shared" si="6"/>
        <v>#REF!</v>
      </c>
      <c r="O52" s="59"/>
      <c r="P52" s="64"/>
      <c r="Q52" s="64"/>
    </row>
    <row r="53" spans="1:17" s="61" customFormat="1" ht="12.75" customHeight="1" x14ac:dyDescent="0.2">
      <c r="A53" s="129"/>
      <c r="B53" s="125"/>
      <c r="C53" s="126"/>
      <c r="D53" s="127"/>
      <c r="E53" s="54"/>
      <c r="F53" s="128" t="e">
        <f>SUM(#REF!+D53-E53)</f>
        <v>#REF!</v>
      </c>
      <c r="G53" s="126"/>
      <c r="H53" s="127"/>
      <c r="I53" s="54"/>
      <c r="J53" s="128" t="e">
        <f>SUM(#REF!+H53-I53)</f>
        <v>#REF!</v>
      </c>
      <c r="K53" s="126"/>
      <c r="L53" s="127"/>
      <c r="M53" s="54"/>
      <c r="N53" s="128" t="e">
        <f>SUM(#REF!+L53-M53)</f>
        <v>#REF!</v>
      </c>
      <c r="O53" s="59"/>
    </row>
    <row r="54" spans="1:17" s="61" customFormat="1" ht="12.75" customHeight="1" x14ac:dyDescent="0.2">
      <c r="A54" s="129"/>
      <c r="B54" s="125"/>
      <c r="C54" s="126"/>
      <c r="D54" s="127"/>
      <c r="E54" s="54"/>
      <c r="F54" s="128" t="e">
        <f t="shared" ref="F54:F87" si="7">SUM(F53+D54-E54)</f>
        <v>#REF!</v>
      </c>
      <c r="G54" s="126"/>
      <c r="H54" s="127"/>
      <c r="I54" s="54"/>
      <c r="J54" s="128" t="e">
        <f t="shared" ref="J54:J87" si="8">SUM(J53+H54-I54)</f>
        <v>#REF!</v>
      </c>
      <c r="K54" s="126"/>
      <c r="L54" s="127"/>
      <c r="M54" s="54"/>
      <c r="N54" s="128" t="e">
        <f t="shared" ref="N54:N87" si="9">SUM(N53+L54-M54)</f>
        <v>#REF!</v>
      </c>
      <c r="O54" s="59"/>
    </row>
    <row r="55" spans="1:17" s="61" customFormat="1" ht="12.75" customHeight="1" x14ac:dyDescent="0.2">
      <c r="A55" s="129"/>
      <c r="B55" s="125"/>
      <c r="C55" s="126"/>
      <c r="D55" s="127"/>
      <c r="E55" s="54"/>
      <c r="F55" s="128" t="e">
        <f t="shared" si="7"/>
        <v>#REF!</v>
      </c>
      <c r="G55" s="126"/>
      <c r="H55" s="127"/>
      <c r="I55" s="54"/>
      <c r="J55" s="128" t="e">
        <f t="shared" si="8"/>
        <v>#REF!</v>
      </c>
      <c r="K55" s="126"/>
      <c r="L55" s="127"/>
      <c r="M55" s="54"/>
      <c r="N55" s="128" t="e">
        <f t="shared" si="9"/>
        <v>#REF!</v>
      </c>
      <c r="O55" s="59"/>
    </row>
    <row r="56" spans="1:17" s="61" customFormat="1" ht="12.75" customHeight="1" x14ac:dyDescent="0.2">
      <c r="A56" s="129"/>
      <c r="B56" s="125"/>
      <c r="C56" s="126"/>
      <c r="D56" s="127"/>
      <c r="E56" s="54"/>
      <c r="F56" s="128" t="e">
        <f t="shared" si="7"/>
        <v>#REF!</v>
      </c>
      <c r="G56" s="126"/>
      <c r="H56" s="127"/>
      <c r="I56" s="54"/>
      <c r="J56" s="128" t="e">
        <f t="shared" si="8"/>
        <v>#REF!</v>
      </c>
      <c r="K56" s="126"/>
      <c r="L56" s="127"/>
      <c r="M56" s="54"/>
      <c r="N56" s="128" t="e">
        <f t="shared" si="9"/>
        <v>#REF!</v>
      </c>
      <c r="O56" s="59"/>
    </row>
    <row r="57" spans="1:17" s="61" customFormat="1" ht="12.75" customHeight="1" x14ac:dyDescent="0.2">
      <c r="A57" s="129"/>
      <c r="B57" s="125"/>
      <c r="C57" s="126"/>
      <c r="D57" s="127"/>
      <c r="E57" s="54"/>
      <c r="F57" s="128" t="e">
        <f t="shared" si="7"/>
        <v>#REF!</v>
      </c>
      <c r="G57" s="126"/>
      <c r="H57" s="127"/>
      <c r="I57" s="54"/>
      <c r="J57" s="128" t="e">
        <f t="shared" si="8"/>
        <v>#REF!</v>
      </c>
      <c r="K57" s="126"/>
      <c r="L57" s="127"/>
      <c r="M57" s="54"/>
      <c r="N57" s="128" t="e">
        <f t="shared" si="9"/>
        <v>#REF!</v>
      </c>
      <c r="O57" s="59"/>
    </row>
    <row r="58" spans="1:17" s="61" customFormat="1" ht="12.75" customHeight="1" x14ac:dyDescent="0.2">
      <c r="A58" s="129"/>
      <c r="B58" s="125"/>
      <c r="C58" s="126"/>
      <c r="D58" s="127"/>
      <c r="E58" s="54"/>
      <c r="F58" s="128" t="e">
        <f t="shared" si="7"/>
        <v>#REF!</v>
      </c>
      <c r="G58" s="126"/>
      <c r="H58" s="127"/>
      <c r="I58" s="54"/>
      <c r="J58" s="128" t="e">
        <f t="shared" si="8"/>
        <v>#REF!</v>
      </c>
      <c r="K58" s="126"/>
      <c r="L58" s="127"/>
      <c r="M58" s="54"/>
      <c r="N58" s="128" t="e">
        <f t="shared" si="9"/>
        <v>#REF!</v>
      </c>
      <c r="O58" s="59"/>
    </row>
    <row r="59" spans="1:17" s="61" customFormat="1" ht="12.75" customHeight="1" x14ac:dyDescent="0.2">
      <c r="A59" s="129"/>
      <c r="B59" s="125"/>
      <c r="C59" s="126"/>
      <c r="D59" s="127"/>
      <c r="E59" s="54"/>
      <c r="F59" s="128" t="e">
        <f t="shared" si="7"/>
        <v>#REF!</v>
      </c>
      <c r="G59" s="126"/>
      <c r="H59" s="127"/>
      <c r="I59" s="54"/>
      <c r="J59" s="128" t="e">
        <f t="shared" si="8"/>
        <v>#REF!</v>
      </c>
      <c r="K59" s="126"/>
      <c r="L59" s="127"/>
      <c r="M59" s="54"/>
      <c r="N59" s="128" t="e">
        <f t="shared" si="9"/>
        <v>#REF!</v>
      </c>
      <c r="O59" s="59"/>
    </row>
    <row r="60" spans="1:17" s="61" customFormat="1" ht="12.75" customHeight="1" x14ac:dyDescent="0.2">
      <c r="A60" s="129"/>
      <c r="B60" s="125"/>
      <c r="C60" s="126"/>
      <c r="D60" s="127"/>
      <c r="E60" s="54"/>
      <c r="F60" s="128" t="e">
        <f t="shared" si="7"/>
        <v>#REF!</v>
      </c>
      <c r="G60" s="126"/>
      <c r="H60" s="127"/>
      <c r="I60" s="54"/>
      <c r="J60" s="128" t="e">
        <f t="shared" si="8"/>
        <v>#REF!</v>
      </c>
      <c r="K60" s="126"/>
      <c r="L60" s="127"/>
      <c r="M60" s="54"/>
      <c r="N60" s="128" t="e">
        <f t="shared" si="9"/>
        <v>#REF!</v>
      </c>
      <c r="O60" s="59"/>
    </row>
    <row r="61" spans="1:17" s="61" customFormat="1" ht="12.75" customHeight="1" x14ac:dyDescent="0.2">
      <c r="A61" s="129"/>
      <c r="B61" s="125"/>
      <c r="C61" s="126"/>
      <c r="D61" s="127"/>
      <c r="E61" s="54"/>
      <c r="F61" s="128" t="e">
        <f t="shared" si="7"/>
        <v>#REF!</v>
      </c>
      <c r="G61" s="126"/>
      <c r="H61" s="127"/>
      <c r="I61" s="54"/>
      <c r="J61" s="128" t="e">
        <f t="shared" si="8"/>
        <v>#REF!</v>
      </c>
      <c r="K61" s="126"/>
      <c r="L61" s="127"/>
      <c r="M61" s="54"/>
      <c r="N61" s="128" t="e">
        <f t="shared" si="9"/>
        <v>#REF!</v>
      </c>
      <c r="O61" s="59"/>
    </row>
    <row r="62" spans="1:17" s="61" customFormat="1" ht="12.75" customHeight="1" x14ac:dyDescent="0.2">
      <c r="A62" s="129"/>
      <c r="B62" s="125"/>
      <c r="C62" s="126"/>
      <c r="D62" s="127"/>
      <c r="E62" s="54"/>
      <c r="F62" s="128" t="e">
        <f t="shared" si="7"/>
        <v>#REF!</v>
      </c>
      <c r="G62" s="126"/>
      <c r="H62" s="127"/>
      <c r="I62" s="54"/>
      <c r="J62" s="128" t="e">
        <f t="shared" si="8"/>
        <v>#REF!</v>
      </c>
      <c r="K62" s="126"/>
      <c r="L62" s="127"/>
      <c r="M62" s="54"/>
      <c r="N62" s="128" t="e">
        <f t="shared" si="9"/>
        <v>#REF!</v>
      </c>
      <c r="O62" s="59"/>
    </row>
    <row r="63" spans="1:17" s="61" customFormat="1" ht="12.75" customHeight="1" x14ac:dyDescent="0.2">
      <c r="A63" s="129"/>
      <c r="B63" s="125"/>
      <c r="C63" s="126"/>
      <c r="D63" s="127"/>
      <c r="E63" s="54"/>
      <c r="F63" s="128" t="e">
        <f t="shared" si="7"/>
        <v>#REF!</v>
      </c>
      <c r="G63" s="126"/>
      <c r="H63" s="127"/>
      <c r="I63" s="54"/>
      <c r="J63" s="128" t="e">
        <f t="shared" si="8"/>
        <v>#REF!</v>
      </c>
      <c r="K63" s="126"/>
      <c r="L63" s="127"/>
      <c r="M63" s="54"/>
      <c r="N63" s="128" t="e">
        <f t="shared" si="9"/>
        <v>#REF!</v>
      </c>
      <c r="O63" s="59"/>
    </row>
    <row r="64" spans="1:17" s="61" customFormat="1" ht="12.75" customHeight="1" x14ac:dyDescent="0.2">
      <c r="A64" s="129"/>
      <c r="B64" s="125"/>
      <c r="C64" s="126"/>
      <c r="D64" s="127"/>
      <c r="E64" s="54"/>
      <c r="F64" s="128" t="e">
        <f t="shared" si="7"/>
        <v>#REF!</v>
      </c>
      <c r="G64" s="126"/>
      <c r="H64" s="127"/>
      <c r="I64" s="54"/>
      <c r="J64" s="128" t="e">
        <f t="shared" si="8"/>
        <v>#REF!</v>
      </c>
      <c r="K64" s="126"/>
      <c r="L64" s="127"/>
      <c r="M64" s="54"/>
      <c r="N64" s="128" t="e">
        <f t="shared" si="9"/>
        <v>#REF!</v>
      </c>
      <c r="O64" s="59"/>
    </row>
    <row r="65" spans="1:15" s="61" customFormat="1" ht="12.75" customHeight="1" x14ac:dyDescent="0.2">
      <c r="A65" s="129"/>
      <c r="B65" s="125"/>
      <c r="C65" s="126"/>
      <c r="D65" s="127"/>
      <c r="E65" s="54"/>
      <c r="F65" s="128" t="e">
        <f t="shared" si="7"/>
        <v>#REF!</v>
      </c>
      <c r="G65" s="126"/>
      <c r="H65" s="127"/>
      <c r="I65" s="54"/>
      <c r="J65" s="128" t="e">
        <f t="shared" si="8"/>
        <v>#REF!</v>
      </c>
      <c r="K65" s="126"/>
      <c r="L65" s="127"/>
      <c r="M65" s="54"/>
      <c r="N65" s="128" t="e">
        <f t="shared" si="9"/>
        <v>#REF!</v>
      </c>
      <c r="O65" s="59"/>
    </row>
    <row r="66" spans="1:15" s="61" customFormat="1" ht="12.75" customHeight="1" x14ac:dyDescent="0.2">
      <c r="A66" s="129"/>
      <c r="B66" s="125"/>
      <c r="C66" s="126"/>
      <c r="D66" s="127"/>
      <c r="E66" s="54"/>
      <c r="F66" s="128" t="e">
        <f t="shared" si="7"/>
        <v>#REF!</v>
      </c>
      <c r="G66" s="126"/>
      <c r="H66" s="127"/>
      <c r="I66" s="54"/>
      <c r="J66" s="128" t="e">
        <f t="shared" si="8"/>
        <v>#REF!</v>
      </c>
      <c r="K66" s="126"/>
      <c r="L66" s="127"/>
      <c r="M66" s="54"/>
      <c r="N66" s="128" t="e">
        <f t="shared" si="9"/>
        <v>#REF!</v>
      </c>
      <c r="O66" s="59"/>
    </row>
    <row r="67" spans="1:15" s="61" customFormat="1" ht="12.75" customHeight="1" x14ac:dyDescent="0.2">
      <c r="A67" s="129"/>
      <c r="B67" s="125"/>
      <c r="C67" s="126"/>
      <c r="D67" s="127"/>
      <c r="E67" s="54"/>
      <c r="F67" s="128" t="e">
        <f t="shared" si="7"/>
        <v>#REF!</v>
      </c>
      <c r="G67" s="126"/>
      <c r="H67" s="127"/>
      <c r="I67" s="54"/>
      <c r="J67" s="128" t="e">
        <f t="shared" si="8"/>
        <v>#REF!</v>
      </c>
      <c r="K67" s="126"/>
      <c r="L67" s="127"/>
      <c r="M67" s="54"/>
      <c r="N67" s="128" t="e">
        <f t="shared" si="9"/>
        <v>#REF!</v>
      </c>
      <c r="O67" s="59"/>
    </row>
    <row r="68" spans="1:15" s="61" customFormat="1" ht="12.75" customHeight="1" x14ac:dyDescent="0.2">
      <c r="A68" s="129"/>
      <c r="B68" s="125"/>
      <c r="C68" s="126"/>
      <c r="D68" s="127"/>
      <c r="E68" s="54"/>
      <c r="F68" s="128" t="e">
        <f t="shared" si="7"/>
        <v>#REF!</v>
      </c>
      <c r="G68" s="126"/>
      <c r="H68" s="127"/>
      <c r="I68" s="54"/>
      <c r="J68" s="128" t="e">
        <f t="shared" si="8"/>
        <v>#REF!</v>
      </c>
      <c r="K68" s="126"/>
      <c r="L68" s="127"/>
      <c r="M68" s="54"/>
      <c r="N68" s="128" t="e">
        <f t="shared" si="9"/>
        <v>#REF!</v>
      </c>
      <c r="O68" s="59"/>
    </row>
    <row r="69" spans="1:15" s="61" customFormat="1" ht="12.75" customHeight="1" x14ac:dyDescent="0.2">
      <c r="A69" s="129"/>
      <c r="B69" s="125"/>
      <c r="C69" s="126"/>
      <c r="D69" s="127"/>
      <c r="E69" s="54"/>
      <c r="F69" s="128" t="e">
        <f t="shared" si="7"/>
        <v>#REF!</v>
      </c>
      <c r="G69" s="126"/>
      <c r="H69" s="127"/>
      <c r="I69" s="54"/>
      <c r="J69" s="128" t="e">
        <f t="shared" si="8"/>
        <v>#REF!</v>
      </c>
      <c r="K69" s="126"/>
      <c r="L69" s="127"/>
      <c r="M69" s="54"/>
      <c r="N69" s="128" t="e">
        <f t="shared" si="9"/>
        <v>#REF!</v>
      </c>
      <c r="O69" s="59"/>
    </row>
    <row r="70" spans="1:15" s="61" customFormat="1" ht="12.75" customHeight="1" x14ac:dyDescent="0.2">
      <c r="A70" s="129"/>
      <c r="B70" s="125"/>
      <c r="C70" s="126"/>
      <c r="D70" s="127"/>
      <c r="E70" s="54"/>
      <c r="F70" s="128" t="e">
        <f t="shared" si="7"/>
        <v>#REF!</v>
      </c>
      <c r="G70" s="126"/>
      <c r="H70" s="127"/>
      <c r="I70" s="54"/>
      <c r="J70" s="128" t="e">
        <f t="shared" si="8"/>
        <v>#REF!</v>
      </c>
      <c r="K70" s="126"/>
      <c r="L70" s="127"/>
      <c r="M70" s="54"/>
      <c r="N70" s="128" t="e">
        <f t="shared" si="9"/>
        <v>#REF!</v>
      </c>
      <c r="O70" s="59"/>
    </row>
    <row r="71" spans="1:15" s="61" customFormat="1" ht="12.75" customHeight="1" x14ac:dyDescent="0.2">
      <c r="A71" s="129"/>
      <c r="B71" s="125"/>
      <c r="C71" s="126"/>
      <c r="D71" s="127"/>
      <c r="E71" s="54"/>
      <c r="F71" s="128" t="e">
        <f t="shared" si="7"/>
        <v>#REF!</v>
      </c>
      <c r="G71" s="126"/>
      <c r="H71" s="127"/>
      <c r="I71" s="54"/>
      <c r="J71" s="128" t="e">
        <f t="shared" si="8"/>
        <v>#REF!</v>
      </c>
      <c r="K71" s="126"/>
      <c r="L71" s="127"/>
      <c r="M71" s="54"/>
      <c r="N71" s="128" t="e">
        <f t="shared" si="9"/>
        <v>#REF!</v>
      </c>
      <c r="O71" s="59"/>
    </row>
    <row r="72" spans="1:15" s="61" customFormat="1" ht="12.75" customHeight="1" x14ac:dyDescent="0.2">
      <c r="A72" s="129"/>
      <c r="B72" s="125"/>
      <c r="C72" s="126"/>
      <c r="D72" s="127"/>
      <c r="E72" s="54"/>
      <c r="F72" s="128" t="e">
        <f t="shared" si="7"/>
        <v>#REF!</v>
      </c>
      <c r="G72" s="126"/>
      <c r="H72" s="127"/>
      <c r="I72" s="54"/>
      <c r="J72" s="128" t="e">
        <f t="shared" si="8"/>
        <v>#REF!</v>
      </c>
      <c r="K72" s="126"/>
      <c r="L72" s="127"/>
      <c r="M72" s="54"/>
      <c r="N72" s="128" t="e">
        <f t="shared" si="9"/>
        <v>#REF!</v>
      </c>
      <c r="O72" s="59"/>
    </row>
    <row r="73" spans="1:15" s="61" customFormat="1" ht="12.75" customHeight="1" x14ac:dyDescent="0.2">
      <c r="A73" s="129"/>
      <c r="B73" s="125"/>
      <c r="C73" s="126"/>
      <c r="D73" s="127"/>
      <c r="E73" s="54"/>
      <c r="F73" s="128" t="e">
        <f t="shared" si="7"/>
        <v>#REF!</v>
      </c>
      <c r="G73" s="126"/>
      <c r="H73" s="127"/>
      <c r="I73" s="54"/>
      <c r="J73" s="128" t="e">
        <f t="shared" si="8"/>
        <v>#REF!</v>
      </c>
      <c r="K73" s="126"/>
      <c r="L73" s="127"/>
      <c r="M73" s="54"/>
      <c r="N73" s="128" t="e">
        <f t="shared" si="9"/>
        <v>#REF!</v>
      </c>
      <c r="O73" s="59"/>
    </row>
    <row r="74" spans="1:15" s="61" customFormat="1" ht="12.75" customHeight="1" x14ac:dyDescent="0.2">
      <c r="A74" s="129"/>
      <c r="B74" s="125"/>
      <c r="C74" s="126"/>
      <c r="D74" s="127"/>
      <c r="E74" s="54"/>
      <c r="F74" s="128" t="e">
        <f t="shared" si="7"/>
        <v>#REF!</v>
      </c>
      <c r="G74" s="126"/>
      <c r="H74" s="127"/>
      <c r="I74" s="54"/>
      <c r="J74" s="128" t="e">
        <f t="shared" si="8"/>
        <v>#REF!</v>
      </c>
      <c r="K74" s="126"/>
      <c r="L74" s="127"/>
      <c r="M74" s="54"/>
      <c r="N74" s="128" t="e">
        <f t="shared" si="9"/>
        <v>#REF!</v>
      </c>
      <c r="O74" s="59"/>
    </row>
    <row r="75" spans="1:15" s="61" customFormat="1" ht="12.75" customHeight="1" x14ac:dyDescent="0.2">
      <c r="A75" s="129"/>
      <c r="B75" s="125"/>
      <c r="C75" s="126"/>
      <c r="D75" s="127"/>
      <c r="E75" s="54"/>
      <c r="F75" s="128" t="e">
        <f t="shared" si="7"/>
        <v>#REF!</v>
      </c>
      <c r="G75" s="126"/>
      <c r="H75" s="127"/>
      <c r="I75" s="54"/>
      <c r="J75" s="128" t="e">
        <f t="shared" si="8"/>
        <v>#REF!</v>
      </c>
      <c r="K75" s="126"/>
      <c r="L75" s="127"/>
      <c r="M75" s="54"/>
      <c r="N75" s="128" t="e">
        <f t="shared" si="9"/>
        <v>#REF!</v>
      </c>
      <c r="O75" s="59"/>
    </row>
    <row r="76" spans="1:15" s="61" customFormat="1" ht="12.75" customHeight="1" x14ac:dyDescent="0.2">
      <c r="A76" s="129"/>
      <c r="B76" s="125"/>
      <c r="C76" s="126"/>
      <c r="D76" s="127"/>
      <c r="E76" s="54"/>
      <c r="F76" s="128" t="e">
        <f t="shared" si="7"/>
        <v>#REF!</v>
      </c>
      <c r="G76" s="126"/>
      <c r="H76" s="127"/>
      <c r="I76" s="54"/>
      <c r="J76" s="128" t="e">
        <f t="shared" si="8"/>
        <v>#REF!</v>
      </c>
      <c r="K76" s="126"/>
      <c r="L76" s="127"/>
      <c r="M76" s="54"/>
      <c r="N76" s="128" t="e">
        <f t="shared" si="9"/>
        <v>#REF!</v>
      </c>
      <c r="O76" s="59"/>
    </row>
    <row r="77" spans="1:15" s="61" customFormat="1" ht="12.75" customHeight="1" x14ac:dyDescent="0.2">
      <c r="A77" s="129"/>
      <c r="B77" s="125"/>
      <c r="C77" s="126"/>
      <c r="D77" s="127"/>
      <c r="E77" s="54"/>
      <c r="F77" s="128" t="e">
        <f t="shared" si="7"/>
        <v>#REF!</v>
      </c>
      <c r="G77" s="126"/>
      <c r="H77" s="127"/>
      <c r="I77" s="54"/>
      <c r="J77" s="128" t="e">
        <f t="shared" si="8"/>
        <v>#REF!</v>
      </c>
      <c r="K77" s="126"/>
      <c r="L77" s="127"/>
      <c r="M77" s="54"/>
      <c r="N77" s="128" t="e">
        <f t="shared" si="9"/>
        <v>#REF!</v>
      </c>
      <c r="O77" s="59"/>
    </row>
    <row r="78" spans="1:15" s="61" customFormat="1" ht="12.75" customHeight="1" x14ac:dyDescent="0.2">
      <c r="A78" s="129"/>
      <c r="B78" s="125"/>
      <c r="C78" s="126"/>
      <c r="D78" s="127"/>
      <c r="E78" s="54"/>
      <c r="F78" s="128" t="e">
        <f t="shared" si="7"/>
        <v>#REF!</v>
      </c>
      <c r="G78" s="126"/>
      <c r="H78" s="127"/>
      <c r="I78" s="54"/>
      <c r="J78" s="128" t="e">
        <f t="shared" si="8"/>
        <v>#REF!</v>
      </c>
      <c r="K78" s="126"/>
      <c r="L78" s="127"/>
      <c r="M78" s="54"/>
      <c r="N78" s="128" t="e">
        <f t="shared" si="9"/>
        <v>#REF!</v>
      </c>
      <c r="O78" s="59"/>
    </row>
    <row r="79" spans="1:15" s="61" customFormat="1" ht="12.75" customHeight="1" x14ac:dyDescent="0.2">
      <c r="A79" s="129"/>
      <c r="B79" s="125"/>
      <c r="C79" s="126"/>
      <c r="D79" s="127"/>
      <c r="E79" s="54"/>
      <c r="F79" s="128" t="e">
        <f t="shared" si="7"/>
        <v>#REF!</v>
      </c>
      <c r="G79" s="126"/>
      <c r="H79" s="127"/>
      <c r="I79" s="54"/>
      <c r="J79" s="128" t="e">
        <f t="shared" si="8"/>
        <v>#REF!</v>
      </c>
      <c r="K79" s="126"/>
      <c r="L79" s="127"/>
      <c r="M79" s="54"/>
      <c r="N79" s="128" t="e">
        <f t="shared" si="9"/>
        <v>#REF!</v>
      </c>
      <c r="O79" s="59"/>
    </row>
    <row r="80" spans="1:15" s="61" customFormat="1" ht="12.75" customHeight="1" x14ac:dyDescent="0.2">
      <c r="A80" s="129"/>
      <c r="B80" s="125"/>
      <c r="C80" s="126"/>
      <c r="D80" s="127"/>
      <c r="E80" s="54"/>
      <c r="F80" s="128" t="e">
        <f t="shared" si="7"/>
        <v>#REF!</v>
      </c>
      <c r="G80" s="126"/>
      <c r="H80" s="127"/>
      <c r="I80" s="54"/>
      <c r="J80" s="128" t="e">
        <f t="shared" si="8"/>
        <v>#REF!</v>
      </c>
      <c r="K80" s="126"/>
      <c r="L80" s="127"/>
      <c r="M80" s="54"/>
      <c r="N80" s="128" t="e">
        <f t="shared" si="9"/>
        <v>#REF!</v>
      </c>
      <c r="O80" s="59"/>
    </row>
    <row r="81" spans="1:15" s="61" customFormat="1" ht="12.75" customHeight="1" x14ac:dyDescent="0.2">
      <c r="A81" s="129"/>
      <c r="B81" s="125"/>
      <c r="C81" s="126"/>
      <c r="D81" s="127"/>
      <c r="E81" s="54"/>
      <c r="F81" s="128" t="e">
        <f t="shared" si="7"/>
        <v>#REF!</v>
      </c>
      <c r="G81" s="126"/>
      <c r="H81" s="127"/>
      <c r="I81" s="54"/>
      <c r="J81" s="128" t="e">
        <f t="shared" si="8"/>
        <v>#REF!</v>
      </c>
      <c r="K81" s="126"/>
      <c r="L81" s="127"/>
      <c r="M81" s="54"/>
      <c r="N81" s="128" t="e">
        <f t="shared" si="9"/>
        <v>#REF!</v>
      </c>
      <c r="O81" s="59"/>
    </row>
    <row r="82" spans="1:15" s="61" customFormat="1" ht="12.75" customHeight="1" x14ac:dyDescent="0.2">
      <c r="A82" s="129"/>
      <c r="B82" s="125"/>
      <c r="C82" s="126"/>
      <c r="D82" s="127"/>
      <c r="E82" s="54"/>
      <c r="F82" s="128" t="e">
        <f t="shared" si="7"/>
        <v>#REF!</v>
      </c>
      <c r="G82" s="126"/>
      <c r="H82" s="127"/>
      <c r="I82" s="54"/>
      <c r="J82" s="128" t="e">
        <f t="shared" si="8"/>
        <v>#REF!</v>
      </c>
      <c r="K82" s="126"/>
      <c r="L82" s="127"/>
      <c r="M82" s="54"/>
      <c r="N82" s="128" t="e">
        <f t="shared" si="9"/>
        <v>#REF!</v>
      </c>
      <c r="O82" s="59"/>
    </row>
    <row r="83" spans="1:15" s="61" customFormat="1" ht="12.75" customHeight="1" x14ac:dyDescent="0.2">
      <c r="A83" s="129"/>
      <c r="B83" s="125"/>
      <c r="C83" s="126"/>
      <c r="D83" s="127"/>
      <c r="E83" s="54"/>
      <c r="F83" s="128" t="e">
        <f t="shared" si="7"/>
        <v>#REF!</v>
      </c>
      <c r="G83" s="126"/>
      <c r="H83" s="127"/>
      <c r="I83" s="54"/>
      <c r="J83" s="128" t="e">
        <f t="shared" si="8"/>
        <v>#REF!</v>
      </c>
      <c r="K83" s="126"/>
      <c r="L83" s="127"/>
      <c r="M83" s="54"/>
      <c r="N83" s="128" t="e">
        <f t="shared" si="9"/>
        <v>#REF!</v>
      </c>
      <c r="O83" s="59"/>
    </row>
    <row r="84" spans="1:15" s="61" customFormat="1" ht="12.75" customHeight="1" x14ac:dyDescent="0.2">
      <c r="A84" s="129"/>
      <c r="B84" s="125"/>
      <c r="C84" s="126"/>
      <c r="D84" s="127"/>
      <c r="E84" s="54"/>
      <c r="F84" s="128" t="e">
        <f t="shared" si="7"/>
        <v>#REF!</v>
      </c>
      <c r="G84" s="126"/>
      <c r="H84" s="127"/>
      <c r="I84" s="54"/>
      <c r="J84" s="128" t="e">
        <f t="shared" si="8"/>
        <v>#REF!</v>
      </c>
      <c r="K84" s="126"/>
      <c r="L84" s="127"/>
      <c r="M84" s="54"/>
      <c r="N84" s="128" t="e">
        <f t="shared" si="9"/>
        <v>#REF!</v>
      </c>
      <c r="O84" s="59"/>
    </row>
    <row r="85" spans="1:15" s="61" customFormat="1" ht="12.75" customHeight="1" x14ac:dyDescent="0.2">
      <c r="A85" s="129"/>
      <c r="B85" s="125"/>
      <c r="C85" s="126"/>
      <c r="D85" s="127"/>
      <c r="E85" s="54"/>
      <c r="F85" s="128" t="e">
        <f t="shared" si="7"/>
        <v>#REF!</v>
      </c>
      <c r="G85" s="126"/>
      <c r="H85" s="127"/>
      <c r="I85" s="54"/>
      <c r="J85" s="128" t="e">
        <f t="shared" si="8"/>
        <v>#REF!</v>
      </c>
      <c r="K85" s="126"/>
      <c r="L85" s="127"/>
      <c r="M85" s="54"/>
      <c r="N85" s="128" t="e">
        <f t="shared" si="9"/>
        <v>#REF!</v>
      </c>
      <c r="O85" s="59"/>
    </row>
    <row r="86" spans="1:15" s="61" customFormat="1" ht="12.75" customHeight="1" x14ac:dyDescent="0.2">
      <c r="A86" s="129"/>
      <c r="B86" s="125"/>
      <c r="C86" s="126"/>
      <c r="D86" s="127"/>
      <c r="E86" s="54"/>
      <c r="F86" s="128" t="e">
        <f t="shared" si="7"/>
        <v>#REF!</v>
      </c>
      <c r="G86" s="126"/>
      <c r="H86" s="127"/>
      <c r="I86" s="54"/>
      <c r="J86" s="128" t="e">
        <f t="shared" si="8"/>
        <v>#REF!</v>
      </c>
      <c r="K86" s="126"/>
      <c r="L86" s="127"/>
      <c r="M86" s="54"/>
      <c r="N86" s="128" t="e">
        <f t="shared" si="9"/>
        <v>#REF!</v>
      </c>
      <c r="O86" s="59"/>
    </row>
    <row r="87" spans="1:15" s="61" customFormat="1" ht="12.75" customHeight="1" x14ac:dyDescent="0.2">
      <c r="A87" s="129"/>
      <c r="B87" s="125"/>
      <c r="C87" s="126"/>
      <c r="D87" s="127"/>
      <c r="E87" s="54"/>
      <c r="F87" s="128" t="e">
        <f t="shared" si="7"/>
        <v>#REF!</v>
      </c>
      <c r="G87" s="126"/>
      <c r="H87" s="127"/>
      <c r="I87" s="54"/>
      <c r="J87" s="128" t="e">
        <f t="shared" si="8"/>
        <v>#REF!</v>
      </c>
      <c r="K87" s="126"/>
      <c r="L87" s="127"/>
      <c r="M87" s="54"/>
      <c r="N87" s="128" t="e">
        <f t="shared" si="9"/>
        <v>#REF!</v>
      </c>
      <c r="O87" s="59"/>
    </row>
    <row r="88" spans="1:15" s="61" customFormat="1" ht="12.75" customHeight="1" x14ac:dyDescent="0.2">
      <c r="A88" s="129"/>
      <c r="B88" s="125"/>
      <c r="C88" s="126"/>
      <c r="D88" s="127"/>
      <c r="E88" s="54"/>
      <c r="F88" s="128" t="e">
        <f>SUM(F54+D88-E88)</f>
        <v>#REF!</v>
      </c>
      <c r="G88" s="126"/>
      <c r="H88" s="127"/>
      <c r="I88" s="54"/>
      <c r="J88" s="128" t="e">
        <f>SUM(J54+H88-I88)</f>
        <v>#REF!</v>
      </c>
      <c r="K88" s="126"/>
      <c r="L88" s="127"/>
      <c r="M88" s="54"/>
      <c r="N88" s="128" t="e">
        <f>SUM(N54+L88-M88)</f>
        <v>#REF!</v>
      </c>
      <c r="O88" s="59"/>
    </row>
    <row r="89" spans="1:15" s="61" customFormat="1" ht="12.75" customHeight="1" x14ac:dyDescent="0.2">
      <c r="A89" s="129"/>
      <c r="B89" s="125"/>
      <c r="C89" s="126"/>
      <c r="D89" s="127"/>
      <c r="E89" s="54"/>
      <c r="F89" s="128" t="e">
        <f t="shared" ref="F89:F101" si="10">SUM(F88+D89-E89)</f>
        <v>#REF!</v>
      </c>
      <c r="G89" s="126"/>
      <c r="H89" s="127"/>
      <c r="I89" s="54"/>
      <c r="J89" s="128" t="e">
        <f t="shared" ref="J89:J101" si="11">SUM(J88+H89-I89)</f>
        <v>#REF!</v>
      </c>
      <c r="K89" s="126"/>
      <c r="L89" s="127"/>
      <c r="M89" s="54"/>
      <c r="N89" s="128" t="e">
        <f t="shared" ref="N89:N101" si="12">SUM(N88+L89-M89)</f>
        <v>#REF!</v>
      </c>
      <c r="O89" s="59"/>
    </row>
    <row r="90" spans="1:15" s="61" customFormat="1" ht="12.75" customHeight="1" x14ac:dyDescent="0.2">
      <c r="A90" s="129"/>
      <c r="B90" s="125"/>
      <c r="C90" s="126"/>
      <c r="D90" s="127"/>
      <c r="E90" s="54"/>
      <c r="F90" s="128" t="e">
        <f t="shared" si="10"/>
        <v>#REF!</v>
      </c>
      <c r="G90" s="126"/>
      <c r="H90" s="127"/>
      <c r="I90" s="54"/>
      <c r="J90" s="128" t="e">
        <f t="shared" si="11"/>
        <v>#REF!</v>
      </c>
      <c r="K90" s="126"/>
      <c r="L90" s="127"/>
      <c r="M90" s="54"/>
      <c r="N90" s="128" t="e">
        <f t="shared" si="12"/>
        <v>#REF!</v>
      </c>
      <c r="O90" s="59"/>
    </row>
    <row r="91" spans="1:15" s="61" customFormat="1" ht="12.75" customHeight="1" x14ac:dyDescent="0.2">
      <c r="A91" s="129"/>
      <c r="B91" s="125"/>
      <c r="C91" s="126"/>
      <c r="D91" s="127"/>
      <c r="E91" s="54"/>
      <c r="F91" s="128" t="e">
        <f t="shared" si="10"/>
        <v>#REF!</v>
      </c>
      <c r="G91" s="126"/>
      <c r="H91" s="127"/>
      <c r="I91" s="54"/>
      <c r="J91" s="128" t="e">
        <f t="shared" si="11"/>
        <v>#REF!</v>
      </c>
      <c r="K91" s="126"/>
      <c r="L91" s="127"/>
      <c r="M91" s="54"/>
      <c r="N91" s="128" t="e">
        <f t="shared" si="12"/>
        <v>#REF!</v>
      </c>
      <c r="O91" s="59"/>
    </row>
    <row r="92" spans="1:15" s="61" customFormat="1" ht="12.75" customHeight="1" x14ac:dyDescent="0.2">
      <c r="A92" s="129"/>
      <c r="B92" s="125"/>
      <c r="C92" s="126"/>
      <c r="D92" s="127"/>
      <c r="E92" s="54"/>
      <c r="F92" s="128" t="e">
        <f t="shared" si="10"/>
        <v>#REF!</v>
      </c>
      <c r="G92" s="126"/>
      <c r="H92" s="127"/>
      <c r="I92" s="54"/>
      <c r="J92" s="128" t="e">
        <f t="shared" si="11"/>
        <v>#REF!</v>
      </c>
      <c r="K92" s="126"/>
      <c r="L92" s="127"/>
      <c r="M92" s="54"/>
      <c r="N92" s="128" t="e">
        <f t="shared" si="12"/>
        <v>#REF!</v>
      </c>
      <c r="O92" s="59"/>
    </row>
    <row r="93" spans="1:15" s="61" customFormat="1" ht="12.75" customHeight="1" x14ac:dyDescent="0.2">
      <c r="A93" s="129"/>
      <c r="B93" s="125"/>
      <c r="C93" s="126"/>
      <c r="D93" s="127"/>
      <c r="E93" s="54"/>
      <c r="F93" s="128" t="e">
        <f t="shared" si="10"/>
        <v>#REF!</v>
      </c>
      <c r="G93" s="126"/>
      <c r="H93" s="127"/>
      <c r="I93" s="54"/>
      <c r="J93" s="128" t="e">
        <f t="shared" si="11"/>
        <v>#REF!</v>
      </c>
      <c r="K93" s="126"/>
      <c r="L93" s="127"/>
      <c r="M93" s="54"/>
      <c r="N93" s="128" t="e">
        <f t="shared" si="12"/>
        <v>#REF!</v>
      </c>
      <c r="O93" s="59"/>
    </row>
    <row r="94" spans="1:15" s="61" customFormat="1" ht="12.75" customHeight="1" x14ac:dyDescent="0.2">
      <c r="A94" s="129"/>
      <c r="B94" s="125"/>
      <c r="C94" s="126"/>
      <c r="D94" s="127"/>
      <c r="E94" s="54"/>
      <c r="F94" s="128" t="e">
        <f t="shared" si="10"/>
        <v>#REF!</v>
      </c>
      <c r="G94" s="126"/>
      <c r="H94" s="127"/>
      <c r="I94" s="54"/>
      <c r="J94" s="128" t="e">
        <f t="shared" si="11"/>
        <v>#REF!</v>
      </c>
      <c r="K94" s="126"/>
      <c r="L94" s="127"/>
      <c r="M94" s="54"/>
      <c r="N94" s="128" t="e">
        <f t="shared" si="12"/>
        <v>#REF!</v>
      </c>
      <c r="O94" s="59"/>
    </row>
    <row r="95" spans="1:15" s="60" customFormat="1" ht="12.75" customHeight="1" x14ac:dyDescent="0.2">
      <c r="A95" s="129"/>
      <c r="B95" s="125"/>
      <c r="C95" s="126"/>
      <c r="D95" s="127"/>
      <c r="E95" s="54"/>
      <c r="F95" s="128" t="e">
        <f t="shared" si="10"/>
        <v>#REF!</v>
      </c>
      <c r="G95" s="126"/>
      <c r="H95" s="127"/>
      <c r="I95" s="54"/>
      <c r="J95" s="128" t="e">
        <f t="shared" si="11"/>
        <v>#REF!</v>
      </c>
      <c r="K95" s="126"/>
      <c r="L95" s="127"/>
      <c r="M95" s="54"/>
      <c r="N95" s="128" t="e">
        <f t="shared" si="12"/>
        <v>#REF!</v>
      </c>
      <c r="O95" s="59"/>
    </row>
    <row r="96" spans="1:15" s="60" customFormat="1" ht="12.75" customHeight="1" x14ac:dyDescent="0.2">
      <c r="A96" s="129"/>
      <c r="B96" s="125"/>
      <c r="C96" s="126"/>
      <c r="D96" s="127"/>
      <c r="E96" s="54"/>
      <c r="F96" s="128" t="e">
        <f t="shared" si="10"/>
        <v>#REF!</v>
      </c>
      <c r="G96" s="126"/>
      <c r="H96" s="127"/>
      <c r="I96" s="54"/>
      <c r="J96" s="128" t="e">
        <f t="shared" si="11"/>
        <v>#REF!</v>
      </c>
      <c r="K96" s="126"/>
      <c r="L96" s="127"/>
      <c r="M96" s="54"/>
      <c r="N96" s="128" t="e">
        <f t="shared" si="12"/>
        <v>#REF!</v>
      </c>
      <c r="O96" s="59"/>
    </row>
    <row r="97" spans="1:17" s="61" customFormat="1" ht="12.75" customHeight="1" x14ac:dyDescent="0.2">
      <c r="A97" s="129"/>
      <c r="B97" s="125"/>
      <c r="C97" s="126"/>
      <c r="D97" s="127"/>
      <c r="E97" s="54"/>
      <c r="F97" s="128" t="e">
        <f t="shared" si="10"/>
        <v>#REF!</v>
      </c>
      <c r="G97" s="126"/>
      <c r="H97" s="127"/>
      <c r="I97" s="54"/>
      <c r="J97" s="128" t="e">
        <f t="shared" si="11"/>
        <v>#REF!</v>
      </c>
      <c r="K97" s="126"/>
      <c r="L97" s="127"/>
      <c r="M97" s="54"/>
      <c r="N97" s="128" t="e">
        <f t="shared" si="12"/>
        <v>#REF!</v>
      </c>
      <c r="O97" s="59"/>
    </row>
    <row r="98" spans="1:17" s="60" customFormat="1" ht="12.75" customHeight="1" x14ac:dyDescent="0.2">
      <c r="A98" s="129"/>
      <c r="B98" s="125"/>
      <c r="C98" s="126"/>
      <c r="D98" s="127"/>
      <c r="E98" s="54"/>
      <c r="F98" s="128" t="e">
        <f t="shared" si="10"/>
        <v>#REF!</v>
      </c>
      <c r="G98" s="126"/>
      <c r="H98" s="127"/>
      <c r="I98" s="54"/>
      <c r="J98" s="128" t="e">
        <f t="shared" si="11"/>
        <v>#REF!</v>
      </c>
      <c r="K98" s="126"/>
      <c r="L98" s="127"/>
      <c r="M98" s="54"/>
      <c r="N98" s="128" t="e">
        <f t="shared" si="12"/>
        <v>#REF!</v>
      </c>
      <c r="O98" s="59"/>
    </row>
    <row r="99" spans="1:17" s="60" customFormat="1" ht="12.75" customHeight="1" x14ac:dyDescent="0.2">
      <c r="A99" s="129"/>
      <c r="B99" s="125"/>
      <c r="C99" s="126"/>
      <c r="D99" s="130"/>
      <c r="E99" s="54"/>
      <c r="F99" s="128" t="e">
        <f t="shared" si="10"/>
        <v>#REF!</v>
      </c>
      <c r="G99" s="126"/>
      <c r="H99" s="130"/>
      <c r="I99" s="54"/>
      <c r="J99" s="128" t="e">
        <f t="shared" si="11"/>
        <v>#REF!</v>
      </c>
      <c r="K99" s="126"/>
      <c r="L99" s="130"/>
      <c r="M99" s="54"/>
      <c r="N99" s="128" t="e">
        <f t="shared" si="12"/>
        <v>#REF!</v>
      </c>
      <c r="O99" s="59"/>
    </row>
    <row r="100" spans="1:17" s="60" customFormat="1" ht="12.75" customHeight="1" x14ac:dyDescent="0.25">
      <c r="A100" s="129"/>
      <c r="B100" s="125"/>
      <c r="C100" s="126"/>
      <c r="D100" s="130"/>
      <c r="E100" s="54"/>
      <c r="F100" s="128" t="e">
        <f t="shared" si="10"/>
        <v>#REF!</v>
      </c>
      <c r="G100" s="126"/>
      <c r="H100" s="130"/>
      <c r="I100" s="54"/>
      <c r="J100" s="128" t="e">
        <f t="shared" si="11"/>
        <v>#REF!</v>
      </c>
      <c r="K100" s="126"/>
      <c r="L100" s="130"/>
      <c r="M100" s="54"/>
      <c r="N100" s="128" t="e">
        <f t="shared" si="12"/>
        <v>#REF!</v>
      </c>
      <c r="O100" s="59"/>
      <c r="P100" s="64"/>
      <c r="Q100" s="64"/>
    </row>
    <row r="101" spans="1:17" s="60" customFormat="1" ht="12.75" customHeight="1" x14ac:dyDescent="0.2">
      <c r="A101" s="129"/>
      <c r="B101" s="125"/>
      <c r="C101" s="126"/>
      <c r="D101" s="127"/>
      <c r="E101" s="54"/>
      <c r="F101" s="128" t="e">
        <f t="shared" si="10"/>
        <v>#REF!</v>
      </c>
      <c r="G101" s="126"/>
      <c r="H101" s="127"/>
      <c r="I101" s="54"/>
      <c r="J101" s="128" t="e">
        <f t="shared" si="11"/>
        <v>#REF!</v>
      </c>
      <c r="K101" s="126"/>
      <c r="L101" s="127"/>
      <c r="M101" s="54"/>
      <c r="N101" s="128" t="e">
        <f t="shared" si="12"/>
        <v>#REF!</v>
      </c>
      <c r="O101" s="59"/>
    </row>
    <row r="102" spans="1:17" s="61" customFormat="1" ht="12.75" customHeight="1" x14ac:dyDescent="0.2">
      <c r="A102" s="129"/>
      <c r="B102" s="125"/>
      <c r="C102" s="126"/>
      <c r="D102" s="127"/>
      <c r="E102" s="54"/>
      <c r="F102" s="128" t="e">
        <f>SUM(#REF!+D102-E102)</f>
        <v>#REF!</v>
      </c>
      <c r="G102" s="126"/>
      <c r="H102" s="127"/>
      <c r="I102" s="54"/>
      <c r="J102" s="128" t="e">
        <f>SUM(#REF!+H102-I102)</f>
        <v>#REF!</v>
      </c>
      <c r="K102" s="126"/>
      <c r="L102" s="127"/>
      <c r="M102" s="54"/>
      <c r="N102" s="128" t="e">
        <f>SUM(#REF!+L102-M102)</f>
        <v>#REF!</v>
      </c>
      <c r="O102" s="59"/>
    </row>
    <row r="103" spans="1:17" s="61" customFormat="1" ht="12.75" customHeight="1" x14ac:dyDescent="0.2">
      <c r="A103" s="129"/>
      <c r="B103" s="125"/>
      <c r="C103" s="126"/>
      <c r="D103" s="127"/>
      <c r="E103" s="54"/>
      <c r="F103" s="128" t="e">
        <f t="shared" ref="F103:F136" si="13">SUM(F102+D103-E103)</f>
        <v>#REF!</v>
      </c>
      <c r="G103" s="126"/>
      <c r="H103" s="127"/>
      <c r="I103" s="54"/>
      <c r="J103" s="128" t="e">
        <f t="shared" ref="J103:J136" si="14">SUM(J102+H103-I103)</f>
        <v>#REF!</v>
      </c>
      <c r="K103" s="126"/>
      <c r="L103" s="127"/>
      <c r="M103" s="54"/>
      <c r="N103" s="128" t="e">
        <f t="shared" ref="N103:N136" si="15">SUM(N102+L103-M103)</f>
        <v>#REF!</v>
      </c>
      <c r="O103" s="59"/>
    </row>
    <row r="104" spans="1:17" s="61" customFormat="1" ht="12.75" customHeight="1" x14ac:dyDescent="0.2">
      <c r="A104" s="129"/>
      <c r="B104" s="125"/>
      <c r="C104" s="126"/>
      <c r="D104" s="127"/>
      <c r="E104" s="54"/>
      <c r="F104" s="128" t="e">
        <f t="shared" si="13"/>
        <v>#REF!</v>
      </c>
      <c r="G104" s="126"/>
      <c r="H104" s="127"/>
      <c r="I104" s="54"/>
      <c r="J104" s="128" t="e">
        <f t="shared" si="14"/>
        <v>#REF!</v>
      </c>
      <c r="K104" s="126"/>
      <c r="L104" s="127"/>
      <c r="M104" s="54"/>
      <c r="N104" s="128" t="e">
        <f t="shared" si="15"/>
        <v>#REF!</v>
      </c>
      <c r="O104" s="59"/>
    </row>
    <row r="105" spans="1:17" s="61" customFormat="1" ht="12.75" customHeight="1" x14ac:dyDescent="0.2">
      <c r="A105" s="129"/>
      <c r="B105" s="125"/>
      <c r="C105" s="126"/>
      <c r="D105" s="127"/>
      <c r="E105" s="54"/>
      <c r="F105" s="128" t="e">
        <f t="shared" si="13"/>
        <v>#REF!</v>
      </c>
      <c r="G105" s="126"/>
      <c r="H105" s="127"/>
      <c r="I105" s="54"/>
      <c r="J105" s="128" t="e">
        <f t="shared" si="14"/>
        <v>#REF!</v>
      </c>
      <c r="K105" s="126"/>
      <c r="L105" s="127"/>
      <c r="M105" s="54"/>
      <c r="N105" s="128" t="e">
        <f t="shared" si="15"/>
        <v>#REF!</v>
      </c>
      <c r="O105" s="59"/>
    </row>
    <row r="106" spans="1:17" s="61" customFormat="1" ht="12.75" customHeight="1" x14ac:dyDescent="0.2">
      <c r="A106" s="129"/>
      <c r="B106" s="125"/>
      <c r="C106" s="126"/>
      <c r="D106" s="127"/>
      <c r="E106" s="54"/>
      <c r="F106" s="128" t="e">
        <f t="shared" si="13"/>
        <v>#REF!</v>
      </c>
      <c r="G106" s="126"/>
      <c r="H106" s="127"/>
      <c r="I106" s="54"/>
      <c r="J106" s="128" t="e">
        <f t="shared" si="14"/>
        <v>#REF!</v>
      </c>
      <c r="K106" s="126"/>
      <c r="L106" s="127"/>
      <c r="M106" s="54"/>
      <c r="N106" s="128" t="e">
        <f t="shared" si="15"/>
        <v>#REF!</v>
      </c>
      <c r="O106" s="59"/>
    </row>
    <row r="107" spans="1:17" s="61" customFormat="1" ht="12.75" customHeight="1" x14ac:dyDescent="0.2">
      <c r="A107" s="129"/>
      <c r="B107" s="125"/>
      <c r="C107" s="126"/>
      <c r="D107" s="127"/>
      <c r="E107" s="54"/>
      <c r="F107" s="128" t="e">
        <f t="shared" si="13"/>
        <v>#REF!</v>
      </c>
      <c r="G107" s="126"/>
      <c r="H107" s="127"/>
      <c r="I107" s="54"/>
      <c r="J107" s="128" t="e">
        <f t="shared" si="14"/>
        <v>#REF!</v>
      </c>
      <c r="K107" s="126"/>
      <c r="L107" s="127"/>
      <c r="M107" s="54"/>
      <c r="N107" s="128" t="e">
        <f t="shared" si="15"/>
        <v>#REF!</v>
      </c>
      <c r="O107" s="59"/>
    </row>
    <row r="108" spans="1:17" s="61" customFormat="1" ht="12.75" customHeight="1" x14ac:dyDescent="0.2">
      <c r="A108" s="129"/>
      <c r="B108" s="125"/>
      <c r="C108" s="126"/>
      <c r="D108" s="127"/>
      <c r="E108" s="54"/>
      <c r="F108" s="128" t="e">
        <f t="shared" si="13"/>
        <v>#REF!</v>
      </c>
      <c r="G108" s="126"/>
      <c r="H108" s="127"/>
      <c r="I108" s="54"/>
      <c r="J108" s="128" t="e">
        <f t="shared" si="14"/>
        <v>#REF!</v>
      </c>
      <c r="K108" s="126"/>
      <c r="L108" s="127"/>
      <c r="M108" s="54"/>
      <c r="N108" s="128" t="e">
        <f t="shared" si="15"/>
        <v>#REF!</v>
      </c>
      <c r="O108" s="59"/>
    </row>
    <row r="109" spans="1:17" s="61" customFormat="1" ht="12.75" customHeight="1" x14ac:dyDescent="0.2">
      <c r="A109" s="129"/>
      <c r="B109" s="125"/>
      <c r="C109" s="126"/>
      <c r="D109" s="127"/>
      <c r="E109" s="54"/>
      <c r="F109" s="128" t="e">
        <f t="shared" si="13"/>
        <v>#REF!</v>
      </c>
      <c r="G109" s="126"/>
      <c r="H109" s="127"/>
      <c r="I109" s="54"/>
      <c r="J109" s="128" t="e">
        <f t="shared" si="14"/>
        <v>#REF!</v>
      </c>
      <c r="K109" s="126"/>
      <c r="L109" s="127"/>
      <c r="M109" s="54"/>
      <c r="N109" s="128" t="e">
        <f t="shared" si="15"/>
        <v>#REF!</v>
      </c>
      <c r="O109" s="59"/>
    </row>
    <row r="110" spans="1:17" s="61" customFormat="1" ht="12.75" customHeight="1" x14ac:dyDescent="0.2">
      <c r="A110" s="129"/>
      <c r="B110" s="125"/>
      <c r="C110" s="126"/>
      <c r="D110" s="127"/>
      <c r="E110" s="54"/>
      <c r="F110" s="128" t="e">
        <f t="shared" si="13"/>
        <v>#REF!</v>
      </c>
      <c r="G110" s="126"/>
      <c r="H110" s="127"/>
      <c r="I110" s="54"/>
      <c r="J110" s="128" t="e">
        <f t="shared" si="14"/>
        <v>#REF!</v>
      </c>
      <c r="K110" s="126"/>
      <c r="L110" s="127"/>
      <c r="M110" s="54"/>
      <c r="N110" s="128" t="e">
        <f t="shared" si="15"/>
        <v>#REF!</v>
      </c>
      <c r="O110" s="59"/>
    </row>
    <row r="111" spans="1:17" s="61" customFormat="1" ht="12.75" customHeight="1" x14ac:dyDescent="0.2">
      <c r="A111" s="129"/>
      <c r="B111" s="125"/>
      <c r="C111" s="126"/>
      <c r="D111" s="127"/>
      <c r="E111" s="54"/>
      <c r="F111" s="128" t="e">
        <f t="shared" si="13"/>
        <v>#REF!</v>
      </c>
      <c r="G111" s="126"/>
      <c r="H111" s="127"/>
      <c r="I111" s="54"/>
      <c r="J111" s="128" t="e">
        <f t="shared" si="14"/>
        <v>#REF!</v>
      </c>
      <c r="K111" s="126"/>
      <c r="L111" s="127"/>
      <c r="M111" s="54"/>
      <c r="N111" s="128" t="e">
        <f t="shared" si="15"/>
        <v>#REF!</v>
      </c>
      <c r="O111" s="59"/>
    </row>
    <row r="112" spans="1:17" s="61" customFormat="1" ht="12.75" customHeight="1" x14ac:dyDescent="0.2">
      <c r="A112" s="129"/>
      <c r="B112" s="125"/>
      <c r="C112" s="126"/>
      <c r="D112" s="127"/>
      <c r="E112" s="54"/>
      <c r="F112" s="128" t="e">
        <f t="shared" si="13"/>
        <v>#REF!</v>
      </c>
      <c r="G112" s="126"/>
      <c r="H112" s="127"/>
      <c r="I112" s="54"/>
      <c r="J112" s="128" t="e">
        <f t="shared" si="14"/>
        <v>#REF!</v>
      </c>
      <c r="K112" s="126"/>
      <c r="L112" s="127"/>
      <c r="M112" s="54"/>
      <c r="N112" s="128" t="e">
        <f t="shared" si="15"/>
        <v>#REF!</v>
      </c>
      <c r="O112" s="59"/>
    </row>
    <row r="113" spans="1:15" s="61" customFormat="1" ht="12.75" customHeight="1" x14ac:dyDescent="0.2">
      <c r="A113" s="129"/>
      <c r="B113" s="125"/>
      <c r="C113" s="126"/>
      <c r="D113" s="127"/>
      <c r="E113" s="54"/>
      <c r="F113" s="128" t="e">
        <f t="shared" si="13"/>
        <v>#REF!</v>
      </c>
      <c r="G113" s="126"/>
      <c r="H113" s="127"/>
      <c r="I113" s="54"/>
      <c r="J113" s="128" t="e">
        <f t="shared" si="14"/>
        <v>#REF!</v>
      </c>
      <c r="K113" s="126"/>
      <c r="L113" s="127"/>
      <c r="M113" s="54"/>
      <c r="N113" s="128" t="e">
        <f t="shared" si="15"/>
        <v>#REF!</v>
      </c>
      <c r="O113" s="59"/>
    </row>
    <row r="114" spans="1:15" s="61" customFormat="1" ht="12.75" customHeight="1" x14ac:dyDescent="0.2">
      <c r="A114" s="129"/>
      <c r="B114" s="125"/>
      <c r="C114" s="126"/>
      <c r="D114" s="127"/>
      <c r="E114" s="54"/>
      <c r="F114" s="128" t="e">
        <f t="shared" si="13"/>
        <v>#REF!</v>
      </c>
      <c r="G114" s="126"/>
      <c r="H114" s="127"/>
      <c r="I114" s="54"/>
      <c r="J114" s="128" t="e">
        <f t="shared" si="14"/>
        <v>#REF!</v>
      </c>
      <c r="K114" s="126"/>
      <c r="L114" s="127"/>
      <c r="M114" s="54"/>
      <c r="N114" s="128" t="e">
        <f t="shared" si="15"/>
        <v>#REF!</v>
      </c>
      <c r="O114" s="59"/>
    </row>
    <row r="115" spans="1:15" s="61" customFormat="1" ht="12.75" customHeight="1" x14ac:dyDescent="0.2">
      <c r="A115" s="129"/>
      <c r="B115" s="125"/>
      <c r="C115" s="126"/>
      <c r="D115" s="127"/>
      <c r="E115" s="54"/>
      <c r="F115" s="128" t="e">
        <f t="shared" si="13"/>
        <v>#REF!</v>
      </c>
      <c r="G115" s="126"/>
      <c r="H115" s="127"/>
      <c r="I115" s="54"/>
      <c r="J115" s="128" t="e">
        <f t="shared" si="14"/>
        <v>#REF!</v>
      </c>
      <c r="K115" s="126"/>
      <c r="L115" s="127"/>
      <c r="M115" s="54"/>
      <c r="N115" s="128" t="e">
        <f t="shared" si="15"/>
        <v>#REF!</v>
      </c>
      <c r="O115" s="59"/>
    </row>
    <row r="116" spans="1:15" s="61" customFormat="1" ht="12.75" customHeight="1" x14ac:dyDescent="0.2">
      <c r="A116" s="129"/>
      <c r="B116" s="125"/>
      <c r="C116" s="126"/>
      <c r="D116" s="127"/>
      <c r="E116" s="54"/>
      <c r="F116" s="128" t="e">
        <f t="shared" si="13"/>
        <v>#REF!</v>
      </c>
      <c r="G116" s="126"/>
      <c r="H116" s="127"/>
      <c r="I116" s="54"/>
      <c r="J116" s="128" t="e">
        <f t="shared" si="14"/>
        <v>#REF!</v>
      </c>
      <c r="K116" s="126"/>
      <c r="L116" s="127"/>
      <c r="M116" s="54"/>
      <c r="N116" s="128" t="e">
        <f t="shared" si="15"/>
        <v>#REF!</v>
      </c>
      <c r="O116" s="59"/>
    </row>
    <row r="117" spans="1:15" s="61" customFormat="1" ht="12.75" customHeight="1" x14ac:dyDescent="0.2">
      <c r="A117" s="129"/>
      <c r="B117" s="125"/>
      <c r="C117" s="126"/>
      <c r="D117" s="127"/>
      <c r="E117" s="54"/>
      <c r="F117" s="128" t="e">
        <f t="shared" si="13"/>
        <v>#REF!</v>
      </c>
      <c r="G117" s="126"/>
      <c r="H117" s="127"/>
      <c r="I117" s="54"/>
      <c r="J117" s="128" t="e">
        <f t="shared" si="14"/>
        <v>#REF!</v>
      </c>
      <c r="K117" s="126"/>
      <c r="L117" s="127"/>
      <c r="M117" s="54"/>
      <c r="N117" s="128" t="e">
        <f t="shared" si="15"/>
        <v>#REF!</v>
      </c>
      <c r="O117" s="59"/>
    </row>
    <row r="118" spans="1:15" s="61" customFormat="1" ht="12.75" customHeight="1" x14ac:dyDescent="0.2">
      <c r="A118" s="129"/>
      <c r="B118" s="125"/>
      <c r="C118" s="126"/>
      <c r="D118" s="127"/>
      <c r="E118" s="54"/>
      <c r="F118" s="128" t="e">
        <f t="shared" si="13"/>
        <v>#REF!</v>
      </c>
      <c r="G118" s="126"/>
      <c r="H118" s="127"/>
      <c r="I118" s="54"/>
      <c r="J118" s="128" t="e">
        <f t="shared" si="14"/>
        <v>#REF!</v>
      </c>
      <c r="K118" s="126"/>
      <c r="L118" s="127"/>
      <c r="M118" s="54"/>
      <c r="N118" s="128" t="e">
        <f t="shared" si="15"/>
        <v>#REF!</v>
      </c>
      <c r="O118" s="59"/>
    </row>
    <row r="119" spans="1:15" s="61" customFormat="1" ht="12.75" customHeight="1" x14ac:dyDescent="0.2">
      <c r="A119" s="129"/>
      <c r="B119" s="125"/>
      <c r="C119" s="126"/>
      <c r="D119" s="127"/>
      <c r="E119" s="54"/>
      <c r="F119" s="128" t="e">
        <f t="shared" si="13"/>
        <v>#REF!</v>
      </c>
      <c r="G119" s="126"/>
      <c r="H119" s="127"/>
      <c r="I119" s="54"/>
      <c r="J119" s="128" t="e">
        <f t="shared" si="14"/>
        <v>#REF!</v>
      </c>
      <c r="K119" s="126"/>
      <c r="L119" s="127"/>
      <c r="M119" s="54"/>
      <c r="N119" s="128" t="e">
        <f t="shared" si="15"/>
        <v>#REF!</v>
      </c>
      <c r="O119" s="59"/>
    </row>
    <row r="120" spans="1:15" s="61" customFormat="1" ht="12.75" customHeight="1" x14ac:dyDescent="0.2">
      <c r="A120" s="129"/>
      <c r="B120" s="125"/>
      <c r="C120" s="126"/>
      <c r="D120" s="127"/>
      <c r="E120" s="54"/>
      <c r="F120" s="128" t="e">
        <f t="shared" si="13"/>
        <v>#REF!</v>
      </c>
      <c r="G120" s="126"/>
      <c r="H120" s="127"/>
      <c r="I120" s="54"/>
      <c r="J120" s="128" t="e">
        <f t="shared" si="14"/>
        <v>#REF!</v>
      </c>
      <c r="K120" s="126"/>
      <c r="L120" s="127"/>
      <c r="M120" s="54"/>
      <c r="N120" s="128" t="e">
        <f t="shared" si="15"/>
        <v>#REF!</v>
      </c>
      <c r="O120" s="59"/>
    </row>
    <row r="121" spans="1:15" s="61" customFormat="1" ht="12.75" customHeight="1" x14ac:dyDescent="0.2">
      <c r="A121" s="129"/>
      <c r="B121" s="125"/>
      <c r="C121" s="126"/>
      <c r="D121" s="127"/>
      <c r="E121" s="54"/>
      <c r="F121" s="128" t="e">
        <f t="shared" si="13"/>
        <v>#REF!</v>
      </c>
      <c r="G121" s="126"/>
      <c r="H121" s="127"/>
      <c r="I121" s="54"/>
      <c r="J121" s="128" t="e">
        <f t="shared" si="14"/>
        <v>#REF!</v>
      </c>
      <c r="K121" s="126"/>
      <c r="L121" s="127"/>
      <c r="M121" s="54"/>
      <c r="N121" s="128" t="e">
        <f t="shared" si="15"/>
        <v>#REF!</v>
      </c>
      <c r="O121" s="59"/>
    </row>
    <row r="122" spans="1:15" s="61" customFormat="1" ht="12.75" customHeight="1" x14ac:dyDescent="0.2">
      <c r="A122" s="129"/>
      <c r="B122" s="125"/>
      <c r="C122" s="126"/>
      <c r="D122" s="127"/>
      <c r="E122" s="54"/>
      <c r="F122" s="128" t="e">
        <f t="shared" si="13"/>
        <v>#REF!</v>
      </c>
      <c r="G122" s="126"/>
      <c r="H122" s="127"/>
      <c r="I122" s="54"/>
      <c r="J122" s="128" t="e">
        <f t="shared" si="14"/>
        <v>#REF!</v>
      </c>
      <c r="K122" s="126"/>
      <c r="L122" s="127"/>
      <c r="M122" s="54"/>
      <c r="N122" s="128" t="e">
        <f t="shared" si="15"/>
        <v>#REF!</v>
      </c>
      <c r="O122" s="59"/>
    </row>
    <row r="123" spans="1:15" s="61" customFormat="1" ht="12.75" customHeight="1" x14ac:dyDescent="0.2">
      <c r="A123" s="129"/>
      <c r="B123" s="125"/>
      <c r="C123" s="126"/>
      <c r="D123" s="127"/>
      <c r="E123" s="54"/>
      <c r="F123" s="128" t="e">
        <f t="shared" si="13"/>
        <v>#REF!</v>
      </c>
      <c r="G123" s="126"/>
      <c r="H123" s="127"/>
      <c r="I123" s="54"/>
      <c r="J123" s="128" t="e">
        <f t="shared" si="14"/>
        <v>#REF!</v>
      </c>
      <c r="K123" s="126"/>
      <c r="L123" s="127"/>
      <c r="M123" s="54"/>
      <c r="N123" s="128" t="e">
        <f t="shared" si="15"/>
        <v>#REF!</v>
      </c>
      <c r="O123" s="59"/>
    </row>
    <row r="124" spans="1:15" s="61" customFormat="1" ht="12.75" customHeight="1" x14ac:dyDescent="0.2">
      <c r="A124" s="129"/>
      <c r="B124" s="125"/>
      <c r="C124" s="126"/>
      <c r="D124" s="127"/>
      <c r="E124" s="54"/>
      <c r="F124" s="128" t="e">
        <f t="shared" si="13"/>
        <v>#REF!</v>
      </c>
      <c r="G124" s="126"/>
      <c r="H124" s="127"/>
      <c r="I124" s="54"/>
      <c r="J124" s="128" t="e">
        <f t="shared" si="14"/>
        <v>#REF!</v>
      </c>
      <c r="K124" s="126"/>
      <c r="L124" s="127"/>
      <c r="M124" s="54"/>
      <c r="N124" s="128" t="e">
        <f t="shared" si="15"/>
        <v>#REF!</v>
      </c>
      <c r="O124" s="59"/>
    </row>
    <row r="125" spans="1:15" s="61" customFormat="1" ht="12.75" customHeight="1" x14ac:dyDescent="0.2">
      <c r="A125" s="129"/>
      <c r="B125" s="125"/>
      <c r="C125" s="126"/>
      <c r="D125" s="127"/>
      <c r="E125" s="54"/>
      <c r="F125" s="128" t="e">
        <f t="shared" si="13"/>
        <v>#REF!</v>
      </c>
      <c r="G125" s="126"/>
      <c r="H125" s="127"/>
      <c r="I125" s="54"/>
      <c r="J125" s="128" t="e">
        <f t="shared" si="14"/>
        <v>#REF!</v>
      </c>
      <c r="K125" s="126"/>
      <c r="L125" s="127"/>
      <c r="M125" s="54"/>
      <c r="N125" s="128" t="e">
        <f t="shared" si="15"/>
        <v>#REF!</v>
      </c>
      <c r="O125" s="59"/>
    </row>
    <row r="126" spans="1:15" s="61" customFormat="1" ht="12.75" customHeight="1" x14ac:dyDescent="0.2">
      <c r="A126" s="129"/>
      <c r="B126" s="125"/>
      <c r="C126" s="126"/>
      <c r="D126" s="127"/>
      <c r="E126" s="54"/>
      <c r="F126" s="128" t="e">
        <f t="shared" si="13"/>
        <v>#REF!</v>
      </c>
      <c r="G126" s="126"/>
      <c r="H126" s="127"/>
      <c r="I126" s="54"/>
      <c r="J126" s="128" t="e">
        <f t="shared" si="14"/>
        <v>#REF!</v>
      </c>
      <c r="K126" s="126"/>
      <c r="L126" s="127"/>
      <c r="M126" s="54"/>
      <c r="N126" s="128" t="e">
        <f t="shared" si="15"/>
        <v>#REF!</v>
      </c>
      <c r="O126" s="59"/>
    </row>
    <row r="127" spans="1:15" s="61" customFormat="1" ht="12.75" customHeight="1" x14ac:dyDescent="0.2">
      <c r="A127" s="129"/>
      <c r="B127" s="125"/>
      <c r="C127" s="126"/>
      <c r="D127" s="127"/>
      <c r="E127" s="54"/>
      <c r="F127" s="128" t="e">
        <f t="shared" si="13"/>
        <v>#REF!</v>
      </c>
      <c r="G127" s="126"/>
      <c r="H127" s="127"/>
      <c r="I127" s="54"/>
      <c r="J127" s="128" t="e">
        <f t="shared" si="14"/>
        <v>#REF!</v>
      </c>
      <c r="K127" s="126"/>
      <c r="L127" s="127"/>
      <c r="M127" s="54"/>
      <c r="N127" s="128" t="e">
        <f t="shared" si="15"/>
        <v>#REF!</v>
      </c>
      <c r="O127" s="59"/>
    </row>
    <row r="128" spans="1:15" s="61" customFormat="1" ht="12.75" customHeight="1" x14ac:dyDescent="0.2">
      <c r="A128" s="129"/>
      <c r="B128" s="125"/>
      <c r="C128" s="126"/>
      <c r="D128" s="127"/>
      <c r="E128" s="54"/>
      <c r="F128" s="128" t="e">
        <f t="shared" si="13"/>
        <v>#REF!</v>
      </c>
      <c r="G128" s="126"/>
      <c r="H128" s="127"/>
      <c r="I128" s="54"/>
      <c r="J128" s="128" t="e">
        <f t="shared" si="14"/>
        <v>#REF!</v>
      </c>
      <c r="K128" s="126"/>
      <c r="L128" s="127"/>
      <c r="M128" s="54"/>
      <c r="N128" s="128" t="e">
        <f t="shared" si="15"/>
        <v>#REF!</v>
      </c>
      <c r="O128" s="59"/>
    </row>
    <row r="129" spans="1:15" s="61" customFormat="1" ht="12.75" customHeight="1" x14ac:dyDescent="0.2">
      <c r="A129" s="129"/>
      <c r="B129" s="125"/>
      <c r="C129" s="126"/>
      <c r="D129" s="127"/>
      <c r="E129" s="54"/>
      <c r="F129" s="128" t="e">
        <f t="shared" si="13"/>
        <v>#REF!</v>
      </c>
      <c r="G129" s="126"/>
      <c r="H129" s="127"/>
      <c r="I129" s="54"/>
      <c r="J129" s="128" t="e">
        <f t="shared" si="14"/>
        <v>#REF!</v>
      </c>
      <c r="K129" s="126"/>
      <c r="L129" s="127"/>
      <c r="M129" s="54"/>
      <c r="N129" s="128" t="e">
        <f t="shared" si="15"/>
        <v>#REF!</v>
      </c>
      <c r="O129" s="59"/>
    </row>
    <row r="130" spans="1:15" s="61" customFormat="1" ht="12.75" customHeight="1" x14ac:dyDescent="0.2">
      <c r="A130" s="129"/>
      <c r="B130" s="125"/>
      <c r="C130" s="126"/>
      <c r="D130" s="127"/>
      <c r="E130" s="54"/>
      <c r="F130" s="128" t="e">
        <f t="shared" si="13"/>
        <v>#REF!</v>
      </c>
      <c r="G130" s="126"/>
      <c r="H130" s="127"/>
      <c r="I130" s="54"/>
      <c r="J130" s="128" t="e">
        <f t="shared" si="14"/>
        <v>#REF!</v>
      </c>
      <c r="K130" s="126"/>
      <c r="L130" s="127"/>
      <c r="M130" s="54"/>
      <c r="N130" s="128" t="e">
        <f t="shared" si="15"/>
        <v>#REF!</v>
      </c>
      <c r="O130" s="59"/>
    </row>
    <row r="131" spans="1:15" s="61" customFormat="1" ht="12.75" customHeight="1" x14ac:dyDescent="0.2">
      <c r="A131" s="129"/>
      <c r="B131" s="125"/>
      <c r="C131" s="126"/>
      <c r="D131" s="127"/>
      <c r="E131" s="54"/>
      <c r="F131" s="128" t="e">
        <f t="shared" si="13"/>
        <v>#REF!</v>
      </c>
      <c r="G131" s="126"/>
      <c r="H131" s="127"/>
      <c r="I131" s="54"/>
      <c r="J131" s="128" t="e">
        <f t="shared" si="14"/>
        <v>#REF!</v>
      </c>
      <c r="K131" s="126"/>
      <c r="L131" s="127"/>
      <c r="M131" s="54"/>
      <c r="N131" s="128" t="e">
        <f t="shared" si="15"/>
        <v>#REF!</v>
      </c>
      <c r="O131" s="59"/>
    </row>
    <row r="132" spans="1:15" s="61" customFormat="1" ht="12.75" customHeight="1" x14ac:dyDescent="0.2">
      <c r="A132" s="129"/>
      <c r="B132" s="125"/>
      <c r="C132" s="126"/>
      <c r="D132" s="127"/>
      <c r="E132" s="54"/>
      <c r="F132" s="128" t="e">
        <f t="shared" si="13"/>
        <v>#REF!</v>
      </c>
      <c r="G132" s="126"/>
      <c r="H132" s="127"/>
      <c r="I132" s="54"/>
      <c r="J132" s="128" t="e">
        <f t="shared" si="14"/>
        <v>#REF!</v>
      </c>
      <c r="K132" s="126"/>
      <c r="L132" s="127"/>
      <c r="M132" s="54"/>
      <c r="N132" s="128" t="e">
        <f t="shared" si="15"/>
        <v>#REF!</v>
      </c>
      <c r="O132" s="59"/>
    </row>
    <row r="133" spans="1:15" s="61" customFormat="1" ht="12.75" customHeight="1" x14ac:dyDescent="0.2">
      <c r="A133" s="129"/>
      <c r="B133" s="125"/>
      <c r="C133" s="126"/>
      <c r="D133" s="127"/>
      <c r="E133" s="54"/>
      <c r="F133" s="128" t="e">
        <f t="shared" si="13"/>
        <v>#REF!</v>
      </c>
      <c r="G133" s="126"/>
      <c r="H133" s="127"/>
      <c r="I133" s="54"/>
      <c r="J133" s="128" t="e">
        <f t="shared" si="14"/>
        <v>#REF!</v>
      </c>
      <c r="K133" s="126"/>
      <c r="L133" s="127"/>
      <c r="M133" s="54"/>
      <c r="N133" s="128" t="e">
        <f t="shared" si="15"/>
        <v>#REF!</v>
      </c>
      <c r="O133" s="59"/>
    </row>
    <row r="134" spans="1:15" s="61" customFormat="1" ht="12.75" customHeight="1" x14ac:dyDescent="0.2">
      <c r="A134" s="129"/>
      <c r="B134" s="125"/>
      <c r="C134" s="126"/>
      <c r="D134" s="127"/>
      <c r="E134" s="54"/>
      <c r="F134" s="128" t="e">
        <f t="shared" si="13"/>
        <v>#REF!</v>
      </c>
      <c r="G134" s="126"/>
      <c r="H134" s="127"/>
      <c r="I134" s="54"/>
      <c r="J134" s="128" t="e">
        <f t="shared" si="14"/>
        <v>#REF!</v>
      </c>
      <c r="K134" s="126"/>
      <c r="L134" s="127"/>
      <c r="M134" s="54"/>
      <c r="N134" s="128" t="e">
        <f t="shared" si="15"/>
        <v>#REF!</v>
      </c>
      <c r="O134" s="59"/>
    </row>
    <row r="135" spans="1:15" s="61" customFormat="1" ht="12.75" customHeight="1" x14ac:dyDescent="0.2">
      <c r="A135" s="129"/>
      <c r="B135" s="125"/>
      <c r="C135" s="126"/>
      <c r="D135" s="127"/>
      <c r="E135" s="54"/>
      <c r="F135" s="128" t="e">
        <f t="shared" si="13"/>
        <v>#REF!</v>
      </c>
      <c r="G135" s="126"/>
      <c r="H135" s="127"/>
      <c r="I135" s="54"/>
      <c r="J135" s="128" t="e">
        <f t="shared" si="14"/>
        <v>#REF!</v>
      </c>
      <c r="K135" s="126"/>
      <c r="L135" s="127"/>
      <c r="M135" s="54"/>
      <c r="N135" s="128" t="e">
        <f t="shared" si="15"/>
        <v>#REF!</v>
      </c>
      <c r="O135" s="59"/>
    </row>
    <row r="136" spans="1:15" s="61" customFormat="1" ht="12.75" customHeight="1" x14ac:dyDescent="0.2">
      <c r="A136" s="129"/>
      <c r="B136" s="125"/>
      <c r="C136" s="126"/>
      <c r="D136" s="127"/>
      <c r="E136" s="54"/>
      <c r="F136" s="128" t="e">
        <f t="shared" si="13"/>
        <v>#REF!</v>
      </c>
      <c r="G136" s="126"/>
      <c r="H136" s="127"/>
      <c r="I136" s="54"/>
      <c r="J136" s="128" t="e">
        <f t="shared" si="14"/>
        <v>#REF!</v>
      </c>
      <c r="K136" s="126"/>
      <c r="L136" s="127"/>
      <c r="M136" s="54"/>
      <c r="N136" s="128" t="e">
        <f t="shared" si="15"/>
        <v>#REF!</v>
      </c>
      <c r="O136" s="59"/>
    </row>
    <row r="137" spans="1:15" s="61" customFormat="1" ht="12.75" customHeight="1" x14ac:dyDescent="0.2">
      <c r="A137" s="129"/>
      <c r="B137" s="125"/>
      <c r="C137" s="126"/>
      <c r="D137" s="127"/>
      <c r="E137" s="54"/>
      <c r="F137" s="128" t="e">
        <f>SUM(F103+D137-E137)</f>
        <v>#REF!</v>
      </c>
      <c r="G137" s="126"/>
      <c r="H137" s="127"/>
      <c r="I137" s="54"/>
      <c r="J137" s="128" t="e">
        <f>SUM(J103+H137-I137)</f>
        <v>#REF!</v>
      </c>
      <c r="K137" s="126"/>
      <c r="L137" s="127"/>
      <c r="M137" s="54"/>
      <c r="N137" s="128" t="e">
        <f>SUM(N103+L137-M137)</f>
        <v>#REF!</v>
      </c>
      <c r="O137" s="59"/>
    </row>
    <row r="138" spans="1:15" s="61" customFormat="1" ht="12.75" customHeight="1" x14ac:dyDescent="0.2">
      <c r="A138" s="129"/>
      <c r="B138" s="125"/>
      <c r="C138" s="126"/>
      <c r="D138" s="127"/>
      <c r="E138" s="54"/>
      <c r="F138" s="128" t="e">
        <f t="shared" ref="F138:F149" si="16">SUM(F137+D138-E138)</f>
        <v>#REF!</v>
      </c>
      <c r="G138" s="126"/>
      <c r="H138" s="127"/>
      <c r="I138" s="54"/>
      <c r="J138" s="128" t="e">
        <f t="shared" ref="J138:J149" si="17">SUM(J137+H138-I138)</f>
        <v>#REF!</v>
      </c>
      <c r="K138" s="126"/>
      <c r="L138" s="127"/>
      <c r="M138" s="54"/>
      <c r="N138" s="128" t="e">
        <f t="shared" ref="N138:N149" si="18">SUM(N137+L138-M138)</f>
        <v>#REF!</v>
      </c>
      <c r="O138" s="59"/>
    </row>
    <row r="139" spans="1:15" s="61" customFormat="1" ht="12.75" customHeight="1" x14ac:dyDescent="0.2">
      <c r="A139" s="129"/>
      <c r="B139" s="125"/>
      <c r="C139" s="126"/>
      <c r="D139" s="127"/>
      <c r="E139" s="54"/>
      <c r="F139" s="128" t="e">
        <f t="shared" si="16"/>
        <v>#REF!</v>
      </c>
      <c r="G139" s="126"/>
      <c r="H139" s="127"/>
      <c r="I139" s="54"/>
      <c r="J139" s="128" t="e">
        <f t="shared" si="17"/>
        <v>#REF!</v>
      </c>
      <c r="K139" s="126"/>
      <c r="L139" s="127"/>
      <c r="M139" s="54"/>
      <c r="N139" s="128" t="e">
        <f t="shared" si="18"/>
        <v>#REF!</v>
      </c>
      <c r="O139" s="59"/>
    </row>
    <row r="140" spans="1:15" s="61" customFormat="1" ht="12.75" customHeight="1" x14ac:dyDescent="0.2">
      <c r="A140" s="129"/>
      <c r="B140" s="125"/>
      <c r="C140" s="126"/>
      <c r="D140" s="127"/>
      <c r="E140" s="54"/>
      <c r="F140" s="128" t="e">
        <f t="shared" si="16"/>
        <v>#REF!</v>
      </c>
      <c r="G140" s="126"/>
      <c r="H140" s="127"/>
      <c r="I140" s="54"/>
      <c r="J140" s="128" t="e">
        <f t="shared" si="17"/>
        <v>#REF!</v>
      </c>
      <c r="K140" s="126"/>
      <c r="L140" s="127"/>
      <c r="M140" s="54"/>
      <c r="N140" s="128" t="e">
        <f t="shared" si="18"/>
        <v>#REF!</v>
      </c>
      <c r="O140" s="59"/>
    </row>
    <row r="141" spans="1:15" s="61" customFormat="1" ht="12.75" customHeight="1" x14ac:dyDescent="0.2">
      <c r="A141" s="129"/>
      <c r="B141" s="125"/>
      <c r="C141" s="126"/>
      <c r="D141" s="127"/>
      <c r="E141" s="54"/>
      <c r="F141" s="128" t="e">
        <f t="shared" si="16"/>
        <v>#REF!</v>
      </c>
      <c r="G141" s="126"/>
      <c r="H141" s="127"/>
      <c r="I141" s="54"/>
      <c r="J141" s="128" t="e">
        <f t="shared" si="17"/>
        <v>#REF!</v>
      </c>
      <c r="K141" s="126"/>
      <c r="L141" s="127"/>
      <c r="M141" s="54"/>
      <c r="N141" s="128" t="e">
        <f t="shared" si="18"/>
        <v>#REF!</v>
      </c>
      <c r="O141" s="59"/>
    </row>
    <row r="142" spans="1:15" s="61" customFormat="1" ht="12.75" customHeight="1" x14ac:dyDescent="0.2">
      <c r="A142" s="129"/>
      <c r="B142" s="125"/>
      <c r="C142" s="126"/>
      <c r="D142" s="127"/>
      <c r="E142" s="54"/>
      <c r="F142" s="128" t="e">
        <f t="shared" si="16"/>
        <v>#REF!</v>
      </c>
      <c r="G142" s="126"/>
      <c r="H142" s="127"/>
      <c r="I142" s="54"/>
      <c r="J142" s="128" t="e">
        <f t="shared" si="17"/>
        <v>#REF!</v>
      </c>
      <c r="K142" s="126"/>
      <c r="L142" s="127"/>
      <c r="M142" s="54"/>
      <c r="N142" s="128" t="e">
        <f t="shared" si="18"/>
        <v>#REF!</v>
      </c>
      <c r="O142" s="59"/>
    </row>
    <row r="143" spans="1:15" s="61" customFormat="1" ht="12.75" customHeight="1" x14ac:dyDescent="0.2">
      <c r="A143" s="129"/>
      <c r="B143" s="125"/>
      <c r="C143" s="126"/>
      <c r="D143" s="127"/>
      <c r="E143" s="54"/>
      <c r="F143" s="128" t="e">
        <f t="shared" si="16"/>
        <v>#REF!</v>
      </c>
      <c r="G143" s="126"/>
      <c r="H143" s="127"/>
      <c r="I143" s="54"/>
      <c r="J143" s="128" t="e">
        <f t="shared" si="17"/>
        <v>#REF!</v>
      </c>
      <c r="K143" s="126"/>
      <c r="L143" s="127"/>
      <c r="M143" s="54"/>
      <c r="N143" s="128" t="e">
        <f t="shared" si="18"/>
        <v>#REF!</v>
      </c>
      <c r="O143" s="59"/>
    </row>
    <row r="144" spans="1:15" s="60" customFormat="1" ht="12.75" customHeight="1" x14ac:dyDescent="0.2">
      <c r="A144" s="129"/>
      <c r="B144" s="125"/>
      <c r="C144" s="126"/>
      <c r="D144" s="127"/>
      <c r="E144" s="54"/>
      <c r="F144" s="128" t="e">
        <f t="shared" si="16"/>
        <v>#REF!</v>
      </c>
      <c r="G144" s="126"/>
      <c r="H144" s="127"/>
      <c r="I144" s="54"/>
      <c r="J144" s="128" t="e">
        <f t="shared" si="17"/>
        <v>#REF!</v>
      </c>
      <c r="K144" s="126"/>
      <c r="L144" s="127"/>
      <c r="M144" s="54"/>
      <c r="N144" s="128" t="e">
        <f t="shared" si="18"/>
        <v>#REF!</v>
      </c>
      <c r="O144" s="59"/>
    </row>
    <row r="145" spans="1:17" s="60" customFormat="1" ht="12.75" customHeight="1" x14ac:dyDescent="0.2">
      <c r="A145" s="129"/>
      <c r="B145" s="125"/>
      <c r="C145" s="126"/>
      <c r="D145" s="127"/>
      <c r="E145" s="54"/>
      <c r="F145" s="128" t="e">
        <f t="shared" si="16"/>
        <v>#REF!</v>
      </c>
      <c r="G145" s="126"/>
      <c r="H145" s="127"/>
      <c r="I145" s="54"/>
      <c r="J145" s="128" t="e">
        <f t="shared" si="17"/>
        <v>#REF!</v>
      </c>
      <c r="K145" s="126"/>
      <c r="L145" s="127"/>
      <c r="M145" s="54"/>
      <c r="N145" s="128" t="e">
        <f t="shared" si="18"/>
        <v>#REF!</v>
      </c>
      <c r="O145" s="59"/>
    </row>
    <row r="146" spans="1:17" s="61" customFormat="1" ht="12.75" customHeight="1" x14ac:dyDescent="0.2">
      <c r="A146" s="129"/>
      <c r="B146" s="125"/>
      <c r="C146" s="126"/>
      <c r="D146" s="127"/>
      <c r="E146" s="54"/>
      <c r="F146" s="128" t="e">
        <f t="shared" si="16"/>
        <v>#REF!</v>
      </c>
      <c r="G146" s="126"/>
      <c r="H146" s="127"/>
      <c r="I146" s="54"/>
      <c r="J146" s="128" t="e">
        <f t="shared" si="17"/>
        <v>#REF!</v>
      </c>
      <c r="K146" s="126"/>
      <c r="L146" s="127"/>
      <c r="M146" s="54"/>
      <c r="N146" s="128" t="e">
        <f t="shared" si="18"/>
        <v>#REF!</v>
      </c>
      <c r="O146" s="59"/>
    </row>
    <row r="147" spans="1:17" s="60" customFormat="1" ht="12.75" customHeight="1" x14ac:dyDescent="0.2">
      <c r="A147" s="129"/>
      <c r="B147" s="125"/>
      <c r="C147" s="126"/>
      <c r="D147" s="127"/>
      <c r="E147" s="54"/>
      <c r="F147" s="128" t="e">
        <f t="shared" si="16"/>
        <v>#REF!</v>
      </c>
      <c r="G147" s="126"/>
      <c r="H147" s="127"/>
      <c r="I147" s="54"/>
      <c r="J147" s="128" t="e">
        <f t="shared" si="17"/>
        <v>#REF!</v>
      </c>
      <c r="K147" s="126"/>
      <c r="L147" s="127"/>
      <c r="M147" s="54"/>
      <c r="N147" s="128" t="e">
        <f t="shared" si="18"/>
        <v>#REF!</v>
      </c>
      <c r="O147" s="59"/>
    </row>
    <row r="148" spans="1:17" s="60" customFormat="1" ht="12.75" customHeight="1" x14ac:dyDescent="0.2">
      <c r="A148" s="129"/>
      <c r="B148" s="125"/>
      <c r="C148" s="126"/>
      <c r="D148" s="130"/>
      <c r="E148" s="54"/>
      <c r="F148" s="128" t="e">
        <f t="shared" si="16"/>
        <v>#REF!</v>
      </c>
      <c r="G148" s="126"/>
      <c r="H148" s="130"/>
      <c r="I148" s="54"/>
      <c r="J148" s="128" t="e">
        <f t="shared" si="17"/>
        <v>#REF!</v>
      </c>
      <c r="K148" s="126"/>
      <c r="L148" s="130"/>
      <c r="M148" s="54"/>
      <c r="N148" s="128" t="e">
        <f t="shared" si="18"/>
        <v>#REF!</v>
      </c>
      <c r="O148" s="59"/>
    </row>
    <row r="149" spans="1:17" s="60" customFormat="1" ht="12.75" customHeight="1" x14ac:dyDescent="0.25">
      <c r="A149" s="129"/>
      <c r="B149" s="125"/>
      <c r="C149" s="126"/>
      <c r="D149" s="130"/>
      <c r="E149" s="54"/>
      <c r="F149" s="128" t="e">
        <f t="shared" si="16"/>
        <v>#REF!</v>
      </c>
      <c r="G149" s="126"/>
      <c r="H149" s="130"/>
      <c r="I149" s="54"/>
      <c r="J149" s="128" t="e">
        <f t="shared" si="17"/>
        <v>#REF!</v>
      </c>
      <c r="K149" s="126"/>
      <c r="L149" s="130"/>
      <c r="M149" s="54"/>
      <c r="N149" s="128" t="e">
        <f t="shared" si="18"/>
        <v>#REF!</v>
      </c>
      <c r="O149" s="59"/>
      <c r="P149" s="64"/>
      <c r="Q149" s="64"/>
    </row>
    <row r="150" spans="1:17" s="61" customFormat="1" ht="12.75" customHeight="1" x14ac:dyDescent="0.2">
      <c r="A150" s="129"/>
      <c r="B150" s="125"/>
      <c r="C150" s="126"/>
      <c r="D150" s="127"/>
      <c r="E150" s="54"/>
      <c r="F150" s="128" t="e">
        <f>SUM(F4+D150-E150)</f>
        <v>#REF!</v>
      </c>
      <c r="G150" s="126"/>
      <c r="H150" s="127"/>
      <c r="I150" s="54"/>
      <c r="J150" s="128" t="e">
        <f>SUM(J4+H150-I150)</f>
        <v>#REF!</v>
      </c>
      <c r="K150" s="126"/>
      <c r="L150" s="127"/>
      <c r="M150" s="54"/>
      <c r="N150" s="128" t="e">
        <f>SUM(N4+L150-M150)</f>
        <v>#REF!</v>
      </c>
      <c r="O150" s="59"/>
    </row>
    <row r="151" spans="1:17" s="61" customFormat="1" ht="12.75" customHeight="1" x14ac:dyDescent="0.2">
      <c r="A151" s="129"/>
      <c r="B151" s="125"/>
      <c r="C151" s="126"/>
      <c r="D151" s="127"/>
      <c r="E151" s="54"/>
      <c r="F151" s="128" t="e">
        <f t="shared" ref="F151:F199" si="19">SUM(F150+D151-E151)</f>
        <v>#REF!</v>
      </c>
      <c r="G151" s="126"/>
      <c r="H151" s="127"/>
      <c r="I151" s="54"/>
      <c r="J151" s="128" t="e">
        <f t="shared" ref="J151:J199" si="20">SUM(J150+H151-I151)</f>
        <v>#REF!</v>
      </c>
      <c r="K151" s="126"/>
      <c r="L151" s="127"/>
      <c r="M151" s="54"/>
      <c r="N151" s="128" t="e">
        <f t="shared" ref="N151:N199" si="21">SUM(N150+L151-M151)</f>
        <v>#REF!</v>
      </c>
      <c r="O151" s="59"/>
    </row>
    <row r="152" spans="1:17" s="61" customFormat="1" ht="12.75" customHeight="1" x14ac:dyDescent="0.2">
      <c r="A152" s="129"/>
      <c r="B152" s="125"/>
      <c r="C152" s="126"/>
      <c r="D152" s="127"/>
      <c r="E152" s="54"/>
      <c r="F152" s="128" t="e">
        <f t="shared" si="19"/>
        <v>#REF!</v>
      </c>
      <c r="G152" s="126"/>
      <c r="H152" s="127"/>
      <c r="I152" s="54"/>
      <c r="J152" s="128" t="e">
        <f t="shared" si="20"/>
        <v>#REF!</v>
      </c>
      <c r="K152" s="126"/>
      <c r="L152" s="127"/>
      <c r="M152" s="54"/>
      <c r="N152" s="128" t="e">
        <f t="shared" si="21"/>
        <v>#REF!</v>
      </c>
      <c r="O152" s="59"/>
    </row>
    <row r="153" spans="1:17" s="61" customFormat="1" ht="12.75" customHeight="1" x14ac:dyDescent="0.2">
      <c r="A153" s="129"/>
      <c r="B153" s="125"/>
      <c r="C153" s="126"/>
      <c r="D153" s="127"/>
      <c r="E153" s="54"/>
      <c r="F153" s="128" t="e">
        <f t="shared" si="19"/>
        <v>#REF!</v>
      </c>
      <c r="G153" s="126"/>
      <c r="H153" s="127"/>
      <c r="I153" s="54"/>
      <c r="J153" s="128" t="e">
        <f t="shared" si="20"/>
        <v>#REF!</v>
      </c>
      <c r="K153" s="126"/>
      <c r="L153" s="127"/>
      <c r="M153" s="54"/>
      <c r="N153" s="128" t="e">
        <f t="shared" si="21"/>
        <v>#REF!</v>
      </c>
      <c r="O153" s="59"/>
    </row>
    <row r="154" spans="1:17" s="61" customFormat="1" ht="12.75" customHeight="1" x14ac:dyDescent="0.2">
      <c r="A154" s="129"/>
      <c r="B154" s="125"/>
      <c r="C154" s="126"/>
      <c r="D154" s="127"/>
      <c r="E154" s="54"/>
      <c r="F154" s="128" t="e">
        <f t="shared" si="19"/>
        <v>#REF!</v>
      </c>
      <c r="G154" s="126"/>
      <c r="H154" s="127"/>
      <c r="I154" s="54"/>
      <c r="J154" s="128" t="e">
        <f t="shared" si="20"/>
        <v>#REF!</v>
      </c>
      <c r="K154" s="126"/>
      <c r="L154" s="127"/>
      <c r="M154" s="54"/>
      <c r="N154" s="128" t="e">
        <f t="shared" si="21"/>
        <v>#REF!</v>
      </c>
      <c r="O154" s="59"/>
    </row>
    <row r="155" spans="1:17" s="61" customFormat="1" ht="12.75" customHeight="1" x14ac:dyDescent="0.2">
      <c r="A155" s="129"/>
      <c r="B155" s="125"/>
      <c r="C155" s="126"/>
      <c r="D155" s="127"/>
      <c r="E155" s="54"/>
      <c r="F155" s="128" t="e">
        <f t="shared" si="19"/>
        <v>#REF!</v>
      </c>
      <c r="G155" s="126"/>
      <c r="H155" s="127"/>
      <c r="I155" s="54"/>
      <c r="J155" s="128" t="e">
        <f t="shared" si="20"/>
        <v>#REF!</v>
      </c>
      <c r="K155" s="126"/>
      <c r="L155" s="127"/>
      <c r="M155" s="54"/>
      <c r="N155" s="128" t="e">
        <f t="shared" si="21"/>
        <v>#REF!</v>
      </c>
      <c r="O155" s="59"/>
    </row>
    <row r="156" spans="1:17" s="61" customFormat="1" ht="12.75" customHeight="1" x14ac:dyDescent="0.2">
      <c r="A156" s="129"/>
      <c r="B156" s="125"/>
      <c r="C156" s="126"/>
      <c r="D156" s="127"/>
      <c r="E156" s="54"/>
      <c r="F156" s="128" t="e">
        <f t="shared" si="19"/>
        <v>#REF!</v>
      </c>
      <c r="G156" s="126"/>
      <c r="H156" s="127"/>
      <c r="I156" s="54"/>
      <c r="J156" s="128" t="e">
        <f t="shared" si="20"/>
        <v>#REF!</v>
      </c>
      <c r="K156" s="126"/>
      <c r="L156" s="127"/>
      <c r="M156" s="54"/>
      <c r="N156" s="128" t="e">
        <f t="shared" si="21"/>
        <v>#REF!</v>
      </c>
      <c r="O156" s="59"/>
    </row>
    <row r="157" spans="1:17" s="61" customFormat="1" ht="12.75" customHeight="1" x14ac:dyDescent="0.2">
      <c r="A157" s="129"/>
      <c r="B157" s="125"/>
      <c r="C157" s="126"/>
      <c r="D157" s="127"/>
      <c r="E157" s="54"/>
      <c r="F157" s="128" t="e">
        <f t="shared" si="19"/>
        <v>#REF!</v>
      </c>
      <c r="G157" s="126"/>
      <c r="H157" s="127"/>
      <c r="I157" s="54"/>
      <c r="J157" s="128" t="e">
        <f t="shared" si="20"/>
        <v>#REF!</v>
      </c>
      <c r="K157" s="126"/>
      <c r="L157" s="127"/>
      <c r="M157" s="54"/>
      <c r="N157" s="128" t="e">
        <f t="shared" si="21"/>
        <v>#REF!</v>
      </c>
      <c r="O157" s="59"/>
    </row>
    <row r="158" spans="1:17" s="61" customFormat="1" ht="12.75" customHeight="1" x14ac:dyDescent="0.2">
      <c r="A158" s="129"/>
      <c r="B158" s="125"/>
      <c r="C158" s="126"/>
      <c r="D158" s="127"/>
      <c r="E158" s="54"/>
      <c r="F158" s="128" t="e">
        <f t="shared" si="19"/>
        <v>#REF!</v>
      </c>
      <c r="G158" s="126"/>
      <c r="H158" s="127"/>
      <c r="I158" s="54"/>
      <c r="J158" s="128" t="e">
        <f t="shared" si="20"/>
        <v>#REF!</v>
      </c>
      <c r="K158" s="126"/>
      <c r="L158" s="127"/>
      <c r="M158" s="54"/>
      <c r="N158" s="128" t="e">
        <f t="shared" si="21"/>
        <v>#REF!</v>
      </c>
      <c r="O158" s="59"/>
    </row>
    <row r="159" spans="1:17" s="61" customFormat="1" ht="12.75" customHeight="1" x14ac:dyDescent="0.2">
      <c r="A159" s="129"/>
      <c r="B159" s="125"/>
      <c r="C159" s="126"/>
      <c r="D159" s="127"/>
      <c r="E159" s="54"/>
      <c r="F159" s="128" t="e">
        <f t="shared" si="19"/>
        <v>#REF!</v>
      </c>
      <c r="G159" s="126"/>
      <c r="H159" s="127"/>
      <c r="I159" s="54"/>
      <c r="J159" s="128" t="e">
        <f t="shared" si="20"/>
        <v>#REF!</v>
      </c>
      <c r="K159" s="126"/>
      <c r="L159" s="127"/>
      <c r="M159" s="54"/>
      <c r="N159" s="128" t="e">
        <f t="shared" si="21"/>
        <v>#REF!</v>
      </c>
      <c r="O159" s="59"/>
    </row>
    <row r="160" spans="1:17" s="61" customFormat="1" ht="12.75" customHeight="1" x14ac:dyDescent="0.2">
      <c r="A160" s="129"/>
      <c r="B160" s="125"/>
      <c r="C160" s="126"/>
      <c r="D160" s="127"/>
      <c r="E160" s="54"/>
      <c r="F160" s="128" t="e">
        <f t="shared" si="19"/>
        <v>#REF!</v>
      </c>
      <c r="G160" s="126"/>
      <c r="H160" s="127"/>
      <c r="I160" s="54"/>
      <c r="J160" s="128" t="e">
        <f t="shared" si="20"/>
        <v>#REF!</v>
      </c>
      <c r="K160" s="126"/>
      <c r="L160" s="127"/>
      <c r="M160" s="54"/>
      <c r="N160" s="128" t="e">
        <f t="shared" si="21"/>
        <v>#REF!</v>
      </c>
      <c r="O160" s="59"/>
    </row>
    <row r="161" spans="1:15" s="61" customFormat="1" ht="12.75" customHeight="1" x14ac:dyDescent="0.2">
      <c r="A161" s="129"/>
      <c r="B161" s="125"/>
      <c r="C161" s="126"/>
      <c r="D161" s="127"/>
      <c r="E161" s="54"/>
      <c r="F161" s="128" t="e">
        <f t="shared" si="19"/>
        <v>#REF!</v>
      </c>
      <c r="G161" s="126"/>
      <c r="H161" s="127"/>
      <c r="I161" s="54"/>
      <c r="J161" s="128" t="e">
        <f t="shared" si="20"/>
        <v>#REF!</v>
      </c>
      <c r="K161" s="126"/>
      <c r="L161" s="127"/>
      <c r="M161" s="54"/>
      <c r="N161" s="128" t="e">
        <f t="shared" si="21"/>
        <v>#REF!</v>
      </c>
      <c r="O161" s="59"/>
    </row>
    <row r="162" spans="1:15" s="61" customFormat="1" ht="12.75" customHeight="1" x14ac:dyDescent="0.2">
      <c r="A162" s="129"/>
      <c r="B162" s="125"/>
      <c r="C162" s="126"/>
      <c r="D162" s="127"/>
      <c r="E162" s="54"/>
      <c r="F162" s="128" t="e">
        <f t="shared" si="19"/>
        <v>#REF!</v>
      </c>
      <c r="G162" s="126"/>
      <c r="H162" s="127"/>
      <c r="I162" s="54"/>
      <c r="J162" s="128" t="e">
        <f t="shared" si="20"/>
        <v>#REF!</v>
      </c>
      <c r="K162" s="126"/>
      <c r="L162" s="127"/>
      <c r="M162" s="54"/>
      <c r="N162" s="128" t="e">
        <f t="shared" si="21"/>
        <v>#REF!</v>
      </c>
      <c r="O162" s="59"/>
    </row>
    <row r="163" spans="1:15" s="61" customFormat="1" ht="12.75" customHeight="1" x14ac:dyDescent="0.2">
      <c r="A163" s="129"/>
      <c r="B163" s="125"/>
      <c r="C163" s="126"/>
      <c r="D163" s="127"/>
      <c r="E163" s="54"/>
      <c r="F163" s="128" t="e">
        <f t="shared" si="19"/>
        <v>#REF!</v>
      </c>
      <c r="G163" s="126"/>
      <c r="H163" s="127"/>
      <c r="I163" s="54"/>
      <c r="J163" s="128" t="e">
        <f t="shared" si="20"/>
        <v>#REF!</v>
      </c>
      <c r="K163" s="126"/>
      <c r="L163" s="127"/>
      <c r="M163" s="54"/>
      <c r="N163" s="128" t="e">
        <f t="shared" si="21"/>
        <v>#REF!</v>
      </c>
      <c r="O163" s="59"/>
    </row>
    <row r="164" spans="1:15" s="61" customFormat="1" ht="12.75" customHeight="1" x14ac:dyDescent="0.2">
      <c r="A164" s="129"/>
      <c r="B164" s="125"/>
      <c r="C164" s="126"/>
      <c r="D164" s="127"/>
      <c r="E164" s="54"/>
      <c r="F164" s="128" t="e">
        <f t="shared" si="19"/>
        <v>#REF!</v>
      </c>
      <c r="G164" s="126"/>
      <c r="H164" s="127"/>
      <c r="I164" s="54"/>
      <c r="J164" s="128" t="e">
        <f t="shared" si="20"/>
        <v>#REF!</v>
      </c>
      <c r="K164" s="126"/>
      <c r="L164" s="127"/>
      <c r="M164" s="54"/>
      <c r="N164" s="128" t="e">
        <f t="shared" si="21"/>
        <v>#REF!</v>
      </c>
      <c r="O164" s="59"/>
    </row>
    <row r="165" spans="1:15" s="61" customFormat="1" ht="12.75" customHeight="1" x14ac:dyDescent="0.2">
      <c r="A165" s="129"/>
      <c r="B165" s="125"/>
      <c r="C165" s="126"/>
      <c r="D165" s="127"/>
      <c r="E165" s="54"/>
      <c r="F165" s="128" t="e">
        <f t="shared" si="19"/>
        <v>#REF!</v>
      </c>
      <c r="G165" s="126"/>
      <c r="H165" s="127"/>
      <c r="I165" s="54"/>
      <c r="J165" s="128" t="e">
        <f t="shared" si="20"/>
        <v>#REF!</v>
      </c>
      <c r="K165" s="126"/>
      <c r="L165" s="127"/>
      <c r="M165" s="54"/>
      <c r="N165" s="128" t="e">
        <f t="shared" si="21"/>
        <v>#REF!</v>
      </c>
      <c r="O165" s="59"/>
    </row>
    <row r="166" spans="1:15" s="61" customFormat="1" ht="12.75" customHeight="1" x14ac:dyDescent="0.2">
      <c r="A166" s="129"/>
      <c r="B166" s="125"/>
      <c r="C166" s="126"/>
      <c r="D166" s="127"/>
      <c r="E166" s="54"/>
      <c r="F166" s="128" t="e">
        <f t="shared" si="19"/>
        <v>#REF!</v>
      </c>
      <c r="G166" s="126"/>
      <c r="H166" s="127"/>
      <c r="I166" s="54"/>
      <c r="J166" s="128" t="e">
        <f t="shared" si="20"/>
        <v>#REF!</v>
      </c>
      <c r="K166" s="126"/>
      <c r="L166" s="127"/>
      <c r="M166" s="54"/>
      <c r="N166" s="128" t="e">
        <f t="shared" si="21"/>
        <v>#REF!</v>
      </c>
      <c r="O166" s="59"/>
    </row>
    <row r="167" spans="1:15" s="61" customFormat="1" ht="12.75" customHeight="1" x14ac:dyDescent="0.2">
      <c r="A167" s="129"/>
      <c r="B167" s="125"/>
      <c r="C167" s="126"/>
      <c r="D167" s="127"/>
      <c r="E167" s="54"/>
      <c r="F167" s="128" t="e">
        <f t="shared" si="19"/>
        <v>#REF!</v>
      </c>
      <c r="G167" s="126"/>
      <c r="H167" s="127"/>
      <c r="I167" s="54"/>
      <c r="J167" s="128" t="e">
        <f t="shared" si="20"/>
        <v>#REF!</v>
      </c>
      <c r="K167" s="126"/>
      <c r="L167" s="127"/>
      <c r="M167" s="54"/>
      <c r="N167" s="128" t="e">
        <f t="shared" si="21"/>
        <v>#REF!</v>
      </c>
      <c r="O167" s="59"/>
    </row>
    <row r="168" spans="1:15" s="61" customFormat="1" ht="12.75" customHeight="1" x14ac:dyDescent="0.2">
      <c r="A168" s="129"/>
      <c r="B168" s="125"/>
      <c r="C168" s="126"/>
      <c r="D168" s="127"/>
      <c r="E168" s="54"/>
      <c r="F168" s="128" t="e">
        <f t="shared" si="19"/>
        <v>#REF!</v>
      </c>
      <c r="G168" s="126"/>
      <c r="H168" s="127"/>
      <c r="I168" s="54"/>
      <c r="J168" s="128" t="e">
        <f t="shared" si="20"/>
        <v>#REF!</v>
      </c>
      <c r="K168" s="126"/>
      <c r="L168" s="127"/>
      <c r="M168" s="54"/>
      <c r="N168" s="128" t="e">
        <f t="shared" si="21"/>
        <v>#REF!</v>
      </c>
      <c r="O168" s="59"/>
    </row>
    <row r="169" spans="1:15" s="61" customFormat="1" ht="12.75" customHeight="1" x14ac:dyDescent="0.2">
      <c r="A169" s="129"/>
      <c r="B169" s="125"/>
      <c r="C169" s="126"/>
      <c r="D169" s="127"/>
      <c r="E169" s="54"/>
      <c r="F169" s="128" t="e">
        <f t="shared" si="19"/>
        <v>#REF!</v>
      </c>
      <c r="G169" s="126"/>
      <c r="H169" s="127"/>
      <c r="I169" s="54"/>
      <c r="J169" s="128" t="e">
        <f t="shared" si="20"/>
        <v>#REF!</v>
      </c>
      <c r="K169" s="126"/>
      <c r="L169" s="127"/>
      <c r="M169" s="54"/>
      <c r="N169" s="128" t="e">
        <f t="shared" si="21"/>
        <v>#REF!</v>
      </c>
      <c r="O169" s="59"/>
    </row>
    <row r="170" spans="1:15" s="61" customFormat="1" ht="12.75" customHeight="1" x14ac:dyDescent="0.2">
      <c r="A170" s="129"/>
      <c r="B170" s="125"/>
      <c r="C170" s="126"/>
      <c r="D170" s="127"/>
      <c r="E170" s="54"/>
      <c r="F170" s="128" t="e">
        <f t="shared" si="19"/>
        <v>#REF!</v>
      </c>
      <c r="G170" s="126"/>
      <c r="H170" s="127"/>
      <c r="I170" s="54"/>
      <c r="J170" s="128" t="e">
        <f t="shared" si="20"/>
        <v>#REF!</v>
      </c>
      <c r="K170" s="126"/>
      <c r="L170" s="127"/>
      <c r="M170" s="54"/>
      <c r="N170" s="128" t="e">
        <f t="shared" si="21"/>
        <v>#REF!</v>
      </c>
      <c r="O170" s="59"/>
    </row>
    <row r="171" spans="1:15" s="61" customFormat="1" ht="12.75" customHeight="1" x14ac:dyDescent="0.2">
      <c r="A171" s="129"/>
      <c r="B171" s="125"/>
      <c r="C171" s="126"/>
      <c r="D171" s="127"/>
      <c r="E171" s="54"/>
      <c r="F171" s="128" t="e">
        <f t="shared" si="19"/>
        <v>#REF!</v>
      </c>
      <c r="G171" s="126"/>
      <c r="H171" s="127"/>
      <c r="I171" s="54"/>
      <c r="J171" s="128" t="e">
        <f t="shared" si="20"/>
        <v>#REF!</v>
      </c>
      <c r="K171" s="126"/>
      <c r="L171" s="127"/>
      <c r="M171" s="54"/>
      <c r="N171" s="128" t="e">
        <f t="shared" si="21"/>
        <v>#REF!</v>
      </c>
      <c r="O171" s="59"/>
    </row>
    <row r="172" spans="1:15" s="61" customFormat="1" ht="12.75" customHeight="1" x14ac:dyDescent="0.2">
      <c r="A172" s="129"/>
      <c r="B172" s="125"/>
      <c r="C172" s="126"/>
      <c r="D172" s="127"/>
      <c r="E172" s="54"/>
      <c r="F172" s="128" t="e">
        <f t="shared" si="19"/>
        <v>#REF!</v>
      </c>
      <c r="G172" s="126"/>
      <c r="H172" s="127"/>
      <c r="I172" s="54"/>
      <c r="J172" s="128" t="e">
        <f t="shared" si="20"/>
        <v>#REF!</v>
      </c>
      <c r="K172" s="126"/>
      <c r="L172" s="127"/>
      <c r="M172" s="54"/>
      <c r="N172" s="128" t="e">
        <f t="shared" si="21"/>
        <v>#REF!</v>
      </c>
      <c r="O172" s="59"/>
    </row>
    <row r="173" spans="1:15" s="61" customFormat="1" ht="12.75" customHeight="1" x14ac:dyDescent="0.2">
      <c r="A173" s="129"/>
      <c r="B173" s="125"/>
      <c r="C173" s="126"/>
      <c r="D173" s="127"/>
      <c r="E173" s="54"/>
      <c r="F173" s="128" t="e">
        <f t="shared" si="19"/>
        <v>#REF!</v>
      </c>
      <c r="G173" s="126"/>
      <c r="H173" s="127"/>
      <c r="I173" s="54"/>
      <c r="J173" s="128" t="e">
        <f t="shared" si="20"/>
        <v>#REF!</v>
      </c>
      <c r="K173" s="126"/>
      <c r="L173" s="127"/>
      <c r="M173" s="54"/>
      <c r="N173" s="128" t="e">
        <f t="shared" si="21"/>
        <v>#REF!</v>
      </c>
      <c r="O173" s="59"/>
    </row>
    <row r="174" spans="1:15" s="61" customFormat="1" ht="12.75" customHeight="1" x14ac:dyDescent="0.2">
      <c r="A174" s="129"/>
      <c r="B174" s="125"/>
      <c r="C174" s="126"/>
      <c r="D174" s="127"/>
      <c r="E174" s="54"/>
      <c r="F174" s="128" t="e">
        <f t="shared" si="19"/>
        <v>#REF!</v>
      </c>
      <c r="G174" s="126"/>
      <c r="H174" s="127"/>
      <c r="I174" s="54"/>
      <c r="J174" s="128" t="e">
        <f t="shared" si="20"/>
        <v>#REF!</v>
      </c>
      <c r="K174" s="126"/>
      <c r="L174" s="127"/>
      <c r="M174" s="54"/>
      <c r="N174" s="128" t="e">
        <f t="shared" si="21"/>
        <v>#REF!</v>
      </c>
      <c r="O174" s="59"/>
    </row>
    <row r="175" spans="1:15" s="61" customFormat="1" ht="12.75" customHeight="1" x14ac:dyDescent="0.2">
      <c r="A175" s="129"/>
      <c r="B175" s="125"/>
      <c r="C175" s="126"/>
      <c r="D175" s="127"/>
      <c r="E175" s="54"/>
      <c r="F175" s="128" t="e">
        <f t="shared" si="19"/>
        <v>#REF!</v>
      </c>
      <c r="G175" s="126"/>
      <c r="H175" s="127"/>
      <c r="I175" s="54"/>
      <c r="J175" s="128" t="e">
        <f t="shared" si="20"/>
        <v>#REF!</v>
      </c>
      <c r="K175" s="126"/>
      <c r="L175" s="127"/>
      <c r="M175" s="54"/>
      <c r="N175" s="128" t="e">
        <f t="shared" si="21"/>
        <v>#REF!</v>
      </c>
      <c r="O175" s="59"/>
    </row>
    <row r="176" spans="1:15" s="61" customFormat="1" ht="12.75" customHeight="1" x14ac:dyDescent="0.2">
      <c r="A176" s="129"/>
      <c r="B176" s="125"/>
      <c r="C176" s="126"/>
      <c r="D176" s="127"/>
      <c r="E176" s="54"/>
      <c r="F176" s="128" t="e">
        <f t="shared" si="19"/>
        <v>#REF!</v>
      </c>
      <c r="G176" s="126"/>
      <c r="H176" s="127"/>
      <c r="I176" s="54"/>
      <c r="J176" s="128" t="e">
        <f t="shared" si="20"/>
        <v>#REF!</v>
      </c>
      <c r="K176" s="126"/>
      <c r="L176" s="127"/>
      <c r="M176" s="54"/>
      <c r="N176" s="128" t="e">
        <f t="shared" si="21"/>
        <v>#REF!</v>
      </c>
      <c r="O176" s="59"/>
    </row>
    <row r="177" spans="1:15" s="61" customFormat="1" ht="12.75" customHeight="1" x14ac:dyDescent="0.2">
      <c r="A177" s="129"/>
      <c r="B177" s="125"/>
      <c r="C177" s="126"/>
      <c r="D177" s="127"/>
      <c r="E177" s="54"/>
      <c r="F177" s="128" t="e">
        <f t="shared" si="19"/>
        <v>#REF!</v>
      </c>
      <c r="G177" s="126"/>
      <c r="H177" s="127"/>
      <c r="I177" s="54"/>
      <c r="J177" s="128" t="e">
        <f t="shared" si="20"/>
        <v>#REF!</v>
      </c>
      <c r="K177" s="126"/>
      <c r="L177" s="127"/>
      <c r="M177" s="54"/>
      <c r="N177" s="128" t="e">
        <f t="shared" si="21"/>
        <v>#REF!</v>
      </c>
      <c r="O177" s="59"/>
    </row>
    <row r="178" spans="1:15" s="61" customFormat="1" ht="12.75" customHeight="1" x14ac:dyDescent="0.2">
      <c r="A178" s="129"/>
      <c r="B178" s="125"/>
      <c r="C178" s="126"/>
      <c r="D178" s="127"/>
      <c r="E178" s="54"/>
      <c r="F178" s="128" t="e">
        <f t="shared" si="19"/>
        <v>#REF!</v>
      </c>
      <c r="G178" s="126"/>
      <c r="H178" s="127"/>
      <c r="I178" s="54"/>
      <c r="J178" s="128" t="e">
        <f t="shared" si="20"/>
        <v>#REF!</v>
      </c>
      <c r="K178" s="126"/>
      <c r="L178" s="127"/>
      <c r="M178" s="54"/>
      <c r="N178" s="128" t="e">
        <f t="shared" si="21"/>
        <v>#REF!</v>
      </c>
      <c r="O178" s="59"/>
    </row>
    <row r="179" spans="1:15" s="61" customFormat="1" ht="12.75" customHeight="1" x14ac:dyDescent="0.2">
      <c r="A179" s="129"/>
      <c r="B179" s="125"/>
      <c r="C179" s="126"/>
      <c r="D179" s="127"/>
      <c r="E179" s="54"/>
      <c r="F179" s="128" t="e">
        <f t="shared" si="19"/>
        <v>#REF!</v>
      </c>
      <c r="G179" s="126"/>
      <c r="H179" s="127"/>
      <c r="I179" s="54"/>
      <c r="J179" s="128" t="e">
        <f t="shared" si="20"/>
        <v>#REF!</v>
      </c>
      <c r="K179" s="126"/>
      <c r="L179" s="127"/>
      <c r="M179" s="54"/>
      <c r="N179" s="128" t="e">
        <f t="shared" si="21"/>
        <v>#REF!</v>
      </c>
      <c r="O179" s="59"/>
    </row>
    <row r="180" spans="1:15" s="61" customFormat="1" ht="12.75" customHeight="1" x14ac:dyDescent="0.2">
      <c r="A180" s="129"/>
      <c r="B180" s="125"/>
      <c r="C180" s="126"/>
      <c r="D180" s="127"/>
      <c r="E180" s="54"/>
      <c r="F180" s="128" t="e">
        <f t="shared" si="19"/>
        <v>#REF!</v>
      </c>
      <c r="G180" s="126"/>
      <c r="H180" s="127"/>
      <c r="I180" s="54"/>
      <c r="J180" s="128" t="e">
        <f t="shared" si="20"/>
        <v>#REF!</v>
      </c>
      <c r="K180" s="126"/>
      <c r="L180" s="127"/>
      <c r="M180" s="54"/>
      <c r="N180" s="128" t="e">
        <f t="shared" si="21"/>
        <v>#REF!</v>
      </c>
      <c r="O180" s="59"/>
    </row>
    <row r="181" spans="1:15" s="61" customFormat="1" ht="12.75" customHeight="1" x14ac:dyDescent="0.2">
      <c r="A181" s="129"/>
      <c r="B181" s="125"/>
      <c r="C181" s="126"/>
      <c r="D181" s="127"/>
      <c r="E181" s="54"/>
      <c r="F181" s="128" t="e">
        <f t="shared" si="19"/>
        <v>#REF!</v>
      </c>
      <c r="G181" s="126"/>
      <c r="H181" s="127"/>
      <c r="I181" s="54"/>
      <c r="J181" s="128" t="e">
        <f t="shared" si="20"/>
        <v>#REF!</v>
      </c>
      <c r="K181" s="126"/>
      <c r="L181" s="127"/>
      <c r="M181" s="54"/>
      <c r="N181" s="128" t="e">
        <f t="shared" si="21"/>
        <v>#REF!</v>
      </c>
      <c r="O181" s="59"/>
    </row>
    <row r="182" spans="1:15" s="61" customFormat="1" ht="12.75" customHeight="1" x14ac:dyDescent="0.2">
      <c r="A182" s="129"/>
      <c r="B182" s="125"/>
      <c r="C182" s="126"/>
      <c r="D182" s="127"/>
      <c r="E182" s="54"/>
      <c r="F182" s="128" t="e">
        <f t="shared" si="19"/>
        <v>#REF!</v>
      </c>
      <c r="G182" s="126"/>
      <c r="H182" s="127"/>
      <c r="I182" s="54"/>
      <c r="J182" s="128" t="e">
        <f t="shared" si="20"/>
        <v>#REF!</v>
      </c>
      <c r="K182" s="126"/>
      <c r="L182" s="127"/>
      <c r="M182" s="54"/>
      <c r="N182" s="128" t="e">
        <f t="shared" si="21"/>
        <v>#REF!</v>
      </c>
      <c r="O182" s="59"/>
    </row>
    <row r="183" spans="1:15" s="61" customFormat="1" ht="12.75" customHeight="1" x14ac:dyDescent="0.2">
      <c r="A183" s="129"/>
      <c r="B183" s="125"/>
      <c r="C183" s="126"/>
      <c r="D183" s="127"/>
      <c r="E183" s="54"/>
      <c r="F183" s="128" t="e">
        <f t="shared" si="19"/>
        <v>#REF!</v>
      </c>
      <c r="G183" s="126"/>
      <c r="H183" s="127"/>
      <c r="I183" s="54"/>
      <c r="J183" s="128" t="e">
        <f t="shared" si="20"/>
        <v>#REF!</v>
      </c>
      <c r="K183" s="126"/>
      <c r="L183" s="127"/>
      <c r="M183" s="54"/>
      <c r="N183" s="128" t="e">
        <f t="shared" si="21"/>
        <v>#REF!</v>
      </c>
      <c r="O183" s="59"/>
    </row>
    <row r="184" spans="1:15" s="61" customFormat="1" ht="12.75" customHeight="1" x14ac:dyDescent="0.2">
      <c r="A184" s="129"/>
      <c r="B184" s="125"/>
      <c r="C184" s="126"/>
      <c r="D184" s="127"/>
      <c r="E184" s="54"/>
      <c r="F184" s="128" t="e">
        <f t="shared" si="19"/>
        <v>#REF!</v>
      </c>
      <c r="G184" s="126"/>
      <c r="H184" s="127"/>
      <c r="I184" s="54"/>
      <c r="J184" s="128" t="e">
        <f t="shared" si="20"/>
        <v>#REF!</v>
      </c>
      <c r="K184" s="126"/>
      <c r="L184" s="127"/>
      <c r="M184" s="54"/>
      <c r="N184" s="128" t="e">
        <f t="shared" si="21"/>
        <v>#REF!</v>
      </c>
      <c r="O184" s="59"/>
    </row>
    <row r="185" spans="1:15" s="61" customFormat="1" ht="12.75" customHeight="1" x14ac:dyDescent="0.2">
      <c r="A185" s="129"/>
      <c r="B185" s="125"/>
      <c r="C185" s="126"/>
      <c r="D185" s="127"/>
      <c r="E185" s="54"/>
      <c r="F185" s="128" t="e">
        <f>SUM(F151+D185-E185)</f>
        <v>#REF!</v>
      </c>
      <c r="G185" s="126"/>
      <c r="H185" s="127"/>
      <c r="I185" s="54"/>
      <c r="J185" s="128" t="e">
        <f>SUM(J151+H185-I185)</f>
        <v>#REF!</v>
      </c>
      <c r="K185" s="126"/>
      <c r="L185" s="127"/>
      <c r="M185" s="54"/>
      <c r="N185" s="128" t="e">
        <f>SUM(N151+L185-M185)</f>
        <v>#REF!</v>
      </c>
      <c r="O185" s="59"/>
    </row>
    <row r="186" spans="1:15" s="61" customFormat="1" ht="12.75" customHeight="1" x14ac:dyDescent="0.2">
      <c r="A186" s="129"/>
      <c r="B186" s="125"/>
      <c r="C186" s="126"/>
      <c r="D186" s="127"/>
      <c r="E186" s="54"/>
      <c r="F186" s="128" t="e">
        <f t="shared" si="19"/>
        <v>#REF!</v>
      </c>
      <c r="G186" s="126"/>
      <c r="H186" s="127"/>
      <c r="I186" s="54"/>
      <c r="J186" s="128" t="e">
        <f t="shared" si="20"/>
        <v>#REF!</v>
      </c>
      <c r="K186" s="126"/>
      <c r="L186" s="127"/>
      <c r="M186" s="54"/>
      <c r="N186" s="128" t="e">
        <f t="shared" si="21"/>
        <v>#REF!</v>
      </c>
      <c r="O186" s="59"/>
    </row>
    <row r="187" spans="1:15" s="61" customFormat="1" ht="12.75" customHeight="1" x14ac:dyDescent="0.2">
      <c r="A187" s="129"/>
      <c r="B187" s="125"/>
      <c r="C187" s="126"/>
      <c r="D187" s="127"/>
      <c r="E187" s="54"/>
      <c r="F187" s="128" t="e">
        <f t="shared" si="19"/>
        <v>#REF!</v>
      </c>
      <c r="G187" s="126"/>
      <c r="H187" s="127"/>
      <c r="I187" s="54"/>
      <c r="J187" s="128" t="e">
        <f t="shared" si="20"/>
        <v>#REF!</v>
      </c>
      <c r="K187" s="126"/>
      <c r="L187" s="127"/>
      <c r="M187" s="54"/>
      <c r="N187" s="128" t="e">
        <f t="shared" si="21"/>
        <v>#REF!</v>
      </c>
      <c r="O187" s="59"/>
    </row>
    <row r="188" spans="1:15" s="61" customFormat="1" ht="12.75" customHeight="1" x14ac:dyDescent="0.2">
      <c r="A188" s="129"/>
      <c r="B188" s="125"/>
      <c r="C188" s="126"/>
      <c r="D188" s="127"/>
      <c r="E188" s="54"/>
      <c r="F188" s="128" t="e">
        <f t="shared" si="19"/>
        <v>#REF!</v>
      </c>
      <c r="G188" s="126"/>
      <c r="H188" s="127"/>
      <c r="I188" s="54"/>
      <c r="J188" s="128" t="e">
        <f t="shared" si="20"/>
        <v>#REF!</v>
      </c>
      <c r="K188" s="126"/>
      <c r="L188" s="127"/>
      <c r="M188" s="54"/>
      <c r="N188" s="128" t="e">
        <f t="shared" si="21"/>
        <v>#REF!</v>
      </c>
      <c r="O188" s="59"/>
    </row>
    <row r="189" spans="1:15" s="61" customFormat="1" ht="12.75" customHeight="1" x14ac:dyDescent="0.2">
      <c r="A189" s="129"/>
      <c r="B189" s="125"/>
      <c r="C189" s="126"/>
      <c r="D189" s="127"/>
      <c r="E189" s="54"/>
      <c r="F189" s="128" t="e">
        <f t="shared" si="19"/>
        <v>#REF!</v>
      </c>
      <c r="G189" s="126"/>
      <c r="H189" s="127"/>
      <c r="I189" s="54"/>
      <c r="J189" s="128" t="e">
        <f t="shared" si="20"/>
        <v>#REF!</v>
      </c>
      <c r="K189" s="126"/>
      <c r="L189" s="127"/>
      <c r="M189" s="54"/>
      <c r="N189" s="128" t="e">
        <f t="shared" si="21"/>
        <v>#REF!</v>
      </c>
      <c r="O189" s="59"/>
    </row>
    <row r="190" spans="1:15" s="61" customFormat="1" ht="12.75" customHeight="1" x14ac:dyDescent="0.2">
      <c r="A190" s="129"/>
      <c r="B190" s="125"/>
      <c r="C190" s="126"/>
      <c r="D190" s="127"/>
      <c r="E190" s="54"/>
      <c r="F190" s="128" t="e">
        <f t="shared" si="19"/>
        <v>#REF!</v>
      </c>
      <c r="G190" s="126"/>
      <c r="H190" s="127"/>
      <c r="I190" s="54"/>
      <c r="J190" s="128" t="e">
        <f t="shared" si="20"/>
        <v>#REF!</v>
      </c>
      <c r="K190" s="126"/>
      <c r="L190" s="127"/>
      <c r="M190" s="54"/>
      <c r="N190" s="128" t="e">
        <f t="shared" si="21"/>
        <v>#REF!</v>
      </c>
      <c r="O190" s="59"/>
    </row>
    <row r="191" spans="1:15" s="61" customFormat="1" ht="12.75" customHeight="1" x14ac:dyDescent="0.2">
      <c r="A191" s="129"/>
      <c r="B191" s="125"/>
      <c r="C191" s="126"/>
      <c r="D191" s="127"/>
      <c r="E191" s="54"/>
      <c r="F191" s="128" t="e">
        <f t="shared" si="19"/>
        <v>#REF!</v>
      </c>
      <c r="G191" s="126"/>
      <c r="H191" s="127"/>
      <c r="I191" s="54"/>
      <c r="J191" s="128" t="e">
        <f t="shared" si="20"/>
        <v>#REF!</v>
      </c>
      <c r="K191" s="126"/>
      <c r="L191" s="127"/>
      <c r="M191" s="54"/>
      <c r="N191" s="128" t="e">
        <f t="shared" si="21"/>
        <v>#REF!</v>
      </c>
      <c r="O191" s="59"/>
    </row>
    <row r="192" spans="1:15" s="60" customFormat="1" ht="12.75" customHeight="1" x14ac:dyDescent="0.2">
      <c r="A192" s="129"/>
      <c r="B192" s="125"/>
      <c r="C192" s="126"/>
      <c r="D192" s="127"/>
      <c r="E192" s="54"/>
      <c r="F192" s="128" t="e">
        <f t="shared" si="19"/>
        <v>#REF!</v>
      </c>
      <c r="G192" s="126"/>
      <c r="H192" s="127"/>
      <c r="I192" s="54"/>
      <c r="J192" s="128" t="e">
        <f t="shared" si="20"/>
        <v>#REF!</v>
      </c>
      <c r="K192" s="126"/>
      <c r="L192" s="127"/>
      <c r="M192" s="54"/>
      <c r="N192" s="128" t="e">
        <f t="shared" si="21"/>
        <v>#REF!</v>
      </c>
      <c r="O192" s="59"/>
    </row>
    <row r="193" spans="1:17" s="60" customFormat="1" ht="12.75" customHeight="1" x14ac:dyDescent="0.2">
      <c r="A193" s="129"/>
      <c r="B193" s="125"/>
      <c r="C193" s="126"/>
      <c r="D193" s="127"/>
      <c r="E193" s="54"/>
      <c r="F193" s="128" t="e">
        <f t="shared" si="19"/>
        <v>#REF!</v>
      </c>
      <c r="G193" s="126"/>
      <c r="H193" s="127"/>
      <c r="I193" s="54"/>
      <c r="J193" s="128" t="e">
        <f t="shared" si="20"/>
        <v>#REF!</v>
      </c>
      <c r="K193" s="126"/>
      <c r="L193" s="127"/>
      <c r="M193" s="54"/>
      <c r="N193" s="128" t="e">
        <f t="shared" si="21"/>
        <v>#REF!</v>
      </c>
      <c r="O193" s="59"/>
    </row>
    <row r="194" spans="1:17" s="61" customFormat="1" ht="12.75" customHeight="1" x14ac:dyDescent="0.2">
      <c r="A194" s="129"/>
      <c r="B194" s="125"/>
      <c r="C194" s="126"/>
      <c r="D194" s="127"/>
      <c r="E194" s="54"/>
      <c r="F194" s="128" t="e">
        <f t="shared" si="19"/>
        <v>#REF!</v>
      </c>
      <c r="G194" s="126"/>
      <c r="H194" s="127"/>
      <c r="I194" s="54"/>
      <c r="J194" s="128" t="e">
        <f t="shared" si="20"/>
        <v>#REF!</v>
      </c>
      <c r="K194" s="126"/>
      <c r="L194" s="127"/>
      <c r="M194" s="54"/>
      <c r="N194" s="128" t="e">
        <f t="shared" si="21"/>
        <v>#REF!</v>
      </c>
      <c r="O194" s="59"/>
    </row>
    <row r="195" spans="1:17" s="60" customFormat="1" ht="12.75" customHeight="1" x14ac:dyDescent="0.2">
      <c r="A195" s="129"/>
      <c r="B195" s="125"/>
      <c r="C195" s="126"/>
      <c r="D195" s="127"/>
      <c r="E195" s="54"/>
      <c r="F195" s="128" t="e">
        <f t="shared" si="19"/>
        <v>#REF!</v>
      </c>
      <c r="G195" s="126"/>
      <c r="H195" s="127"/>
      <c r="I195" s="54"/>
      <c r="J195" s="128" t="e">
        <f t="shared" si="20"/>
        <v>#REF!</v>
      </c>
      <c r="K195" s="126"/>
      <c r="L195" s="127"/>
      <c r="M195" s="54"/>
      <c r="N195" s="128" t="e">
        <f t="shared" si="21"/>
        <v>#REF!</v>
      </c>
      <c r="O195" s="59"/>
    </row>
    <row r="196" spans="1:17" s="60" customFormat="1" ht="12.75" customHeight="1" x14ac:dyDescent="0.2">
      <c r="A196" s="129"/>
      <c r="B196" s="125"/>
      <c r="C196" s="126"/>
      <c r="D196" s="130"/>
      <c r="E196" s="54"/>
      <c r="F196" s="128" t="e">
        <f t="shared" si="19"/>
        <v>#REF!</v>
      </c>
      <c r="G196" s="126"/>
      <c r="H196" s="130"/>
      <c r="I196" s="54"/>
      <c r="J196" s="128" t="e">
        <f t="shared" si="20"/>
        <v>#REF!</v>
      </c>
      <c r="K196" s="126"/>
      <c r="L196" s="130"/>
      <c r="M196" s="54"/>
      <c r="N196" s="128" t="e">
        <f t="shared" si="21"/>
        <v>#REF!</v>
      </c>
      <c r="O196" s="59"/>
    </row>
    <row r="197" spans="1:17" s="60" customFormat="1" ht="12.75" customHeight="1" x14ac:dyDescent="0.25">
      <c r="A197" s="129"/>
      <c r="B197" s="125"/>
      <c r="C197" s="126"/>
      <c r="D197" s="130"/>
      <c r="E197" s="54"/>
      <c r="F197" s="128" t="e">
        <f t="shared" si="19"/>
        <v>#REF!</v>
      </c>
      <c r="G197" s="126"/>
      <c r="H197" s="130"/>
      <c r="I197" s="54"/>
      <c r="J197" s="128" t="e">
        <f t="shared" si="20"/>
        <v>#REF!</v>
      </c>
      <c r="K197" s="126"/>
      <c r="L197" s="130"/>
      <c r="M197" s="54"/>
      <c r="N197" s="128" t="e">
        <f t="shared" si="21"/>
        <v>#REF!</v>
      </c>
      <c r="O197" s="59"/>
      <c r="P197" s="64"/>
      <c r="Q197" s="64"/>
    </row>
    <row r="198" spans="1:17" s="60" customFormat="1" ht="12.75" customHeight="1" x14ac:dyDescent="0.2">
      <c r="A198" s="129"/>
      <c r="B198" s="125"/>
      <c r="C198" s="126"/>
      <c r="D198" s="127"/>
      <c r="E198" s="54"/>
      <c r="F198" s="128" t="e">
        <f t="shared" si="19"/>
        <v>#REF!</v>
      </c>
      <c r="G198" s="126"/>
      <c r="H198" s="127"/>
      <c r="I198" s="54"/>
      <c r="J198" s="128" t="e">
        <f t="shared" si="20"/>
        <v>#REF!</v>
      </c>
      <c r="K198" s="126"/>
      <c r="L198" s="127"/>
      <c r="M198" s="54"/>
      <c r="N198" s="128" t="e">
        <f t="shared" si="21"/>
        <v>#REF!</v>
      </c>
      <c r="O198" s="59"/>
    </row>
    <row r="199" spans="1:17" s="72" customFormat="1" ht="12.75" customHeight="1" thickBot="1" x14ac:dyDescent="0.25">
      <c r="A199" s="131"/>
      <c r="B199" s="132"/>
      <c r="C199" s="126"/>
      <c r="D199" s="127"/>
      <c r="E199" s="54"/>
      <c r="F199" s="128" t="e">
        <f t="shared" si="19"/>
        <v>#REF!</v>
      </c>
      <c r="G199" s="126"/>
      <c r="H199" s="127"/>
      <c r="I199" s="54"/>
      <c r="J199" s="128" t="e">
        <f t="shared" si="20"/>
        <v>#REF!</v>
      </c>
      <c r="K199" s="126"/>
      <c r="L199" s="127"/>
      <c r="M199" s="54"/>
      <c r="N199" s="128" t="e">
        <f t="shared" si="21"/>
        <v>#REF!</v>
      </c>
      <c r="O199" s="71"/>
    </row>
    <row r="200" spans="1:17" s="84" customFormat="1" ht="12.75" customHeight="1" thickBot="1" x14ac:dyDescent="0.25">
      <c r="A200" s="133"/>
      <c r="B200" s="134"/>
      <c r="C200" s="126"/>
      <c r="D200" s="135">
        <f>SUM(D4:D199)</f>
        <v>0</v>
      </c>
      <c r="E200" s="136">
        <f>SUM(E4:E199)</f>
        <v>0</v>
      </c>
      <c r="F200" s="137">
        <f>SUM(D200-E200)</f>
        <v>0</v>
      </c>
      <c r="G200" s="126"/>
      <c r="H200" s="135">
        <f>SUM(H4:H199)</f>
        <v>0</v>
      </c>
      <c r="I200" s="136">
        <f>SUM(I4:I199)</f>
        <v>0</v>
      </c>
      <c r="J200" s="137">
        <f>SUM(H200-I200)</f>
        <v>0</v>
      </c>
      <c r="K200" s="126"/>
      <c r="L200" s="135">
        <f>SUM(L4:L199)</f>
        <v>0</v>
      </c>
      <c r="M200" s="136">
        <f>SUM(M4:M199)</f>
        <v>0</v>
      </c>
      <c r="N200" s="137">
        <f>SUM(L200-M200)</f>
        <v>0</v>
      </c>
      <c r="O200" s="83"/>
    </row>
    <row r="201" spans="1:17" ht="12.75" customHeight="1" thickTop="1" x14ac:dyDescent="0.25">
      <c r="A201" s="138"/>
      <c r="B201" s="139"/>
    </row>
  </sheetData>
  <mergeCells count="5">
    <mergeCell ref="A2:A3"/>
    <mergeCell ref="B2:B3"/>
    <mergeCell ref="D2:F2"/>
    <mergeCell ref="H2:J2"/>
    <mergeCell ref="L2:N2"/>
  </mergeCells>
  <conditionalFormatting sqref="N150">
    <cfRule type="expression" dxfId="135" priority="136">
      <formula>$H$150:$I$150=0</formula>
    </cfRule>
  </conditionalFormatting>
  <conditionalFormatting sqref="N151:N184">
    <cfRule type="expression" dxfId="134" priority="135">
      <formula>$H$151:$I$151=0</formula>
    </cfRule>
  </conditionalFormatting>
  <conditionalFormatting sqref="F4 N4">
    <cfRule type="expression" dxfId="133" priority="134">
      <formula>$I$4=0</formula>
    </cfRule>
  </conditionalFormatting>
  <conditionalFormatting sqref="F150">
    <cfRule type="expression" dxfId="132" priority="133">
      <formula>$H$150:$I$150=0</formula>
    </cfRule>
  </conditionalFormatting>
  <conditionalFormatting sqref="F151:F184">
    <cfRule type="expression" dxfId="131" priority="132">
      <formula>$H$151:$I$151=0</formula>
    </cfRule>
  </conditionalFormatting>
  <conditionalFormatting sqref="F185 N185 N137 N88 N40">
    <cfRule type="expression" dxfId="130" priority="131">
      <formula>$H$185:$I$185=0</formula>
    </cfRule>
  </conditionalFormatting>
  <conditionalFormatting sqref="F186 N186 N138 N89 N41">
    <cfRule type="expression" dxfId="129" priority="130">
      <formula>$H$186:$I$186=0</formula>
    </cfRule>
  </conditionalFormatting>
  <conditionalFormatting sqref="F187 N187 N139 N90 N42">
    <cfRule type="expression" dxfId="128" priority="129">
      <formula>$H$187:$I$187=0</formula>
    </cfRule>
  </conditionalFormatting>
  <conditionalFormatting sqref="F188 N188 N140 N91 N43">
    <cfRule type="expression" dxfId="127" priority="128">
      <formula>$H$188:$I$188=0</formula>
    </cfRule>
  </conditionalFormatting>
  <conditionalFormatting sqref="F189 N189 N141 N92 N44">
    <cfRule type="expression" dxfId="126" priority="127">
      <formula>$H$189:$I$189=0</formula>
    </cfRule>
  </conditionalFormatting>
  <conditionalFormatting sqref="F190 N190 N142 N93 N45">
    <cfRule type="expression" dxfId="125" priority="126">
      <formula>$H$190:$I$190=0</formula>
    </cfRule>
  </conditionalFormatting>
  <conditionalFormatting sqref="F191 N191 N143 N94 N46">
    <cfRule type="expression" dxfId="124" priority="125" stopIfTrue="1">
      <formula>$H$191:$I$191=0</formula>
    </cfRule>
  </conditionalFormatting>
  <conditionalFormatting sqref="F192 N192 N144 N95 N47">
    <cfRule type="expression" dxfId="123" priority="124">
      <formula>$H$192:$I$192=0</formula>
    </cfRule>
  </conditionalFormatting>
  <conditionalFormatting sqref="F193 N193 N145 N96 N48">
    <cfRule type="expression" dxfId="122" priority="123">
      <formula>$H$193:$I$193=0</formula>
    </cfRule>
  </conditionalFormatting>
  <conditionalFormatting sqref="F194 N194 N146 N97 N49">
    <cfRule type="expression" dxfId="121" priority="122">
      <formula>$H$194:$I$194=0</formula>
    </cfRule>
  </conditionalFormatting>
  <conditionalFormatting sqref="F195 N195 N147 N98 N50">
    <cfRule type="expression" dxfId="120" priority="121">
      <formula>$H$195:$I$195=0</formula>
    </cfRule>
  </conditionalFormatting>
  <conditionalFormatting sqref="F196 N196 N148 N99 N51">
    <cfRule type="expression" dxfId="119" priority="120">
      <formula>$H$196:$I$196=0</formula>
    </cfRule>
  </conditionalFormatting>
  <conditionalFormatting sqref="F197 N197 N149 N100 N52">
    <cfRule type="expression" dxfId="118" priority="119">
      <formula>$H$197:$I$197=0</formula>
    </cfRule>
  </conditionalFormatting>
  <conditionalFormatting sqref="F198 N198 N101">
    <cfRule type="expression" dxfId="117" priority="118">
      <formula>$H$198:$I$198=0</formula>
    </cfRule>
  </conditionalFormatting>
  <conditionalFormatting sqref="F199 N199">
    <cfRule type="expression" dxfId="116" priority="117">
      <formula>$H$199:$I$199=0</formula>
    </cfRule>
  </conditionalFormatting>
  <conditionalFormatting sqref="J4">
    <cfRule type="expression" dxfId="115" priority="116">
      <formula>$I$4=0</formula>
    </cfRule>
  </conditionalFormatting>
  <conditionalFormatting sqref="J150">
    <cfRule type="expression" dxfId="114" priority="115">
      <formula>$H$150:$I$150=0</formula>
    </cfRule>
  </conditionalFormatting>
  <conditionalFormatting sqref="J151:J184">
    <cfRule type="expression" dxfId="113" priority="114">
      <formula>$H$151:$I$151=0</formula>
    </cfRule>
  </conditionalFormatting>
  <conditionalFormatting sqref="J185">
    <cfRule type="expression" dxfId="112" priority="113">
      <formula>$H$185:$I$185=0</formula>
    </cfRule>
  </conditionalFormatting>
  <conditionalFormatting sqref="J186">
    <cfRule type="expression" dxfId="111" priority="112">
      <formula>$H$186:$I$186=0</formula>
    </cfRule>
  </conditionalFormatting>
  <conditionalFormatting sqref="J187">
    <cfRule type="expression" dxfId="110" priority="111">
      <formula>$H$187:$I$187=0</formula>
    </cfRule>
  </conditionalFormatting>
  <conditionalFormatting sqref="J188">
    <cfRule type="expression" dxfId="109" priority="110">
      <formula>$H$188:$I$188=0</formula>
    </cfRule>
  </conditionalFormatting>
  <conditionalFormatting sqref="J189">
    <cfRule type="expression" dxfId="108" priority="109">
      <formula>$H$189:$I$189=0</formula>
    </cfRule>
  </conditionalFormatting>
  <conditionalFormatting sqref="J190">
    <cfRule type="expression" dxfId="107" priority="108">
      <formula>$H$190:$I$190=0</formula>
    </cfRule>
  </conditionalFormatting>
  <conditionalFormatting sqref="J191">
    <cfRule type="expression" dxfId="106" priority="107" stopIfTrue="1">
      <formula>$H$191:$I$191=0</formula>
    </cfRule>
  </conditionalFormatting>
  <conditionalFormatting sqref="J192">
    <cfRule type="expression" dxfId="105" priority="106">
      <formula>$H$192:$I$192=0</formula>
    </cfRule>
  </conditionalFormatting>
  <conditionalFormatting sqref="J193">
    <cfRule type="expression" dxfId="104" priority="105">
      <formula>$H$193:$I$193=0</formula>
    </cfRule>
  </conditionalFormatting>
  <conditionalFormatting sqref="J194">
    <cfRule type="expression" dxfId="103" priority="104">
      <formula>$H$194:$I$194=0</formula>
    </cfRule>
  </conditionalFormatting>
  <conditionalFormatting sqref="J195">
    <cfRule type="expression" dxfId="102" priority="103">
      <formula>$H$195:$I$195=0</formula>
    </cfRule>
  </conditionalFormatting>
  <conditionalFormatting sqref="J196">
    <cfRule type="expression" dxfId="101" priority="102">
      <formula>$H$196:$I$196=0</formula>
    </cfRule>
  </conditionalFormatting>
  <conditionalFormatting sqref="J197">
    <cfRule type="expression" dxfId="100" priority="101">
      <formula>$H$197:$I$197=0</formula>
    </cfRule>
  </conditionalFormatting>
  <conditionalFormatting sqref="J198">
    <cfRule type="expression" dxfId="99" priority="100">
      <formula>$H$198:$I$198=0</formula>
    </cfRule>
  </conditionalFormatting>
  <conditionalFormatting sqref="J199">
    <cfRule type="expression" dxfId="98" priority="99">
      <formula>$H$199:$I$199=0</formula>
    </cfRule>
  </conditionalFormatting>
  <conditionalFormatting sqref="N102">
    <cfRule type="expression" dxfId="97" priority="98">
      <formula>$H$150:$I$150=0</formula>
    </cfRule>
  </conditionalFormatting>
  <conditionalFormatting sqref="N103:N136">
    <cfRule type="expression" dxfId="96" priority="97">
      <formula>$H$151:$I$151=0</formula>
    </cfRule>
  </conditionalFormatting>
  <conditionalFormatting sqref="F102">
    <cfRule type="expression" dxfId="95" priority="96">
      <formula>$H$150:$I$150=0</formula>
    </cfRule>
  </conditionalFormatting>
  <conditionalFormatting sqref="F103:F136">
    <cfRule type="expression" dxfId="94" priority="95">
      <formula>$H$151:$I$151=0</formula>
    </cfRule>
  </conditionalFormatting>
  <conditionalFormatting sqref="F137">
    <cfRule type="expression" dxfId="93" priority="94">
      <formula>$H$185:$I$185=0</formula>
    </cfRule>
  </conditionalFormatting>
  <conditionalFormatting sqref="F138">
    <cfRule type="expression" dxfId="92" priority="93">
      <formula>$H$186:$I$186=0</formula>
    </cfRule>
  </conditionalFormatting>
  <conditionalFormatting sqref="F139">
    <cfRule type="expression" dxfId="91" priority="92">
      <formula>$H$187:$I$187=0</formula>
    </cfRule>
  </conditionalFormatting>
  <conditionalFormatting sqref="F140">
    <cfRule type="expression" dxfId="90" priority="91">
      <formula>$H$188:$I$188=0</formula>
    </cfRule>
  </conditionalFormatting>
  <conditionalFormatting sqref="F141">
    <cfRule type="expression" dxfId="89" priority="90">
      <formula>$H$189:$I$189=0</formula>
    </cfRule>
  </conditionalFormatting>
  <conditionalFormatting sqref="F142">
    <cfRule type="expression" dxfId="88" priority="89">
      <formula>$H$190:$I$190=0</formula>
    </cfRule>
  </conditionalFormatting>
  <conditionalFormatting sqref="F143">
    <cfRule type="expression" dxfId="87" priority="88" stopIfTrue="1">
      <formula>$H$191:$I$191=0</formula>
    </cfRule>
  </conditionalFormatting>
  <conditionalFormatting sqref="F144">
    <cfRule type="expression" dxfId="86" priority="87">
      <formula>$H$192:$I$192=0</formula>
    </cfRule>
  </conditionalFormatting>
  <conditionalFormatting sqref="F145">
    <cfRule type="expression" dxfId="85" priority="86">
      <formula>$H$193:$I$193=0</formula>
    </cfRule>
  </conditionalFormatting>
  <conditionalFormatting sqref="F146">
    <cfRule type="expression" dxfId="84" priority="85">
      <formula>$H$194:$I$194=0</formula>
    </cfRule>
  </conditionalFormatting>
  <conditionalFormatting sqref="F147">
    <cfRule type="expression" dxfId="83" priority="84">
      <formula>$H$195:$I$195=0</formula>
    </cfRule>
  </conditionalFormatting>
  <conditionalFormatting sqref="F148">
    <cfRule type="expression" dxfId="82" priority="83">
      <formula>$H$196:$I$196=0</formula>
    </cfRule>
  </conditionalFormatting>
  <conditionalFormatting sqref="F149">
    <cfRule type="expression" dxfId="81" priority="82">
      <formula>$H$197:$I$197=0</formula>
    </cfRule>
  </conditionalFormatting>
  <conditionalFormatting sqref="J102">
    <cfRule type="expression" dxfId="80" priority="81">
      <formula>$H$150:$I$150=0</formula>
    </cfRule>
  </conditionalFormatting>
  <conditionalFormatting sqref="J103:J136">
    <cfRule type="expression" dxfId="79" priority="80">
      <formula>$H$151:$I$151=0</formula>
    </cfRule>
  </conditionalFormatting>
  <conditionalFormatting sqref="J137">
    <cfRule type="expression" dxfId="78" priority="79">
      <formula>$H$185:$I$185=0</formula>
    </cfRule>
  </conditionalFormatting>
  <conditionalFormatting sqref="J138">
    <cfRule type="expression" dxfId="77" priority="78">
      <formula>$H$186:$I$186=0</formula>
    </cfRule>
  </conditionalFormatting>
  <conditionalFormatting sqref="J139">
    <cfRule type="expression" dxfId="76" priority="77">
      <formula>$H$187:$I$187=0</formula>
    </cfRule>
  </conditionalFormatting>
  <conditionalFormatting sqref="J140">
    <cfRule type="expression" dxfId="75" priority="76">
      <formula>$H$188:$I$188=0</formula>
    </cfRule>
  </conditionalFormatting>
  <conditionalFormatting sqref="J141">
    <cfRule type="expression" dxfId="74" priority="75">
      <formula>$H$189:$I$189=0</formula>
    </cfRule>
  </conditionalFormatting>
  <conditionalFormatting sqref="J142">
    <cfRule type="expression" dxfId="73" priority="74">
      <formula>$H$190:$I$190=0</formula>
    </cfRule>
  </conditionalFormatting>
  <conditionalFormatting sqref="J143">
    <cfRule type="expression" dxfId="72" priority="73" stopIfTrue="1">
      <formula>$H$191:$I$191=0</formula>
    </cfRule>
  </conditionalFormatting>
  <conditionalFormatting sqref="J144">
    <cfRule type="expression" dxfId="71" priority="72">
      <formula>$H$192:$I$192=0</formula>
    </cfRule>
  </conditionalFormatting>
  <conditionalFormatting sqref="J145">
    <cfRule type="expression" dxfId="70" priority="71">
      <formula>$H$193:$I$193=0</formula>
    </cfRule>
  </conditionalFormatting>
  <conditionalFormatting sqref="J146">
    <cfRule type="expression" dxfId="69" priority="70">
      <formula>$H$194:$I$194=0</formula>
    </cfRule>
  </conditionalFormatting>
  <conditionalFormatting sqref="J147">
    <cfRule type="expression" dxfId="68" priority="69">
      <formula>$H$195:$I$195=0</formula>
    </cfRule>
  </conditionalFormatting>
  <conditionalFormatting sqref="J148">
    <cfRule type="expression" dxfId="67" priority="68">
      <formula>$H$196:$I$196=0</formula>
    </cfRule>
  </conditionalFormatting>
  <conditionalFormatting sqref="J149">
    <cfRule type="expression" dxfId="66" priority="67">
      <formula>$H$197:$I$197=0</formula>
    </cfRule>
  </conditionalFormatting>
  <conditionalFormatting sqref="N53">
    <cfRule type="expression" dxfId="65" priority="66">
      <formula>$H$150:$I$150=0</formula>
    </cfRule>
  </conditionalFormatting>
  <conditionalFormatting sqref="N54:N87">
    <cfRule type="expression" dxfId="64" priority="65">
      <formula>$H$151:$I$151=0</formula>
    </cfRule>
  </conditionalFormatting>
  <conditionalFormatting sqref="F53">
    <cfRule type="expression" dxfId="63" priority="64">
      <formula>$H$150:$I$150=0</formula>
    </cfRule>
  </conditionalFormatting>
  <conditionalFormatting sqref="F54:F87">
    <cfRule type="expression" dxfId="62" priority="63">
      <formula>$H$151:$I$151=0</formula>
    </cfRule>
  </conditionalFormatting>
  <conditionalFormatting sqref="F88">
    <cfRule type="expression" dxfId="61" priority="62">
      <formula>$H$185:$I$185=0</formula>
    </cfRule>
  </conditionalFormatting>
  <conditionalFormatting sqref="F89">
    <cfRule type="expression" dxfId="60" priority="61">
      <formula>$H$186:$I$186=0</formula>
    </cfRule>
  </conditionalFormatting>
  <conditionalFormatting sqref="F90">
    <cfRule type="expression" dxfId="59" priority="60">
      <formula>$H$187:$I$187=0</formula>
    </cfRule>
  </conditionalFormatting>
  <conditionalFormatting sqref="F91">
    <cfRule type="expression" dxfId="58" priority="59">
      <formula>$H$188:$I$188=0</formula>
    </cfRule>
  </conditionalFormatting>
  <conditionalFormatting sqref="F92">
    <cfRule type="expression" dxfId="57" priority="58">
      <formula>$H$189:$I$189=0</formula>
    </cfRule>
  </conditionalFormatting>
  <conditionalFormatting sqref="F93">
    <cfRule type="expression" dxfId="56" priority="57">
      <formula>$H$190:$I$190=0</formula>
    </cfRule>
  </conditionalFormatting>
  <conditionalFormatting sqref="F94">
    <cfRule type="expression" dxfId="55" priority="56" stopIfTrue="1">
      <formula>$H$191:$I$191=0</formula>
    </cfRule>
  </conditionalFormatting>
  <conditionalFormatting sqref="F95">
    <cfRule type="expression" dxfId="54" priority="55">
      <formula>$H$192:$I$192=0</formula>
    </cfRule>
  </conditionalFormatting>
  <conditionalFormatting sqref="F96">
    <cfRule type="expression" dxfId="53" priority="54">
      <formula>$H$193:$I$193=0</formula>
    </cfRule>
  </conditionalFormatting>
  <conditionalFormatting sqref="F97">
    <cfRule type="expression" dxfId="52" priority="53">
      <formula>$H$194:$I$194=0</formula>
    </cfRule>
  </conditionalFormatting>
  <conditionalFormatting sqref="F98">
    <cfRule type="expression" dxfId="51" priority="52">
      <formula>$H$195:$I$195=0</formula>
    </cfRule>
  </conditionalFormatting>
  <conditionalFormatting sqref="F99">
    <cfRule type="expression" dxfId="50" priority="51">
      <formula>$H$196:$I$196=0</formula>
    </cfRule>
  </conditionalFormatting>
  <conditionalFormatting sqref="F100">
    <cfRule type="expression" dxfId="49" priority="50">
      <formula>$H$197:$I$197=0</formula>
    </cfRule>
  </conditionalFormatting>
  <conditionalFormatting sqref="F101">
    <cfRule type="expression" dxfId="48" priority="49">
      <formula>$H$198:$I$198=0</formula>
    </cfRule>
  </conditionalFormatting>
  <conditionalFormatting sqref="J53">
    <cfRule type="expression" dxfId="47" priority="48">
      <formula>$H$150:$I$150=0</formula>
    </cfRule>
  </conditionalFormatting>
  <conditionalFormatting sqref="J54:J87">
    <cfRule type="expression" dxfId="46" priority="47">
      <formula>$H$151:$I$151=0</formula>
    </cfRule>
  </conditionalFormatting>
  <conditionalFormatting sqref="J88">
    <cfRule type="expression" dxfId="45" priority="46">
      <formula>$H$185:$I$185=0</formula>
    </cfRule>
  </conditionalFormatting>
  <conditionalFormatting sqref="J89">
    <cfRule type="expression" dxfId="44" priority="45">
      <formula>$H$186:$I$186=0</formula>
    </cfRule>
  </conditionalFormatting>
  <conditionalFormatting sqref="J90">
    <cfRule type="expression" dxfId="43" priority="44">
      <formula>$H$187:$I$187=0</formula>
    </cfRule>
  </conditionalFormatting>
  <conditionalFormatting sqref="J91">
    <cfRule type="expression" dxfId="42" priority="43">
      <formula>$H$188:$I$188=0</formula>
    </cfRule>
  </conditionalFormatting>
  <conditionalFormatting sqref="J92">
    <cfRule type="expression" dxfId="41" priority="42">
      <formula>$H$189:$I$189=0</formula>
    </cfRule>
  </conditionalFormatting>
  <conditionalFormatting sqref="J93">
    <cfRule type="expression" dxfId="40" priority="41">
      <formula>$H$190:$I$190=0</formula>
    </cfRule>
  </conditionalFormatting>
  <conditionalFormatting sqref="J94">
    <cfRule type="expression" dxfId="39" priority="40" stopIfTrue="1">
      <formula>$H$191:$I$191=0</formula>
    </cfRule>
  </conditionalFormatting>
  <conditionalFormatting sqref="J95">
    <cfRule type="expression" dxfId="38" priority="39">
      <formula>$H$192:$I$192=0</formula>
    </cfRule>
  </conditionalFormatting>
  <conditionalFormatting sqref="J96">
    <cfRule type="expression" dxfId="37" priority="38">
      <formula>$H$193:$I$193=0</formula>
    </cfRule>
  </conditionalFormatting>
  <conditionalFormatting sqref="J97">
    <cfRule type="expression" dxfId="36" priority="37">
      <formula>$H$194:$I$194=0</formula>
    </cfRule>
  </conditionalFormatting>
  <conditionalFormatting sqref="J98">
    <cfRule type="expression" dxfId="35" priority="36">
      <formula>$H$195:$I$195=0</formula>
    </cfRule>
  </conditionalFormatting>
  <conditionalFormatting sqref="J99">
    <cfRule type="expression" dxfId="34" priority="35">
      <formula>$H$196:$I$196=0</formula>
    </cfRule>
  </conditionalFormatting>
  <conditionalFormatting sqref="J100">
    <cfRule type="expression" dxfId="33" priority="34">
      <formula>$H$197:$I$197=0</formula>
    </cfRule>
  </conditionalFormatting>
  <conditionalFormatting sqref="J101">
    <cfRule type="expression" dxfId="32" priority="33">
      <formula>$H$198:$I$198=0</formula>
    </cfRule>
  </conditionalFormatting>
  <conditionalFormatting sqref="N5">
    <cfRule type="expression" dxfId="31" priority="32">
      <formula>$H$150:$I$150=0</formula>
    </cfRule>
  </conditionalFormatting>
  <conditionalFormatting sqref="N6:N39">
    <cfRule type="expression" dxfId="30" priority="31">
      <formula>$H$151:$I$151=0</formula>
    </cfRule>
  </conditionalFormatting>
  <conditionalFormatting sqref="F5">
    <cfRule type="expression" dxfId="29" priority="30">
      <formula>$H$150:$I$150=0</formula>
    </cfRule>
  </conditionalFormatting>
  <conditionalFormatting sqref="F6:F39">
    <cfRule type="expression" dxfId="28" priority="29">
      <formula>$H$151:$I$151=0</formula>
    </cfRule>
  </conditionalFormatting>
  <conditionalFormatting sqref="F40">
    <cfRule type="expression" dxfId="27" priority="28">
      <formula>$H$185:$I$185=0</formula>
    </cfRule>
  </conditionalFormatting>
  <conditionalFormatting sqref="F41">
    <cfRule type="expression" dxfId="26" priority="27">
      <formula>$H$186:$I$186=0</formula>
    </cfRule>
  </conditionalFormatting>
  <conditionalFormatting sqref="F42">
    <cfRule type="expression" dxfId="25" priority="26">
      <formula>$H$187:$I$187=0</formula>
    </cfRule>
  </conditionalFormatting>
  <conditionalFormatting sqref="F43">
    <cfRule type="expression" dxfId="24" priority="25">
      <formula>$H$188:$I$188=0</formula>
    </cfRule>
  </conditionalFormatting>
  <conditionalFormatting sqref="F44">
    <cfRule type="expression" dxfId="23" priority="24">
      <formula>$H$189:$I$189=0</formula>
    </cfRule>
  </conditionalFormatting>
  <conditionalFormatting sqref="F45">
    <cfRule type="expression" dxfId="22" priority="23">
      <formula>$H$190:$I$190=0</formula>
    </cfRule>
  </conditionalFormatting>
  <conditionalFormatting sqref="F46">
    <cfRule type="expression" dxfId="21" priority="22" stopIfTrue="1">
      <formula>$H$191:$I$191=0</formula>
    </cfRule>
  </conditionalFormatting>
  <conditionalFormatting sqref="F47">
    <cfRule type="expression" dxfId="20" priority="21">
      <formula>$H$192:$I$192=0</formula>
    </cfRule>
  </conditionalFormatting>
  <conditionalFormatting sqref="F48">
    <cfRule type="expression" dxfId="19" priority="20">
      <formula>$H$193:$I$193=0</formula>
    </cfRule>
  </conditionalFormatting>
  <conditionalFormatting sqref="F49">
    <cfRule type="expression" dxfId="18" priority="19">
      <formula>$H$194:$I$194=0</formula>
    </cfRule>
  </conditionalFormatting>
  <conditionalFormatting sqref="F50">
    <cfRule type="expression" dxfId="17" priority="18">
      <formula>$H$195:$I$195=0</formula>
    </cfRule>
  </conditionalFormatting>
  <conditionalFormatting sqref="F51">
    <cfRule type="expression" dxfId="16" priority="17">
      <formula>$H$196:$I$196=0</formula>
    </cfRule>
  </conditionalFormatting>
  <conditionalFormatting sqref="F52">
    <cfRule type="expression" dxfId="15" priority="16">
      <formula>$H$197:$I$197=0</formula>
    </cfRule>
  </conditionalFormatting>
  <conditionalFormatting sqref="J5">
    <cfRule type="expression" dxfId="14" priority="15">
      <formula>$H$150:$I$150=0</formula>
    </cfRule>
  </conditionalFormatting>
  <conditionalFormatting sqref="J6:J39">
    <cfRule type="expression" dxfId="13" priority="14">
      <formula>$H$151:$I$151=0</formula>
    </cfRule>
  </conditionalFormatting>
  <conditionalFormatting sqref="J40">
    <cfRule type="expression" dxfId="12" priority="13">
      <formula>$H$185:$I$185=0</formula>
    </cfRule>
  </conditionalFormatting>
  <conditionalFormatting sqref="J41">
    <cfRule type="expression" dxfId="11" priority="12">
      <formula>$H$186:$I$186=0</formula>
    </cfRule>
  </conditionalFormatting>
  <conditionalFormatting sqref="J42">
    <cfRule type="expression" dxfId="10" priority="11">
      <formula>$H$187:$I$187=0</formula>
    </cfRule>
  </conditionalFormatting>
  <conditionalFormatting sqref="J43">
    <cfRule type="expression" dxfId="9" priority="10">
      <formula>$H$188:$I$188=0</formula>
    </cfRule>
  </conditionalFormatting>
  <conditionalFormatting sqref="J44">
    <cfRule type="expression" dxfId="8" priority="9">
      <formula>$H$189:$I$189=0</formula>
    </cfRule>
  </conditionalFormatting>
  <conditionalFormatting sqref="J45">
    <cfRule type="expression" dxfId="7" priority="8">
      <formula>$H$190:$I$190=0</formula>
    </cfRule>
  </conditionalFormatting>
  <conditionalFormatting sqref="J46">
    <cfRule type="expression" dxfId="6" priority="7" stopIfTrue="1">
      <formula>$H$191:$I$191=0</formula>
    </cfRule>
  </conditionalFormatting>
  <conditionalFormatting sqref="J47">
    <cfRule type="expression" dxfId="5" priority="6">
      <formula>$H$192:$I$192=0</formula>
    </cfRule>
  </conditionalFormatting>
  <conditionalFormatting sqref="J48">
    <cfRule type="expression" dxfId="4" priority="5">
      <formula>$H$193:$I$193=0</formula>
    </cfRule>
  </conditionalFormatting>
  <conditionalFormatting sqref="J49">
    <cfRule type="expression" dxfId="3" priority="4">
      <formula>$H$194:$I$194=0</formula>
    </cfRule>
  </conditionalFormatting>
  <conditionalFormatting sqref="J50">
    <cfRule type="expression" dxfId="2" priority="3">
      <formula>$H$195:$I$195=0</formula>
    </cfRule>
  </conditionalFormatting>
  <conditionalFormatting sqref="J51">
    <cfRule type="expression" dxfId="1" priority="2">
      <formula>$H$196:$I$196=0</formula>
    </cfRule>
  </conditionalFormatting>
  <conditionalFormatting sqref="J52">
    <cfRule type="expression" dxfId="0" priority="1">
      <formula>$H$197:$I$197=0</formula>
    </cfRule>
  </conditionalFormatting>
  <printOptions horizontalCentered="1"/>
  <pageMargins left="0" right="0" top="0.74803149606299213" bottom="0" header="0.23622047244094491" footer="0.15748031496062992"/>
  <pageSetup paperSize="9" scale="95" fitToWidth="0" orientation="portrait" horizontalDpi="4294967293" r:id="rId1"/>
  <headerFooter alignWithMargins="0">
    <oddHeader xml:space="preserve">&amp;C&amp;"Arial,غامق"&amp;14كارت الصنف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8</vt:i4>
      </vt:variant>
    </vt:vector>
  </HeadingPairs>
  <TitlesOfParts>
    <vt:vector size="12" baseType="lpstr">
      <vt:lpstr>كارت صنف (ن م 565)</vt:lpstr>
      <vt:lpstr>كارت صنف (ن م 567)</vt:lpstr>
      <vt:lpstr>كارت صنف (ن م 573)</vt:lpstr>
      <vt:lpstr>اجمالى منوعات (الفهرس)</vt:lpstr>
      <vt:lpstr>'اجمالى منوعات (الفهرس)'!Print_Area</vt:lpstr>
      <vt:lpstr>'كارت صنف (ن م 565)'!Print_Area</vt:lpstr>
      <vt:lpstr>'كارت صنف (ن م 567)'!Print_Area</vt:lpstr>
      <vt:lpstr>'كارت صنف (ن م 573)'!Print_Area</vt:lpstr>
      <vt:lpstr>'اجمالى منوعات (الفهرس)'!Print_Titles</vt:lpstr>
      <vt:lpstr>'كارت صنف (ن م 565)'!Print_Titles</vt:lpstr>
      <vt:lpstr>'كارت صنف (ن م 567)'!Print_Titles</vt:lpstr>
      <vt:lpstr>'كارت صنف (ن م 573)'!Print_Titles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mazen&amp;mryam</dc:creator>
  <cp:lastModifiedBy>mazen&amp;mryam</cp:lastModifiedBy>
  <dcterms:created xsi:type="dcterms:W3CDTF">2014-10-27T20:00:30Z</dcterms:created>
  <dcterms:modified xsi:type="dcterms:W3CDTF">2014-10-27T20:02:28Z</dcterms:modified>
</cp:coreProperties>
</file>