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Rice" sheetId="5" r:id="rId1"/>
    <sheet name="ورقة1" sheetId="6" r:id="rId2"/>
  </sheets>
  <definedNames>
    <definedName name="_xlnm._FilterDatabase" localSheetId="0" hidden="1">Rice!$A$1:$S$41</definedName>
    <definedName name="Date">Rice!$A$2:$A$42</definedName>
    <definedName name="_xlnm.Print_Area" localSheetId="0">Rice!$A$1:$S$42</definedName>
    <definedName name="الشحنة">Rice!$D$2:$D$42</definedName>
    <definedName name="الشحنة1">ورقة1!$L$3:$L$102</definedName>
    <definedName name="المناقصة">Rice!$C$2:$C$42</definedName>
  </definedNames>
  <calcPr calcId="124519"/>
</workbook>
</file>

<file path=xl/calcChain.xml><?xml version="1.0" encoding="utf-8"?>
<calcChain xmlns="http://schemas.openxmlformats.org/spreadsheetml/2006/main">
  <c r="A86" i="6"/>
  <c r="B86" s="1"/>
  <c r="C86" s="1"/>
  <c r="D86" s="1"/>
  <c r="A87"/>
  <c r="B87" s="1"/>
  <c r="C87" s="1"/>
  <c r="D87" s="1"/>
  <c r="A88"/>
  <c r="B88" s="1"/>
  <c r="C88" s="1"/>
  <c r="D88" s="1"/>
  <c r="A89"/>
  <c r="B89" s="1"/>
  <c r="C89" s="1"/>
  <c r="D89" s="1"/>
  <c r="A90"/>
  <c r="B90" s="1"/>
  <c r="C90" s="1"/>
  <c r="D90" s="1"/>
  <c r="A91"/>
  <c r="B91" s="1"/>
  <c r="C91" s="1"/>
  <c r="D91" s="1"/>
  <c r="A92"/>
  <c r="B92" s="1"/>
  <c r="C92" s="1"/>
  <c r="D92" s="1"/>
  <c r="A93"/>
  <c r="B93" s="1"/>
  <c r="C93" s="1"/>
  <c r="D93" s="1"/>
  <c r="A94"/>
  <c r="B94" s="1"/>
  <c r="C94" s="1"/>
  <c r="D94" s="1"/>
  <c r="A95"/>
  <c r="B95" s="1"/>
  <c r="C95" s="1"/>
  <c r="D95" s="1"/>
  <c r="A96"/>
  <c r="B96" s="1"/>
  <c r="C96" s="1"/>
  <c r="D96" s="1"/>
  <c r="A97"/>
  <c r="B97" s="1"/>
  <c r="C97" s="1"/>
  <c r="D97" s="1"/>
  <c r="A98"/>
  <c r="B98" s="1"/>
  <c r="C98" s="1"/>
  <c r="D98" s="1"/>
  <c r="A99"/>
  <c r="B99" s="1"/>
  <c r="C99" s="1"/>
  <c r="D99" s="1"/>
  <c r="A100"/>
  <c r="B100" s="1"/>
  <c r="C100" s="1"/>
  <c r="D100" s="1"/>
  <c r="A101"/>
  <c r="B101" s="1"/>
  <c r="C101" s="1"/>
  <c r="D101" s="1"/>
  <c r="A102"/>
  <c r="B102" s="1"/>
  <c r="C102" s="1"/>
  <c r="D102" s="1"/>
  <c r="A103"/>
  <c r="B103" s="1"/>
  <c r="C103" s="1"/>
  <c r="D103" s="1"/>
  <c r="A104"/>
  <c r="B104" s="1"/>
  <c r="C104" s="1"/>
  <c r="D104" s="1"/>
  <c r="A105"/>
  <c r="B105"/>
  <c r="C105" s="1"/>
  <c r="D105" s="1"/>
  <c r="A106"/>
  <c r="B106"/>
  <c r="C106" s="1"/>
  <c r="D106" s="1"/>
  <c r="A107"/>
  <c r="B107"/>
  <c r="C107" s="1"/>
  <c r="D107" s="1"/>
  <c r="A108"/>
  <c r="B108"/>
  <c r="C108" s="1"/>
  <c r="D108" s="1"/>
  <c r="A109"/>
  <c r="B109"/>
  <c r="C109" s="1"/>
  <c r="D109" s="1"/>
  <c r="A110"/>
  <c r="B110"/>
  <c r="C110" s="1"/>
  <c r="D110" s="1"/>
  <c r="A111"/>
  <c r="B111"/>
  <c r="C111" s="1"/>
  <c r="D111" s="1"/>
  <c r="A112"/>
  <c r="B112"/>
  <c r="C112" s="1"/>
  <c r="D112" s="1"/>
  <c r="A113"/>
  <c r="B113"/>
  <c r="C113" s="1"/>
  <c r="D113" s="1"/>
  <c r="A114"/>
  <c r="B114"/>
  <c r="C114" s="1"/>
  <c r="D114" s="1"/>
  <c r="A115"/>
  <c r="B115"/>
  <c r="C115" s="1"/>
  <c r="D115" s="1"/>
  <c r="A116"/>
  <c r="B116"/>
  <c r="C116" s="1"/>
  <c r="D116" s="1"/>
  <c r="A117"/>
  <c r="B117"/>
  <c r="C117" s="1"/>
  <c r="D117" s="1"/>
  <c r="A118"/>
  <c r="B118"/>
  <c r="C118" s="1"/>
  <c r="D118" s="1"/>
  <c r="A119"/>
  <c r="B119"/>
  <c r="C119" s="1"/>
  <c r="D119" s="1"/>
  <c r="A120"/>
  <c r="B120"/>
  <c r="C120" s="1"/>
  <c r="D120" s="1"/>
  <c r="A121"/>
  <c r="B121"/>
  <c r="C121" s="1"/>
  <c r="D121" s="1"/>
  <c r="A122"/>
  <c r="B122"/>
  <c r="C122" s="1"/>
  <c r="D122" s="1"/>
  <c r="A123"/>
  <c r="B123"/>
  <c r="C123" s="1"/>
  <c r="D123" s="1"/>
  <c r="A124"/>
  <c r="B124"/>
  <c r="C124" s="1"/>
  <c r="D124" s="1"/>
  <c r="A125"/>
  <c r="B125"/>
  <c r="C125" s="1"/>
  <c r="D125" s="1"/>
  <c r="A126"/>
  <c r="B126"/>
  <c r="C126" s="1"/>
  <c r="D126" s="1"/>
  <c r="A127"/>
  <c r="B127"/>
  <c r="C127" s="1"/>
  <c r="D127" s="1"/>
  <c r="A128"/>
  <c r="B128"/>
  <c r="C128" s="1"/>
  <c r="D128" s="1"/>
  <c r="A129"/>
  <c r="B129"/>
  <c r="C129" s="1"/>
  <c r="D129" s="1"/>
  <c r="A130"/>
  <c r="B130"/>
  <c r="C130" s="1"/>
  <c r="D130" s="1"/>
  <c r="A6"/>
  <c r="A7"/>
  <c r="B7" s="1"/>
  <c r="C7" s="1"/>
  <c r="D7" s="1"/>
  <c r="A8"/>
  <c r="A9"/>
  <c r="B9" s="1"/>
  <c r="C9" s="1"/>
  <c r="D9" s="1"/>
  <c r="A10"/>
  <c r="A11"/>
  <c r="B11" s="1"/>
  <c r="C11" s="1"/>
  <c r="D11" s="1"/>
  <c r="A12"/>
  <c r="A13"/>
  <c r="B13" s="1"/>
  <c r="C13" s="1"/>
  <c r="D13" s="1"/>
  <c r="A14"/>
  <c r="A15"/>
  <c r="B15" s="1"/>
  <c r="C15" s="1"/>
  <c r="D15" s="1"/>
  <c r="A16"/>
  <c r="A17"/>
  <c r="B17" s="1"/>
  <c r="C17" s="1"/>
  <c r="D17" s="1"/>
  <c r="A18"/>
  <c r="A19"/>
  <c r="B19" s="1"/>
  <c r="C19" s="1"/>
  <c r="D19" s="1"/>
  <c r="A20"/>
  <c r="A21"/>
  <c r="B21" s="1"/>
  <c r="C21" s="1"/>
  <c r="D21" s="1"/>
  <c r="A22"/>
  <c r="A23"/>
  <c r="B23" s="1"/>
  <c r="C23" s="1"/>
  <c r="D23" s="1"/>
  <c r="A24"/>
  <c r="A25"/>
  <c r="B25" s="1"/>
  <c r="C25" s="1"/>
  <c r="D25" s="1"/>
  <c r="A26"/>
  <c r="A27"/>
  <c r="B27" s="1"/>
  <c r="C27" s="1"/>
  <c r="D27" s="1"/>
  <c r="A28"/>
  <c r="A29"/>
  <c r="B29" s="1"/>
  <c r="C29" s="1"/>
  <c r="D29" s="1"/>
  <c r="A30"/>
  <c r="A31"/>
  <c r="B31" s="1"/>
  <c r="C31" s="1"/>
  <c r="D31" s="1"/>
  <c r="A32"/>
  <c r="A33"/>
  <c r="B33" s="1"/>
  <c r="C33" s="1"/>
  <c r="D33" s="1"/>
  <c r="A34"/>
  <c r="A35"/>
  <c r="B35" s="1"/>
  <c r="C35" s="1"/>
  <c r="D35" s="1"/>
  <c r="A36"/>
  <c r="A37"/>
  <c r="B37" s="1"/>
  <c r="C37" s="1"/>
  <c r="D37" s="1"/>
  <c r="A38"/>
  <c r="A39"/>
  <c r="B39" s="1"/>
  <c r="C39" s="1"/>
  <c r="D39" s="1"/>
  <c r="A40"/>
  <c r="A41"/>
  <c r="B41" s="1"/>
  <c r="C41" s="1"/>
  <c r="D41" s="1"/>
  <c r="A42"/>
  <c r="A43"/>
  <c r="B43" s="1"/>
  <c r="C43" s="1"/>
  <c r="D43" s="1"/>
  <c r="A44"/>
  <c r="A45"/>
  <c r="B45" s="1"/>
  <c r="C45" s="1"/>
  <c r="D45" s="1"/>
  <c r="A46"/>
  <c r="A47"/>
  <c r="B47" s="1"/>
  <c r="C47" s="1"/>
  <c r="D47" s="1"/>
  <c r="A48"/>
  <c r="A49"/>
  <c r="B49" s="1"/>
  <c r="C49" s="1"/>
  <c r="D49" s="1"/>
  <c r="A50"/>
  <c r="A51"/>
  <c r="B51" s="1"/>
  <c r="C51" s="1"/>
  <c r="D51" s="1"/>
  <c r="A52"/>
  <c r="A53"/>
  <c r="B53" s="1"/>
  <c r="C53" s="1"/>
  <c r="D53" s="1"/>
  <c r="A54"/>
  <c r="A55"/>
  <c r="B55" s="1"/>
  <c r="C55" s="1"/>
  <c r="D55" s="1"/>
  <c r="A56"/>
  <c r="A57"/>
  <c r="B57" s="1"/>
  <c r="C57" s="1"/>
  <c r="D57" s="1"/>
  <c r="A58"/>
  <c r="A59"/>
  <c r="B59" s="1"/>
  <c r="C59" s="1"/>
  <c r="D59" s="1"/>
  <c r="A60"/>
  <c r="A61"/>
  <c r="B61" s="1"/>
  <c r="C61" s="1"/>
  <c r="D61" s="1"/>
  <c r="A62"/>
  <c r="A63"/>
  <c r="B63" s="1"/>
  <c r="C63" s="1"/>
  <c r="D63" s="1"/>
  <c r="A64"/>
  <c r="A65"/>
  <c r="B65" s="1"/>
  <c r="C65" s="1"/>
  <c r="D65" s="1"/>
  <c r="A66"/>
  <c r="A67"/>
  <c r="B67" s="1"/>
  <c r="C67" s="1"/>
  <c r="D67" s="1"/>
  <c r="A68"/>
  <c r="A69"/>
  <c r="B69" s="1"/>
  <c r="C69" s="1"/>
  <c r="D69" s="1"/>
  <c r="A70"/>
  <c r="A71"/>
  <c r="B71" s="1"/>
  <c r="C71" s="1"/>
  <c r="D71" s="1"/>
  <c r="A72"/>
  <c r="A73"/>
  <c r="B73" s="1"/>
  <c r="C73" s="1"/>
  <c r="D73" s="1"/>
  <c r="A74"/>
  <c r="A75"/>
  <c r="B75" s="1"/>
  <c r="C75" s="1"/>
  <c r="D75" s="1"/>
  <c r="A76"/>
  <c r="A77"/>
  <c r="B77" s="1"/>
  <c r="C77" s="1"/>
  <c r="D77" s="1"/>
  <c r="A78"/>
  <c r="A79"/>
  <c r="B79" s="1"/>
  <c r="C79" s="1"/>
  <c r="D79" s="1"/>
  <c r="A80"/>
  <c r="A81"/>
  <c r="B81" s="1"/>
  <c r="C81" s="1"/>
  <c r="D81" s="1"/>
  <c r="A82"/>
  <c r="A83"/>
  <c r="B83" s="1"/>
  <c r="C83" s="1"/>
  <c r="D83" s="1"/>
  <c r="A84"/>
  <c r="A85"/>
  <c r="B85" s="1"/>
  <c r="C85" s="1"/>
  <c r="D85" s="1"/>
  <c r="A5"/>
  <c r="B5" s="1"/>
  <c r="C5" s="1"/>
  <c r="D5" s="1"/>
  <c r="B72"/>
  <c r="C72" s="1"/>
  <c r="D72" s="1"/>
  <c r="B74"/>
  <c r="C74" s="1"/>
  <c r="D74" s="1"/>
  <c r="B76"/>
  <c r="C76" s="1"/>
  <c r="D76" s="1"/>
  <c r="B78"/>
  <c r="C78" s="1"/>
  <c r="D78" s="1"/>
  <c r="B80"/>
  <c r="C80" s="1"/>
  <c r="D80" s="1"/>
  <c r="B82"/>
  <c r="C82" s="1"/>
  <c r="D82" s="1"/>
  <c r="B84"/>
  <c r="C84" s="1"/>
  <c r="D84" s="1"/>
  <c r="B6"/>
  <c r="C6" s="1"/>
  <c r="D6" s="1"/>
  <c r="B8"/>
  <c r="C8" s="1"/>
  <c r="D8" s="1"/>
  <c r="B10"/>
  <c r="C10" s="1"/>
  <c r="D10" s="1"/>
  <c r="B12"/>
  <c r="C12" s="1"/>
  <c r="D12" s="1"/>
  <c r="B14"/>
  <c r="C14" s="1"/>
  <c r="D14" s="1"/>
  <c r="B16"/>
  <c r="C16" s="1"/>
  <c r="D16" s="1"/>
  <c r="B18"/>
  <c r="C18" s="1"/>
  <c r="D18" s="1"/>
  <c r="B20"/>
  <c r="C20" s="1"/>
  <c r="D20" s="1"/>
  <c r="B22"/>
  <c r="C22" s="1"/>
  <c r="D22" s="1"/>
  <c r="B24"/>
  <c r="C24" s="1"/>
  <c r="D24" s="1"/>
  <c r="B26"/>
  <c r="C26" s="1"/>
  <c r="D26" s="1"/>
  <c r="B28"/>
  <c r="C28" s="1"/>
  <c r="D28" s="1"/>
  <c r="B30"/>
  <c r="C30" s="1"/>
  <c r="D30" s="1"/>
  <c r="B32"/>
  <c r="C32" s="1"/>
  <c r="D32" s="1"/>
  <c r="B34"/>
  <c r="C34" s="1"/>
  <c r="D34" s="1"/>
  <c r="B36"/>
  <c r="C36" s="1"/>
  <c r="D36" s="1"/>
  <c r="B38"/>
  <c r="C38" s="1"/>
  <c r="D38" s="1"/>
  <c r="B40"/>
  <c r="C40" s="1"/>
  <c r="D40" s="1"/>
  <c r="B42"/>
  <c r="C42" s="1"/>
  <c r="D42" s="1"/>
  <c r="B44"/>
  <c r="C44" s="1"/>
  <c r="D44" s="1"/>
  <c r="B46"/>
  <c r="C46" s="1"/>
  <c r="D46" s="1"/>
  <c r="B48"/>
  <c r="C48" s="1"/>
  <c r="D48" s="1"/>
  <c r="B50"/>
  <c r="C50" s="1"/>
  <c r="D50" s="1"/>
  <c r="B52"/>
  <c r="C52" s="1"/>
  <c r="D52" s="1"/>
  <c r="B54"/>
  <c r="C54" s="1"/>
  <c r="D54" s="1"/>
  <c r="B56"/>
  <c r="C56" s="1"/>
  <c r="D56" s="1"/>
  <c r="B58"/>
  <c r="C58" s="1"/>
  <c r="D58" s="1"/>
  <c r="B60"/>
  <c r="C60" s="1"/>
  <c r="D60" s="1"/>
  <c r="B62"/>
  <c r="C62" s="1"/>
  <c r="D62" s="1"/>
  <c r="B64"/>
  <c r="C64" s="1"/>
  <c r="D64" s="1"/>
  <c r="B66"/>
  <c r="C66" s="1"/>
  <c r="D66" s="1"/>
  <c r="B68"/>
  <c r="C68" s="1"/>
  <c r="D68" s="1"/>
  <c r="B70"/>
  <c r="C70" s="1"/>
  <c r="D70" s="1"/>
  <c r="D2" l="1"/>
  <c r="K42" i="5"/>
  <c r="L42"/>
  <c r="M42"/>
  <c r="N42"/>
  <c r="P41"/>
  <c r="O41"/>
  <c r="P3"/>
  <c r="P4"/>
  <c r="P5"/>
  <c r="P6"/>
  <c r="P7"/>
  <c r="P8"/>
  <c r="P9"/>
  <c r="P1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2"/>
  <c r="O40"/>
  <c r="O39"/>
  <c r="O38"/>
  <c r="O37"/>
  <c r="O32"/>
  <c r="O31"/>
  <c r="O30"/>
  <c r="O29"/>
  <c r="O28"/>
  <c r="O34" l="1"/>
  <c r="O36"/>
  <c r="O35"/>
  <c r="O33"/>
  <c r="O27"/>
  <c r="O26"/>
  <c r="O23" l="1"/>
  <c r="O22"/>
  <c r="O24"/>
  <c r="O15"/>
  <c r="O20"/>
  <c r="O3"/>
  <c r="O25"/>
  <c r="O9"/>
  <c r="O18"/>
  <c r="O7"/>
  <c r="O17"/>
  <c r="O10"/>
  <c r="O16"/>
  <c r="O21"/>
  <c r="O13"/>
  <c r="O19"/>
  <c r="O6"/>
  <c r="O14"/>
  <c r="O2"/>
  <c r="O4"/>
  <c r="O11"/>
  <c r="O5"/>
  <c r="O12"/>
  <c r="O8"/>
  <c r="O42" l="1"/>
</calcChain>
</file>

<file path=xl/sharedStrings.xml><?xml version="1.0" encoding="utf-8"?>
<sst xmlns="http://schemas.openxmlformats.org/spreadsheetml/2006/main" count="105" uniqueCount="27">
  <si>
    <t xml:space="preserve">Date </t>
  </si>
  <si>
    <t>Supplier name</t>
  </si>
  <si>
    <t>Vehicle no</t>
  </si>
  <si>
    <t>Driver Name</t>
  </si>
  <si>
    <t>Driver ID</t>
  </si>
  <si>
    <t>Vehicle Qty</t>
  </si>
  <si>
    <t>Short</t>
  </si>
  <si>
    <t>Damage</t>
  </si>
  <si>
    <t>Extra</t>
  </si>
  <si>
    <t>Item Name</t>
  </si>
  <si>
    <t>Delivery Note No.</t>
  </si>
  <si>
    <t>Bond No.</t>
  </si>
  <si>
    <t>Supplier Receive Bond</t>
  </si>
  <si>
    <t>Supplier Assigned Person</t>
  </si>
  <si>
    <t>Store Man Name</t>
  </si>
  <si>
    <t>544/2013-2014</t>
  </si>
  <si>
    <t>Rice</t>
  </si>
  <si>
    <t>16/2013-2014</t>
  </si>
  <si>
    <t>554/2013-2014</t>
  </si>
  <si>
    <t>Discharger Name</t>
  </si>
  <si>
    <t>الكمية</t>
  </si>
  <si>
    <t>المناقصة</t>
  </si>
  <si>
    <t>الشحنة</t>
  </si>
  <si>
    <t>التاريخ</t>
  </si>
  <si>
    <t xml:space="preserve">كمية الشحنة </t>
  </si>
  <si>
    <t>رقم الشحنة</t>
  </si>
  <si>
    <t>الشحنة1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</si>
</sst>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20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quotePrefix="1" applyNumberFormat="1" applyBorder="1"/>
    <xf numFmtId="0" fontId="0" fillId="0" borderId="1" xfId="0" applyFill="1" applyBorder="1"/>
    <xf numFmtId="0" fontId="0" fillId="0" borderId="1" xfId="0" applyFont="1" applyBorder="1"/>
    <xf numFmtId="0" fontId="0" fillId="0" borderId="1" xfId="0" quotePrefix="1" applyBorder="1"/>
    <xf numFmtId="0" fontId="0" fillId="0" borderId="1" xfId="0" applyFont="1" applyFill="1" applyBorder="1"/>
    <xf numFmtId="0" fontId="0" fillId="0" borderId="1" xfId="0" quotePrefix="1" applyFill="1" applyBorder="1"/>
    <xf numFmtId="0" fontId="0" fillId="0" borderId="0" xfId="0" applyFill="1"/>
    <xf numFmtId="0" fontId="0" fillId="0" borderId="2" xfId="0" quotePrefix="1" applyFill="1" applyBorder="1"/>
    <xf numFmtId="14" fontId="0" fillId="0" borderId="0" xfId="0" applyNumberFormat="1"/>
    <xf numFmtId="0" fontId="0" fillId="0" borderId="0" xfId="0" applyAlignment="1">
      <alignment horizontal="center"/>
    </xf>
    <xf numFmtId="14" fontId="0" fillId="0" borderId="0" xfId="0" applyNumberFormat="1" applyFill="1" applyBorder="1"/>
    <xf numFmtId="0" fontId="0" fillId="0" borderId="0" xfId="0" applyFill="1" applyBorder="1"/>
    <xf numFmtId="0" fontId="0" fillId="0" borderId="0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42"/>
  <sheetViews>
    <sheetView view="pageBreakPreview" topLeftCell="A2" zoomScale="80" zoomScaleSheetLayoutView="80" workbookViewId="0">
      <selection activeCell="D1" sqref="D1:D42"/>
    </sheetView>
  </sheetViews>
  <sheetFormatPr defaultRowHeight="14.25"/>
  <cols>
    <col min="1" max="1" width="11.625" customWidth="1"/>
    <col min="2" max="2" width="7.625" customWidth="1"/>
    <col min="3" max="3" width="13.875" customWidth="1"/>
    <col min="4" max="4" width="6.125" customWidth="1"/>
    <col min="5" max="5" width="6.375" customWidth="1"/>
    <col min="6" max="6" width="15.25" customWidth="1"/>
    <col min="7" max="7" width="8" customWidth="1"/>
    <col min="8" max="8" width="12.75" customWidth="1"/>
    <col min="9" max="9" width="13.375" customWidth="1"/>
    <col min="10" max="10" width="10.375" customWidth="1"/>
    <col min="11" max="11" width="7.375" customWidth="1"/>
    <col min="12" max="12" width="5.25" customWidth="1"/>
    <col min="13" max="13" width="5.375" customWidth="1"/>
    <col min="14" max="14" width="7.875" customWidth="1"/>
    <col min="15" max="15" width="7.75" customWidth="1"/>
    <col min="16" max="16" width="8.625" customWidth="1"/>
    <col min="17" max="17" width="11.375" customWidth="1"/>
    <col min="18" max="18" width="8.125" customWidth="1"/>
    <col min="19" max="19" width="10.75" customWidth="1"/>
  </cols>
  <sheetData>
    <row r="1" spans="1:19" s="2" customFormat="1" ht="50.25" customHeight="1">
      <c r="A1" s="3" t="s">
        <v>0</v>
      </c>
      <c r="B1" s="3" t="s">
        <v>11</v>
      </c>
      <c r="C1" s="3" t="s">
        <v>21</v>
      </c>
      <c r="D1" s="3" t="s">
        <v>22</v>
      </c>
      <c r="E1" s="3" t="s">
        <v>9</v>
      </c>
      <c r="F1" s="3" t="s">
        <v>1</v>
      </c>
      <c r="G1" s="3" t="s">
        <v>2</v>
      </c>
      <c r="H1" s="3" t="s">
        <v>3</v>
      </c>
      <c r="I1" s="3" t="s">
        <v>4</v>
      </c>
      <c r="J1" s="3" t="s">
        <v>10</v>
      </c>
      <c r="K1" s="3" t="s">
        <v>5</v>
      </c>
      <c r="L1" s="3" t="s">
        <v>8</v>
      </c>
      <c r="M1" s="3" t="s">
        <v>6</v>
      </c>
      <c r="N1" s="3" t="s">
        <v>7</v>
      </c>
      <c r="O1" s="3" t="s">
        <v>20</v>
      </c>
      <c r="P1" s="3" t="s">
        <v>12</v>
      </c>
      <c r="Q1" s="3" t="s">
        <v>13</v>
      </c>
      <c r="R1" s="3" t="s">
        <v>14</v>
      </c>
      <c r="S1" s="3" t="s">
        <v>19</v>
      </c>
    </row>
    <row r="2" spans="1:19" ht="15" customHeight="1">
      <c r="A2" s="4">
        <v>41949</v>
      </c>
      <c r="B2" s="5">
        <v>11606</v>
      </c>
      <c r="C2" s="1" t="s">
        <v>17</v>
      </c>
      <c r="D2" s="1">
        <v>2</v>
      </c>
      <c r="E2" s="1" t="s">
        <v>16</v>
      </c>
      <c r="F2" s="1"/>
      <c r="G2" s="1"/>
      <c r="H2" s="1"/>
      <c r="I2" s="1"/>
      <c r="J2" s="7"/>
      <c r="K2" s="1">
        <v>650</v>
      </c>
      <c r="L2" s="1">
        <v>0</v>
      </c>
      <c r="M2" s="1">
        <v>23</v>
      </c>
      <c r="N2" s="1">
        <v>0</v>
      </c>
      <c r="O2" s="1">
        <f t="shared" ref="O2:O36" si="0">K2-M2-N2+L2</f>
        <v>627</v>
      </c>
      <c r="P2" s="7">
        <f>J2</f>
        <v>0</v>
      </c>
      <c r="Q2" s="1"/>
      <c r="R2" s="1"/>
      <c r="S2" s="1"/>
    </row>
    <row r="3" spans="1:19" ht="15" customHeight="1">
      <c r="A3" s="4">
        <v>41949</v>
      </c>
      <c r="B3" s="5">
        <v>11611</v>
      </c>
      <c r="C3" s="1" t="s">
        <v>17</v>
      </c>
      <c r="D3" s="1">
        <v>2</v>
      </c>
      <c r="E3" s="1" t="s">
        <v>16</v>
      </c>
      <c r="F3" s="1"/>
      <c r="G3" s="1"/>
      <c r="H3" s="1"/>
      <c r="I3" s="5"/>
      <c r="J3" s="7"/>
      <c r="K3" s="1">
        <v>650</v>
      </c>
      <c r="L3" s="1">
        <v>0</v>
      </c>
      <c r="M3" s="1">
        <v>23</v>
      </c>
      <c r="N3" s="1">
        <v>0</v>
      </c>
      <c r="O3" s="1">
        <f t="shared" si="0"/>
        <v>627</v>
      </c>
      <c r="P3" s="7">
        <f t="shared" ref="P3:P41" si="1">J3</f>
        <v>0</v>
      </c>
      <c r="Q3" s="1"/>
      <c r="R3" s="1"/>
      <c r="S3" s="1"/>
    </row>
    <row r="4" spans="1:19" ht="15" customHeight="1">
      <c r="A4" s="4">
        <v>41949</v>
      </c>
      <c r="B4" s="5">
        <v>11614</v>
      </c>
      <c r="C4" s="1" t="s">
        <v>17</v>
      </c>
      <c r="D4" s="1">
        <v>2</v>
      </c>
      <c r="E4" s="1" t="s">
        <v>16</v>
      </c>
      <c r="F4" s="1"/>
      <c r="G4" s="1"/>
      <c r="H4" s="1"/>
      <c r="I4" s="1"/>
      <c r="J4" s="7"/>
      <c r="K4" s="1">
        <v>650</v>
      </c>
      <c r="L4" s="1">
        <v>0</v>
      </c>
      <c r="M4" s="1">
        <v>32</v>
      </c>
      <c r="N4" s="1">
        <v>0</v>
      </c>
      <c r="O4" s="1">
        <f t="shared" si="0"/>
        <v>618</v>
      </c>
      <c r="P4" s="7">
        <f t="shared" si="1"/>
        <v>0</v>
      </c>
      <c r="Q4" s="1"/>
      <c r="R4" s="1"/>
      <c r="S4" s="1"/>
    </row>
    <row r="5" spans="1:19" ht="15" customHeight="1">
      <c r="A5" s="4">
        <v>41949</v>
      </c>
      <c r="B5" s="5">
        <v>11619</v>
      </c>
      <c r="C5" s="1" t="s">
        <v>17</v>
      </c>
      <c r="D5" s="1">
        <v>3</v>
      </c>
      <c r="E5" s="1" t="s">
        <v>16</v>
      </c>
      <c r="F5" s="1"/>
      <c r="G5" s="1"/>
      <c r="H5" s="1"/>
      <c r="I5" s="1"/>
      <c r="J5" s="7"/>
      <c r="K5" s="1">
        <v>650</v>
      </c>
      <c r="L5" s="1">
        <v>0</v>
      </c>
      <c r="M5" s="1">
        <v>24</v>
      </c>
      <c r="N5" s="1">
        <v>0</v>
      </c>
      <c r="O5" s="1">
        <f t="shared" si="0"/>
        <v>626</v>
      </c>
      <c r="P5" s="7">
        <f t="shared" si="1"/>
        <v>0</v>
      </c>
      <c r="Q5" s="1"/>
      <c r="R5" s="1"/>
      <c r="S5" s="1"/>
    </row>
    <row r="6" spans="1:19" ht="15" customHeight="1">
      <c r="A6" s="4">
        <v>41949</v>
      </c>
      <c r="B6" s="8">
        <v>11620</v>
      </c>
      <c r="C6" s="1" t="s">
        <v>17</v>
      </c>
      <c r="D6" s="6">
        <v>2</v>
      </c>
      <c r="E6" s="1" t="s">
        <v>16</v>
      </c>
      <c r="F6" s="1"/>
      <c r="G6" s="6"/>
      <c r="H6" s="1"/>
      <c r="I6" s="6"/>
      <c r="J6" s="11"/>
      <c r="K6" s="6">
        <v>650</v>
      </c>
      <c r="L6" s="6">
        <v>0</v>
      </c>
      <c r="M6" s="6">
        <v>20</v>
      </c>
      <c r="N6" s="6">
        <v>0</v>
      </c>
      <c r="O6" s="6">
        <f t="shared" si="0"/>
        <v>630</v>
      </c>
      <c r="P6" s="7">
        <f t="shared" si="1"/>
        <v>0</v>
      </c>
      <c r="Q6" s="1"/>
      <c r="R6" s="1"/>
      <c r="S6" s="1"/>
    </row>
    <row r="7" spans="1:19" ht="15" customHeight="1">
      <c r="A7" s="4">
        <v>41949</v>
      </c>
      <c r="B7" s="5">
        <v>11621</v>
      </c>
      <c r="C7" s="1" t="s">
        <v>17</v>
      </c>
      <c r="D7" s="5">
        <v>2</v>
      </c>
      <c r="E7" s="5" t="s">
        <v>16</v>
      </c>
      <c r="F7" s="5"/>
      <c r="G7" s="5"/>
      <c r="H7" s="5"/>
      <c r="I7" s="5"/>
      <c r="J7" s="9"/>
      <c r="K7" s="5">
        <v>650</v>
      </c>
      <c r="L7" s="5">
        <v>0</v>
      </c>
      <c r="M7" s="5">
        <v>30</v>
      </c>
      <c r="N7" s="5">
        <v>0</v>
      </c>
      <c r="O7" s="5">
        <f t="shared" si="0"/>
        <v>620</v>
      </c>
      <c r="P7" s="7">
        <f t="shared" si="1"/>
        <v>0</v>
      </c>
      <c r="Q7" s="5"/>
      <c r="R7" s="5"/>
      <c r="S7" s="5"/>
    </row>
    <row r="8" spans="1:19">
      <c r="A8" s="4">
        <v>41949</v>
      </c>
      <c r="B8" s="5">
        <v>11622</v>
      </c>
      <c r="C8" s="1" t="s">
        <v>15</v>
      </c>
      <c r="D8" s="1">
        <v>1</v>
      </c>
      <c r="E8" s="1" t="s">
        <v>16</v>
      </c>
      <c r="F8" s="1"/>
      <c r="G8" s="1"/>
      <c r="H8" s="1"/>
      <c r="I8" s="1"/>
      <c r="J8" s="7"/>
      <c r="K8" s="1">
        <v>625</v>
      </c>
      <c r="L8" s="1">
        <v>0</v>
      </c>
      <c r="M8" s="1">
        <v>0</v>
      </c>
      <c r="N8" s="1">
        <v>6</v>
      </c>
      <c r="O8" s="1">
        <f t="shared" si="0"/>
        <v>619</v>
      </c>
      <c r="P8" s="7">
        <f t="shared" si="1"/>
        <v>0</v>
      </c>
      <c r="Q8" s="1"/>
      <c r="R8" s="1"/>
      <c r="S8" s="1"/>
    </row>
    <row r="9" spans="1:19">
      <c r="A9" s="4">
        <v>41949</v>
      </c>
      <c r="B9" s="5">
        <v>11623</v>
      </c>
      <c r="C9" s="1" t="s">
        <v>15</v>
      </c>
      <c r="D9" s="1">
        <v>1</v>
      </c>
      <c r="E9" s="1" t="s">
        <v>16</v>
      </c>
      <c r="F9" s="1"/>
      <c r="G9" s="1"/>
      <c r="H9" s="1"/>
      <c r="I9" s="5"/>
      <c r="J9" s="7"/>
      <c r="K9" s="1">
        <v>625</v>
      </c>
      <c r="L9" s="1">
        <v>0</v>
      </c>
      <c r="M9" s="1">
        <v>0</v>
      </c>
      <c r="N9" s="1">
        <v>2</v>
      </c>
      <c r="O9" s="1">
        <f t="shared" si="0"/>
        <v>623</v>
      </c>
      <c r="P9" s="7">
        <f t="shared" si="1"/>
        <v>0</v>
      </c>
      <c r="Q9" s="1"/>
      <c r="R9" s="1"/>
      <c r="S9" s="1"/>
    </row>
    <row r="10" spans="1:19">
      <c r="A10" s="4">
        <v>41949</v>
      </c>
      <c r="B10" s="5">
        <v>11624</v>
      </c>
      <c r="C10" s="1" t="s">
        <v>15</v>
      </c>
      <c r="D10" s="1">
        <v>1</v>
      </c>
      <c r="E10" s="1" t="s">
        <v>16</v>
      </c>
      <c r="F10" s="1"/>
      <c r="G10" s="1"/>
      <c r="H10" s="1"/>
      <c r="I10" s="1"/>
      <c r="J10" s="7"/>
      <c r="K10" s="1">
        <v>625</v>
      </c>
      <c r="L10" s="1">
        <v>0</v>
      </c>
      <c r="M10" s="1">
        <v>1</v>
      </c>
      <c r="N10" s="1">
        <v>2</v>
      </c>
      <c r="O10" s="1">
        <f t="shared" si="0"/>
        <v>622</v>
      </c>
      <c r="P10" s="7">
        <f t="shared" si="1"/>
        <v>0</v>
      </c>
      <c r="Q10" s="1"/>
      <c r="R10" s="1"/>
      <c r="S10" s="1"/>
    </row>
    <row r="11" spans="1:19" ht="15" customHeight="1">
      <c r="A11" s="4">
        <v>41949</v>
      </c>
      <c r="B11" s="5">
        <v>11628</v>
      </c>
      <c r="C11" s="1" t="s">
        <v>17</v>
      </c>
      <c r="D11" s="1">
        <v>2</v>
      </c>
      <c r="E11" s="1" t="s">
        <v>16</v>
      </c>
      <c r="F11" s="1"/>
      <c r="G11" s="1"/>
      <c r="H11" s="1"/>
      <c r="I11" s="1"/>
      <c r="J11" s="7"/>
      <c r="K11" s="1">
        <v>650</v>
      </c>
      <c r="L11" s="1">
        <v>0</v>
      </c>
      <c r="M11" s="1">
        <v>26</v>
      </c>
      <c r="N11" s="1">
        <v>0</v>
      </c>
      <c r="O11" s="1">
        <f t="shared" si="0"/>
        <v>624</v>
      </c>
      <c r="P11" s="7">
        <f t="shared" si="1"/>
        <v>0</v>
      </c>
      <c r="Q11" s="1"/>
      <c r="R11" s="1"/>
      <c r="S11" s="1"/>
    </row>
    <row r="12" spans="1:19" ht="15" customHeight="1">
      <c r="A12" s="4">
        <v>41949</v>
      </c>
      <c r="B12" s="5">
        <v>11630</v>
      </c>
      <c r="C12" s="1" t="s">
        <v>17</v>
      </c>
      <c r="D12" s="1">
        <v>2</v>
      </c>
      <c r="E12" s="1" t="s">
        <v>16</v>
      </c>
      <c r="F12" s="1"/>
      <c r="G12" s="1"/>
      <c r="H12" s="1"/>
      <c r="I12" s="1"/>
      <c r="J12" s="7"/>
      <c r="K12" s="1">
        <v>650</v>
      </c>
      <c r="L12" s="1">
        <v>0</v>
      </c>
      <c r="M12" s="1">
        <v>27</v>
      </c>
      <c r="N12" s="1">
        <v>0</v>
      </c>
      <c r="O12" s="1">
        <f t="shared" si="0"/>
        <v>623</v>
      </c>
      <c r="P12" s="7">
        <f t="shared" si="1"/>
        <v>0</v>
      </c>
      <c r="Q12" s="1"/>
      <c r="R12" s="1"/>
      <c r="S12" s="1"/>
    </row>
    <row r="13" spans="1:19" ht="15" customHeight="1">
      <c r="A13" s="4">
        <v>41949</v>
      </c>
      <c r="B13" s="5">
        <v>11633</v>
      </c>
      <c r="C13" s="1" t="s">
        <v>17</v>
      </c>
      <c r="D13" s="1">
        <v>2</v>
      </c>
      <c r="E13" s="1" t="s">
        <v>16</v>
      </c>
      <c r="F13" s="1"/>
      <c r="G13" s="1"/>
      <c r="H13" s="1"/>
      <c r="I13" s="1"/>
      <c r="J13" s="7"/>
      <c r="K13" s="1">
        <v>650</v>
      </c>
      <c r="L13" s="1">
        <v>0</v>
      </c>
      <c r="M13" s="1">
        <v>26</v>
      </c>
      <c r="N13" s="1">
        <v>0</v>
      </c>
      <c r="O13" s="1">
        <f t="shared" si="0"/>
        <v>624</v>
      </c>
      <c r="P13" s="7">
        <f t="shared" si="1"/>
        <v>0</v>
      </c>
      <c r="Q13" s="1"/>
      <c r="R13" s="1"/>
      <c r="S13" s="1"/>
    </row>
    <row r="14" spans="1:19" ht="15" customHeight="1">
      <c r="A14" s="4">
        <v>41949</v>
      </c>
      <c r="B14" s="5">
        <v>11634</v>
      </c>
      <c r="C14" s="1" t="s">
        <v>17</v>
      </c>
      <c r="D14" s="1">
        <v>2</v>
      </c>
      <c r="E14" s="1" t="s">
        <v>16</v>
      </c>
      <c r="F14" s="1"/>
      <c r="G14" s="1"/>
      <c r="H14" s="1"/>
      <c r="I14" s="1"/>
      <c r="J14" s="7"/>
      <c r="K14" s="1">
        <v>650</v>
      </c>
      <c r="L14" s="1">
        <v>0</v>
      </c>
      <c r="M14" s="1">
        <v>30</v>
      </c>
      <c r="N14" s="1">
        <v>0</v>
      </c>
      <c r="O14" s="1">
        <f t="shared" si="0"/>
        <v>620</v>
      </c>
      <c r="P14" s="7">
        <f t="shared" si="1"/>
        <v>0</v>
      </c>
      <c r="Q14" s="1"/>
      <c r="R14" s="1"/>
      <c r="S14" s="1"/>
    </row>
    <row r="15" spans="1:19">
      <c r="A15" s="4">
        <v>41949</v>
      </c>
      <c r="B15" s="1">
        <v>11637</v>
      </c>
      <c r="C15" s="1" t="s">
        <v>15</v>
      </c>
      <c r="D15" s="1">
        <v>1</v>
      </c>
      <c r="E15" s="1" t="s">
        <v>16</v>
      </c>
      <c r="F15" s="1"/>
      <c r="G15" s="1"/>
      <c r="H15" s="1"/>
      <c r="I15" s="5"/>
      <c r="J15" s="7"/>
      <c r="K15" s="1">
        <v>625</v>
      </c>
      <c r="L15" s="1">
        <v>0</v>
      </c>
      <c r="M15" s="1">
        <v>2</v>
      </c>
      <c r="N15" s="1">
        <v>6</v>
      </c>
      <c r="O15" s="1">
        <f>K15-M15-N15+L15</f>
        <v>617</v>
      </c>
      <c r="P15" s="7">
        <f t="shared" si="1"/>
        <v>0</v>
      </c>
      <c r="Q15" s="1"/>
      <c r="R15" s="1"/>
      <c r="S15" s="1"/>
    </row>
    <row r="16" spans="1:19" ht="15" customHeight="1">
      <c r="A16" s="4">
        <v>41949</v>
      </c>
      <c r="B16" s="5">
        <v>11639</v>
      </c>
      <c r="C16" s="1" t="s">
        <v>18</v>
      </c>
      <c r="D16" s="1">
        <v>3</v>
      </c>
      <c r="E16" s="1" t="s">
        <v>16</v>
      </c>
      <c r="F16" s="1"/>
      <c r="G16" s="1"/>
      <c r="H16" s="1"/>
      <c r="I16" s="1"/>
      <c r="J16" s="7"/>
      <c r="K16" s="1">
        <v>650</v>
      </c>
      <c r="L16" s="1">
        <v>0</v>
      </c>
      <c r="M16" s="1">
        <v>21</v>
      </c>
      <c r="N16" s="1">
        <v>0</v>
      </c>
      <c r="O16" s="1">
        <f t="shared" si="0"/>
        <v>629</v>
      </c>
      <c r="P16" s="7">
        <f t="shared" si="1"/>
        <v>0</v>
      </c>
      <c r="Q16" s="1"/>
      <c r="R16" s="1"/>
      <c r="S16" s="1"/>
    </row>
    <row r="17" spans="1:19" ht="15" customHeight="1">
      <c r="A17" s="4">
        <v>41949</v>
      </c>
      <c r="B17" s="5">
        <v>11640</v>
      </c>
      <c r="C17" s="1" t="s">
        <v>18</v>
      </c>
      <c r="D17" s="1">
        <v>3</v>
      </c>
      <c r="E17" s="1" t="s">
        <v>16</v>
      </c>
      <c r="F17" s="1"/>
      <c r="G17" s="1"/>
      <c r="H17" s="1"/>
      <c r="I17" s="5"/>
      <c r="J17" s="7"/>
      <c r="K17" s="1">
        <v>650</v>
      </c>
      <c r="L17" s="1">
        <v>0</v>
      </c>
      <c r="M17" s="1">
        <v>20</v>
      </c>
      <c r="N17" s="1">
        <v>0</v>
      </c>
      <c r="O17" s="1">
        <f t="shared" si="0"/>
        <v>630</v>
      </c>
      <c r="P17" s="7">
        <f t="shared" si="1"/>
        <v>0</v>
      </c>
      <c r="Q17" s="1"/>
      <c r="R17" s="1"/>
      <c r="S17" s="1"/>
    </row>
    <row r="18" spans="1:19">
      <c r="A18" s="4">
        <v>41949</v>
      </c>
      <c r="B18" s="1">
        <v>11641</v>
      </c>
      <c r="C18" s="1" t="s">
        <v>15</v>
      </c>
      <c r="D18" s="1">
        <v>1</v>
      </c>
      <c r="E18" s="1" t="s">
        <v>16</v>
      </c>
      <c r="F18" s="1"/>
      <c r="G18" s="1"/>
      <c r="H18" s="1"/>
      <c r="I18" s="1"/>
      <c r="J18" s="7"/>
      <c r="K18" s="1">
        <v>625</v>
      </c>
      <c r="L18" s="1">
        <v>0</v>
      </c>
      <c r="M18" s="1">
        <v>3</v>
      </c>
      <c r="N18" s="1">
        <v>0</v>
      </c>
      <c r="O18" s="1">
        <f>K18-M18-N18+L18</f>
        <v>622</v>
      </c>
      <c r="P18" s="7">
        <f t="shared" si="1"/>
        <v>0</v>
      </c>
      <c r="Q18" s="1"/>
      <c r="R18" s="1"/>
      <c r="S18" s="1"/>
    </row>
    <row r="19" spans="1:19" ht="15" customHeight="1">
      <c r="A19" s="4">
        <v>41949</v>
      </c>
      <c r="B19" s="5">
        <v>11642</v>
      </c>
      <c r="C19" s="1" t="s">
        <v>17</v>
      </c>
      <c r="D19" s="1">
        <v>2</v>
      </c>
      <c r="E19" s="1" t="s">
        <v>16</v>
      </c>
      <c r="F19" s="1"/>
      <c r="G19" s="1"/>
      <c r="H19" s="1"/>
      <c r="I19" s="1"/>
      <c r="J19" s="7"/>
      <c r="K19" s="1">
        <v>650</v>
      </c>
      <c r="L19" s="1">
        <v>0</v>
      </c>
      <c r="M19" s="1">
        <v>28</v>
      </c>
      <c r="N19" s="1">
        <v>0</v>
      </c>
      <c r="O19" s="1">
        <f t="shared" si="0"/>
        <v>622</v>
      </c>
      <c r="P19" s="7">
        <f t="shared" si="1"/>
        <v>0</v>
      </c>
      <c r="Q19" s="1"/>
      <c r="R19" s="1"/>
      <c r="S19" s="1"/>
    </row>
    <row r="20" spans="1:19" ht="15" customHeight="1">
      <c r="A20" s="4">
        <v>41949</v>
      </c>
      <c r="B20" s="5">
        <v>11643</v>
      </c>
      <c r="C20" s="1" t="s">
        <v>17</v>
      </c>
      <c r="D20" s="1">
        <v>2</v>
      </c>
      <c r="E20" s="1" t="s">
        <v>16</v>
      </c>
      <c r="F20" s="1"/>
      <c r="G20" s="1"/>
      <c r="H20" s="1"/>
      <c r="I20" s="5"/>
      <c r="J20" s="7"/>
      <c r="K20" s="1">
        <v>650</v>
      </c>
      <c r="L20" s="1">
        <v>0</v>
      </c>
      <c r="M20" s="1">
        <v>30</v>
      </c>
      <c r="N20" s="1">
        <v>0</v>
      </c>
      <c r="O20" s="1">
        <f>K20-M20-N20+L20</f>
        <v>620</v>
      </c>
      <c r="P20" s="7">
        <f t="shared" si="1"/>
        <v>0</v>
      </c>
      <c r="Q20" s="1"/>
      <c r="R20" s="1"/>
      <c r="S20" s="1"/>
    </row>
    <row r="21" spans="1:19" ht="15" customHeight="1">
      <c r="A21" s="4">
        <v>41949</v>
      </c>
      <c r="B21" s="5">
        <v>11644</v>
      </c>
      <c r="C21" s="1" t="s">
        <v>17</v>
      </c>
      <c r="D21" s="1">
        <v>2</v>
      </c>
      <c r="E21" s="1" t="s">
        <v>16</v>
      </c>
      <c r="F21" s="1"/>
      <c r="G21" s="1"/>
      <c r="H21" s="1"/>
      <c r="I21" s="1"/>
      <c r="J21" s="7"/>
      <c r="K21" s="1">
        <v>650</v>
      </c>
      <c r="L21" s="1">
        <v>0</v>
      </c>
      <c r="M21" s="1">
        <v>33</v>
      </c>
      <c r="N21" s="1">
        <v>0</v>
      </c>
      <c r="O21" s="1">
        <f t="shared" si="0"/>
        <v>617</v>
      </c>
      <c r="P21" s="7">
        <f t="shared" si="1"/>
        <v>0</v>
      </c>
      <c r="Q21" s="1"/>
      <c r="R21" s="1"/>
      <c r="S21" s="1"/>
    </row>
    <row r="22" spans="1:19" ht="15" customHeight="1">
      <c r="A22" s="4">
        <v>41949</v>
      </c>
      <c r="B22" s="1">
        <v>11645</v>
      </c>
      <c r="C22" s="1" t="s">
        <v>17</v>
      </c>
      <c r="D22" s="1">
        <v>2</v>
      </c>
      <c r="E22" s="1" t="s">
        <v>16</v>
      </c>
      <c r="F22" s="1"/>
      <c r="G22" s="1"/>
      <c r="H22" s="1"/>
      <c r="I22" s="5"/>
      <c r="J22" s="7"/>
      <c r="K22" s="1">
        <v>650</v>
      </c>
      <c r="L22" s="1">
        <v>0</v>
      </c>
      <c r="M22" s="1">
        <v>24</v>
      </c>
      <c r="N22" s="1">
        <v>0</v>
      </c>
      <c r="O22" s="1">
        <f t="shared" si="0"/>
        <v>626</v>
      </c>
      <c r="P22" s="7">
        <f t="shared" si="1"/>
        <v>0</v>
      </c>
      <c r="Q22" s="1"/>
      <c r="R22" s="1"/>
      <c r="S22" s="1"/>
    </row>
    <row r="23" spans="1:19" ht="15" customHeight="1">
      <c r="A23" s="4">
        <v>41949</v>
      </c>
      <c r="B23" s="1">
        <v>11648</v>
      </c>
      <c r="C23" s="1" t="s">
        <v>18</v>
      </c>
      <c r="D23" s="1">
        <v>3</v>
      </c>
      <c r="E23" s="1" t="s">
        <v>16</v>
      </c>
      <c r="F23" s="1"/>
      <c r="G23" s="1"/>
      <c r="H23" s="1"/>
      <c r="I23" s="5"/>
      <c r="J23" s="7"/>
      <c r="K23" s="1">
        <v>650</v>
      </c>
      <c r="L23" s="1">
        <v>0</v>
      </c>
      <c r="M23" s="1">
        <v>31</v>
      </c>
      <c r="N23" s="1">
        <v>0</v>
      </c>
      <c r="O23" s="1">
        <f t="shared" si="0"/>
        <v>619</v>
      </c>
      <c r="P23" s="7">
        <f t="shared" si="1"/>
        <v>0</v>
      </c>
      <c r="Q23" s="1"/>
      <c r="R23" s="1"/>
      <c r="S23" s="1"/>
    </row>
    <row r="24" spans="1:19" ht="15" customHeight="1">
      <c r="A24" s="4">
        <v>41949</v>
      </c>
      <c r="B24" s="1">
        <v>11655</v>
      </c>
      <c r="C24" s="1" t="s">
        <v>17</v>
      </c>
      <c r="D24" s="1">
        <v>2</v>
      </c>
      <c r="E24" s="1" t="s">
        <v>16</v>
      </c>
      <c r="F24" s="1"/>
      <c r="G24" s="1"/>
      <c r="H24" s="6"/>
      <c r="I24" s="5"/>
      <c r="J24" s="7"/>
      <c r="K24" s="1">
        <v>650</v>
      </c>
      <c r="L24" s="1">
        <v>0</v>
      </c>
      <c r="M24" s="1">
        <v>27</v>
      </c>
      <c r="N24" s="1">
        <v>0</v>
      </c>
      <c r="O24" s="1">
        <f t="shared" si="0"/>
        <v>623</v>
      </c>
      <c r="P24" s="7">
        <f t="shared" si="1"/>
        <v>0</v>
      </c>
      <c r="Q24" s="1"/>
      <c r="R24" s="1"/>
      <c r="S24" s="1"/>
    </row>
    <row r="25" spans="1:19" ht="15" customHeight="1">
      <c r="A25" s="4">
        <v>41949</v>
      </c>
      <c r="B25" s="5">
        <v>11656</v>
      </c>
      <c r="C25" s="1" t="s">
        <v>17</v>
      </c>
      <c r="D25" s="5">
        <v>2</v>
      </c>
      <c r="E25" s="5" t="s">
        <v>16</v>
      </c>
      <c r="F25" s="5"/>
      <c r="G25" s="5"/>
      <c r="H25" s="5"/>
      <c r="I25" s="5"/>
      <c r="J25" s="9"/>
      <c r="K25" s="5">
        <v>650</v>
      </c>
      <c r="L25" s="5">
        <v>0</v>
      </c>
      <c r="M25" s="5">
        <v>29</v>
      </c>
      <c r="N25" s="5">
        <v>0</v>
      </c>
      <c r="O25" s="5">
        <f t="shared" si="0"/>
        <v>621</v>
      </c>
      <c r="P25" s="7">
        <f t="shared" si="1"/>
        <v>0</v>
      </c>
      <c r="Q25" s="5"/>
      <c r="R25" s="5"/>
      <c r="S25" s="5"/>
    </row>
    <row r="26" spans="1:19" s="10" customFormat="1" ht="15" customHeight="1">
      <c r="A26" s="4">
        <v>41949</v>
      </c>
      <c r="B26" s="5">
        <v>11657</v>
      </c>
      <c r="C26" s="5" t="s">
        <v>18</v>
      </c>
      <c r="D26" s="5">
        <v>3</v>
      </c>
      <c r="E26" s="5" t="s">
        <v>16</v>
      </c>
      <c r="F26" s="5"/>
      <c r="G26" s="5"/>
      <c r="H26" s="5"/>
      <c r="I26" s="5"/>
      <c r="J26" s="9"/>
      <c r="K26" s="5">
        <v>650</v>
      </c>
      <c r="L26" s="5">
        <v>0</v>
      </c>
      <c r="M26" s="5">
        <v>27</v>
      </c>
      <c r="N26" s="5">
        <v>0</v>
      </c>
      <c r="O26" s="1">
        <f t="shared" si="0"/>
        <v>623</v>
      </c>
      <c r="P26" s="7">
        <f t="shared" si="1"/>
        <v>0</v>
      </c>
      <c r="Q26" s="5"/>
      <c r="R26" s="5"/>
      <c r="S26" s="5"/>
    </row>
    <row r="27" spans="1:19" s="10" customFormat="1" ht="15" customHeight="1">
      <c r="A27" s="4">
        <v>41949</v>
      </c>
      <c r="B27" s="5">
        <v>11675</v>
      </c>
      <c r="C27" s="5" t="s">
        <v>17</v>
      </c>
      <c r="D27" s="5">
        <v>2</v>
      </c>
      <c r="E27" s="5" t="s">
        <v>16</v>
      </c>
      <c r="F27" s="5"/>
      <c r="G27" s="5"/>
      <c r="H27" s="5"/>
      <c r="I27" s="5"/>
      <c r="J27" s="9"/>
      <c r="K27" s="5">
        <v>650</v>
      </c>
      <c r="L27" s="5">
        <v>0</v>
      </c>
      <c r="M27" s="5">
        <v>29</v>
      </c>
      <c r="N27" s="5">
        <v>0</v>
      </c>
      <c r="O27" s="1">
        <f t="shared" si="0"/>
        <v>621</v>
      </c>
      <c r="P27" s="7">
        <f t="shared" si="1"/>
        <v>0</v>
      </c>
      <c r="Q27" s="5"/>
      <c r="R27" s="5"/>
      <c r="S27" s="5"/>
    </row>
    <row r="28" spans="1:19" s="10" customFormat="1" ht="15" customHeight="1">
      <c r="A28" s="4">
        <v>41949</v>
      </c>
      <c r="B28" s="5">
        <v>11676</v>
      </c>
      <c r="C28" s="5" t="s">
        <v>17</v>
      </c>
      <c r="D28" s="5">
        <v>2</v>
      </c>
      <c r="E28" s="5" t="s">
        <v>16</v>
      </c>
      <c r="F28" s="5"/>
      <c r="G28" s="5"/>
      <c r="H28" s="5"/>
      <c r="I28" s="5"/>
      <c r="J28" s="9"/>
      <c r="K28" s="5">
        <v>650</v>
      </c>
      <c r="L28" s="5">
        <v>0</v>
      </c>
      <c r="M28" s="5">
        <v>29</v>
      </c>
      <c r="N28" s="5">
        <v>0</v>
      </c>
      <c r="O28" s="1">
        <f t="shared" ref="O28:O32" si="2">K28-M28-N28+L28</f>
        <v>621</v>
      </c>
      <c r="P28" s="7">
        <f t="shared" si="1"/>
        <v>0</v>
      </c>
      <c r="Q28" s="5"/>
      <c r="R28" s="5"/>
      <c r="S28" s="5"/>
    </row>
    <row r="29" spans="1:19" s="10" customFormat="1" ht="15" customHeight="1">
      <c r="A29" s="4">
        <v>41949</v>
      </c>
      <c r="B29" s="5">
        <v>11677</v>
      </c>
      <c r="C29" s="5" t="s">
        <v>17</v>
      </c>
      <c r="D29" s="5">
        <v>1</v>
      </c>
      <c r="E29" s="5" t="s">
        <v>16</v>
      </c>
      <c r="F29" s="5"/>
      <c r="G29" s="5"/>
      <c r="H29" s="5"/>
      <c r="I29" s="5"/>
      <c r="J29" s="9"/>
      <c r="K29" s="5">
        <v>650</v>
      </c>
      <c r="L29" s="5">
        <v>0</v>
      </c>
      <c r="M29" s="5">
        <v>25</v>
      </c>
      <c r="N29" s="5">
        <v>0</v>
      </c>
      <c r="O29" s="1">
        <f t="shared" si="2"/>
        <v>625</v>
      </c>
      <c r="P29" s="7">
        <f t="shared" si="1"/>
        <v>0</v>
      </c>
      <c r="Q29" s="5"/>
      <c r="R29" s="5"/>
      <c r="S29" s="5"/>
    </row>
    <row r="30" spans="1:19" s="10" customFormat="1" ht="15" customHeight="1">
      <c r="A30" s="4">
        <v>41949</v>
      </c>
      <c r="B30" s="5">
        <v>11678</v>
      </c>
      <c r="C30" s="5" t="s">
        <v>17</v>
      </c>
      <c r="D30" s="5">
        <v>2</v>
      </c>
      <c r="E30" s="5" t="s">
        <v>16</v>
      </c>
      <c r="F30" s="5"/>
      <c r="G30" s="5"/>
      <c r="H30" s="5"/>
      <c r="I30" s="5"/>
      <c r="J30" s="9"/>
      <c r="K30" s="5">
        <v>650</v>
      </c>
      <c r="L30" s="5">
        <v>0</v>
      </c>
      <c r="M30" s="5">
        <v>29</v>
      </c>
      <c r="N30" s="5">
        <v>0</v>
      </c>
      <c r="O30" s="1">
        <f t="shared" si="2"/>
        <v>621</v>
      </c>
      <c r="P30" s="7">
        <f t="shared" si="1"/>
        <v>0</v>
      </c>
      <c r="Q30" s="5"/>
      <c r="R30" s="5"/>
      <c r="S30" s="5"/>
    </row>
    <row r="31" spans="1:19" s="10" customFormat="1" ht="15" customHeight="1">
      <c r="A31" s="4">
        <v>41949</v>
      </c>
      <c r="B31" s="5">
        <v>11680</v>
      </c>
      <c r="C31" s="5" t="s">
        <v>17</v>
      </c>
      <c r="D31" s="5">
        <v>2</v>
      </c>
      <c r="E31" s="5" t="s">
        <v>16</v>
      </c>
      <c r="F31" s="5"/>
      <c r="G31" s="5"/>
      <c r="H31" s="5"/>
      <c r="I31" s="5"/>
      <c r="J31" s="9"/>
      <c r="K31" s="5">
        <v>650</v>
      </c>
      <c r="L31" s="5">
        <v>0</v>
      </c>
      <c r="M31" s="5">
        <v>28</v>
      </c>
      <c r="N31" s="5">
        <v>0</v>
      </c>
      <c r="O31" s="5">
        <f t="shared" si="2"/>
        <v>622</v>
      </c>
      <c r="P31" s="7">
        <f t="shared" si="1"/>
        <v>0</v>
      </c>
      <c r="Q31" s="5"/>
      <c r="R31" s="5"/>
      <c r="S31" s="5"/>
    </row>
    <row r="32" spans="1:19">
      <c r="A32" s="4">
        <v>41949</v>
      </c>
      <c r="B32" s="1">
        <v>11681</v>
      </c>
      <c r="C32" s="5" t="s">
        <v>15</v>
      </c>
      <c r="D32" s="1">
        <v>1</v>
      </c>
      <c r="E32" s="1" t="s">
        <v>16</v>
      </c>
      <c r="F32" s="1"/>
      <c r="G32" s="1"/>
      <c r="H32" s="1"/>
      <c r="I32" s="1"/>
      <c r="J32" s="7"/>
      <c r="K32" s="1">
        <v>625</v>
      </c>
      <c r="L32" s="1">
        <v>0</v>
      </c>
      <c r="M32" s="1">
        <v>1</v>
      </c>
      <c r="N32" s="1">
        <v>1</v>
      </c>
      <c r="O32" s="1">
        <f t="shared" si="2"/>
        <v>623</v>
      </c>
      <c r="P32" s="7">
        <f t="shared" si="1"/>
        <v>0</v>
      </c>
      <c r="Q32" s="1"/>
      <c r="R32" s="1"/>
      <c r="S32" s="1"/>
    </row>
    <row r="33" spans="1:19" s="10" customFormat="1">
      <c r="A33" s="4">
        <v>41949</v>
      </c>
      <c r="B33" s="5">
        <v>11682</v>
      </c>
      <c r="C33" s="5" t="s">
        <v>15</v>
      </c>
      <c r="D33" s="5">
        <v>1</v>
      </c>
      <c r="E33" s="5" t="s">
        <v>16</v>
      </c>
      <c r="F33" s="5"/>
      <c r="G33" s="5"/>
      <c r="H33" s="5"/>
      <c r="I33" s="5"/>
      <c r="J33" s="9"/>
      <c r="K33" s="5">
        <v>625</v>
      </c>
      <c r="L33" s="5">
        <v>0</v>
      </c>
      <c r="M33" s="5">
        <v>6</v>
      </c>
      <c r="N33" s="5">
        <v>0</v>
      </c>
      <c r="O33" s="1">
        <f t="shared" si="0"/>
        <v>619</v>
      </c>
      <c r="P33" s="7">
        <f t="shared" si="1"/>
        <v>0</v>
      </c>
      <c r="Q33" s="5"/>
      <c r="R33" s="5"/>
      <c r="S33" s="5"/>
    </row>
    <row r="34" spans="1:19" s="10" customFormat="1">
      <c r="A34" s="4">
        <v>41949</v>
      </c>
      <c r="B34" s="5">
        <v>11683</v>
      </c>
      <c r="C34" s="5" t="s">
        <v>15</v>
      </c>
      <c r="D34" s="5">
        <v>1</v>
      </c>
      <c r="E34" s="5" t="s">
        <v>16</v>
      </c>
      <c r="F34" s="5"/>
      <c r="G34" s="5"/>
      <c r="H34" s="5"/>
      <c r="I34" s="5"/>
      <c r="J34" s="9"/>
      <c r="K34" s="5">
        <v>625</v>
      </c>
      <c r="L34" s="5">
        <v>0</v>
      </c>
      <c r="M34" s="5">
        <v>1</v>
      </c>
      <c r="N34" s="5">
        <v>1</v>
      </c>
      <c r="O34" s="1">
        <f t="shared" si="0"/>
        <v>623</v>
      </c>
      <c r="P34" s="7">
        <f t="shared" si="1"/>
        <v>0</v>
      </c>
      <c r="Q34" s="5"/>
      <c r="R34" s="5"/>
      <c r="S34" s="5"/>
    </row>
    <row r="35" spans="1:19" s="10" customFormat="1">
      <c r="A35" s="4">
        <v>41956</v>
      </c>
      <c r="B35" s="5">
        <v>11684</v>
      </c>
      <c r="C35" s="5" t="s">
        <v>15</v>
      </c>
      <c r="D35" s="5">
        <v>2</v>
      </c>
      <c r="E35" s="5" t="s">
        <v>16</v>
      </c>
      <c r="F35" s="5"/>
      <c r="G35" s="5"/>
      <c r="H35" s="5"/>
      <c r="I35" s="5"/>
      <c r="J35" s="9"/>
      <c r="K35" s="5">
        <v>625</v>
      </c>
      <c r="L35" s="5">
        <v>0</v>
      </c>
      <c r="M35" s="5">
        <v>0</v>
      </c>
      <c r="N35" s="5">
        <v>1</v>
      </c>
      <c r="O35" s="1">
        <f t="shared" si="0"/>
        <v>624</v>
      </c>
      <c r="P35" s="7">
        <f t="shared" si="1"/>
        <v>0</v>
      </c>
      <c r="Q35" s="5"/>
      <c r="R35" s="5"/>
      <c r="S35" s="5"/>
    </row>
    <row r="36" spans="1:19" s="10" customFormat="1">
      <c r="A36" s="4">
        <v>41961</v>
      </c>
      <c r="B36" s="5">
        <v>11692</v>
      </c>
      <c r="C36" s="5" t="s">
        <v>15</v>
      </c>
      <c r="D36" s="5">
        <v>1</v>
      </c>
      <c r="E36" s="5" t="s">
        <v>16</v>
      </c>
      <c r="F36" s="5"/>
      <c r="G36" s="5"/>
      <c r="H36" s="5"/>
      <c r="I36" s="5"/>
      <c r="J36" s="9"/>
      <c r="K36" s="5">
        <v>625</v>
      </c>
      <c r="L36" s="5">
        <v>0</v>
      </c>
      <c r="M36" s="5">
        <v>0</v>
      </c>
      <c r="N36" s="5">
        <v>4</v>
      </c>
      <c r="O36" s="1">
        <f t="shared" si="0"/>
        <v>621</v>
      </c>
      <c r="P36" s="7">
        <f t="shared" si="1"/>
        <v>0</v>
      </c>
      <c r="Q36" s="5"/>
      <c r="R36" s="5"/>
      <c r="S36" s="5"/>
    </row>
    <row r="37" spans="1:19" s="10" customFormat="1" ht="15" customHeight="1">
      <c r="A37" s="4">
        <v>41968</v>
      </c>
      <c r="B37" s="5">
        <v>11694</v>
      </c>
      <c r="C37" s="5" t="s">
        <v>17</v>
      </c>
      <c r="D37" s="5">
        <v>2</v>
      </c>
      <c r="E37" s="5" t="s">
        <v>16</v>
      </c>
      <c r="F37" s="5"/>
      <c r="G37" s="5"/>
      <c r="H37" s="5"/>
      <c r="I37" s="5"/>
      <c r="J37" s="9"/>
      <c r="K37" s="5">
        <v>650</v>
      </c>
      <c r="L37" s="5">
        <v>0</v>
      </c>
      <c r="M37" s="5">
        <v>25</v>
      </c>
      <c r="N37" s="5">
        <v>0</v>
      </c>
      <c r="O37" s="5">
        <f t="shared" ref="O37:O41" si="3">K37-M37-N37+L37</f>
        <v>625</v>
      </c>
      <c r="P37" s="7">
        <f t="shared" si="1"/>
        <v>0</v>
      </c>
      <c r="Q37" s="5"/>
      <c r="R37" s="5"/>
      <c r="S37" s="5"/>
    </row>
    <row r="38" spans="1:19" ht="15" customHeight="1">
      <c r="A38" s="4">
        <v>41972</v>
      </c>
      <c r="B38" s="1">
        <v>11695</v>
      </c>
      <c r="C38" s="5" t="s">
        <v>17</v>
      </c>
      <c r="D38" s="1">
        <v>2</v>
      </c>
      <c r="E38" s="1" t="s">
        <v>16</v>
      </c>
      <c r="F38" s="5"/>
      <c r="G38" s="1"/>
      <c r="H38" s="1"/>
      <c r="I38" s="1"/>
      <c r="J38" s="7"/>
      <c r="K38" s="1">
        <v>650</v>
      </c>
      <c r="L38" s="1">
        <v>0</v>
      </c>
      <c r="M38" s="1">
        <v>26</v>
      </c>
      <c r="N38" s="1">
        <v>0</v>
      </c>
      <c r="O38" s="1">
        <f t="shared" si="3"/>
        <v>624</v>
      </c>
      <c r="P38" s="7">
        <f t="shared" si="1"/>
        <v>0</v>
      </c>
      <c r="Q38" s="1"/>
      <c r="R38" s="1"/>
      <c r="S38" s="1"/>
    </row>
    <row r="39" spans="1:19" s="10" customFormat="1">
      <c r="A39" s="4">
        <v>41973</v>
      </c>
      <c r="B39" s="5">
        <v>11700</v>
      </c>
      <c r="C39" s="5" t="s">
        <v>15</v>
      </c>
      <c r="D39" s="5">
        <v>1</v>
      </c>
      <c r="E39" s="5" t="s">
        <v>16</v>
      </c>
      <c r="F39" s="5"/>
      <c r="G39" s="5"/>
      <c r="H39" s="5"/>
      <c r="I39" s="5"/>
      <c r="J39" s="9"/>
      <c r="K39" s="5">
        <v>625</v>
      </c>
      <c r="L39" s="5">
        <v>0</v>
      </c>
      <c r="M39" s="5">
        <v>0</v>
      </c>
      <c r="N39" s="5">
        <v>2</v>
      </c>
      <c r="O39" s="5">
        <f t="shared" si="3"/>
        <v>623</v>
      </c>
      <c r="P39" s="7">
        <f t="shared" si="1"/>
        <v>0</v>
      </c>
      <c r="Q39" s="5"/>
      <c r="R39" s="5"/>
      <c r="S39" s="5"/>
    </row>
    <row r="40" spans="1:19">
      <c r="A40" s="4">
        <v>41978</v>
      </c>
      <c r="B40" s="1">
        <v>11702</v>
      </c>
      <c r="C40" s="5" t="s">
        <v>15</v>
      </c>
      <c r="D40" s="1">
        <v>3</v>
      </c>
      <c r="E40" s="1" t="s">
        <v>16</v>
      </c>
      <c r="F40" s="1"/>
      <c r="G40" s="1"/>
      <c r="H40" s="1"/>
      <c r="I40" s="1"/>
      <c r="J40" s="7"/>
      <c r="K40" s="1">
        <v>625</v>
      </c>
      <c r="L40" s="1">
        <v>0</v>
      </c>
      <c r="M40" s="1">
        <v>2</v>
      </c>
      <c r="N40" s="1">
        <v>3</v>
      </c>
      <c r="O40" s="1">
        <f t="shared" si="3"/>
        <v>620</v>
      </c>
      <c r="P40" s="7">
        <f t="shared" si="1"/>
        <v>0</v>
      </c>
      <c r="Q40" s="1"/>
      <c r="R40" s="1"/>
      <c r="S40" s="1"/>
    </row>
    <row r="41" spans="1:19" s="10" customFormat="1">
      <c r="A41" s="4">
        <v>41979</v>
      </c>
      <c r="B41" s="5">
        <v>11705</v>
      </c>
      <c r="C41" s="5" t="s">
        <v>15</v>
      </c>
      <c r="D41" s="5">
        <v>1</v>
      </c>
      <c r="E41" s="5" t="s">
        <v>16</v>
      </c>
      <c r="F41" s="5"/>
      <c r="G41" s="5"/>
      <c r="H41" s="5"/>
      <c r="I41" s="5"/>
      <c r="J41" s="9"/>
      <c r="K41" s="5">
        <v>625</v>
      </c>
      <c r="L41" s="5">
        <v>0</v>
      </c>
      <c r="M41" s="5">
        <v>0</v>
      </c>
      <c r="N41" s="5">
        <v>2</v>
      </c>
      <c r="O41" s="5">
        <f t="shared" si="3"/>
        <v>623</v>
      </c>
      <c r="P41" s="9">
        <f t="shared" si="1"/>
        <v>0</v>
      </c>
      <c r="Q41" s="5"/>
      <c r="R41" s="5"/>
      <c r="S41" s="5"/>
    </row>
    <row r="42" spans="1:19">
      <c r="K42">
        <f t="shared" ref="K42:N42" si="4">SUBTOTAL(9,K2:K41)</f>
        <v>25675</v>
      </c>
      <c r="L42">
        <f t="shared" si="4"/>
        <v>0</v>
      </c>
      <c r="M42">
        <f t="shared" si="4"/>
        <v>738</v>
      </c>
      <c r="N42">
        <f t="shared" si="4"/>
        <v>30</v>
      </c>
      <c r="O42">
        <f>SUBTOTAL(9,O2:O41)</f>
        <v>24907</v>
      </c>
    </row>
  </sheetData>
  <autoFilter ref="A1:S41"/>
  <sortState ref="A2:T46">
    <sortCondition ref="C1"/>
  </sortState>
  <pageMargins left="0.25" right="0.25" top="0.5" bottom="0.5" header="0.3" footer="0.3"/>
  <pageSetup paperSize="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30"/>
  <sheetViews>
    <sheetView rightToLeft="1" tabSelected="1" workbookViewId="0">
      <selection activeCell="C2" sqref="C2"/>
    </sheetView>
  </sheetViews>
  <sheetFormatPr defaultColWidth="0" defaultRowHeight="14.25" zeroHeight="1"/>
  <cols>
    <col min="1" max="1" width="13.75" customWidth="1"/>
    <col min="2" max="2" width="12.875" customWidth="1"/>
    <col min="3" max="3" width="13.625" customWidth="1"/>
    <col min="4" max="4" width="18.125" style="13" customWidth="1"/>
    <col min="5" max="10" width="9" hidden="1"/>
    <col min="11" max="11" width="8.75" hidden="1"/>
    <col min="12" max="16384" width="9" hidden="1"/>
  </cols>
  <sheetData>
    <row r="1" spans="1:12" ht="33.75" customHeight="1">
      <c r="A1" s="21" t="s">
        <v>23</v>
      </c>
      <c r="B1" s="21" t="s">
        <v>21</v>
      </c>
      <c r="C1" s="21" t="s">
        <v>25</v>
      </c>
      <c r="D1" s="21" t="s">
        <v>24</v>
      </c>
    </row>
    <row r="2" spans="1:12" ht="25.5" customHeight="1">
      <c r="A2" s="18">
        <v>41949</v>
      </c>
      <c r="B2" s="17" t="s">
        <v>15</v>
      </c>
      <c r="C2" s="17">
        <v>1</v>
      </c>
      <c r="D2" s="20">
        <f>SUM(D5:D251)</f>
        <v>4968</v>
      </c>
      <c r="L2" t="s">
        <v>26</v>
      </c>
    </row>
    <row r="3" spans="1:12">
      <c r="A3" s="14"/>
      <c r="B3" s="15"/>
      <c r="C3" s="16"/>
      <c r="D3" s="19"/>
      <c r="L3">
        <v>1</v>
      </c>
    </row>
    <row r="4" spans="1:12" hidden="1">
      <c r="A4" s="14"/>
      <c r="B4" s="15"/>
      <c r="C4" s="16"/>
      <c r="D4" s="19"/>
      <c r="L4">
        <v>2</v>
      </c>
    </row>
    <row r="5" spans="1:12" hidden="1">
      <c r="A5" s="12">
        <f>$A$2</f>
        <v>41949</v>
      </c>
      <c r="B5" t="str">
        <f>IF(A5=Rice!A2,Rice!C2,"")</f>
        <v>16/2013-2014</v>
      </c>
      <c r="C5" s="13" t="str">
        <f>IF(B5=$B$2,Rice!D2,"")</f>
        <v/>
      </c>
      <c r="D5" s="13" t="str">
        <f>IF(C5=$C$2,Rice!O2,"")</f>
        <v/>
      </c>
      <c r="L5">
        <v>3</v>
      </c>
    </row>
    <row r="6" spans="1:12" hidden="1">
      <c r="A6" s="12">
        <f t="shared" ref="A6:A69" si="0">$A$2</f>
        <v>41949</v>
      </c>
      <c r="B6" t="str">
        <f>IF(A6=Rice!A3,Rice!C3,"")</f>
        <v>16/2013-2014</v>
      </c>
      <c r="C6" s="13" t="str">
        <f>IF(B6=$B$2,Rice!D3,"")</f>
        <v/>
      </c>
      <c r="D6" s="13" t="str">
        <f>IF(C6=$C$2,Rice!O3,"")</f>
        <v/>
      </c>
      <c r="L6">
        <v>4</v>
      </c>
    </row>
    <row r="7" spans="1:12" hidden="1">
      <c r="A7" s="12">
        <f t="shared" si="0"/>
        <v>41949</v>
      </c>
      <c r="B7" t="str">
        <f>IF(A7=Rice!A4,Rice!C4,"")</f>
        <v>16/2013-2014</v>
      </c>
      <c r="C7" s="13" t="str">
        <f>IF(B7=$B$2,Rice!D4,"")</f>
        <v/>
      </c>
      <c r="D7" s="13" t="str">
        <f>IF(C7=$C$2,Rice!O4,"")</f>
        <v/>
      </c>
      <c r="L7">
        <v>5</v>
      </c>
    </row>
    <row r="8" spans="1:12" hidden="1">
      <c r="A8" s="12">
        <f t="shared" si="0"/>
        <v>41949</v>
      </c>
      <c r="B8" t="str">
        <f>IF(A8=Rice!A5,Rice!C5,"")</f>
        <v>16/2013-2014</v>
      </c>
      <c r="C8" s="13" t="str">
        <f>IF(B8=$B$2,Rice!D5,"")</f>
        <v/>
      </c>
      <c r="D8" s="13" t="str">
        <f>IF(C8=$C$2,Rice!O5,"")</f>
        <v/>
      </c>
      <c r="L8">
        <v>6</v>
      </c>
    </row>
    <row r="9" spans="1:12" hidden="1">
      <c r="A9" s="12">
        <f t="shared" si="0"/>
        <v>41949</v>
      </c>
      <c r="B9" t="str">
        <f>IF(A9=Rice!A6,Rice!C6,"")</f>
        <v>16/2013-2014</v>
      </c>
      <c r="C9" s="13" t="str">
        <f>IF(B9=$B$2,Rice!D6,"")</f>
        <v/>
      </c>
      <c r="D9" s="13" t="str">
        <f>IF(C9=$C$2,Rice!O6,"")</f>
        <v/>
      </c>
      <c r="L9">
        <v>7</v>
      </c>
    </row>
    <row r="10" spans="1:12" hidden="1">
      <c r="A10" s="12">
        <f t="shared" si="0"/>
        <v>41949</v>
      </c>
      <c r="B10" t="str">
        <f>IF(A10=Rice!A7,Rice!C7,"")</f>
        <v>16/2013-2014</v>
      </c>
      <c r="C10" s="13" t="str">
        <f>IF(B10=$B$2,Rice!D7,"")</f>
        <v/>
      </c>
      <c r="D10" s="13" t="str">
        <f>IF(C10=$C$2,Rice!O7,"")</f>
        <v/>
      </c>
      <c r="L10">
        <v>8</v>
      </c>
    </row>
    <row r="11" spans="1:12" hidden="1">
      <c r="A11" s="12">
        <f t="shared" si="0"/>
        <v>41949</v>
      </c>
      <c r="B11" t="str">
        <f>IF(A11=Rice!A8,Rice!C8,"")</f>
        <v>544/2013-2014</v>
      </c>
      <c r="C11" s="13">
        <f>IF(B11=$B$2,Rice!D8,"")</f>
        <v>1</v>
      </c>
      <c r="D11" s="13">
        <f>IF(C11=$C$2,Rice!O8,"")</f>
        <v>619</v>
      </c>
      <c r="L11">
        <v>9</v>
      </c>
    </row>
    <row r="12" spans="1:12" hidden="1">
      <c r="A12" s="12">
        <f t="shared" si="0"/>
        <v>41949</v>
      </c>
      <c r="B12" t="str">
        <f>IF(A12=Rice!A9,Rice!C9,"")</f>
        <v>544/2013-2014</v>
      </c>
      <c r="C12" s="13">
        <f>IF(B12=$B$2,Rice!D9,"")</f>
        <v>1</v>
      </c>
      <c r="D12" s="13">
        <f>IF(C12=$C$2,Rice!O9,"")</f>
        <v>623</v>
      </c>
      <c r="L12">
        <v>10</v>
      </c>
    </row>
    <row r="13" spans="1:12" hidden="1">
      <c r="A13" s="12">
        <f t="shared" si="0"/>
        <v>41949</v>
      </c>
      <c r="B13" t="str">
        <f>IF(A13=Rice!A10,Rice!C10,"")</f>
        <v>544/2013-2014</v>
      </c>
      <c r="C13" s="13">
        <f>IF(B13=$B$2,Rice!D10,"")</f>
        <v>1</v>
      </c>
      <c r="D13" s="13">
        <f>IF(C13=$C$2,Rice!O10,"")</f>
        <v>622</v>
      </c>
      <c r="L13">
        <v>11</v>
      </c>
    </row>
    <row r="14" spans="1:12" hidden="1">
      <c r="A14" s="12">
        <f t="shared" si="0"/>
        <v>41949</v>
      </c>
      <c r="B14" t="str">
        <f>IF(A14=Rice!A11,Rice!C11,"")</f>
        <v>16/2013-2014</v>
      </c>
      <c r="C14" s="13" t="str">
        <f>IF(B14=$B$2,Rice!D11,"")</f>
        <v/>
      </c>
      <c r="D14" s="13" t="str">
        <f>IF(C14=$C$2,Rice!O11,"")</f>
        <v/>
      </c>
      <c r="L14">
        <v>12</v>
      </c>
    </row>
    <row r="15" spans="1:12" hidden="1">
      <c r="A15" s="12">
        <f t="shared" si="0"/>
        <v>41949</v>
      </c>
      <c r="B15" t="str">
        <f>IF(A15=Rice!A12,Rice!C12,"")</f>
        <v>16/2013-2014</v>
      </c>
      <c r="C15" s="13" t="str">
        <f>IF(B15=$B$2,Rice!D12,"")</f>
        <v/>
      </c>
      <c r="D15" s="13" t="str">
        <f>IF(C15=$C$2,Rice!O12,"")</f>
        <v/>
      </c>
      <c r="L15">
        <v>13</v>
      </c>
    </row>
    <row r="16" spans="1:12" hidden="1">
      <c r="A16" s="12">
        <f t="shared" si="0"/>
        <v>41949</v>
      </c>
      <c r="B16" t="str">
        <f>IF(A16=Rice!A13,Rice!C13,"")</f>
        <v>16/2013-2014</v>
      </c>
      <c r="C16" s="13" t="str">
        <f>IF(B16=$B$2,Rice!D13,"")</f>
        <v/>
      </c>
      <c r="D16" s="13" t="str">
        <f>IF(C16=$C$2,Rice!O13,"")</f>
        <v/>
      </c>
      <c r="L16">
        <v>14</v>
      </c>
    </row>
    <row r="17" spans="1:12" hidden="1">
      <c r="A17" s="12">
        <f t="shared" si="0"/>
        <v>41949</v>
      </c>
      <c r="B17" t="str">
        <f>IF(A17=Rice!A14,Rice!C14,"")</f>
        <v>16/2013-2014</v>
      </c>
      <c r="C17" s="13" t="str">
        <f>IF(B17=$B$2,Rice!D14,"")</f>
        <v/>
      </c>
      <c r="D17" s="13" t="str">
        <f>IF(C17=$C$2,Rice!O14,"")</f>
        <v/>
      </c>
      <c r="L17">
        <v>15</v>
      </c>
    </row>
    <row r="18" spans="1:12" hidden="1">
      <c r="A18" s="12">
        <f t="shared" si="0"/>
        <v>41949</v>
      </c>
      <c r="B18" t="str">
        <f>IF(A18=Rice!A15,Rice!C15,"")</f>
        <v>544/2013-2014</v>
      </c>
      <c r="C18" s="13">
        <f>IF(B18=$B$2,Rice!D15,"")</f>
        <v>1</v>
      </c>
      <c r="D18" s="13">
        <f>IF(C18=$C$2,Rice!O15,"")</f>
        <v>617</v>
      </c>
      <c r="L18">
        <v>16</v>
      </c>
    </row>
    <row r="19" spans="1:12" hidden="1">
      <c r="A19" s="12">
        <f t="shared" si="0"/>
        <v>41949</v>
      </c>
      <c r="B19" t="str">
        <f>IF(A19=Rice!A16,Rice!C16,"")</f>
        <v>554/2013-2014</v>
      </c>
      <c r="C19" s="13" t="str">
        <f>IF(B19=$B$2,Rice!D16,"")</f>
        <v/>
      </c>
      <c r="D19" s="13" t="str">
        <f>IF(C19=$C$2,Rice!O16,"")</f>
        <v/>
      </c>
      <c r="L19">
        <v>17</v>
      </c>
    </row>
    <row r="20" spans="1:12" hidden="1">
      <c r="A20" s="12">
        <f t="shared" si="0"/>
        <v>41949</v>
      </c>
      <c r="B20" t="str">
        <f>IF(A20=Rice!A17,Rice!C17,"")</f>
        <v>554/2013-2014</v>
      </c>
      <c r="C20" s="13" t="str">
        <f>IF(B20=$B$2,Rice!D17,"")</f>
        <v/>
      </c>
      <c r="D20" s="13" t="str">
        <f>IF(C20=$C$2,Rice!O17,"")</f>
        <v/>
      </c>
      <c r="L20">
        <v>18</v>
      </c>
    </row>
    <row r="21" spans="1:12" hidden="1">
      <c r="A21" s="12">
        <f t="shared" si="0"/>
        <v>41949</v>
      </c>
      <c r="B21" t="str">
        <f>IF(A21=Rice!A18,Rice!C18,"")</f>
        <v>544/2013-2014</v>
      </c>
      <c r="C21" s="13">
        <f>IF(B21=$B$2,Rice!D18,"")</f>
        <v>1</v>
      </c>
      <c r="D21" s="13">
        <f>IF(C21=$C$2,Rice!O18,"")</f>
        <v>622</v>
      </c>
      <c r="L21">
        <v>19</v>
      </c>
    </row>
    <row r="22" spans="1:12" hidden="1">
      <c r="A22" s="12">
        <f t="shared" si="0"/>
        <v>41949</v>
      </c>
      <c r="B22" t="str">
        <f>IF(A22=Rice!A19,Rice!C19,"")</f>
        <v>16/2013-2014</v>
      </c>
      <c r="C22" s="13" t="str">
        <f>IF(B22=$B$2,Rice!D19,"")</f>
        <v/>
      </c>
      <c r="D22" s="13" t="str">
        <f>IF(C22=$C$2,Rice!O19,"")</f>
        <v/>
      </c>
      <c r="L22">
        <v>20</v>
      </c>
    </row>
    <row r="23" spans="1:12" hidden="1">
      <c r="A23" s="12">
        <f t="shared" si="0"/>
        <v>41949</v>
      </c>
      <c r="B23" t="str">
        <f>IF(A23=Rice!A20,Rice!C20,"")</f>
        <v>16/2013-2014</v>
      </c>
      <c r="C23" s="13" t="str">
        <f>IF(B23=$B$2,Rice!D20,"")</f>
        <v/>
      </c>
      <c r="D23" s="13" t="str">
        <f>IF(C23=$C$2,Rice!O20,"")</f>
        <v/>
      </c>
      <c r="L23">
        <v>21</v>
      </c>
    </row>
    <row r="24" spans="1:12" hidden="1">
      <c r="A24" s="12">
        <f t="shared" si="0"/>
        <v>41949</v>
      </c>
      <c r="B24" t="str">
        <f>IF(A24=Rice!A21,Rice!C21,"")</f>
        <v>16/2013-2014</v>
      </c>
      <c r="C24" s="13" t="str">
        <f>IF(B24=$B$2,Rice!D21,"")</f>
        <v/>
      </c>
      <c r="D24" s="13" t="str">
        <f>IF(C24=$C$2,Rice!O21,"")</f>
        <v/>
      </c>
      <c r="L24">
        <v>22</v>
      </c>
    </row>
    <row r="25" spans="1:12" hidden="1">
      <c r="A25" s="12">
        <f t="shared" si="0"/>
        <v>41949</v>
      </c>
      <c r="B25" t="str">
        <f>IF(A25=Rice!A22,Rice!C22,"")</f>
        <v>16/2013-2014</v>
      </c>
      <c r="C25" s="13" t="str">
        <f>IF(B25=$B$2,Rice!D22,"")</f>
        <v/>
      </c>
      <c r="D25" s="13" t="str">
        <f>IF(C25=$C$2,Rice!O22,"")</f>
        <v/>
      </c>
      <c r="L25">
        <v>23</v>
      </c>
    </row>
    <row r="26" spans="1:12" hidden="1">
      <c r="A26" s="12">
        <f t="shared" si="0"/>
        <v>41949</v>
      </c>
      <c r="B26" t="str">
        <f>IF(A26=Rice!A23,Rice!C23,"")</f>
        <v>554/2013-2014</v>
      </c>
      <c r="C26" s="13" t="str">
        <f>IF(B26=$B$2,Rice!D23,"")</f>
        <v/>
      </c>
      <c r="D26" s="13" t="str">
        <f>IF(C26=$C$2,Rice!O23,"")</f>
        <v/>
      </c>
      <c r="L26">
        <v>24</v>
      </c>
    </row>
    <row r="27" spans="1:12" hidden="1">
      <c r="A27" s="12">
        <f t="shared" si="0"/>
        <v>41949</v>
      </c>
      <c r="B27" t="str">
        <f>IF(A27=Rice!A24,Rice!C24,"")</f>
        <v>16/2013-2014</v>
      </c>
      <c r="C27" s="13" t="str">
        <f>IF(B27=$B$2,Rice!D24,"")</f>
        <v/>
      </c>
      <c r="D27" s="13" t="str">
        <f>IF(C27=$C$2,Rice!O24,"")</f>
        <v/>
      </c>
      <c r="L27">
        <v>25</v>
      </c>
    </row>
    <row r="28" spans="1:12" hidden="1">
      <c r="A28" s="12">
        <f t="shared" si="0"/>
        <v>41949</v>
      </c>
      <c r="B28" t="str">
        <f>IF(A28=Rice!A25,Rice!C25,"")</f>
        <v>16/2013-2014</v>
      </c>
      <c r="C28" s="13" t="str">
        <f>IF(B28=$B$2,Rice!D25,"")</f>
        <v/>
      </c>
      <c r="D28" s="13" t="str">
        <f>IF(C28=$C$2,Rice!O25,"")</f>
        <v/>
      </c>
      <c r="L28">
        <v>26</v>
      </c>
    </row>
    <row r="29" spans="1:12" hidden="1">
      <c r="A29" s="12">
        <f t="shared" si="0"/>
        <v>41949</v>
      </c>
      <c r="B29" t="str">
        <f>IF(A29=Rice!A26,Rice!C26,"")</f>
        <v>554/2013-2014</v>
      </c>
      <c r="C29" s="13" t="str">
        <f>IF(B29=$B$2,Rice!D26,"")</f>
        <v/>
      </c>
      <c r="D29" s="13" t="str">
        <f>IF(C29=$C$2,Rice!O26,"")</f>
        <v/>
      </c>
      <c r="L29">
        <v>27</v>
      </c>
    </row>
    <row r="30" spans="1:12" hidden="1">
      <c r="A30" s="12">
        <f t="shared" si="0"/>
        <v>41949</v>
      </c>
      <c r="B30" t="str">
        <f>IF(A30=Rice!A27,Rice!C27,"")</f>
        <v>16/2013-2014</v>
      </c>
      <c r="C30" s="13" t="str">
        <f>IF(B30=$B$2,Rice!D27,"")</f>
        <v/>
      </c>
      <c r="D30" s="13" t="str">
        <f>IF(C30=$C$2,Rice!O27,"")</f>
        <v/>
      </c>
      <c r="L30">
        <v>28</v>
      </c>
    </row>
    <row r="31" spans="1:12" hidden="1">
      <c r="A31" s="12">
        <f t="shared" si="0"/>
        <v>41949</v>
      </c>
      <c r="B31" t="str">
        <f>IF(A31=Rice!A28,Rice!C28,"")</f>
        <v>16/2013-2014</v>
      </c>
      <c r="C31" s="13" t="str">
        <f>IF(B31=$B$2,Rice!D28,"")</f>
        <v/>
      </c>
      <c r="D31" s="13" t="str">
        <f>IF(C31=$C$2,Rice!O28,"")</f>
        <v/>
      </c>
      <c r="L31">
        <v>29</v>
      </c>
    </row>
    <row r="32" spans="1:12" hidden="1">
      <c r="A32" s="12">
        <f t="shared" si="0"/>
        <v>41949</v>
      </c>
      <c r="B32" t="str">
        <f>IF(A32=Rice!A29,Rice!C29,"")</f>
        <v>16/2013-2014</v>
      </c>
      <c r="C32" s="13" t="str">
        <f>IF(B32=$B$2,Rice!D29,"")</f>
        <v/>
      </c>
      <c r="D32" s="13" t="str">
        <f>IF(C32=$C$2,Rice!O29,"")</f>
        <v/>
      </c>
      <c r="L32">
        <v>30</v>
      </c>
    </row>
    <row r="33" spans="1:12" hidden="1">
      <c r="A33" s="12">
        <f t="shared" si="0"/>
        <v>41949</v>
      </c>
      <c r="B33" t="str">
        <f>IF(A33=Rice!A30,Rice!C30,"")</f>
        <v>16/2013-2014</v>
      </c>
      <c r="C33" s="13" t="str">
        <f>IF(B33=$B$2,Rice!D30,"")</f>
        <v/>
      </c>
      <c r="D33" s="13" t="str">
        <f>IF(C33=$C$2,Rice!O30,"")</f>
        <v/>
      </c>
      <c r="L33">
        <v>31</v>
      </c>
    </row>
    <row r="34" spans="1:12" hidden="1">
      <c r="A34" s="12">
        <f t="shared" si="0"/>
        <v>41949</v>
      </c>
      <c r="B34" t="str">
        <f>IF(A34=Rice!A31,Rice!C31,"")</f>
        <v>16/2013-2014</v>
      </c>
      <c r="C34" s="13" t="str">
        <f>IF(B34=$B$2,Rice!D31,"")</f>
        <v/>
      </c>
      <c r="D34" s="13" t="str">
        <f>IF(C34=$C$2,Rice!O31,"")</f>
        <v/>
      </c>
      <c r="L34">
        <v>32</v>
      </c>
    </row>
    <row r="35" spans="1:12" hidden="1">
      <c r="A35" s="12">
        <f t="shared" si="0"/>
        <v>41949</v>
      </c>
      <c r="B35" t="str">
        <f>IF(A35=Rice!A32,Rice!C32,"")</f>
        <v>544/2013-2014</v>
      </c>
      <c r="C35" s="13">
        <f>IF(B35=$B$2,Rice!D32,"")</f>
        <v>1</v>
      </c>
      <c r="D35" s="13">
        <f>IF(C35=$C$2,Rice!O32,"")</f>
        <v>623</v>
      </c>
      <c r="L35">
        <v>33</v>
      </c>
    </row>
    <row r="36" spans="1:12" hidden="1">
      <c r="A36" s="12">
        <f t="shared" si="0"/>
        <v>41949</v>
      </c>
      <c r="B36" t="str">
        <f>IF(A36=Rice!A33,Rice!C33,"")</f>
        <v>544/2013-2014</v>
      </c>
      <c r="C36" s="13">
        <f>IF(B36=$B$2,Rice!D33,"")</f>
        <v>1</v>
      </c>
      <c r="D36" s="13">
        <f>IF(C36=$C$2,Rice!O33,"")</f>
        <v>619</v>
      </c>
      <c r="L36">
        <v>34</v>
      </c>
    </row>
    <row r="37" spans="1:12" hidden="1">
      <c r="A37" s="12">
        <f t="shared" si="0"/>
        <v>41949</v>
      </c>
      <c r="B37" t="str">
        <f>IF(A37=Rice!A34,Rice!C34,"")</f>
        <v>544/2013-2014</v>
      </c>
      <c r="C37" s="13">
        <f>IF(B37=$B$2,Rice!D34,"")</f>
        <v>1</v>
      </c>
      <c r="D37" s="13">
        <f>IF(C37=$C$2,Rice!O34,"")</f>
        <v>623</v>
      </c>
      <c r="L37">
        <v>35</v>
      </c>
    </row>
    <row r="38" spans="1:12" hidden="1">
      <c r="A38" s="12">
        <f t="shared" si="0"/>
        <v>41949</v>
      </c>
      <c r="B38" t="str">
        <f>IF(A38=Rice!A35,Rice!C35,"")</f>
        <v/>
      </c>
      <c r="C38" s="13" t="str">
        <f>IF(B38=$B$2,Rice!D35,"")</f>
        <v/>
      </c>
      <c r="D38" s="13" t="str">
        <f>IF(C38=$C$2,Rice!O35,"")</f>
        <v/>
      </c>
      <c r="L38">
        <v>36</v>
      </c>
    </row>
    <row r="39" spans="1:12" hidden="1">
      <c r="A39" s="12">
        <f t="shared" si="0"/>
        <v>41949</v>
      </c>
      <c r="B39" t="str">
        <f>IF(A39=Rice!A36,Rice!C36,"")</f>
        <v/>
      </c>
      <c r="C39" s="13" t="str">
        <f>IF(B39=$B$2,Rice!D36,"")</f>
        <v/>
      </c>
      <c r="D39" s="13" t="str">
        <f>IF(C39=$C$2,Rice!O36,"")</f>
        <v/>
      </c>
      <c r="L39">
        <v>37</v>
      </c>
    </row>
    <row r="40" spans="1:12" hidden="1">
      <c r="A40" s="12">
        <f t="shared" si="0"/>
        <v>41949</v>
      </c>
      <c r="B40" t="str">
        <f>IF(A40=Rice!A37,Rice!C37,"")</f>
        <v/>
      </c>
      <c r="C40" s="13" t="str">
        <f>IF(B40=$B$2,Rice!D37,"")</f>
        <v/>
      </c>
      <c r="D40" s="13" t="str">
        <f>IF(C40=$C$2,Rice!O37,"")</f>
        <v/>
      </c>
      <c r="L40">
        <v>38</v>
      </c>
    </row>
    <row r="41" spans="1:12" hidden="1">
      <c r="A41" s="12">
        <f t="shared" si="0"/>
        <v>41949</v>
      </c>
      <c r="B41" t="str">
        <f>IF(A41=Rice!A38,Rice!C38,"")</f>
        <v/>
      </c>
      <c r="C41" s="13" t="str">
        <f>IF(B41=$B$2,Rice!D38,"")</f>
        <v/>
      </c>
      <c r="D41" s="13" t="str">
        <f>IF(C41=$C$2,Rice!O38,"")</f>
        <v/>
      </c>
      <c r="L41">
        <v>39</v>
      </c>
    </row>
    <row r="42" spans="1:12" hidden="1">
      <c r="A42" s="12">
        <f t="shared" si="0"/>
        <v>41949</v>
      </c>
      <c r="B42" t="str">
        <f>IF(A42=Rice!A39,Rice!C39,"")</f>
        <v/>
      </c>
      <c r="C42" s="13" t="str">
        <f>IF(B42=$B$2,Rice!D39,"")</f>
        <v/>
      </c>
      <c r="D42" s="13" t="str">
        <f>IF(C42=$C$2,Rice!O39,"")</f>
        <v/>
      </c>
      <c r="L42">
        <v>40</v>
      </c>
    </row>
    <row r="43" spans="1:12" hidden="1">
      <c r="A43" s="12">
        <f t="shared" si="0"/>
        <v>41949</v>
      </c>
      <c r="B43" t="str">
        <f>IF(A43=Rice!A40,Rice!C40,"")</f>
        <v/>
      </c>
      <c r="C43" s="13" t="str">
        <f>IF(B43=$B$2,Rice!D40,"")</f>
        <v/>
      </c>
      <c r="D43" s="13" t="str">
        <f>IF(C43=$C$2,Rice!O40,"")</f>
        <v/>
      </c>
      <c r="L43">
        <v>41</v>
      </c>
    </row>
    <row r="44" spans="1:12" hidden="1">
      <c r="A44" s="12">
        <f t="shared" si="0"/>
        <v>41949</v>
      </c>
      <c r="B44" t="str">
        <f>IF(A44=Rice!A41,Rice!C41,"")</f>
        <v/>
      </c>
      <c r="C44" s="13" t="str">
        <f>IF(B44=$B$2,Rice!D41,"")</f>
        <v/>
      </c>
      <c r="D44" s="13" t="str">
        <f>IF(C44=$C$2,Rice!O41,"")</f>
        <v/>
      </c>
      <c r="L44">
        <v>42</v>
      </c>
    </row>
    <row r="45" spans="1:12" hidden="1">
      <c r="A45" s="12">
        <f t="shared" si="0"/>
        <v>41949</v>
      </c>
      <c r="B45" t="str">
        <f>IF(A45=Rice!A42,Rice!C42,"")</f>
        <v/>
      </c>
      <c r="C45" s="13" t="str">
        <f>IF(B45=$B$2,Rice!D42,"")</f>
        <v/>
      </c>
      <c r="D45" s="13" t="str">
        <f>IF(C45=$C$2,Rice!O42,"")</f>
        <v/>
      </c>
      <c r="L45">
        <v>43</v>
      </c>
    </row>
    <row r="46" spans="1:12" hidden="1">
      <c r="A46" s="12">
        <f t="shared" si="0"/>
        <v>41949</v>
      </c>
      <c r="B46" t="str">
        <f>IF(A46=Rice!A43,Rice!C43,"")</f>
        <v/>
      </c>
      <c r="C46" s="13" t="str">
        <f>IF(B46=$B$2,Rice!D43,"")</f>
        <v/>
      </c>
      <c r="D46" s="13" t="str">
        <f>IF(C46=$C$2,Rice!O43,"")</f>
        <v/>
      </c>
      <c r="L46">
        <v>44</v>
      </c>
    </row>
    <row r="47" spans="1:12" hidden="1">
      <c r="A47" s="12">
        <f t="shared" si="0"/>
        <v>41949</v>
      </c>
      <c r="B47" t="str">
        <f>IF(A47=Rice!A44,Rice!C44,"")</f>
        <v/>
      </c>
      <c r="C47" s="13" t="str">
        <f>IF(B47=$B$2,Rice!D44,"")</f>
        <v/>
      </c>
      <c r="D47" s="13" t="str">
        <f>IF(C47=$C$2,Rice!O44,"")</f>
        <v/>
      </c>
      <c r="L47">
        <v>45</v>
      </c>
    </row>
    <row r="48" spans="1:12" hidden="1">
      <c r="A48" s="12">
        <f t="shared" si="0"/>
        <v>41949</v>
      </c>
      <c r="B48" t="str">
        <f>IF(A48=Rice!A45,Rice!C45,"")</f>
        <v/>
      </c>
      <c r="C48" s="13" t="str">
        <f>IF(B48=$B$2,Rice!D45,"")</f>
        <v/>
      </c>
      <c r="D48" s="13" t="str">
        <f>IF(C48=$C$2,Rice!O45,"")</f>
        <v/>
      </c>
      <c r="L48">
        <v>46</v>
      </c>
    </row>
    <row r="49" spans="1:12" hidden="1">
      <c r="A49" s="12">
        <f t="shared" si="0"/>
        <v>41949</v>
      </c>
      <c r="B49" t="str">
        <f>IF(A49=Rice!A46,Rice!C46,"")</f>
        <v/>
      </c>
      <c r="C49" s="13" t="str">
        <f>IF(B49=$B$2,Rice!D46,"")</f>
        <v/>
      </c>
      <c r="D49" s="13" t="str">
        <f>IF(C49=$C$2,Rice!O46,"")</f>
        <v/>
      </c>
      <c r="L49">
        <v>47</v>
      </c>
    </row>
    <row r="50" spans="1:12" hidden="1">
      <c r="A50" s="12">
        <f t="shared" si="0"/>
        <v>41949</v>
      </c>
      <c r="B50" t="str">
        <f>IF(A50=Rice!A47,Rice!C47,"")</f>
        <v/>
      </c>
      <c r="C50" s="13" t="str">
        <f>IF(B50=$B$2,Rice!D47,"")</f>
        <v/>
      </c>
      <c r="D50" s="13" t="str">
        <f>IF(C50=$C$2,Rice!O47,"")</f>
        <v/>
      </c>
      <c r="L50">
        <v>48</v>
      </c>
    </row>
    <row r="51" spans="1:12" hidden="1">
      <c r="A51" s="12">
        <f t="shared" si="0"/>
        <v>41949</v>
      </c>
      <c r="B51" t="str">
        <f>IF(A51=Rice!A48,Rice!C48,"")</f>
        <v/>
      </c>
      <c r="C51" s="13" t="str">
        <f>IF(B51=$B$2,Rice!D48,"")</f>
        <v/>
      </c>
      <c r="D51" s="13" t="str">
        <f>IF(C51=$C$2,Rice!O48,"")</f>
        <v/>
      </c>
      <c r="L51">
        <v>49</v>
      </c>
    </row>
    <row r="52" spans="1:12" hidden="1">
      <c r="A52" s="12">
        <f t="shared" si="0"/>
        <v>41949</v>
      </c>
      <c r="B52" t="str">
        <f>IF(A52=Rice!A49,Rice!C49,"")</f>
        <v/>
      </c>
      <c r="C52" s="13" t="str">
        <f>IF(B52=$B$2,Rice!D49,"")</f>
        <v/>
      </c>
      <c r="D52" s="13" t="str">
        <f>IF(C52=$C$2,Rice!O49,"")</f>
        <v/>
      </c>
      <c r="L52">
        <v>50</v>
      </c>
    </row>
    <row r="53" spans="1:12" hidden="1">
      <c r="A53" s="12">
        <f t="shared" si="0"/>
        <v>41949</v>
      </c>
      <c r="B53" t="str">
        <f>IF(A53=Rice!A50,Rice!C50,"")</f>
        <v/>
      </c>
      <c r="C53" s="13" t="str">
        <f>IF(B53=$B$2,Rice!D50,"")</f>
        <v/>
      </c>
      <c r="D53" s="13" t="str">
        <f>IF(C53=$C$2,Rice!O50,"")</f>
        <v/>
      </c>
      <c r="L53">
        <v>51</v>
      </c>
    </row>
    <row r="54" spans="1:12" hidden="1">
      <c r="A54" s="12">
        <f t="shared" si="0"/>
        <v>41949</v>
      </c>
      <c r="B54" t="str">
        <f>IF(A54=Rice!A51,Rice!C51,"")</f>
        <v/>
      </c>
      <c r="C54" s="13" t="str">
        <f>IF(B54=$B$2,Rice!D51,"")</f>
        <v/>
      </c>
      <c r="D54" s="13" t="str">
        <f>IF(C54=$C$2,Rice!O51,"")</f>
        <v/>
      </c>
      <c r="L54">
        <v>52</v>
      </c>
    </row>
    <row r="55" spans="1:12" hidden="1">
      <c r="A55" s="12">
        <f t="shared" si="0"/>
        <v>41949</v>
      </c>
      <c r="B55" t="str">
        <f>IF(A55=Rice!A52,Rice!C52,"")</f>
        <v/>
      </c>
      <c r="C55" s="13" t="str">
        <f>IF(B55=$B$2,Rice!D52,"")</f>
        <v/>
      </c>
      <c r="D55" s="13" t="str">
        <f>IF(C55=$C$2,Rice!O52,"")</f>
        <v/>
      </c>
      <c r="L55">
        <v>53</v>
      </c>
    </row>
    <row r="56" spans="1:12" hidden="1">
      <c r="A56" s="12">
        <f t="shared" si="0"/>
        <v>41949</v>
      </c>
      <c r="B56" t="str">
        <f>IF(A56=Rice!A53,Rice!C53,"")</f>
        <v/>
      </c>
      <c r="C56" s="13" t="str">
        <f>IF(B56=$B$2,Rice!D53,"")</f>
        <v/>
      </c>
      <c r="D56" s="13" t="str">
        <f>IF(C56=$C$2,Rice!O53,"")</f>
        <v/>
      </c>
      <c r="L56">
        <v>54</v>
      </c>
    </row>
    <row r="57" spans="1:12" hidden="1">
      <c r="A57" s="12">
        <f t="shared" si="0"/>
        <v>41949</v>
      </c>
      <c r="B57" t="str">
        <f>IF(A57=Rice!A54,Rice!C54,"")</f>
        <v/>
      </c>
      <c r="C57" s="13" t="str">
        <f>IF(B57=$B$2,Rice!D54,"")</f>
        <v/>
      </c>
      <c r="D57" s="13" t="str">
        <f>IF(C57=$C$2,Rice!O54,"")</f>
        <v/>
      </c>
      <c r="L57">
        <v>55</v>
      </c>
    </row>
    <row r="58" spans="1:12" hidden="1">
      <c r="A58" s="12">
        <f t="shared" si="0"/>
        <v>41949</v>
      </c>
      <c r="B58" t="str">
        <f>IF(A58=Rice!A55,Rice!C55,"")</f>
        <v/>
      </c>
      <c r="C58" s="13" t="str">
        <f>IF(B58=$B$2,Rice!D55,"")</f>
        <v/>
      </c>
      <c r="D58" s="13" t="str">
        <f>IF(C58=$C$2,Rice!O55,"")</f>
        <v/>
      </c>
      <c r="L58">
        <v>56</v>
      </c>
    </row>
    <row r="59" spans="1:12" hidden="1">
      <c r="A59" s="12">
        <f t="shared" si="0"/>
        <v>41949</v>
      </c>
      <c r="B59" t="str">
        <f>IF(A59=Rice!A56,Rice!C56,"")</f>
        <v/>
      </c>
      <c r="C59" s="13" t="str">
        <f>IF(B59=$B$2,Rice!D56,"")</f>
        <v/>
      </c>
      <c r="D59" s="13" t="str">
        <f>IF(C59=$C$2,Rice!O56,"")</f>
        <v/>
      </c>
      <c r="L59">
        <v>57</v>
      </c>
    </row>
    <row r="60" spans="1:12" hidden="1">
      <c r="A60" s="12">
        <f t="shared" si="0"/>
        <v>41949</v>
      </c>
      <c r="B60" t="str">
        <f>IF(A60=Rice!A57,Rice!C57,"")</f>
        <v/>
      </c>
      <c r="C60" s="13" t="str">
        <f>IF(B60=$B$2,Rice!D57,"")</f>
        <v/>
      </c>
      <c r="D60" s="13" t="str">
        <f>IF(C60=$C$2,Rice!O57,"")</f>
        <v/>
      </c>
      <c r="L60">
        <v>58</v>
      </c>
    </row>
    <row r="61" spans="1:12" hidden="1">
      <c r="A61" s="12">
        <f t="shared" si="0"/>
        <v>41949</v>
      </c>
      <c r="B61" t="str">
        <f>IF(A61=Rice!A58,Rice!C58,"")</f>
        <v/>
      </c>
      <c r="C61" s="13" t="str">
        <f>IF(B61=$B$2,Rice!D58,"")</f>
        <v/>
      </c>
      <c r="D61" s="13" t="str">
        <f>IF(C61=$C$2,Rice!O58,"")</f>
        <v/>
      </c>
      <c r="L61">
        <v>59</v>
      </c>
    </row>
    <row r="62" spans="1:12" hidden="1">
      <c r="A62" s="12">
        <f t="shared" si="0"/>
        <v>41949</v>
      </c>
      <c r="B62" t="str">
        <f>IF(A62=Rice!A59,Rice!C59,"")</f>
        <v/>
      </c>
      <c r="C62" s="13" t="str">
        <f>IF(B62=$B$2,Rice!D59,"")</f>
        <v/>
      </c>
      <c r="D62" s="13" t="str">
        <f>IF(C62=$C$2,Rice!O59,"")</f>
        <v/>
      </c>
      <c r="L62">
        <v>60</v>
      </c>
    </row>
    <row r="63" spans="1:12" hidden="1">
      <c r="A63" s="12">
        <f t="shared" si="0"/>
        <v>41949</v>
      </c>
      <c r="B63" t="str">
        <f>IF(A63=Rice!A60,Rice!C60,"")</f>
        <v/>
      </c>
      <c r="C63" s="13" t="str">
        <f>IF(B63=$B$2,Rice!D60,"")</f>
        <v/>
      </c>
      <c r="D63" s="13" t="str">
        <f>IF(C63=$C$2,Rice!O60,"")</f>
        <v/>
      </c>
      <c r="L63">
        <v>61</v>
      </c>
    </row>
    <row r="64" spans="1:12" hidden="1">
      <c r="A64" s="12">
        <f t="shared" si="0"/>
        <v>41949</v>
      </c>
      <c r="B64" t="str">
        <f>IF(A64=Rice!A61,Rice!C61,"")</f>
        <v/>
      </c>
      <c r="C64" s="13" t="str">
        <f>IF(B64=$B$2,Rice!D61,"")</f>
        <v/>
      </c>
      <c r="D64" s="13" t="str">
        <f>IF(C64=$C$2,Rice!O61,"")</f>
        <v/>
      </c>
      <c r="L64">
        <v>62</v>
      </c>
    </row>
    <row r="65" spans="1:12" hidden="1">
      <c r="A65" s="12">
        <f t="shared" si="0"/>
        <v>41949</v>
      </c>
      <c r="B65" t="str">
        <f>IF(A65=Rice!A62,Rice!C62,"")</f>
        <v/>
      </c>
      <c r="C65" s="13" t="str">
        <f>IF(B65=$B$2,Rice!D62,"")</f>
        <v/>
      </c>
      <c r="D65" s="13" t="str">
        <f>IF(C65=$C$2,Rice!O62,"")</f>
        <v/>
      </c>
      <c r="L65">
        <v>63</v>
      </c>
    </row>
    <row r="66" spans="1:12" hidden="1">
      <c r="A66" s="12">
        <f t="shared" si="0"/>
        <v>41949</v>
      </c>
      <c r="B66" t="str">
        <f>IF(A66=Rice!A63,Rice!C63,"")</f>
        <v/>
      </c>
      <c r="C66" s="13" t="str">
        <f>IF(B66=$B$2,Rice!D63,"")</f>
        <v/>
      </c>
      <c r="D66" s="13" t="str">
        <f>IF(C66=$C$2,Rice!O63,"")</f>
        <v/>
      </c>
      <c r="L66">
        <v>64</v>
      </c>
    </row>
    <row r="67" spans="1:12" hidden="1">
      <c r="A67" s="12">
        <f t="shared" si="0"/>
        <v>41949</v>
      </c>
      <c r="B67" t="str">
        <f>IF(A67=Rice!A64,Rice!C64,"")</f>
        <v/>
      </c>
      <c r="C67" s="13" t="str">
        <f>IF(B67=$B$2,Rice!D64,"")</f>
        <v/>
      </c>
      <c r="D67" s="13" t="str">
        <f>IF(C67=$C$2,Rice!O64,"")</f>
        <v/>
      </c>
      <c r="L67">
        <v>65</v>
      </c>
    </row>
    <row r="68" spans="1:12" hidden="1">
      <c r="A68" s="12">
        <f t="shared" si="0"/>
        <v>41949</v>
      </c>
      <c r="B68" t="str">
        <f>IF(A68=Rice!A65,Rice!C65,"")</f>
        <v/>
      </c>
      <c r="C68" s="13" t="str">
        <f>IF(B68=$B$2,Rice!D65,"")</f>
        <v/>
      </c>
      <c r="D68" s="13" t="str">
        <f>IF(C68=$C$2,Rice!O65,"")</f>
        <v/>
      </c>
      <c r="L68">
        <v>66</v>
      </c>
    </row>
    <row r="69" spans="1:12" hidden="1">
      <c r="A69" s="12">
        <f t="shared" si="0"/>
        <v>41949</v>
      </c>
      <c r="B69" t="str">
        <f>IF(A69=Rice!A66,Rice!C66,"")</f>
        <v/>
      </c>
      <c r="C69" s="13" t="str">
        <f>IF(B69=$B$2,Rice!D66,"")</f>
        <v/>
      </c>
      <c r="D69" s="13" t="str">
        <f>IF(C69=$C$2,Rice!O66,"")</f>
        <v/>
      </c>
      <c r="L69">
        <v>67</v>
      </c>
    </row>
    <row r="70" spans="1:12" hidden="1">
      <c r="A70" s="12">
        <f t="shared" ref="A70:A130" si="1">$A$2</f>
        <v>41949</v>
      </c>
      <c r="B70" t="str">
        <f>IF(A70=Rice!A67,Rice!C67,"")</f>
        <v/>
      </c>
      <c r="C70" s="13" t="str">
        <f>IF(B70=$B$2,Rice!D67,"")</f>
        <v/>
      </c>
      <c r="D70" s="13" t="str">
        <f>IF(C70=$C$2,Rice!O67,"")</f>
        <v/>
      </c>
      <c r="L70">
        <v>68</v>
      </c>
    </row>
    <row r="71" spans="1:12" hidden="1">
      <c r="A71" s="12">
        <f t="shared" si="1"/>
        <v>41949</v>
      </c>
      <c r="B71" t="str">
        <f>IF(A71=Rice!A68,Rice!C68,"")</f>
        <v/>
      </c>
      <c r="C71" s="13" t="str">
        <f>IF(B71=$B$2,Rice!D68,"")</f>
        <v/>
      </c>
      <c r="D71" s="13" t="str">
        <f>IF(C71=$C$2,Rice!O68,"")</f>
        <v/>
      </c>
      <c r="L71">
        <v>69</v>
      </c>
    </row>
    <row r="72" spans="1:12" hidden="1">
      <c r="A72" s="12">
        <f t="shared" si="1"/>
        <v>41949</v>
      </c>
      <c r="B72" t="str">
        <f>IF(A72=Rice!A69,Rice!C69,"")</f>
        <v/>
      </c>
      <c r="C72" s="13" t="str">
        <f>IF(B72=$B$2,Rice!D69,"")</f>
        <v/>
      </c>
      <c r="D72" s="13" t="str">
        <f>IF(C72=$C$2,Rice!O69,"")</f>
        <v/>
      </c>
      <c r="L72">
        <v>70</v>
      </c>
    </row>
    <row r="73" spans="1:12" hidden="1">
      <c r="A73" s="12">
        <f t="shared" si="1"/>
        <v>41949</v>
      </c>
      <c r="B73" t="str">
        <f>IF(A73=Rice!A70,Rice!C70,"")</f>
        <v/>
      </c>
      <c r="C73" s="13" t="str">
        <f>IF(B73=$B$2,Rice!D70,"")</f>
        <v/>
      </c>
      <c r="D73" s="13" t="str">
        <f>IF(C73=$C$2,Rice!O70,"")</f>
        <v/>
      </c>
      <c r="L73">
        <v>71</v>
      </c>
    </row>
    <row r="74" spans="1:12" hidden="1">
      <c r="A74" s="12">
        <f t="shared" si="1"/>
        <v>41949</v>
      </c>
      <c r="B74" t="str">
        <f>IF(A74=Rice!A71,Rice!C71,"")</f>
        <v/>
      </c>
      <c r="C74" s="13" t="str">
        <f>IF(B74=$B$2,Rice!D71,"")</f>
        <v/>
      </c>
      <c r="D74" s="13" t="str">
        <f>IF(C74=$C$2,Rice!O71,"")</f>
        <v/>
      </c>
      <c r="L74">
        <v>72</v>
      </c>
    </row>
    <row r="75" spans="1:12" hidden="1">
      <c r="A75" s="12">
        <f t="shared" si="1"/>
        <v>41949</v>
      </c>
      <c r="B75" t="str">
        <f>IF(A75=Rice!A72,Rice!C72,"")</f>
        <v/>
      </c>
      <c r="C75" s="13" t="str">
        <f>IF(B75=$B$2,Rice!D72,"")</f>
        <v/>
      </c>
      <c r="D75" s="13" t="str">
        <f>IF(C75=$C$2,Rice!O72,"")</f>
        <v/>
      </c>
      <c r="L75">
        <v>73</v>
      </c>
    </row>
    <row r="76" spans="1:12" hidden="1">
      <c r="A76" s="12">
        <f t="shared" si="1"/>
        <v>41949</v>
      </c>
      <c r="B76" t="str">
        <f>IF(A76=Rice!A73,Rice!C73,"")</f>
        <v/>
      </c>
      <c r="C76" s="13" t="str">
        <f>IF(B76=$B$2,Rice!D73,"")</f>
        <v/>
      </c>
      <c r="D76" s="13" t="str">
        <f>IF(C76=$C$2,Rice!O73,"")</f>
        <v/>
      </c>
      <c r="L76">
        <v>74</v>
      </c>
    </row>
    <row r="77" spans="1:12" hidden="1">
      <c r="A77" s="12">
        <f t="shared" si="1"/>
        <v>41949</v>
      </c>
      <c r="B77" t="str">
        <f>IF(A77=Rice!A74,Rice!C74,"")</f>
        <v/>
      </c>
      <c r="C77" s="13" t="str">
        <f>IF(B77=$B$2,Rice!D74,"")</f>
        <v/>
      </c>
      <c r="D77" s="13" t="str">
        <f>IF(C77=$C$2,Rice!O74,"")</f>
        <v/>
      </c>
      <c r="L77">
        <v>75</v>
      </c>
    </row>
    <row r="78" spans="1:12" hidden="1">
      <c r="A78" s="12">
        <f t="shared" si="1"/>
        <v>41949</v>
      </c>
      <c r="B78" t="str">
        <f>IF(A78=Rice!A75,Rice!C75,"")</f>
        <v/>
      </c>
      <c r="C78" s="13" t="str">
        <f>IF(B78=$B$2,Rice!D75,"")</f>
        <v/>
      </c>
      <c r="D78" s="13" t="str">
        <f>IF(C78=$C$2,Rice!O75,"")</f>
        <v/>
      </c>
      <c r="L78">
        <v>76</v>
      </c>
    </row>
    <row r="79" spans="1:12" hidden="1">
      <c r="A79" s="12">
        <f t="shared" si="1"/>
        <v>41949</v>
      </c>
      <c r="B79" t="str">
        <f>IF(A79=Rice!A76,Rice!C76,"")</f>
        <v/>
      </c>
      <c r="C79" s="13" t="str">
        <f>IF(B79=$B$2,Rice!D76,"")</f>
        <v/>
      </c>
      <c r="D79" s="13" t="str">
        <f>IF(C79=$C$2,Rice!O76,"")</f>
        <v/>
      </c>
      <c r="L79">
        <v>77</v>
      </c>
    </row>
    <row r="80" spans="1:12" hidden="1">
      <c r="A80" s="12">
        <f t="shared" si="1"/>
        <v>41949</v>
      </c>
      <c r="B80" t="str">
        <f>IF(A80=Rice!A77,Rice!C77,"")</f>
        <v/>
      </c>
      <c r="C80" s="13" t="str">
        <f>IF(B80=$B$2,Rice!D77,"")</f>
        <v/>
      </c>
      <c r="D80" s="13" t="str">
        <f>IF(C80=$C$2,Rice!O77,"")</f>
        <v/>
      </c>
      <c r="L80">
        <v>78</v>
      </c>
    </row>
    <row r="81" spans="1:12" hidden="1">
      <c r="A81" s="12">
        <f t="shared" si="1"/>
        <v>41949</v>
      </c>
      <c r="B81" t="str">
        <f>IF(A81=Rice!A78,Rice!C78,"")</f>
        <v/>
      </c>
      <c r="C81" s="13" t="str">
        <f>IF(B81=$B$2,Rice!D78,"")</f>
        <v/>
      </c>
      <c r="D81" s="13" t="str">
        <f>IF(C81=$C$2,Rice!O78,"")</f>
        <v/>
      </c>
      <c r="L81">
        <v>79</v>
      </c>
    </row>
    <row r="82" spans="1:12" hidden="1">
      <c r="A82" s="12">
        <f t="shared" si="1"/>
        <v>41949</v>
      </c>
      <c r="B82" t="str">
        <f>IF(A82=Rice!A79,Rice!C79,"")</f>
        <v/>
      </c>
      <c r="C82" s="13" t="str">
        <f>IF(B82=$B$2,Rice!D79,"")</f>
        <v/>
      </c>
      <c r="D82" s="13" t="str">
        <f>IF(C82=$C$2,Rice!O79,"")</f>
        <v/>
      </c>
      <c r="L82">
        <v>80</v>
      </c>
    </row>
    <row r="83" spans="1:12" hidden="1">
      <c r="A83" s="12">
        <f t="shared" si="1"/>
        <v>41949</v>
      </c>
      <c r="B83" t="str">
        <f>IF(A83=Rice!A80,Rice!C80,"")</f>
        <v/>
      </c>
      <c r="C83" s="13" t="str">
        <f>IF(B83=$B$2,Rice!D80,"")</f>
        <v/>
      </c>
      <c r="D83" s="13" t="str">
        <f>IF(C83=$C$2,Rice!O80,"")</f>
        <v/>
      </c>
      <c r="L83">
        <v>81</v>
      </c>
    </row>
    <row r="84" spans="1:12" hidden="1">
      <c r="A84" s="12">
        <f t="shared" si="1"/>
        <v>41949</v>
      </c>
      <c r="B84" t="str">
        <f>IF(A84=Rice!A81,Rice!C81,"")</f>
        <v/>
      </c>
      <c r="C84" s="13" t="str">
        <f>IF(B84=$B$2,Rice!D81,"")</f>
        <v/>
      </c>
      <c r="D84" s="13" t="str">
        <f>IF(C84=$C$2,Rice!O81,"")</f>
        <v/>
      </c>
      <c r="L84">
        <v>82</v>
      </c>
    </row>
    <row r="85" spans="1:12" hidden="1">
      <c r="A85" s="12">
        <f t="shared" si="1"/>
        <v>41949</v>
      </c>
      <c r="B85" t="str">
        <f>IF(A85=Rice!A82,Rice!C82,"")</f>
        <v/>
      </c>
      <c r="C85" s="13" t="str">
        <f>IF(B85=$B$2,Rice!D82,"")</f>
        <v/>
      </c>
      <c r="D85" s="13" t="str">
        <f>IF(C85=$C$2,Rice!O82,"")</f>
        <v/>
      </c>
      <c r="L85">
        <v>83</v>
      </c>
    </row>
    <row r="86" spans="1:12" hidden="1">
      <c r="A86" s="12">
        <f t="shared" si="1"/>
        <v>41949</v>
      </c>
      <c r="B86" t="str">
        <f>IF(A86=Rice!A83,Rice!C83,"")</f>
        <v/>
      </c>
      <c r="C86" s="13" t="str">
        <f>IF(B86=$B$2,Rice!D83,"")</f>
        <v/>
      </c>
      <c r="D86" s="13" t="str">
        <f>IF(C86=$C$2,Rice!O83,"")</f>
        <v/>
      </c>
      <c r="L86">
        <v>84</v>
      </c>
    </row>
    <row r="87" spans="1:12" hidden="1">
      <c r="A87" s="12">
        <f t="shared" si="1"/>
        <v>41949</v>
      </c>
      <c r="B87" t="str">
        <f>IF(A87=Rice!A84,Rice!C84,"")</f>
        <v/>
      </c>
      <c r="C87" s="13" t="str">
        <f>IF(B87=$B$2,Rice!D84,"")</f>
        <v/>
      </c>
      <c r="D87" s="13" t="str">
        <f>IF(C87=$C$2,Rice!O84,"")</f>
        <v/>
      </c>
      <c r="L87">
        <v>85</v>
      </c>
    </row>
    <row r="88" spans="1:12" hidden="1">
      <c r="A88" s="12">
        <f t="shared" si="1"/>
        <v>41949</v>
      </c>
      <c r="B88" t="str">
        <f>IF(A88=Rice!A85,Rice!C85,"")</f>
        <v/>
      </c>
      <c r="C88" s="13" t="str">
        <f>IF(B88=$B$2,Rice!D85,"")</f>
        <v/>
      </c>
      <c r="D88" s="13" t="str">
        <f>IF(C88=$C$2,Rice!O85,"")</f>
        <v/>
      </c>
      <c r="L88">
        <v>86</v>
      </c>
    </row>
    <row r="89" spans="1:12" hidden="1">
      <c r="A89" s="12">
        <f t="shared" si="1"/>
        <v>41949</v>
      </c>
      <c r="B89" t="str">
        <f>IF(A89=Rice!A86,Rice!C86,"")</f>
        <v/>
      </c>
      <c r="C89" s="13" t="str">
        <f>IF(B89=$B$2,Rice!D86,"")</f>
        <v/>
      </c>
      <c r="D89" s="13" t="str">
        <f>IF(C89=$C$2,Rice!O86,"")</f>
        <v/>
      </c>
      <c r="L89">
        <v>87</v>
      </c>
    </row>
    <row r="90" spans="1:12" hidden="1">
      <c r="A90" s="12">
        <f t="shared" si="1"/>
        <v>41949</v>
      </c>
      <c r="B90" t="str">
        <f>IF(A90=Rice!A87,Rice!C87,"")</f>
        <v/>
      </c>
      <c r="C90" s="13" t="str">
        <f>IF(B90=$B$2,Rice!D87,"")</f>
        <v/>
      </c>
      <c r="D90" s="13" t="str">
        <f>IF(C90=$C$2,Rice!O87,"")</f>
        <v/>
      </c>
      <c r="L90">
        <v>88</v>
      </c>
    </row>
    <row r="91" spans="1:12" hidden="1">
      <c r="A91" s="12">
        <f t="shared" si="1"/>
        <v>41949</v>
      </c>
      <c r="B91" t="str">
        <f>IF(A91=Rice!A88,Rice!C88,"")</f>
        <v/>
      </c>
      <c r="C91" s="13" t="str">
        <f>IF(B91=$B$2,Rice!D88,"")</f>
        <v/>
      </c>
      <c r="D91" s="13" t="str">
        <f>IF(C91=$C$2,Rice!O88,"")</f>
        <v/>
      </c>
      <c r="L91">
        <v>89</v>
      </c>
    </row>
    <row r="92" spans="1:12" hidden="1">
      <c r="A92" s="12">
        <f t="shared" si="1"/>
        <v>41949</v>
      </c>
      <c r="B92" t="str">
        <f>IF(A92=Rice!A89,Rice!C89,"")</f>
        <v/>
      </c>
      <c r="C92" s="13" t="str">
        <f>IF(B92=$B$2,Rice!D89,"")</f>
        <v/>
      </c>
      <c r="D92" s="13" t="str">
        <f>IF(C92=$C$2,Rice!O89,"")</f>
        <v/>
      </c>
      <c r="L92">
        <v>90</v>
      </c>
    </row>
    <row r="93" spans="1:12" hidden="1">
      <c r="A93" s="12">
        <f t="shared" si="1"/>
        <v>41949</v>
      </c>
      <c r="B93" t="str">
        <f>IF(A93=Rice!A90,Rice!C90,"")</f>
        <v/>
      </c>
      <c r="C93" s="13" t="str">
        <f>IF(B93=$B$2,Rice!D90,"")</f>
        <v/>
      </c>
      <c r="D93" s="13" t="str">
        <f>IF(C93=$C$2,Rice!O90,"")</f>
        <v/>
      </c>
      <c r="L93">
        <v>91</v>
      </c>
    </row>
    <row r="94" spans="1:12" hidden="1">
      <c r="A94" s="12">
        <f t="shared" si="1"/>
        <v>41949</v>
      </c>
      <c r="B94" t="str">
        <f>IF(A94=Rice!A91,Rice!C91,"")</f>
        <v/>
      </c>
      <c r="C94" s="13" t="str">
        <f>IF(B94=$B$2,Rice!D91,"")</f>
        <v/>
      </c>
      <c r="D94" s="13" t="str">
        <f>IF(C94=$C$2,Rice!O91,"")</f>
        <v/>
      </c>
      <c r="L94">
        <v>92</v>
      </c>
    </row>
    <row r="95" spans="1:12" hidden="1">
      <c r="A95" s="12">
        <f t="shared" si="1"/>
        <v>41949</v>
      </c>
      <c r="B95" t="str">
        <f>IF(A95=Rice!A92,Rice!C92,"")</f>
        <v/>
      </c>
      <c r="C95" s="13" t="str">
        <f>IF(B95=$B$2,Rice!D92,"")</f>
        <v/>
      </c>
      <c r="D95" s="13" t="str">
        <f>IF(C95=$C$2,Rice!O92,"")</f>
        <v/>
      </c>
      <c r="L95">
        <v>93</v>
      </c>
    </row>
    <row r="96" spans="1:12" hidden="1">
      <c r="A96" s="12">
        <f t="shared" si="1"/>
        <v>41949</v>
      </c>
      <c r="B96" t="str">
        <f>IF(A96=Rice!A93,Rice!C93,"")</f>
        <v/>
      </c>
      <c r="C96" s="13" t="str">
        <f>IF(B96=$B$2,Rice!D93,"")</f>
        <v/>
      </c>
      <c r="D96" s="13" t="str">
        <f>IF(C96=$C$2,Rice!O93,"")</f>
        <v/>
      </c>
      <c r="L96">
        <v>94</v>
      </c>
    </row>
    <row r="97" spans="1:12" hidden="1">
      <c r="A97" s="12">
        <f t="shared" si="1"/>
        <v>41949</v>
      </c>
      <c r="B97" t="str">
        <f>IF(A97=Rice!A94,Rice!C94,"")</f>
        <v/>
      </c>
      <c r="C97" s="13" t="str">
        <f>IF(B97=$B$2,Rice!D94,"")</f>
        <v/>
      </c>
      <c r="D97" s="13" t="str">
        <f>IF(C97=$C$2,Rice!O94,"")</f>
        <v/>
      </c>
      <c r="L97">
        <v>95</v>
      </c>
    </row>
    <row r="98" spans="1:12" hidden="1">
      <c r="A98" s="12">
        <f t="shared" si="1"/>
        <v>41949</v>
      </c>
      <c r="B98" t="str">
        <f>IF(A98=Rice!A95,Rice!C95,"")</f>
        <v/>
      </c>
      <c r="C98" s="13" t="str">
        <f>IF(B98=$B$2,Rice!D95,"")</f>
        <v/>
      </c>
      <c r="D98" s="13" t="str">
        <f>IF(C98=$C$2,Rice!O95,"")</f>
        <v/>
      </c>
      <c r="L98">
        <v>96</v>
      </c>
    </row>
    <row r="99" spans="1:12" hidden="1">
      <c r="A99" s="12">
        <f t="shared" si="1"/>
        <v>41949</v>
      </c>
      <c r="B99" t="str">
        <f>IF(A99=Rice!A96,Rice!C96,"")</f>
        <v/>
      </c>
      <c r="C99" s="13" t="str">
        <f>IF(B99=$B$2,Rice!D96,"")</f>
        <v/>
      </c>
      <c r="D99" s="13" t="str">
        <f>IF(C99=$C$2,Rice!O96,"")</f>
        <v/>
      </c>
      <c r="L99">
        <v>97</v>
      </c>
    </row>
    <row r="100" spans="1:12" hidden="1">
      <c r="A100" s="12">
        <f t="shared" si="1"/>
        <v>41949</v>
      </c>
      <c r="B100" t="str">
        <f>IF(A100=Rice!A97,Rice!C97,"")</f>
        <v/>
      </c>
      <c r="C100" s="13" t="str">
        <f>IF(B100=$B$2,Rice!D97,"")</f>
        <v/>
      </c>
      <c r="D100" s="13" t="str">
        <f>IF(C100=$C$2,Rice!O97,"")</f>
        <v/>
      </c>
      <c r="L100">
        <v>98</v>
      </c>
    </row>
    <row r="101" spans="1:12" hidden="1">
      <c r="A101" s="12">
        <f t="shared" si="1"/>
        <v>41949</v>
      </c>
      <c r="B101" t="str">
        <f>IF(A101=Rice!A98,Rice!C98,"")</f>
        <v/>
      </c>
      <c r="C101" s="13" t="str">
        <f>IF(B101=$B$2,Rice!D98,"")</f>
        <v/>
      </c>
      <c r="D101" s="13" t="str">
        <f>IF(C101=$C$2,Rice!O98,"")</f>
        <v/>
      </c>
      <c r="L101">
        <v>99</v>
      </c>
    </row>
    <row r="102" spans="1:12" hidden="1">
      <c r="A102" s="12">
        <f t="shared" si="1"/>
        <v>41949</v>
      </c>
      <c r="B102" t="str">
        <f>IF(A102=Rice!A99,Rice!C99,"")</f>
        <v/>
      </c>
      <c r="C102" s="13" t="str">
        <f>IF(B102=$B$2,Rice!D99,"")</f>
        <v/>
      </c>
      <c r="D102" s="13" t="str">
        <f>IF(C102=$C$2,Rice!O99,"")</f>
        <v/>
      </c>
      <c r="L102">
        <v>100</v>
      </c>
    </row>
    <row r="103" spans="1:12" hidden="1">
      <c r="A103" s="12">
        <f t="shared" si="1"/>
        <v>41949</v>
      </c>
      <c r="B103" t="str">
        <f>IF(A103=Rice!A100,Rice!C100,"")</f>
        <v/>
      </c>
      <c r="C103" s="13" t="str">
        <f>IF(B103=$B$2,Rice!D100,"")</f>
        <v/>
      </c>
      <c r="D103" s="13" t="str">
        <f>IF(C103=$C$2,Rice!O100,"")</f>
        <v/>
      </c>
    </row>
    <row r="104" spans="1:12" hidden="1">
      <c r="A104" s="12">
        <f t="shared" si="1"/>
        <v>41949</v>
      </c>
      <c r="B104" t="str">
        <f>IF(A104=Rice!A101,Rice!C101,"")</f>
        <v/>
      </c>
      <c r="C104" s="13" t="str">
        <f>IF(B104=$B$2,Rice!D101,"")</f>
        <v/>
      </c>
      <c r="D104" s="13" t="str">
        <f>IF(C104=$C$2,Rice!O101,"")</f>
        <v/>
      </c>
    </row>
    <row r="105" spans="1:12" hidden="1">
      <c r="A105" s="12">
        <f t="shared" si="1"/>
        <v>41949</v>
      </c>
      <c r="B105" t="str">
        <f>IF(A105=Rice!A102,Rice!C102,"")</f>
        <v/>
      </c>
      <c r="C105" s="13" t="str">
        <f>IF(B105=$B$2,Rice!D102,"")</f>
        <v/>
      </c>
      <c r="D105" s="13" t="str">
        <f>IF(C105=$C$2,Rice!O102,"")</f>
        <v/>
      </c>
    </row>
    <row r="106" spans="1:12" hidden="1">
      <c r="A106" s="12">
        <f t="shared" si="1"/>
        <v>41949</v>
      </c>
      <c r="B106" t="str">
        <f>IF(A106=Rice!A103,Rice!C103,"")</f>
        <v/>
      </c>
      <c r="C106" s="13" t="str">
        <f>IF(B106=$B$2,Rice!D103,"")</f>
        <v/>
      </c>
      <c r="D106" s="13" t="str">
        <f>IF(C106=$C$2,Rice!O103,"")</f>
        <v/>
      </c>
    </row>
    <row r="107" spans="1:12" hidden="1">
      <c r="A107" s="12">
        <f t="shared" si="1"/>
        <v>41949</v>
      </c>
      <c r="B107" t="str">
        <f>IF(A107=Rice!A104,Rice!C104,"")</f>
        <v/>
      </c>
      <c r="C107" s="13" t="str">
        <f>IF(B107=$B$2,Rice!D104,"")</f>
        <v/>
      </c>
      <c r="D107" s="13" t="str">
        <f>IF(C107=$C$2,Rice!O104,"")</f>
        <v/>
      </c>
    </row>
    <row r="108" spans="1:12" hidden="1">
      <c r="A108" s="12">
        <f t="shared" si="1"/>
        <v>41949</v>
      </c>
      <c r="B108" t="str">
        <f>IF(A108=Rice!A105,Rice!C105,"")</f>
        <v/>
      </c>
      <c r="C108" s="13" t="str">
        <f>IF(B108=$B$2,Rice!D105,"")</f>
        <v/>
      </c>
      <c r="D108" s="13" t="str">
        <f>IF(C108=$C$2,Rice!O105,"")</f>
        <v/>
      </c>
    </row>
    <row r="109" spans="1:12" hidden="1">
      <c r="A109" s="12">
        <f t="shared" si="1"/>
        <v>41949</v>
      </c>
      <c r="B109" t="str">
        <f>IF(A109=Rice!A106,Rice!C106,"")</f>
        <v/>
      </c>
      <c r="C109" s="13" t="str">
        <f>IF(B109=$B$2,Rice!D106,"")</f>
        <v/>
      </c>
      <c r="D109" s="13" t="str">
        <f>IF(C109=$C$2,Rice!O106,"")</f>
        <v/>
      </c>
    </row>
    <row r="110" spans="1:12" hidden="1">
      <c r="A110" s="12">
        <f t="shared" si="1"/>
        <v>41949</v>
      </c>
      <c r="B110" t="str">
        <f>IF(A110=Rice!A107,Rice!C107,"")</f>
        <v/>
      </c>
      <c r="C110" s="13" t="str">
        <f>IF(B110=$B$2,Rice!D107,"")</f>
        <v/>
      </c>
      <c r="D110" s="13" t="str">
        <f>IF(C110=$C$2,Rice!O107,"")</f>
        <v/>
      </c>
    </row>
    <row r="111" spans="1:12" hidden="1">
      <c r="A111" s="12">
        <f t="shared" si="1"/>
        <v>41949</v>
      </c>
      <c r="B111" t="str">
        <f>IF(A111=Rice!A108,Rice!C108,"")</f>
        <v/>
      </c>
      <c r="C111" s="13" t="str">
        <f>IF(B111=$B$2,Rice!D108,"")</f>
        <v/>
      </c>
      <c r="D111" s="13" t="str">
        <f>IF(C111=$C$2,Rice!O108,"")</f>
        <v/>
      </c>
    </row>
    <row r="112" spans="1:12" hidden="1">
      <c r="A112" s="12">
        <f t="shared" si="1"/>
        <v>41949</v>
      </c>
      <c r="B112" t="str">
        <f>IF(A112=Rice!A109,Rice!C109,"")</f>
        <v/>
      </c>
      <c r="C112" s="13" t="str">
        <f>IF(B112=$B$2,Rice!D109,"")</f>
        <v/>
      </c>
      <c r="D112" s="13" t="str">
        <f>IF(C112=$C$2,Rice!O109,"")</f>
        <v/>
      </c>
    </row>
    <row r="113" spans="1:4" hidden="1">
      <c r="A113" s="12">
        <f t="shared" si="1"/>
        <v>41949</v>
      </c>
      <c r="B113" t="str">
        <f>IF(A113=Rice!A110,Rice!C110,"")</f>
        <v/>
      </c>
      <c r="C113" s="13" t="str">
        <f>IF(B113=$B$2,Rice!D110,"")</f>
        <v/>
      </c>
      <c r="D113" s="13" t="str">
        <f>IF(C113=$C$2,Rice!O110,"")</f>
        <v/>
      </c>
    </row>
    <row r="114" spans="1:4" hidden="1">
      <c r="A114" s="12">
        <f t="shared" si="1"/>
        <v>41949</v>
      </c>
      <c r="B114" t="str">
        <f>IF(A114=Rice!A111,Rice!C111,"")</f>
        <v/>
      </c>
      <c r="C114" s="13" t="str">
        <f>IF(B114=$B$2,Rice!D111,"")</f>
        <v/>
      </c>
      <c r="D114" s="13" t="str">
        <f>IF(C114=$C$2,Rice!O111,"")</f>
        <v/>
      </c>
    </row>
    <row r="115" spans="1:4" hidden="1">
      <c r="A115" s="12">
        <f t="shared" si="1"/>
        <v>41949</v>
      </c>
      <c r="B115" t="str">
        <f>IF(A115=Rice!A112,Rice!C112,"")</f>
        <v/>
      </c>
      <c r="C115" s="13" t="str">
        <f>IF(B115=$B$2,Rice!D112,"")</f>
        <v/>
      </c>
      <c r="D115" s="13" t="str">
        <f>IF(C115=$C$2,Rice!O112,"")</f>
        <v/>
      </c>
    </row>
    <row r="116" spans="1:4" hidden="1">
      <c r="A116" s="12">
        <f t="shared" si="1"/>
        <v>41949</v>
      </c>
      <c r="B116" t="str">
        <f>IF(A116=Rice!A113,Rice!C113,"")</f>
        <v/>
      </c>
      <c r="C116" s="13" t="str">
        <f>IF(B116=$B$2,Rice!D113,"")</f>
        <v/>
      </c>
      <c r="D116" s="13" t="str">
        <f>IF(C116=$C$2,Rice!O113,"")</f>
        <v/>
      </c>
    </row>
    <row r="117" spans="1:4" hidden="1">
      <c r="A117" s="12">
        <f t="shared" si="1"/>
        <v>41949</v>
      </c>
      <c r="B117" t="str">
        <f>IF(A117=Rice!A114,Rice!C114,"")</f>
        <v/>
      </c>
      <c r="C117" s="13" t="str">
        <f>IF(B117=$B$2,Rice!D114,"")</f>
        <v/>
      </c>
      <c r="D117" s="13" t="str">
        <f>IF(C117=$C$2,Rice!O114,"")</f>
        <v/>
      </c>
    </row>
    <row r="118" spans="1:4" hidden="1">
      <c r="A118" s="12">
        <f t="shared" si="1"/>
        <v>41949</v>
      </c>
      <c r="B118" t="str">
        <f>IF(A118=Rice!A115,Rice!C115,"")</f>
        <v/>
      </c>
      <c r="C118" s="13" t="str">
        <f>IF(B118=$B$2,Rice!D115,"")</f>
        <v/>
      </c>
      <c r="D118" s="13" t="str">
        <f>IF(C118=$C$2,Rice!O115,"")</f>
        <v/>
      </c>
    </row>
    <row r="119" spans="1:4" hidden="1">
      <c r="A119" s="12">
        <f t="shared" si="1"/>
        <v>41949</v>
      </c>
      <c r="B119" t="str">
        <f>IF(A119=Rice!A116,Rice!C116,"")</f>
        <v/>
      </c>
      <c r="C119" s="13" t="str">
        <f>IF(B119=$B$2,Rice!D116,"")</f>
        <v/>
      </c>
      <c r="D119" s="13" t="str">
        <f>IF(C119=$C$2,Rice!O116,"")</f>
        <v/>
      </c>
    </row>
    <row r="120" spans="1:4" hidden="1">
      <c r="A120" s="12">
        <f t="shared" si="1"/>
        <v>41949</v>
      </c>
      <c r="B120" t="str">
        <f>IF(A120=Rice!A117,Rice!C117,"")</f>
        <v/>
      </c>
      <c r="C120" s="13" t="str">
        <f>IF(B120=$B$2,Rice!D117,"")</f>
        <v/>
      </c>
      <c r="D120" s="13" t="str">
        <f>IF(C120=$C$2,Rice!O117,"")</f>
        <v/>
      </c>
    </row>
    <row r="121" spans="1:4" hidden="1">
      <c r="A121" s="12">
        <f t="shared" si="1"/>
        <v>41949</v>
      </c>
      <c r="B121" t="str">
        <f>IF(A121=Rice!A118,Rice!C118,"")</f>
        <v/>
      </c>
      <c r="C121" s="13" t="str">
        <f>IF(B121=$B$2,Rice!D118,"")</f>
        <v/>
      </c>
      <c r="D121" s="13" t="str">
        <f>IF(C121=$C$2,Rice!O118,"")</f>
        <v/>
      </c>
    </row>
    <row r="122" spans="1:4" hidden="1">
      <c r="A122" s="12">
        <f t="shared" si="1"/>
        <v>41949</v>
      </c>
      <c r="B122" t="str">
        <f>IF(A122=Rice!A119,Rice!C119,"")</f>
        <v/>
      </c>
      <c r="C122" s="13" t="str">
        <f>IF(B122=$B$2,Rice!D119,"")</f>
        <v/>
      </c>
      <c r="D122" s="13" t="str">
        <f>IF(C122=$C$2,Rice!O119,"")</f>
        <v/>
      </c>
    </row>
    <row r="123" spans="1:4" hidden="1">
      <c r="A123" s="12">
        <f t="shared" si="1"/>
        <v>41949</v>
      </c>
      <c r="B123" t="str">
        <f>IF(A123=Rice!A120,Rice!C120,"")</f>
        <v/>
      </c>
      <c r="C123" s="13" t="str">
        <f>IF(B123=$B$2,Rice!D120,"")</f>
        <v/>
      </c>
      <c r="D123" s="13" t="str">
        <f>IF(C123=$C$2,Rice!O120,"")</f>
        <v/>
      </c>
    </row>
    <row r="124" spans="1:4" hidden="1">
      <c r="A124" s="12">
        <f t="shared" si="1"/>
        <v>41949</v>
      </c>
      <c r="B124" t="str">
        <f>IF(A124=Rice!A121,Rice!C121,"")</f>
        <v/>
      </c>
      <c r="C124" s="13" t="str">
        <f>IF(B124=$B$2,Rice!D121,"")</f>
        <v/>
      </c>
      <c r="D124" s="13" t="str">
        <f>IF(C124=$C$2,Rice!O121,"")</f>
        <v/>
      </c>
    </row>
    <row r="125" spans="1:4" hidden="1">
      <c r="A125" s="12">
        <f t="shared" si="1"/>
        <v>41949</v>
      </c>
      <c r="B125" t="str">
        <f>IF(A125=Rice!A122,Rice!C122,"")</f>
        <v/>
      </c>
      <c r="C125" s="13" t="str">
        <f>IF(B125=$B$2,Rice!D122,"")</f>
        <v/>
      </c>
      <c r="D125" s="13" t="str">
        <f>IF(C125=$C$2,Rice!O122,"")</f>
        <v/>
      </c>
    </row>
    <row r="126" spans="1:4" hidden="1">
      <c r="A126" s="12">
        <f t="shared" si="1"/>
        <v>41949</v>
      </c>
      <c r="B126" t="str">
        <f>IF(A126=Rice!A123,Rice!C123,"")</f>
        <v/>
      </c>
      <c r="C126" s="13" t="str">
        <f>IF(B126=$B$2,Rice!D123,"")</f>
        <v/>
      </c>
      <c r="D126" s="13" t="str">
        <f>IF(C126=$C$2,Rice!O123,"")</f>
        <v/>
      </c>
    </row>
    <row r="127" spans="1:4" hidden="1">
      <c r="A127" s="12">
        <f t="shared" si="1"/>
        <v>41949</v>
      </c>
      <c r="B127" t="str">
        <f>IF(A127=Rice!A124,Rice!C124,"")</f>
        <v/>
      </c>
      <c r="C127" s="13" t="str">
        <f>IF(B127=$B$2,Rice!D124,"")</f>
        <v/>
      </c>
      <c r="D127" s="13" t="str">
        <f>IF(C127=$C$2,Rice!O124,"")</f>
        <v/>
      </c>
    </row>
    <row r="128" spans="1:4" hidden="1">
      <c r="A128" s="12">
        <f t="shared" si="1"/>
        <v>41949</v>
      </c>
      <c r="B128" t="str">
        <f>IF(A128=Rice!A125,Rice!C125,"")</f>
        <v/>
      </c>
      <c r="C128" s="13" t="str">
        <f>IF(B128=$B$2,Rice!D125,"")</f>
        <v/>
      </c>
      <c r="D128" s="13" t="str">
        <f>IF(C128=$C$2,Rice!O125,"")</f>
        <v/>
      </c>
    </row>
    <row r="129" spans="1:4" hidden="1">
      <c r="A129" s="12">
        <f t="shared" si="1"/>
        <v>41949</v>
      </c>
      <c r="B129" t="str">
        <f>IF(A129=Rice!A126,Rice!C126,"")</f>
        <v/>
      </c>
      <c r="C129" s="13" t="str">
        <f>IF(B129=$B$2,Rice!D126,"")</f>
        <v/>
      </c>
      <c r="D129" s="13" t="str">
        <f>IF(C129=$C$2,Rice!O126,"")</f>
        <v/>
      </c>
    </row>
    <row r="130" spans="1:4" hidden="1">
      <c r="A130" s="12">
        <f t="shared" si="1"/>
        <v>41949</v>
      </c>
      <c r="B130" t="str">
        <f>IF(A130=Rice!A127,Rice!C127,"")</f>
        <v/>
      </c>
      <c r="C130" s="13" t="str">
        <f>IF(B130=$B$2,Rice!D127,"")</f>
        <v/>
      </c>
      <c r="D130" s="13" t="str">
        <f>IF(C130=$C$2,Rice!O127,"")</f>
        <v/>
      </c>
    </row>
  </sheetData>
  <dataValidations count="3">
    <dataValidation type="list" allowBlank="1" showInputMessage="1" showErrorMessage="1" errorTitle="المناقصة غير موجودة" error="المناقصة غير موجودة" sqref="B2">
      <formula1>المناقصة</formula1>
    </dataValidation>
    <dataValidation type="list" allowBlank="1" showInputMessage="1" showErrorMessage="1" errorTitle="التاريخ غير موجود" error="تاكد من التاريخ" sqref="A2">
      <formula1>Date</formula1>
    </dataValidation>
    <dataValidation type="list" allowBlank="1" showInputMessage="1" showErrorMessage="1" sqref="C2">
      <formula1>الشحنة1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5</vt:i4>
      </vt:variant>
    </vt:vector>
  </HeadingPairs>
  <TitlesOfParts>
    <vt:vector size="7" baseType="lpstr">
      <vt:lpstr>Rice</vt:lpstr>
      <vt:lpstr>ورقة1</vt:lpstr>
      <vt:lpstr>Date</vt:lpstr>
      <vt:lpstr>Rice!Print_Area</vt:lpstr>
      <vt:lpstr>الشحنة</vt:lpstr>
      <vt:lpstr>الشحنة1</vt:lpstr>
      <vt:lpstr>المناقصة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2014-11-07T15:33:31Z</dcterms:modified>
</cp:coreProperties>
</file>