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2" windowWidth="15576" windowHeight="7932"/>
  </bookViews>
  <sheets>
    <sheet name="مسارات" sheetId="1" r:id="rId1"/>
  </sheets>
  <externalReferences>
    <externalReference r:id="rId2"/>
    <externalReference r:id="rId3"/>
  </externalReferences>
  <definedNames>
    <definedName name="List">#REF!</definedName>
    <definedName name="list3">'[1]توصية (ادنى)'!$A$2:$A$119</definedName>
    <definedName name="sorted_list_start">#REF!</definedName>
    <definedName name="sorted_list3_start">'[1]توصية (ادنى)'!$B$2</definedName>
    <definedName name="اغلاق">[2]الحاسبة!$L$24:$N$25,[2]الحاسبة!$E$26:$N$37</definedName>
  </definedNames>
  <calcPr calcId="124519"/>
</workbook>
</file>

<file path=xl/calcChain.xml><?xml version="1.0" encoding="utf-8"?>
<calcChain xmlns="http://schemas.openxmlformats.org/spreadsheetml/2006/main">
  <c r="J13" i="1"/>
  <c r="K19"/>
  <c r="L102" l="1"/>
  <c r="K102"/>
  <c r="L54"/>
  <c r="K54"/>
  <c r="L30"/>
  <c r="K30"/>
  <c r="L11"/>
  <c r="K11"/>
  <c r="L3"/>
  <c r="K3"/>
  <c r="L99"/>
  <c r="K99"/>
  <c r="L91"/>
  <c r="K91"/>
  <c r="L75"/>
  <c r="K75"/>
  <c r="L51"/>
  <c r="K51"/>
  <c r="L27"/>
  <c r="K27"/>
  <c r="K16"/>
  <c r="L16"/>
  <c r="L8"/>
  <c r="K8"/>
  <c r="L112"/>
  <c r="K112"/>
  <c r="L88"/>
  <c r="K88"/>
  <c r="L48"/>
  <c r="K48"/>
  <c r="L32"/>
  <c r="K32"/>
  <c r="L117"/>
  <c r="K117"/>
  <c r="L93"/>
  <c r="K93"/>
  <c r="L85"/>
  <c r="K85"/>
  <c r="L37"/>
  <c r="K37"/>
  <c r="L21"/>
  <c r="K21"/>
  <c r="L10"/>
  <c r="K10"/>
  <c r="L103"/>
  <c r="K103"/>
  <c r="L87"/>
  <c r="K87"/>
  <c r="L63"/>
  <c r="K63"/>
  <c r="L47"/>
  <c r="K47"/>
  <c r="L39"/>
  <c r="K39"/>
  <c r="L31"/>
  <c r="K31"/>
  <c r="L108"/>
  <c r="K108"/>
  <c r="L92"/>
  <c r="K92"/>
  <c r="L84"/>
  <c r="K84"/>
  <c r="L76"/>
  <c r="K76"/>
  <c r="L68"/>
  <c r="K68"/>
  <c r="L52"/>
  <c r="K52"/>
  <c r="L44"/>
  <c r="K44"/>
  <c r="L36"/>
  <c r="K36"/>
  <c r="L20"/>
  <c r="K20"/>
  <c r="K17"/>
  <c r="L17"/>
  <c r="L113"/>
  <c r="K113"/>
  <c r="L105"/>
  <c r="K105"/>
  <c r="L97"/>
  <c r="K97"/>
  <c r="L89"/>
  <c r="K89"/>
  <c r="L81"/>
  <c r="K81"/>
  <c r="L73"/>
  <c r="K73"/>
  <c r="L65"/>
  <c r="K65"/>
  <c r="L57"/>
  <c r="K57"/>
  <c r="L49"/>
  <c r="K49"/>
  <c r="L41"/>
  <c r="K41"/>
  <c r="L33"/>
  <c r="K33"/>
  <c r="L25"/>
  <c r="K25"/>
  <c r="K14"/>
  <c r="L14"/>
  <c r="L6"/>
  <c r="K6"/>
  <c r="L110"/>
  <c r="K110"/>
  <c r="L94"/>
  <c r="K94"/>
  <c r="L62"/>
  <c r="K62"/>
  <c r="L115"/>
  <c r="K115"/>
  <c r="L67"/>
  <c r="K67"/>
  <c r="L56"/>
  <c r="K56"/>
  <c r="L24"/>
  <c r="K24"/>
  <c r="L69"/>
  <c r="K69"/>
  <c r="L53"/>
  <c r="K53"/>
  <c r="L29"/>
  <c r="K29"/>
  <c r="L18"/>
  <c r="K18"/>
  <c r="L2"/>
  <c r="K2"/>
  <c r="L114"/>
  <c r="K114"/>
  <c r="L106"/>
  <c r="K106"/>
  <c r="L98"/>
  <c r="K98"/>
  <c r="L90"/>
  <c r="K90"/>
  <c r="L82"/>
  <c r="K82"/>
  <c r="L74"/>
  <c r="K74"/>
  <c r="L66"/>
  <c r="K66"/>
  <c r="L58"/>
  <c r="K58"/>
  <c r="L50"/>
  <c r="K50"/>
  <c r="L42"/>
  <c r="K42"/>
  <c r="L34"/>
  <c r="K34"/>
  <c r="L26"/>
  <c r="K26"/>
  <c r="K15"/>
  <c r="L15"/>
  <c r="L7"/>
  <c r="K7"/>
  <c r="L118"/>
  <c r="K118"/>
  <c r="L78"/>
  <c r="K78"/>
  <c r="L46"/>
  <c r="K46"/>
  <c r="L22"/>
  <c r="K22"/>
  <c r="L107"/>
  <c r="K107"/>
  <c r="L59"/>
  <c r="K59"/>
  <c r="L43"/>
  <c r="K43"/>
  <c r="L80"/>
  <c r="K80"/>
  <c r="L72"/>
  <c r="K72"/>
  <c r="L40"/>
  <c r="K40"/>
  <c r="L109"/>
  <c r="K109"/>
  <c r="L61"/>
  <c r="K61"/>
  <c r="L111"/>
  <c r="K111"/>
  <c r="L79"/>
  <c r="K79"/>
  <c r="L23"/>
  <c r="K23"/>
  <c r="L12"/>
  <c r="K12"/>
  <c r="L4"/>
  <c r="K4"/>
  <c r="L86"/>
  <c r="K86"/>
  <c r="L70"/>
  <c r="K70"/>
  <c r="L38"/>
  <c r="K38"/>
  <c r="L83"/>
  <c r="K83"/>
  <c r="L35"/>
  <c r="K35"/>
  <c r="L104"/>
  <c r="K104"/>
  <c r="L96"/>
  <c r="K96"/>
  <c r="L64"/>
  <c r="K64"/>
  <c r="L5"/>
  <c r="K5"/>
  <c r="L101"/>
  <c r="K101"/>
  <c r="L77"/>
  <c r="K77"/>
  <c r="L45"/>
  <c r="K45"/>
  <c r="L95"/>
  <c r="K95"/>
  <c r="L71"/>
  <c r="K71"/>
  <c r="L55"/>
  <c r="K55"/>
  <c r="L116"/>
  <c r="K116"/>
  <c r="L100"/>
  <c r="K100"/>
  <c r="L60"/>
  <c r="K60"/>
  <c r="L28"/>
  <c r="K28"/>
  <c r="L9"/>
  <c r="K9"/>
  <c r="L19"/>
  <c r="N20" l="1"/>
  <c r="N21"/>
  <c r="N19"/>
  <c r="K13"/>
  <c r="N17" s="1"/>
  <c r="L13"/>
  <c r="Q22" s="1"/>
  <c r="N18"/>
</calcChain>
</file>

<file path=xl/sharedStrings.xml><?xml version="1.0" encoding="utf-8"?>
<sst xmlns="http://schemas.openxmlformats.org/spreadsheetml/2006/main" count="243" uniqueCount="131">
  <si>
    <t>الرمز</t>
  </si>
  <si>
    <t>الاسم</t>
  </si>
  <si>
    <t>اختيار الشركات</t>
  </si>
  <si>
    <t>اخر تداول</t>
  </si>
  <si>
    <t>الاسبوع الماضي</t>
  </si>
  <si>
    <t>الشهر الماضي</t>
  </si>
  <si>
    <t>ثلاثة اشهر مضت</t>
  </si>
  <si>
    <t>توصية</t>
  </si>
  <si>
    <t>اختر الأسهم المرشحة</t>
  </si>
  <si>
    <t>ستلغى الإختيارات اليدوية</t>
  </si>
  <si>
    <t>للمضاربة اليوم تم ترشيح الأسهم التالية :</t>
  </si>
  <si>
    <t>الأسهم المرشحة كلها صاعدة</t>
  </si>
  <si>
    <t>سهم</t>
  </si>
  <si>
    <t>الجزيرة</t>
  </si>
  <si>
    <t>الراجحي</t>
  </si>
  <si>
    <t>البلاد</t>
  </si>
  <si>
    <t>الإنماء</t>
  </si>
  <si>
    <t>بى سى آى</t>
  </si>
  <si>
    <t>معادن</t>
  </si>
  <si>
    <t>أسترا الصناعية</t>
  </si>
  <si>
    <t>مجموعة السريع</t>
  </si>
  <si>
    <t>شاكر</t>
  </si>
  <si>
    <t>أسلاك</t>
  </si>
  <si>
    <t>أنابيب السعودية</t>
  </si>
  <si>
    <t>الخضري</t>
  </si>
  <si>
    <t>كيمانول</t>
  </si>
  <si>
    <t>بتروكيم</t>
  </si>
  <si>
    <t>سابك</t>
  </si>
  <si>
    <t>سافكو</t>
  </si>
  <si>
    <t>المصافي</t>
  </si>
  <si>
    <t>الخزف السعودي</t>
  </si>
  <si>
    <t>صافولا</t>
  </si>
  <si>
    <t>التصنيع</t>
  </si>
  <si>
    <t>الدوائية</t>
  </si>
  <si>
    <t>الغاز</t>
  </si>
  <si>
    <t>جبسكو</t>
  </si>
  <si>
    <t>وفرة</t>
  </si>
  <si>
    <t>الكابلات</t>
  </si>
  <si>
    <t>المتطورة</t>
  </si>
  <si>
    <t>صدق</t>
  </si>
  <si>
    <t>الاحساء</t>
  </si>
  <si>
    <t>زجاج</t>
  </si>
  <si>
    <t>اميانتيت</t>
  </si>
  <si>
    <t>اللجين</t>
  </si>
  <si>
    <t>فيبكو</t>
  </si>
  <si>
    <t>سيسكو</t>
  </si>
  <si>
    <t>نماء للكيماويات</t>
  </si>
  <si>
    <t>معدنية</t>
  </si>
  <si>
    <t>الكيميائيه السعوديه</t>
  </si>
  <si>
    <t>الزامل للصناعة</t>
  </si>
  <si>
    <t>المجموعة السعودية</t>
  </si>
  <si>
    <t>البتروكيماويات</t>
  </si>
  <si>
    <t>سدافكو</t>
  </si>
  <si>
    <t>المراعي</t>
  </si>
  <si>
    <t>ينساب</t>
  </si>
  <si>
    <t>صناعة الورق</t>
  </si>
  <si>
    <t>سبكيم العالمية</t>
  </si>
  <si>
    <t>البابطين</t>
  </si>
  <si>
    <t>المتقدمة</t>
  </si>
  <si>
    <t>العبداللطيف</t>
  </si>
  <si>
    <t>كيان السـعودية</t>
  </si>
  <si>
    <t>الفخارية</t>
  </si>
  <si>
    <t>مسك</t>
  </si>
  <si>
    <t>بترو رابغ</t>
  </si>
  <si>
    <t>أسمنت حائل</t>
  </si>
  <si>
    <t>أسمنت نجران</t>
  </si>
  <si>
    <t>اسمنت المدينة</t>
  </si>
  <si>
    <t>اسمنت الشمالية</t>
  </si>
  <si>
    <t>الاسمنت العربية</t>
  </si>
  <si>
    <t>اسمنت اليمامة</t>
  </si>
  <si>
    <t>اسمنت السعوديه</t>
  </si>
  <si>
    <t>اسمنت القصيم</t>
  </si>
  <si>
    <t>اسمنت الجنوبيه</t>
  </si>
  <si>
    <t>اسمنت ينبع</t>
  </si>
  <si>
    <t>اسمنت الشرقية</t>
  </si>
  <si>
    <t>س تبوك</t>
  </si>
  <si>
    <t>إسمنت الجوف</t>
  </si>
  <si>
    <t>أسواق ع العثيم</t>
  </si>
  <si>
    <t>المواساة</t>
  </si>
  <si>
    <t>إكسترا</t>
  </si>
  <si>
    <t>دله الصحية</t>
  </si>
  <si>
    <t>رعاية</t>
  </si>
  <si>
    <t>الفنادق</t>
  </si>
  <si>
    <t>العقارية</t>
  </si>
  <si>
    <t>البحري</t>
  </si>
  <si>
    <t>الجماعي</t>
  </si>
  <si>
    <t>ساسكو</t>
  </si>
  <si>
    <t>أنعام القابضة</t>
  </si>
  <si>
    <t>تهامه للاعلان</t>
  </si>
  <si>
    <t>عسير</t>
  </si>
  <si>
    <t>طيبة</t>
  </si>
  <si>
    <t>مكة</t>
  </si>
  <si>
    <t>مبرد</t>
  </si>
  <si>
    <t>صادرات</t>
  </si>
  <si>
    <t>التعمير</t>
  </si>
  <si>
    <t>ثمار</t>
  </si>
  <si>
    <t>شمس</t>
  </si>
  <si>
    <t>مجموعة فتيحي</t>
  </si>
  <si>
    <t>جرير</t>
  </si>
  <si>
    <t>الدريس</t>
  </si>
  <si>
    <t>إعمار</t>
  </si>
  <si>
    <t>البحر الأحمر</t>
  </si>
  <si>
    <t>الحكير</t>
  </si>
  <si>
    <t>جبل عمر</t>
  </si>
  <si>
    <t>بدجت السعودية</t>
  </si>
  <si>
    <t>الخليج للتدريب</t>
  </si>
  <si>
    <t>دار الأركان</t>
  </si>
  <si>
    <t>مدينة المعرفة</t>
  </si>
  <si>
    <t>كهرباء السعودية</t>
  </si>
  <si>
    <t>حلواني إخوان</t>
  </si>
  <si>
    <t>هرفي للأغذية</t>
  </si>
  <si>
    <t>التموين</t>
  </si>
  <si>
    <t>نادك</t>
  </si>
  <si>
    <t>جاكو</t>
  </si>
  <si>
    <t>تبوك الزراعيه</t>
  </si>
  <si>
    <t>الأسماك</t>
  </si>
  <si>
    <t>الشرقية للتنمية</t>
  </si>
  <si>
    <t>الجوف</t>
  </si>
  <si>
    <t>جازان للتنمية</t>
  </si>
  <si>
    <t>الاتصالات</t>
  </si>
  <si>
    <t>اتحاد اتصالات</t>
  </si>
  <si>
    <t>زين السعودية</t>
  </si>
  <si>
    <t>عذيب للاتصالات</t>
  </si>
  <si>
    <t>جزيرة تكافل</t>
  </si>
  <si>
    <t>ساب تكافل</t>
  </si>
  <si>
    <t>الأهلي للتكافل</t>
  </si>
  <si>
    <t>وقاية للتكافل</t>
  </si>
  <si>
    <t>تكافل الراجحي</t>
  </si>
  <si>
    <t>سوليدرتي تكافل</t>
  </si>
  <si>
    <t>الإنماء طوكيو م</t>
  </si>
  <si>
    <t/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</si>
</sst>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theme="9" tint="-0.499984740745262"/>
      <name val="Arial"/>
      <family val="2"/>
      <scheme val="minor"/>
    </font>
    <font>
      <b/>
      <sz val="10"/>
      <name val="Arial"/>
      <family val="2"/>
      <scheme val="minor"/>
    </font>
    <font>
      <b/>
      <sz val="10"/>
      <color theme="9" tint="-0.499984740745262"/>
      <name val="Arial"/>
      <family val="2"/>
      <scheme val="minor"/>
    </font>
    <font>
      <sz val="11"/>
      <color rgb="FFC00000"/>
      <name val="Arial"/>
      <family val="2"/>
      <charset val="178"/>
      <scheme val="minor"/>
    </font>
    <font>
      <sz val="11"/>
      <color theme="0" tint="-4.9989318521683403E-2"/>
      <name val="Arial"/>
      <family val="2"/>
      <scheme val="minor"/>
    </font>
    <font>
      <sz val="10"/>
      <color rgb="FFC00000"/>
      <name val="Arial"/>
      <family val="2"/>
      <charset val="178"/>
      <scheme val="minor"/>
    </font>
    <font>
      <sz val="11"/>
      <color rgb="FFC0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EECEC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2" borderId="1" xfId="0" applyFill="1" applyBorder="1" applyAlignment="1" applyProtection="1">
      <alignment horizontal="center"/>
      <protection hidden="1"/>
    </xf>
    <xf numFmtId="0" fontId="0" fillId="0" borderId="2" xfId="0" applyBorder="1"/>
    <xf numFmtId="0" fontId="0" fillId="2" borderId="3" xfId="0" applyFill="1" applyBorder="1" applyAlignment="1" applyProtection="1">
      <alignment horizontal="center"/>
      <protection hidden="1"/>
    </xf>
    <xf numFmtId="0" fontId="2" fillId="3" borderId="4" xfId="0" applyFont="1" applyFill="1" applyBorder="1" applyAlignment="1" applyProtection="1">
      <alignment horizontal="center"/>
      <protection locked="0" hidden="1"/>
    </xf>
    <xf numFmtId="0" fontId="3" fillId="3" borderId="4" xfId="0" applyFont="1" applyFill="1" applyBorder="1" applyAlignment="1" applyProtection="1">
      <alignment horizontal="center"/>
      <protection hidden="1"/>
    </xf>
    <xf numFmtId="0" fontId="4" fillId="3" borderId="5" xfId="0" applyFont="1" applyFill="1" applyBorder="1" applyAlignment="1" applyProtection="1">
      <alignment horizontal="center"/>
      <protection hidden="1"/>
    </xf>
    <xf numFmtId="0" fontId="2" fillId="3" borderId="5" xfId="0" applyFont="1" applyFill="1" applyBorder="1" applyAlignment="1" applyProtection="1">
      <alignment horizontal="center"/>
      <protection locked="0" hidden="1"/>
    </xf>
    <xf numFmtId="0" fontId="2" fillId="4" borderId="4" xfId="0" applyFont="1" applyFill="1" applyBorder="1" applyAlignment="1" applyProtection="1">
      <alignment horizontal="center"/>
      <protection locked="0" hidden="1"/>
    </xf>
    <xf numFmtId="0" fontId="3" fillId="4" borderId="4" xfId="0" applyFont="1" applyFill="1" applyBorder="1" applyAlignment="1" applyProtection="1">
      <alignment horizontal="center"/>
      <protection hidden="1"/>
    </xf>
    <xf numFmtId="0" fontId="0" fillId="3" borderId="0" xfId="0" applyFill="1" applyProtection="1">
      <protection hidden="1"/>
    </xf>
    <xf numFmtId="0" fontId="2" fillId="4" borderId="5" xfId="0" applyFont="1" applyFill="1" applyBorder="1" applyAlignment="1" applyProtection="1">
      <alignment horizontal="center"/>
      <protection locked="0" hidden="1"/>
    </xf>
    <xf numFmtId="0" fontId="4" fillId="4" borderId="5" xfId="0" applyFont="1" applyFill="1" applyBorder="1" applyAlignment="1" applyProtection="1">
      <alignment horizontal="center"/>
      <protection hidden="1"/>
    </xf>
    <xf numFmtId="0" fontId="0" fillId="5" borderId="6" xfId="0" applyFill="1" applyBorder="1" applyProtection="1">
      <protection hidden="1"/>
    </xf>
    <xf numFmtId="0" fontId="0" fillId="5" borderId="7" xfId="0" applyFill="1" applyBorder="1" applyProtection="1">
      <protection hidden="1"/>
    </xf>
    <xf numFmtId="0" fontId="0" fillId="5" borderId="1" xfId="0" applyFill="1" applyBorder="1" applyProtection="1">
      <protection hidden="1"/>
    </xf>
    <xf numFmtId="0" fontId="0" fillId="5" borderId="2" xfId="0" applyFill="1" applyBorder="1" applyProtection="1">
      <protection hidden="1"/>
    </xf>
    <xf numFmtId="0" fontId="0" fillId="5" borderId="10" xfId="0" applyFill="1" applyBorder="1" applyProtection="1">
      <protection hidden="1"/>
    </xf>
    <xf numFmtId="0" fontId="0" fillId="5" borderId="11" xfId="0" applyFill="1" applyBorder="1" applyProtection="1">
      <protection hidden="1"/>
    </xf>
    <xf numFmtId="0" fontId="7" fillId="5" borderId="13" xfId="0" applyFont="1" applyFill="1" applyBorder="1" applyProtection="1">
      <protection hidden="1"/>
    </xf>
    <xf numFmtId="0" fontId="0" fillId="5" borderId="14" xfId="0" applyFill="1" applyBorder="1" applyProtection="1">
      <protection hidden="1"/>
    </xf>
    <xf numFmtId="0" fontId="0" fillId="5" borderId="12" xfId="0" applyFill="1" applyBorder="1" applyProtection="1">
      <protection hidden="1"/>
    </xf>
    <xf numFmtId="0" fontId="0" fillId="2" borderId="6" xfId="0" applyFill="1" applyBorder="1"/>
    <xf numFmtId="0" fontId="1" fillId="2" borderId="7" xfId="0" applyFont="1" applyFill="1" applyBorder="1"/>
    <xf numFmtId="0" fontId="0" fillId="2" borderId="7" xfId="0" applyFill="1" applyBorder="1"/>
    <xf numFmtId="0" fontId="0" fillId="2" borderId="1" xfId="0" applyFill="1" applyBorder="1"/>
    <xf numFmtId="0" fontId="0" fillId="2" borderId="2" xfId="0" applyFill="1" applyBorder="1"/>
    <xf numFmtId="0" fontId="0" fillId="2" borderId="0" xfId="0" applyFill="1" applyBorder="1"/>
    <xf numFmtId="0" fontId="1" fillId="2" borderId="0" xfId="0" applyFont="1" applyFill="1" applyBorder="1"/>
    <xf numFmtId="0" fontId="0" fillId="2" borderId="10" xfId="0" applyFill="1" applyBorder="1"/>
    <xf numFmtId="0" fontId="0" fillId="2" borderId="2" xfId="0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0" fillId="2" borderId="2" xfId="0" applyFill="1" applyBorder="1" applyAlignment="1"/>
    <xf numFmtId="0" fontId="0" fillId="2" borderId="0" xfId="0" applyFill="1" applyBorder="1" applyAlignment="1"/>
    <xf numFmtId="0" fontId="0" fillId="2" borderId="11" xfId="0" applyFill="1" applyBorder="1" applyAlignment="1">
      <alignment vertical="center"/>
    </xf>
    <xf numFmtId="0" fontId="8" fillId="2" borderId="14" xfId="0" applyFont="1" applyFill="1" applyBorder="1" applyAlignment="1">
      <alignment vertical="center"/>
    </xf>
    <xf numFmtId="0" fontId="0" fillId="2" borderId="14" xfId="0" applyFill="1" applyBorder="1" applyAlignment="1">
      <alignment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3" xfId="0" applyFont="1" applyFill="1" applyBorder="1" applyAlignment="1" applyProtection="1">
      <alignment horizontal="center"/>
      <protection locked="0" hidden="1"/>
    </xf>
    <xf numFmtId="0" fontId="3" fillId="3" borderId="3" xfId="0" applyFont="1" applyFill="1" applyBorder="1" applyAlignment="1" applyProtection="1">
      <alignment horizontal="center"/>
      <protection hidden="1"/>
    </xf>
    <xf numFmtId="0" fontId="4" fillId="3" borderId="15" xfId="0" applyFont="1" applyFill="1" applyBorder="1" applyAlignment="1" applyProtection="1">
      <alignment horizontal="center"/>
      <protection hidden="1"/>
    </xf>
    <xf numFmtId="0" fontId="1" fillId="2" borderId="8" xfId="0" applyFont="1" applyFill="1" applyBorder="1" applyAlignment="1" applyProtection="1">
      <alignment horizontal="center"/>
      <protection hidden="1"/>
    </xf>
    <xf numFmtId="0" fontId="1" fillId="2" borderId="9" xfId="0" applyFont="1" applyFill="1" applyBorder="1" applyAlignment="1" applyProtection="1">
      <alignment horizontal="center"/>
      <protection hidden="1"/>
    </xf>
    <xf numFmtId="0" fontId="5" fillId="2" borderId="8" xfId="0" applyFont="1" applyFill="1" applyBorder="1" applyAlignment="1" applyProtection="1">
      <alignment horizontal="center"/>
      <protection hidden="1"/>
    </xf>
    <xf numFmtId="0" fontId="5" fillId="2" borderId="9" xfId="0" applyFont="1" applyFill="1" applyBorder="1" applyAlignment="1" applyProtection="1">
      <alignment horizontal="center"/>
      <protection hidden="1"/>
    </xf>
    <xf numFmtId="0" fontId="6" fillId="4" borderId="6" xfId="0" applyNumberFormat="1" applyFont="1" applyFill="1" applyBorder="1" applyAlignment="1" applyProtection="1">
      <alignment horizontal="center" vertical="center"/>
      <protection locked="0" hidden="1"/>
    </xf>
    <xf numFmtId="0" fontId="6" fillId="4" borderId="1" xfId="0" applyNumberFormat="1" applyFont="1" applyFill="1" applyBorder="1" applyAlignment="1" applyProtection="1">
      <alignment horizontal="center" vertical="center"/>
      <protection locked="0" hidden="1"/>
    </xf>
    <xf numFmtId="0" fontId="6" fillId="4" borderId="11" xfId="0" applyNumberFormat="1" applyFont="1" applyFill="1" applyBorder="1" applyAlignment="1" applyProtection="1">
      <alignment horizontal="center" vertical="center"/>
      <protection locked="0" hidden="1"/>
    </xf>
    <xf numFmtId="0" fontId="6" fillId="4" borderId="12" xfId="0" applyNumberFormat="1" applyFont="1" applyFill="1" applyBorder="1" applyAlignment="1" applyProtection="1">
      <alignment horizontal="center" vertical="center"/>
      <protection locked="0" hidden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587;&#1607;&#1605;\&#1575;&#1585;&#1588;&#1610;&#1601;%20&#1575;&#1604;&#1587;&#1608;&#160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AppData\Roaming\Microsoft\Excel\&#1571;&#1587;&#1607;&#160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توصية (شهري)"/>
      <sheetName val="الأغلاقات شهري"/>
      <sheetName val="الأغلاقات (2)"/>
      <sheetName val="الأسهم الحلال"/>
      <sheetName val="الشهرية"/>
      <sheetName val="ربع السنوية"/>
      <sheetName val="السنوية"/>
      <sheetName val="المؤشرات اليومية"/>
      <sheetName val="يومية مباشرة"/>
      <sheetName val="نسخ التحديث اليومي"/>
      <sheetName val="دعم ومقاومة"/>
      <sheetName val="السيولة"/>
      <sheetName val="الأسهم المباحة"/>
      <sheetName val="يومي اسبوعي شهري"/>
      <sheetName val="نسبة التداول"/>
      <sheetName val="ملخص السهم"/>
      <sheetName val="ملاحظاتي"/>
      <sheetName val="ورقة2"/>
      <sheetName val="الأغلاقات 2"/>
      <sheetName val="اليومية المفصلة"/>
      <sheetName val="الأسبوعية"/>
      <sheetName val="الأغلاقات"/>
      <sheetName val="أنشط"/>
      <sheetName val="توصية"/>
      <sheetName val="ورقة4"/>
      <sheetName val="توصية (ادنى)"/>
      <sheetName val="ورقة6"/>
      <sheetName val="مدى التذبذب"/>
      <sheetName val="ورقة3"/>
      <sheetName val="ورقة1"/>
      <sheetName val="ورقة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2">
          <cell r="A2" t="str">
            <v/>
          </cell>
          <cell r="B2">
            <v>1213</v>
          </cell>
        </row>
        <row r="3">
          <cell r="A3" t="str">
            <v/>
          </cell>
        </row>
        <row r="4">
          <cell r="A4" t="str">
            <v/>
          </cell>
        </row>
        <row r="5">
          <cell r="A5" t="str">
            <v/>
          </cell>
        </row>
        <row r="6">
          <cell r="A6" t="str">
            <v/>
          </cell>
        </row>
        <row r="7">
          <cell r="A7" t="str">
            <v/>
          </cell>
        </row>
        <row r="8">
          <cell r="A8" t="str">
            <v/>
          </cell>
        </row>
        <row r="9">
          <cell r="A9" t="str">
            <v/>
          </cell>
        </row>
        <row r="10">
          <cell r="A10">
            <v>2170</v>
          </cell>
        </row>
        <row r="11">
          <cell r="A11">
            <v>2210</v>
          </cell>
        </row>
        <row r="12">
          <cell r="A12" t="str">
            <v/>
          </cell>
        </row>
        <row r="13">
          <cell r="A13" t="str">
            <v/>
          </cell>
        </row>
        <row r="14">
          <cell r="A14" t="str">
            <v/>
          </cell>
        </row>
        <row r="15">
          <cell r="A15" t="str">
            <v/>
          </cell>
        </row>
        <row r="16">
          <cell r="A16" t="str">
            <v/>
          </cell>
        </row>
        <row r="17">
          <cell r="A17" t="str">
            <v/>
          </cell>
        </row>
        <row r="18">
          <cell r="A18" t="str">
            <v/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  <row r="23">
          <cell r="A23" t="str">
            <v/>
          </cell>
        </row>
        <row r="24">
          <cell r="A24" t="str">
            <v/>
          </cell>
        </row>
        <row r="25">
          <cell r="A25" t="str">
            <v/>
          </cell>
        </row>
        <row r="26">
          <cell r="A26" t="str">
            <v/>
          </cell>
        </row>
        <row r="27">
          <cell r="A27">
            <v>3050</v>
          </cell>
        </row>
        <row r="28">
          <cell r="A28" t="str">
            <v/>
          </cell>
        </row>
        <row r="29">
          <cell r="A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>
            <v>4050</v>
          </cell>
        </row>
        <row r="37">
          <cell r="A37" t="str">
            <v/>
          </cell>
        </row>
        <row r="38">
          <cell r="A38">
            <v>4180</v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e">
            <v>#VALUE!</v>
          </cell>
        </row>
        <row r="47">
          <cell r="A47" t="str">
            <v/>
          </cell>
        </row>
        <row r="48">
          <cell r="A48">
            <v>2280</v>
          </cell>
        </row>
        <row r="49">
          <cell r="A49">
            <v>4061</v>
          </cell>
        </row>
        <row r="50">
          <cell r="A50" t="str">
            <v/>
          </cell>
        </row>
        <row r="51">
          <cell r="A51">
            <v>6002</v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>
            <v>6050</v>
          </cell>
        </row>
        <row r="56">
          <cell r="A56">
            <v>6060</v>
          </cell>
        </row>
        <row r="57">
          <cell r="A57" t="e">
            <v>#VALUE!</v>
          </cell>
        </row>
        <row r="58">
          <cell r="A58">
            <v>6090</v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>
            <v>8080</v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>
            <v>8230</v>
          </cell>
        </row>
        <row r="67">
          <cell r="A67" t="str">
            <v/>
          </cell>
        </row>
        <row r="68">
          <cell r="A68">
            <v>8312</v>
          </cell>
        </row>
        <row r="69">
          <cell r="A69">
            <v>2030</v>
          </cell>
        </row>
        <row r="70">
          <cell r="A70" t="str">
            <v/>
          </cell>
        </row>
        <row r="71">
          <cell r="A71" t="e">
            <v>#VALUE!</v>
          </cell>
        </row>
        <row r="72">
          <cell r="A72">
            <v>2190</v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>
            <v>1213</v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>
            <v>2150</v>
          </cell>
        </row>
        <row r="83">
          <cell r="A83" t="str">
            <v/>
          </cell>
        </row>
        <row r="84">
          <cell r="A84">
            <v>2220</v>
          </cell>
        </row>
        <row r="85">
          <cell r="A85" t="str">
            <v/>
          </cell>
        </row>
        <row r="86">
          <cell r="A86">
            <v>2300</v>
          </cell>
        </row>
        <row r="87">
          <cell r="A87">
            <v>2340</v>
          </cell>
        </row>
        <row r="88">
          <cell r="A88" t="str">
            <v/>
          </cell>
        </row>
        <row r="89">
          <cell r="A89">
            <v>1301</v>
          </cell>
        </row>
        <row r="90">
          <cell r="A90" t="e">
            <v>#VALUE!</v>
          </cell>
        </row>
        <row r="91">
          <cell r="A91">
            <v>1330</v>
          </cell>
        </row>
        <row r="92">
          <cell r="A92" t="e">
            <v>#VALUE!</v>
          </cell>
        </row>
        <row r="93">
          <cell r="A93" t="e">
            <v>#VALUE!</v>
          </cell>
        </row>
        <row r="94">
          <cell r="A94">
            <v>2110</v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>
            <v>2370</v>
          </cell>
        </row>
        <row r="101">
          <cell r="A101">
            <v>4230</v>
          </cell>
        </row>
        <row r="102">
          <cell r="A102" t="str">
            <v/>
          </cell>
        </row>
        <row r="103">
          <cell r="A103">
            <v>4090</v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>
            <v>4250</v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>
            <v>4040</v>
          </cell>
        </row>
        <row r="112">
          <cell r="A112">
            <v>4110</v>
          </cell>
        </row>
        <row r="113">
          <cell r="A113">
            <v>4260</v>
          </cell>
        </row>
        <row r="114">
          <cell r="A114">
            <v>4070</v>
          </cell>
        </row>
        <row r="115">
          <cell r="A115" t="str">
            <v/>
          </cell>
        </row>
        <row r="116">
          <cell r="A116">
            <v>4010</v>
          </cell>
        </row>
        <row r="117">
          <cell r="A117">
            <v>4170</v>
          </cell>
        </row>
        <row r="118">
          <cell r="A118" t="str">
            <v/>
          </cell>
        </row>
        <row r="119">
          <cell r="A119">
            <v>0</v>
          </cell>
        </row>
      </sheetData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ورقة1"/>
      <sheetName val="الحاسبة"/>
      <sheetName val="تعديل الأسهم"/>
      <sheetName val="الحسابات"/>
      <sheetName val="ع 1"/>
      <sheetName val="ع 2"/>
      <sheetName val="الإثنين"/>
      <sheetName val="الثلاثاء"/>
      <sheetName val="الإربعاء"/>
      <sheetName val="ورقة5"/>
      <sheetName val="فيبوناتشي"/>
      <sheetName val="فيبوناتشي2"/>
      <sheetName val="الأسهم المباحة"/>
      <sheetName val="ورقة4"/>
      <sheetName val="ورقة7"/>
      <sheetName val="ورقة2"/>
      <sheetName val="ورقة3"/>
      <sheetName val="ورقة6"/>
      <sheetName val="قبل الافتتاح (2)"/>
      <sheetName val="قبل الافتتاح"/>
      <sheetName val="العامة"/>
      <sheetName val="1 4 2013"/>
      <sheetName val="1 4 2013 (2)"/>
      <sheetName val="1 4 2013 (3)"/>
      <sheetName val="1 4 2013 (4)"/>
      <sheetName val="1 4 2013 (5)"/>
    </sheetNames>
    <sheetDataSet>
      <sheetData sheetId="0" refreshError="1"/>
      <sheetData sheetId="1">
        <row r="11">
          <cell r="L11">
            <v>948</v>
          </cell>
        </row>
        <row r="24">
          <cell r="L24">
            <v>999</v>
          </cell>
        </row>
        <row r="26">
          <cell r="F26" t="str">
            <v>سعر البيع 2%</v>
          </cell>
          <cell r="I26" t="str">
            <v xml:space="preserve">سعر السهم مع العمولة </v>
          </cell>
          <cell r="L26" t="str">
            <v>حد الخسارة 2%</v>
          </cell>
        </row>
        <row r="29">
          <cell r="F29">
            <v>24.508860060060062</v>
          </cell>
          <cell r="I29">
            <v>24.028860060060062</v>
          </cell>
          <cell r="L29">
            <v>23.491139939939941</v>
          </cell>
        </row>
        <row r="30">
          <cell r="E30">
            <v>1472.5357114999997</v>
          </cell>
        </row>
        <row r="32">
          <cell r="F32" t="str">
            <v>الربح</v>
          </cell>
          <cell r="L32" t="str">
            <v>الخسارة</v>
          </cell>
        </row>
        <row r="33">
          <cell r="I33" t="str">
            <v>العمولة للعملية</v>
          </cell>
        </row>
        <row r="35">
          <cell r="F35">
            <v>450.13877856000181</v>
          </cell>
          <cell r="I35">
            <v>28.831199999999999</v>
          </cell>
          <cell r="L35">
            <v>566.01359999999852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18"/>
  <sheetViews>
    <sheetView showGridLines="0" rightToLeft="1" tabSelected="1" zoomScale="90" zoomScaleNormal="90" workbookViewId="0">
      <selection activeCell="F13" sqref="F13"/>
    </sheetView>
  </sheetViews>
  <sheetFormatPr defaultRowHeight="13.8"/>
  <cols>
    <col min="1" max="1" width="10.3984375" customWidth="1"/>
    <col min="2" max="2" width="11.8984375" customWidth="1"/>
    <col min="3" max="3" width="11.69921875" customWidth="1"/>
    <col min="4" max="7" width="10.8984375" customWidth="1"/>
    <col min="8" max="8" width="3.59765625" customWidth="1"/>
    <col min="9" max="9" width="10.8984375" customWidth="1"/>
    <col min="10" max="10" width="12.59765625" customWidth="1"/>
    <col min="11" max="11" width="8.69921875" hidden="1" customWidth="1"/>
    <col min="12" max="12" width="9" hidden="1" customWidth="1"/>
    <col min="13" max="13" width="9" customWidth="1"/>
  </cols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/>
      <c r="I1" s="3" t="s">
        <v>7</v>
      </c>
    </row>
    <row r="2" spans="1:19">
      <c r="A2" s="4">
        <v>1020</v>
      </c>
      <c r="B2" s="5" t="s">
        <v>13</v>
      </c>
      <c r="C2" s="5">
        <v>1</v>
      </c>
      <c r="D2" s="5">
        <v>1</v>
      </c>
      <c r="E2" s="5">
        <v>-9.5999999999999992E-3</v>
      </c>
      <c r="F2" s="5">
        <v>-12.85</v>
      </c>
      <c r="G2" s="5">
        <v>17.3</v>
      </c>
      <c r="I2" s="6" t="s">
        <v>130</v>
      </c>
      <c r="K2" t="str">
        <f>IF(I2=1," "&amp;B2,"")</f>
        <v/>
      </c>
      <c r="L2">
        <f>IF(I2=1,1,0)</f>
        <v>0</v>
      </c>
    </row>
    <row r="3" spans="1:19">
      <c r="A3" s="7">
        <v>1120</v>
      </c>
      <c r="B3" s="6" t="s">
        <v>14</v>
      </c>
      <c r="C3" s="6">
        <v>1</v>
      </c>
      <c r="D3" s="6">
        <v>-1</v>
      </c>
      <c r="E3" s="6">
        <v>-1.7600000000000001E-2</v>
      </c>
      <c r="F3" s="6">
        <v>-8.27</v>
      </c>
      <c r="G3" s="6">
        <v>5.69</v>
      </c>
      <c r="I3" s="6" t="s">
        <v>130</v>
      </c>
      <c r="K3" t="str">
        <f t="shared" ref="K3:K66" si="0">IF(I3=1," "&amp;B3,"")</f>
        <v/>
      </c>
      <c r="L3">
        <f t="shared" ref="L3:L66" si="1">IF(I3=1,1,0)</f>
        <v>0</v>
      </c>
    </row>
    <row r="4" spans="1:19">
      <c r="A4" s="8">
        <v>1140</v>
      </c>
      <c r="B4" s="9" t="s">
        <v>15</v>
      </c>
      <c r="C4" s="9">
        <v>1</v>
      </c>
      <c r="D4" s="9">
        <v>1</v>
      </c>
      <c r="E4" s="9">
        <v>1.0699999999999999E-2</v>
      </c>
      <c r="F4" s="9">
        <v>-1.88</v>
      </c>
      <c r="G4" s="9">
        <v>23.71</v>
      </c>
      <c r="I4" s="9" t="s">
        <v>130</v>
      </c>
      <c r="K4" t="str">
        <f t="shared" si="0"/>
        <v/>
      </c>
      <c r="L4">
        <f t="shared" si="1"/>
        <v>0</v>
      </c>
      <c r="O4" s="10"/>
      <c r="P4" s="10"/>
      <c r="Q4" s="10"/>
      <c r="R4" s="10"/>
    </row>
    <row r="5" spans="1:19">
      <c r="A5" s="11">
        <v>1150</v>
      </c>
      <c r="B5" s="12" t="s">
        <v>16</v>
      </c>
      <c r="C5" s="12">
        <v>1</v>
      </c>
      <c r="D5" s="12">
        <v>1</v>
      </c>
      <c r="E5" s="12">
        <v>-2.3900000000000001E-2</v>
      </c>
      <c r="F5" s="12">
        <v>-2.85</v>
      </c>
      <c r="G5" s="12">
        <v>34.869999999999997</v>
      </c>
      <c r="I5" s="12" t="s">
        <v>130</v>
      </c>
      <c r="K5" t="str">
        <f t="shared" si="0"/>
        <v/>
      </c>
      <c r="L5">
        <f t="shared" si="1"/>
        <v>0</v>
      </c>
      <c r="O5" s="13"/>
      <c r="P5" s="14"/>
      <c r="Q5" s="14"/>
      <c r="R5" s="15"/>
    </row>
    <row r="6" spans="1:19">
      <c r="A6" s="4">
        <v>1210</v>
      </c>
      <c r="B6" s="5" t="s">
        <v>17</v>
      </c>
      <c r="C6" s="5">
        <v>1</v>
      </c>
      <c r="D6" s="5">
        <v>-1</v>
      </c>
      <c r="E6" s="5">
        <v>-4.5199999999999997E-2</v>
      </c>
      <c r="F6" s="5">
        <v>-4.12</v>
      </c>
      <c r="G6" s="5">
        <v>3.33</v>
      </c>
      <c r="I6" s="5" t="s">
        <v>130</v>
      </c>
      <c r="K6" t="str">
        <f t="shared" si="0"/>
        <v/>
      </c>
      <c r="L6">
        <f t="shared" si="1"/>
        <v>0</v>
      </c>
      <c r="O6" s="16"/>
      <c r="P6" s="45" t="s">
        <v>8</v>
      </c>
      <c r="Q6" s="46"/>
      <c r="R6" s="17"/>
    </row>
    <row r="7" spans="1:19">
      <c r="A7" s="7">
        <v>1211</v>
      </c>
      <c r="B7" s="6" t="s">
        <v>18</v>
      </c>
      <c r="C7" s="6">
        <v>1</v>
      </c>
      <c r="D7" s="6">
        <v>-1</v>
      </c>
      <c r="E7" s="6">
        <v>-5.96E-2</v>
      </c>
      <c r="F7" s="6">
        <v>-5.44</v>
      </c>
      <c r="G7" s="6">
        <v>18.309999999999999</v>
      </c>
      <c r="I7" s="6" t="s">
        <v>130</v>
      </c>
      <c r="K7" t="str">
        <f t="shared" si="0"/>
        <v/>
      </c>
      <c r="L7">
        <f t="shared" si="1"/>
        <v>0</v>
      </c>
      <c r="O7" s="16"/>
      <c r="P7" s="47" t="s">
        <v>9</v>
      </c>
      <c r="Q7" s="48"/>
      <c r="R7" s="17"/>
    </row>
    <row r="8" spans="1:19">
      <c r="A8" s="8">
        <v>1212</v>
      </c>
      <c r="B8" s="9" t="s">
        <v>19</v>
      </c>
      <c r="C8" s="9">
        <v>1</v>
      </c>
      <c r="D8" s="9">
        <v>-1</v>
      </c>
      <c r="E8" s="9">
        <v>2.0899999999999998E-2</v>
      </c>
      <c r="F8" s="9">
        <v>-15.25</v>
      </c>
      <c r="G8" s="9">
        <v>-6.86</v>
      </c>
      <c r="I8" s="9" t="s">
        <v>130</v>
      </c>
      <c r="K8" t="str">
        <f t="shared" si="0"/>
        <v/>
      </c>
      <c r="L8">
        <f t="shared" si="1"/>
        <v>0</v>
      </c>
      <c r="O8" s="16"/>
      <c r="P8" s="49" t="b">
        <v>1</v>
      </c>
      <c r="Q8" s="50"/>
      <c r="R8" s="17"/>
    </row>
    <row r="9" spans="1:19">
      <c r="A9" s="11">
        <v>1213</v>
      </c>
      <c r="B9" s="12" t="s">
        <v>20</v>
      </c>
      <c r="C9" s="12">
        <v>1</v>
      </c>
      <c r="D9" s="12">
        <v>-1</v>
      </c>
      <c r="E9" s="12">
        <v>3.7000000000000002E-3</v>
      </c>
      <c r="F9" s="12">
        <v>-15.59</v>
      </c>
      <c r="G9" s="12">
        <v>7.1</v>
      </c>
      <c r="I9" s="12" t="s">
        <v>130</v>
      </c>
      <c r="K9" t="str">
        <f t="shared" si="0"/>
        <v/>
      </c>
      <c r="L9">
        <f t="shared" si="1"/>
        <v>0</v>
      </c>
      <c r="O9" s="16"/>
      <c r="P9" s="51"/>
      <c r="Q9" s="52"/>
      <c r="R9" s="17"/>
    </row>
    <row r="10" spans="1:19">
      <c r="A10" s="4">
        <v>1214</v>
      </c>
      <c r="B10" s="5" t="s">
        <v>21</v>
      </c>
      <c r="C10" s="5">
        <v>1</v>
      </c>
      <c r="D10" s="5">
        <v>-1</v>
      </c>
      <c r="E10" s="5">
        <v>-3.6600000000000001E-2</v>
      </c>
      <c r="F10" s="5">
        <v>-0.13</v>
      </c>
      <c r="G10" s="5">
        <v>14.67</v>
      </c>
      <c r="I10" s="5" t="s">
        <v>130</v>
      </c>
      <c r="K10" t="str">
        <f t="shared" si="0"/>
        <v/>
      </c>
      <c r="L10">
        <f t="shared" si="1"/>
        <v>0</v>
      </c>
      <c r="O10" s="18"/>
      <c r="P10" s="19"/>
      <c r="Q10" s="20"/>
      <c r="R10" s="21"/>
    </row>
    <row r="11" spans="1:19">
      <c r="A11" s="7">
        <v>1301</v>
      </c>
      <c r="B11" s="6" t="s">
        <v>22</v>
      </c>
      <c r="C11" s="6">
        <v>1</v>
      </c>
      <c r="D11" s="6">
        <v>1</v>
      </c>
      <c r="E11" s="6">
        <v>-8.3000000000000001E-3</v>
      </c>
      <c r="F11" s="6">
        <v>-13.15</v>
      </c>
      <c r="G11" s="6">
        <v>11.38</v>
      </c>
      <c r="I11" s="6" t="s">
        <v>130</v>
      </c>
      <c r="K11" t="str">
        <f t="shared" si="0"/>
        <v/>
      </c>
      <c r="L11">
        <f t="shared" si="1"/>
        <v>0</v>
      </c>
    </row>
    <row r="12" spans="1:19">
      <c r="A12" s="8">
        <v>1320</v>
      </c>
      <c r="B12" s="9" t="s">
        <v>23</v>
      </c>
      <c r="C12" s="9">
        <v>1</v>
      </c>
      <c r="D12" s="9">
        <v>-1</v>
      </c>
      <c r="E12" s="9">
        <v>8.8000000000000005E-3</v>
      </c>
      <c r="F12" s="9">
        <v>-16</v>
      </c>
      <c r="G12" s="9">
        <v>12.82</v>
      </c>
      <c r="I12" s="9" t="s">
        <v>130</v>
      </c>
      <c r="K12" t="str">
        <f t="shared" si="0"/>
        <v/>
      </c>
      <c r="L12">
        <f t="shared" si="1"/>
        <v>0</v>
      </c>
    </row>
    <row r="13" spans="1:19">
      <c r="A13" s="11">
        <v>1330</v>
      </c>
      <c r="B13" s="12" t="s">
        <v>24</v>
      </c>
      <c r="C13" s="12">
        <v>1</v>
      </c>
      <c r="D13" s="12">
        <v>-1</v>
      </c>
      <c r="E13" s="12">
        <v>-5.7599999999999998E-2</v>
      </c>
      <c r="F13" s="12">
        <v>15.83</v>
      </c>
      <c r="G13" s="12">
        <v>40</v>
      </c>
      <c r="I13" s="12" t="s">
        <v>130</v>
      </c>
      <c r="J13" t="str">
        <f>IF(G13&lt;=0,IF(F13&lt;=0,IF(E13&lt;0,IF(D13&lt;0,-1,""),""),""),IF(G13&gt;0,IF(F13&gt;0,IF(E13&gt;0,IF(D13&gt;0,1,""),""),""),""))</f>
        <v/>
      </c>
      <c r="K13" t="str">
        <f>IF(I13=1," "&amp;B13,"")</f>
        <v/>
      </c>
      <c r="L13">
        <f t="shared" si="1"/>
        <v>0</v>
      </c>
    </row>
    <row r="14" spans="1:19">
      <c r="A14" s="4">
        <v>2001</v>
      </c>
      <c r="B14" s="5" t="s">
        <v>25</v>
      </c>
      <c r="C14" s="5">
        <v>1</v>
      </c>
      <c r="D14" s="5">
        <v>-1</v>
      </c>
      <c r="E14" s="5">
        <v>-1.0800000000000001E-2</v>
      </c>
      <c r="F14" s="5">
        <v>-8.51</v>
      </c>
      <c r="G14" s="5">
        <v>7.06</v>
      </c>
      <c r="I14" s="5" t="s">
        <v>130</v>
      </c>
      <c r="K14" t="str">
        <f>IF(I14=1," "&amp;B14,"")</f>
        <v/>
      </c>
      <c r="L14">
        <f t="shared" si="1"/>
        <v>0</v>
      </c>
    </row>
    <row r="15" spans="1:19">
      <c r="A15" s="7">
        <v>2002</v>
      </c>
      <c r="B15" s="6" t="s">
        <v>26</v>
      </c>
      <c r="C15" s="6">
        <v>1</v>
      </c>
      <c r="D15" s="6">
        <v>1</v>
      </c>
      <c r="E15" s="6">
        <v>-5.2999999999999999E-2</v>
      </c>
      <c r="F15" s="6">
        <v>-6.92</v>
      </c>
      <c r="G15" s="6">
        <v>9.3800000000000008</v>
      </c>
      <c r="I15" s="6" t="s">
        <v>130</v>
      </c>
      <c r="K15" t="str">
        <f t="shared" si="0"/>
        <v/>
      </c>
      <c r="L15">
        <f t="shared" si="1"/>
        <v>0</v>
      </c>
      <c r="N15" s="22"/>
      <c r="O15" s="23" t="s">
        <v>10</v>
      </c>
      <c r="P15" s="23"/>
      <c r="Q15" s="24"/>
      <c r="R15" s="24"/>
      <c r="S15" s="25"/>
    </row>
    <row r="16" spans="1:19">
      <c r="A16" s="8">
        <v>2010</v>
      </c>
      <c r="B16" s="9" t="s">
        <v>27</v>
      </c>
      <c r="C16" s="9">
        <v>1</v>
      </c>
      <c r="D16" s="9">
        <v>1</v>
      </c>
      <c r="E16" s="9">
        <v>-5.3600000000000002E-2</v>
      </c>
      <c r="F16" s="9">
        <v>-15.49</v>
      </c>
      <c r="G16" s="9">
        <v>14.38</v>
      </c>
      <c r="I16" s="9" t="s">
        <v>130</v>
      </c>
      <c r="K16" t="str">
        <f t="shared" si="0"/>
        <v/>
      </c>
      <c r="L16">
        <f t="shared" si="1"/>
        <v>0</v>
      </c>
      <c r="N16" s="26"/>
      <c r="O16" s="27"/>
      <c r="P16" s="28"/>
      <c r="Q16" s="27"/>
      <c r="R16" s="27"/>
      <c r="S16" s="29"/>
    </row>
    <row r="17" spans="1:19">
      <c r="A17" s="11">
        <v>2020</v>
      </c>
      <c r="B17" s="12" t="s">
        <v>28</v>
      </c>
      <c r="C17" s="12">
        <v>1</v>
      </c>
      <c r="D17" s="12">
        <v>-1</v>
      </c>
      <c r="E17" s="12">
        <v>-2.63E-2</v>
      </c>
      <c r="F17" s="12">
        <v>-2.17</v>
      </c>
      <c r="G17" s="12">
        <v>1.97</v>
      </c>
      <c r="I17" s="12" t="s">
        <v>130</v>
      </c>
      <c r="K17" t="str">
        <f t="shared" si="0"/>
        <v/>
      </c>
      <c r="L17">
        <f t="shared" si="1"/>
        <v>0</v>
      </c>
      <c r="N17" s="30" t="str">
        <f>K2&amp;K3&amp;K4&amp;K5&amp;K6&amp;K7&amp;K8&amp;K9&amp;K10&amp;K11&amp;K12&amp;K13&amp;K14&amp;K15&amp;K16&amp;K17&amp;K18&amp;K19&amp;K20&amp;K21&amp;K22&amp;K23&amp;K24</f>
        <v/>
      </c>
      <c r="O17" s="31"/>
      <c r="P17" s="31"/>
      <c r="Q17" s="31"/>
      <c r="R17" s="31"/>
      <c r="S17" s="32"/>
    </row>
    <row r="18" spans="1:19">
      <c r="A18" s="4">
        <v>2030</v>
      </c>
      <c r="B18" s="5" t="s">
        <v>29</v>
      </c>
      <c r="C18" s="5">
        <v>1</v>
      </c>
      <c r="D18" s="5">
        <v>-1</v>
      </c>
      <c r="E18" s="5">
        <v>-5.3E-3</v>
      </c>
      <c r="F18" s="5">
        <v>-16.07</v>
      </c>
      <c r="G18" s="5">
        <v>13.94</v>
      </c>
      <c r="I18" s="5" t="s">
        <v>130</v>
      </c>
      <c r="K18" t="str">
        <f t="shared" si="0"/>
        <v/>
      </c>
      <c r="L18">
        <f t="shared" si="1"/>
        <v>0</v>
      </c>
      <c r="N18" s="33" t="str">
        <f>K26&amp;K27&amp;K28&amp;K29&amp;K30&amp;K31&amp;K32&amp;K33&amp;K34&amp;K35&amp;K36&amp;K37&amp;K38&amp;K39&amp;K40&amp;K41&amp;K42&amp;K43&amp;K44&amp;K45&amp;K46&amp;K47&amp;K48&amp;K49&amp;K50</f>
        <v xml:space="preserve"> الكيميائيه السعوديه البتروكيماويات</v>
      </c>
      <c r="O18" s="34"/>
      <c r="P18" s="34"/>
      <c r="Q18" s="34"/>
      <c r="R18" s="34"/>
      <c r="S18" s="32"/>
    </row>
    <row r="19" spans="1:19">
      <c r="A19" s="7">
        <v>2040</v>
      </c>
      <c r="B19" s="6" t="s">
        <v>30</v>
      </c>
      <c r="C19" s="6">
        <v>1</v>
      </c>
      <c r="D19" s="6">
        <v>1</v>
      </c>
      <c r="E19" s="6">
        <v>-1.0999999999999999E-2</v>
      </c>
      <c r="F19" s="6">
        <v>-5.03</v>
      </c>
      <c r="G19" s="6">
        <v>2.63</v>
      </c>
      <c r="I19" s="6" t="s">
        <v>130</v>
      </c>
      <c r="K19" t="str">
        <f t="shared" si="0"/>
        <v/>
      </c>
      <c r="L19">
        <f t="shared" si="1"/>
        <v>0</v>
      </c>
      <c r="N19" s="30" t="str">
        <f>K51&amp;K52&amp;K53&amp;K54&amp;K55&amp;K56&amp;K57&amp;K58&amp;K59&amp;K60&amp;K61&amp;K62&amp;K63&amp;K64&amp;K65&amp;K66&amp;K67&amp;K68&amp;K69&amp;K70&amp;K71&amp;K72&amp;K73&amp;K74&amp;K75</f>
        <v xml:space="preserve"> المواساة دله الصحية</v>
      </c>
      <c r="O19" s="31"/>
      <c r="P19" s="31"/>
      <c r="Q19" s="31"/>
      <c r="R19" s="31"/>
      <c r="S19" s="32"/>
    </row>
    <row r="20" spans="1:19">
      <c r="A20" s="8">
        <v>2050</v>
      </c>
      <c r="B20" s="9" t="s">
        <v>31</v>
      </c>
      <c r="C20" s="9">
        <v>1</v>
      </c>
      <c r="D20" s="9">
        <v>1</v>
      </c>
      <c r="E20" s="9">
        <v>-3.8600000000000002E-2</v>
      </c>
      <c r="F20" s="9">
        <v>2.71</v>
      </c>
      <c r="G20" s="9">
        <v>20.45</v>
      </c>
      <c r="I20" s="9" t="s">
        <v>130</v>
      </c>
      <c r="K20" t="str">
        <f t="shared" si="0"/>
        <v/>
      </c>
      <c r="L20">
        <f t="shared" si="1"/>
        <v>0</v>
      </c>
      <c r="N20" s="30" t="str">
        <f>K76&amp;K77&amp;K78&amp;K79&amp;K80&amp;K81&amp;K82&amp;K83&amp;K84&amp;K85&amp;K86&amp;K87&amp;K88&amp;K89&amp;K90&amp;K91&amp;K92&amp;K93&amp;K94&amp;K95&amp;K96&amp;K97&amp;K98</f>
        <v/>
      </c>
      <c r="O20" s="31"/>
      <c r="P20" s="31"/>
      <c r="Q20" s="31"/>
      <c r="R20" s="31"/>
      <c r="S20" s="32"/>
    </row>
    <row r="21" spans="1:19">
      <c r="A21" s="11">
        <v>2060</v>
      </c>
      <c r="B21" s="12" t="s">
        <v>32</v>
      </c>
      <c r="C21" s="12">
        <v>1</v>
      </c>
      <c r="D21" s="12">
        <v>-1</v>
      </c>
      <c r="E21" s="12">
        <v>-4.3099999999999999E-2</v>
      </c>
      <c r="F21" s="12">
        <v>-20.89</v>
      </c>
      <c r="G21" s="12">
        <v>17.440000000000001</v>
      </c>
      <c r="I21" s="12" t="s">
        <v>130</v>
      </c>
      <c r="K21" t="str">
        <f t="shared" si="0"/>
        <v/>
      </c>
      <c r="L21">
        <f t="shared" si="1"/>
        <v>0</v>
      </c>
      <c r="N21" s="30" t="str">
        <f>K99&amp;K100&amp;K101&amp;K102&amp;K103&amp;K104&amp;K105&amp;K106&amp;K107&amp;K108&amp;K109&amp;K110&amp;K111&amp;K112&amp;K113&amp;K114&amp;K115&amp;K116&amp;K117&amp;K118</f>
        <v/>
      </c>
      <c r="O21" s="31"/>
      <c r="P21" s="31"/>
      <c r="Q21" s="31"/>
      <c r="R21" s="31"/>
      <c r="S21" s="32"/>
    </row>
    <row r="22" spans="1:19">
      <c r="A22" s="4">
        <v>2070</v>
      </c>
      <c r="B22" s="5" t="s">
        <v>33</v>
      </c>
      <c r="C22" s="5">
        <v>1</v>
      </c>
      <c r="D22" s="5">
        <v>1</v>
      </c>
      <c r="E22" s="5">
        <v>-1.54E-2</v>
      </c>
      <c r="F22" s="5">
        <v>-11.33</v>
      </c>
      <c r="G22" s="5">
        <v>11.95</v>
      </c>
      <c r="I22" s="5" t="s">
        <v>130</v>
      </c>
      <c r="K22" t="str">
        <f t="shared" si="0"/>
        <v/>
      </c>
      <c r="L22">
        <f t="shared" si="1"/>
        <v>0</v>
      </c>
      <c r="N22" s="35"/>
      <c r="O22" s="36" t="s">
        <v>11</v>
      </c>
      <c r="P22" s="37"/>
      <c r="Q22" s="38">
        <f>SUM(L2:L118)</f>
        <v>4</v>
      </c>
      <c r="R22" s="39" t="s">
        <v>12</v>
      </c>
      <c r="S22" s="40"/>
    </row>
    <row r="23" spans="1:19">
      <c r="A23" s="7">
        <v>2080</v>
      </c>
      <c r="B23" s="6" t="s">
        <v>34</v>
      </c>
      <c r="C23" s="6">
        <v>1</v>
      </c>
      <c r="D23" s="6">
        <v>-1</v>
      </c>
      <c r="E23" s="6">
        <v>-3.5400000000000001E-2</v>
      </c>
      <c r="F23" s="6">
        <v>-3.31</v>
      </c>
      <c r="G23" s="6">
        <v>16.12</v>
      </c>
      <c r="I23" s="6" t="s">
        <v>130</v>
      </c>
      <c r="K23" t="str">
        <f t="shared" si="0"/>
        <v/>
      </c>
      <c r="L23">
        <f t="shared" si="1"/>
        <v>0</v>
      </c>
      <c r="N23" s="41"/>
      <c r="O23" s="41"/>
      <c r="P23" s="41"/>
      <c r="Q23" s="41"/>
      <c r="R23" s="41"/>
      <c r="S23" s="41"/>
    </row>
    <row r="24" spans="1:19">
      <c r="A24" s="8">
        <v>2090</v>
      </c>
      <c r="B24" s="9" t="s">
        <v>35</v>
      </c>
      <c r="C24" s="9">
        <v>1</v>
      </c>
      <c r="D24" s="9">
        <v>1</v>
      </c>
      <c r="E24" s="9">
        <v>5.6599999999999998E-2</v>
      </c>
      <c r="F24" s="9">
        <v>-13.08</v>
      </c>
      <c r="G24" s="9">
        <v>9.17</v>
      </c>
      <c r="I24" s="9" t="s">
        <v>130</v>
      </c>
      <c r="K24" t="str">
        <f t="shared" si="0"/>
        <v/>
      </c>
      <c r="L24">
        <f t="shared" si="1"/>
        <v>0</v>
      </c>
    </row>
    <row r="25" spans="1:19">
      <c r="A25" s="11">
        <v>2100</v>
      </c>
      <c r="B25" s="12" t="s">
        <v>36</v>
      </c>
      <c r="C25" s="12">
        <v>1</v>
      </c>
      <c r="D25" s="12">
        <v>-1</v>
      </c>
      <c r="E25" s="12">
        <v>-6.8999999999999999E-3</v>
      </c>
      <c r="F25" s="12">
        <v>-14.77</v>
      </c>
      <c r="G25" s="12">
        <v>-2.14</v>
      </c>
      <c r="I25" s="12">
        <v>-1</v>
      </c>
      <c r="K25" t="str">
        <f t="shared" si="0"/>
        <v/>
      </c>
      <c r="L25">
        <f t="shared" si="1"/>
        <v>0</v>
      </c>
    </row>
    <row r="26" spans="1:19">
      <c r="A26" s="4">
        <v>2110</v>
      </c>
      <c r="B26" s="5" t="s">
        <v>37</v>
      </c>
      <c r="C26" s="5">
        <v>1</v>
      </c>
      <c r="D26" s="5">
        <v>-1</v>
      </c>
      <c r="E26" s="5">
        <v>-6.7999999999999996E-3</v>
      </c>
      <c r="F26" s="5">
        <v>-11.85</v>
      </c>
      <c r="G26" s="5">
        <v>7.72</v>
      </c>
      <c r="I26" s="5" t="s">
        <v>130</v>
      </c>
      <c r="K26" t="str">
        <f t="shared" si="0"/>
        <v/>
      </c>
      <c r="L26">
        <f t="shared" si="1"/>
        <v>0</v>
      </c>
    </row>
    <row r="27" spans="1:19">
      <c r="A27" s="7">
        <v>2120</v>
      </c>
      <c r="B27" s="6" t="s">
        <v>38</v>
      </c>
      <c r="C27" s="6">
        <v>1</v>
      </c>
      <c r="D27" s="6">
        <v>1</v>
      </c>
      <c r="E27" s="6">
        <v>1.67E-2</v>
      </c>
      <c r="F27" s="6">
        <v>-11.2</v>
      </c>
      <c r="G27" s="6">
        <v>5.31</v>
      </c>
      <c r="I27" s="6" t="s">
        <v>130</v>
      </c>
      <c r="K27" t="str">
        <f t="shared" si="0"/>
        <v/>
      </c>
      <c r="L27">
        <f t="shared" si="1"/>
        <v>0</v>
      </c>
    </row>
    <row r="28" spans="1:19">
      <c r="A28" s="8">
        <v>2130</v>
      </c>
      <c r="B28" s="9" t="s">
        <v>39</v>
      </c>
      <c r="C28" s="9">
        <v>1</v>
      </c>
      <c r="D28" s="9">
        <v>1</v>
      </c>
      <c r="E28" s="9">
        <v>5.0000000000000001E-3</v>
      </c>
      <c r="F28" s="9">
        <v>-10.85</v>
      </c>
      <c r="G28" s="9">
        <v>6.7</v>
      </c>
      <c r="I28" s="9" t="s">
        <v>130</v>
      </c>
      <c r="K28" t="str">
        <f t="shared" si="0"/>
        <v/>
      </c>
      <c r="L28">
        <f t="shared" si="1"/>
        <v>0</v>
      </c>
    </row>
    <row r="29" spans="1:19">
      <c r="A29" s="11">
        <v>2140</v>
      </c>
      <c r="B29" s="12" t="s">
        <v>40</v>
      </c>
      <c r="C29" s="12">
        <v>1</v>
      </c>
      <c r="D29" s="12">
        <v>1</v>
      </c>
      <c r="E29" s="12">
        <v>8.2799999999999999E-2</v>
      </c>
      <c r="F29" s="12">
        <v>-12.32</v>
      </c>
      <c r="G29" s="12">
        <v>9.1199999999999992</v>
      </c>
      <c r="I29" s="12" t="s">
        <v>130</v>
      </c>
      <c r="K29" t="str">
        <f t="shared" si="0"/>
        <v/>
      </c>
      <c r="L29">
        <f t="shared" si="1"/>
        <v>0</v>
      </c>
    </row>
    <row r="30" spans="1:19">
      <c r="A30" s="4">
        <v>2150</v>
      </c>
      <c r="B30" s="5" t="s">
        <v>41</v>
      </c>
      <c r="C30" s="5">
        <v>1</v>
      </c>
      <c r="D30" s="5">
        <v>-1</v>
      </c>
      <c r="E30" s="5">
        <v>-4.19E-2</v>
      </c>
      <c r="F30" s="5">
        <v>-7.26</v>
      </c>
      <c r="G30" s="5">
        <v>20.7</v>
      </c>
      <c r="I30" s="5" t="s">
        <v>130</v>
      </c>
      <c r="K30" t="str">
        <f t="shared" si="0"/>
        <v/>
      </c>
      <c r="L30">
        <f t="shared" si="1"/>
        <v>0</v>
      </c>
    </row>
    <row r="31" spans="1:19">
      <c r="A31" s="7">
        <v>2160</v>
      </c>
      <c r="B31" s="6" t="s">
        <v>42</v>
      </c>
      <c r="C31" s="6">
        <v>1</v>
      </c>
      <c r="D31" s="6">
        <v>-1</v>
      </c>
      <c r="E31" s="6">
        <v>-3.5000000000000003E-2</v>
      </c>
      <c r="F31" s="6">
        <v>-13.69</v>
      </c>
      <c r="G31" s="6">
        <v>9.91</v>
      </c>
      <c r="I31" s="6" t="s">
        <v>130</v>
      </c>
      <c r="K31" t="str">
        <f t="shared" si="0"/>
        <v/>
      </c>
      <c r="L31">
        <f t="shared" si="1"/>
        <v>0</v>
      </c>
    </row>
    <row r="32" spans="1:19">
      <c r="A32" s="8">
        <v>2170</v>
      </c>
      <c r="B32" s="9" t="s">
        <v>43</v>
      </c>
      <c r="C32" s="9">
        <v>1</v>
      </c>
      <c r="D32" s="9">
        <v>1</v>
      </c>
      <c r="E32" s="9">
        <v>-2.8500000000000001E-2</v>
      </c>
      <c r="F32" s="9">
        <v>-10.65</v>
      </c>
      <c r="G32" s="9">
        <v>16.02</v>
      </c>
      <c r="I32" s="9" t="s">
        <v>130</v>
      </c>
      <c r="K32" t="str">
        <f t="shared" si="0"/>
        <v/>
      </c>
      <c r="L32">
        <f t="shared" si="1"/>
        <v>0</v>
      </c>
    </row>
    <row r="33" spans="1:12">
      <c r="A33" s="11">
        <v>2180</v>
      </c>
      <c r="B33" s="12" t="s">
        <v>44</v>
      </c>
      <c r="C33" s="12">
        <v>1</v>
      </c>
      <c r="D33" s="12">
        <v>-1</v>
      </c>
      <c r="E33" s="12">
        <v>1.4800000000000001E-2</v>
      </c>
      <c r="F33" s="12">
        <v>-14</v>
      </c>
      <c r="G33" s="12">
        <v>9.09</v>
      </c>
      <c r="I33" s="12" t="s">
        <v>130</v>
      </c>
      <c r="K33" t="str">
        <f t="shared" si="0"/>
        <v/>
      </c>
      <c r="L33">
        <f t="shared" si="1"/>
        <v>0</v>
      </c>
    </row>
    <row r="34" spans="1:12">
      <c r="A34" s="4">
        <v>2190</v>
      </c>
      <c r="B34" s="5" t="s">
        <v>45</v>
      </c>
      <c r="C34" s="5">
        <v>1</v>
      </c>
      <c r="D34" s="5">
        <v>1</v>
      </c>
      <c r="E34" s="5">
        <v>5.9299999999999999E-2</v>
      </c>
      <c r="F34" s="5">
        <v>-7.53</v>
      </c>
      <c r="G34" s="5">
        <v>11.23</v>
      </c>
      <c r="I34" s="5" t="s">
        <v>130</v>
      </c>
      <c r="K34" t="str">
        <f t="shared" si="0"/>
        <v/>
      </c>
      <c r="L34">
        <f t="shared" si="1"/>
        <v>0</v>
      </c>
    </row>
    <row r="35" spans="1:12">
      <c r="A35" s="7">
        <v>2210</v>
      </c>
      <c r="B35" s="6" t="s">
        <v>46</v>
      </c>
      <c r="C35" s="6">
        <v>1</v>
      </c>
      <c r="D35" s="6">
        <v>-1</v>
      </c>
      <c r="E35" s="6">
        <v>-2.6800000000000001E-2</v>
      </c>
      <c r="F35" s="6">
        <v>-14.63</v>
      </c>
      <c r="G35" s="6">
        <v>6.07</v>
      </c>
      <c r="I35" s="6" t="s">
        <v>130</v>
      </c>
      <c r="K35" t="str">
        <f t="shared" si="0"/>
        <v/>
      </c>
      <c r="L35">
        <f t="shared" si="1"/>
        <v>0</v>
      </c>
    </row>
    <row r="36" spans="1:12">
      <c r="A36" s="8">
        <v>2220</v>
      </c>
      <c r="B36" s="9" t="s">
        <v>47</v>
      </c>
      <c r="C36" s="9">
        <v>1</v>
      </c>
      <c r="D36" s="9">
        <v>-1</v>
      </c>
      <c r="E36" s="9">
        <v>-7.7999999999999996E-3</v>
      </c>
      <c r="F36" s="9">
        <v>-17.260000000000002</v>
      </c>
      <c r="G36" s="9">
        <v>50.54</v>
      </c>
      <c r="I36" s="9" t="s">
        <v>130</v>
      </c>
      <c r="K36" t="str">
        <f t="shared" si="0"/>
        <v/>
      </c>
      <c r="L36">
        <f t="shared" si="1"/>
        <v>0</v>
      </c>
    </row>
    <row r="37" spans="1:12">
      <c r="A37" s="11">
        <v>2230</v>
      </c>
      <c r="B37" s="12" t="s">
        <v>48</v>
      </c>
      <c r="C37" s="12">
        <v>1</v>
      </c>
      <c r="D37" s="12" t="s">
        <v>130</v>
      </c>
      <c r="E37" s="12" t="s">
        <v>130</v>
      </c>
      <c r="F37" s="12" t="s">
        <v>130</v>
      </c>
      <c r="G37" s="12" t="s">
        <v>130</v>
      </c>
      <c r="I37" s="12">
        <v>1</v>
      </c>
      <c r="K37" t="str">
        <f t="shared" si="0"/>
        <v xml:space="preserve"> الكيميائيه السعوديه</v>
      </c>
      <c r="L37">
        <f t="shared" si="1"/>
        <v>1</v>
      </c>
    </row>
    <row r="38" spans="1:12">
      <c r="A38" s="4">
        <v>2240</v>
      </c>
      <c r="B38" s="5" t="s">
        <v>49</v>
      </c>
      <c r="C38" s="5">
        <v>1</v>
      </c>
      <c r="D38" s="5">
        <v>-1</v>
      </c>
      <c r="E38" s="5">
        <v>-7.9000000000000008E-3</v>
      </c>
      <c r="F38" s="5">
        <v>-10.32</v>
      </c>
      <c r="G38" s="5">
        <v>19.07</v>
      </c>
      <c r="I38" s="5" t="s">
        <v>130</v>
      </c>
      <c r="K38" t="str">
        <f t="shared" si="0"/>
        <v/>
      </c>
      <c r="L38">
        <f t="shared" si="1"/>
        <v>0</v>
      </c>
    </row>
    <row r="39" spans="1:12">
      <c r="A39" s="7">
        <v>2250</v>
      </c>
      <c r="B39" s="6" t="s">
        <v>50</v>
      </c>
      <c r="C39" s="6">
        <v>1</v>
      </c>
      <c r="D39" s="6">
        <v>-1</v>
      </c>
      <c r="E39" s="6">
        <v>-5.6399999999999999E-2</v>
      </c>
      <c r="F39" s="6">
        <v>-9.6999999999999993</v>
      </c>
      <c r="G39" s="6">
        <v>10.56</v>
      </c>
      <c r="I39" s="6" t="s">
        <v>130</v>
      </c>
      <c r="K39" t="str">
        <f t="shared" si="0"/>
        <v/>
      </c>
      <c r="L39">
        <f t="shared" si="1"/>
        <v>0</v>
      </c>
    </row>
    <row r="40" spans="1:12">
      <c r="A40" s="8">
        <v>2260</v>
      </c>
      <c r="B40" s="9" t="s">
        <v>51</v>
      </c>
      <c r="C40" s="9">
        <v>1</v>
      </c>
      <c r="D40" s="9" t="s">
        <v>130</v>
      </c>
      <c r="E40" s="9" t="s">
        <v>130</v>
      </c>
      <c r="F40" s="9" t="s">
        <v>130</v>
      </c>
      <c r="G40" s="9">
        <v>25.34</v>
      </c>
      <c r="I40" s="9">
        <v>1</v>
      </c>
      <c r="K40" t="str">
        <f t="shared" si="0"/>
        <v xml:space="preserve"> البتروكيماويات</v>
      </c>
      <c r="L40">
        <f t="shared" si="1"/>
        <v>1</v>
      </c>
    </row>
    <row r="41" spans="1:12">
      <c r="A41" s="11">
        <v>2270</v>
      </c>
      <c r="B41" s="12" t="s">
        <v>52</v>
      </c>
      <c r="C41" s="12">
        <v>1</v>
      </c>
      <c r="D41" s="12">
        <v>1</v>
      </c>
      <c r="E41" s="12">
        <v>-1.43E-2</v>
      </c>
      <c r="F41" s="12">
        <v>-1.64</v>
      </c>
      <c r="G41" s="12">
        <v>22.88</v>
      </c>
      <c r="I41" s="12" t="s">
        <v>130</v>
      </c>
      <c r="K41" t="str">
        <f t="shared" si="0"/>
        <v/>
      </c>
      <c r="L41">
        <f t="shared" si="1"/>
        <v>0</v>
      </c>
    </row>
    <row r="42" spans="1:12">
      <c r="A42" s="4">
        <v>2280</v>
      </c>
      <c r="B42" s="5" t="s">
        <v>53</v>
      </c>
      <c r="C42" s="5">
        <v>1</v>
      </c>
      <c r="D42" s="5">
        <v>-1</v>
      </c>
      <c r="E42" s="5">
        <v>-6.4600000000000005E-2</v>
      </c>
      <c r="F42" s="5">
        <v>-0.71</v>
      </c>
      <c r="G42" s="5">
        <v>15.06</v>
      </c>
      <c r="I42" s="5" t="s">
        <v>130</v>
      </c>
      <c r="K42" t="str">
        <f t="shared" si="0"/>
        <v/>
      </c>
      <c r="L42">
        <f t="shared" si="1"/>
        <v>0</v>
      </c>
    </row>
    <row r="43" spans="1:12">
      <c r="A43" s="7">
        <v>2290</v>
      </c>
      <c r="B43" s="6" t="s">
        <v>54</v>
      </c>
      <c r="C43" s="6">
        <v>1</v>
      </c>
      <c r="D43" s="6">
        <v>-1</v>
      </c>
      <c r="E43" s="6">
        <v>-6.5600000000000006E-2</v>
      </c>
      <c r="F43" s="6">
        <v>-11.07</v>
      </c>
      <c r="G43" s="6">
        <v>1.57</v>
      </c>
      <c r="I43" s="6" t="s">
        <v>130</v>
      </c>
      <c r="K43" t="str">
        <f t="shared" si="0"/>
        <v/>
      </c>
      <c r="L43">
        <f t="shared" si="1"/>
        <v>0</v>
      </c>
    </row>
    <row r="44" spans="1:12">
      <c r="A44" s="8">
        <v>2300</v>
      </c>
      <c r="B44" s="9" t="s">
        <v>55</v>
      </c>
      <c r="C44" s="9">
        <v>1</v>
      </c>
      <c r="D44" s="9">
        <v>-1</v>
      </c>
      <c r="E44" s="9">
        <v>-4.3400000000000001E-2</v>
      </c>
      <c r="F44" s="9">
        <v>-15.13</v>
      </c>
      <c r="G44" s="9">
        <v>-0.56000000000000005</v>
      </c>
      <c r="I44" s="9">
        <v>-1</v>
      </c>
      <c r="K44" t="str">
        <f t="shared" si="0"/>
        <v/>
      </c>
      <c r="L44">
        <f t="shared" si="1"/>
        <v>0</v>
      </c>
    </row>
    <row r="45" spans="1:12">
      <c r="A45" s="11">
        <v>2310</v>
      </c>
      <c r="B45" s="12" t="s">
        <v>56</v>
      </c>
      <c r="C45" s="12">
        <v>1</v>
      </c>
      <c r="D45" s="12">
        <v>-1</v>
      </c>
      <c r="E45" s="12">
        <v>-9.7500000000000003E-2</v>
      </c>
      <c r="F45" s="12">
        <v>-15.93</v>
      </c>
      <c r="G45" s="12">
        <v>35.83</v>
      </c>
      <c r="I45" s="12" t="s">
        <v>130</v>
      </c>
      <c r="K45" t="str">
        <f t="shared" si="0"/>
        <v/>
      </c>
      <c r="L45">
        <f t="shared" si="1"/>
        <v>0</v>
      </c>
    </row>
    <row r="46" spans="1:12">
      <c r="A46" s="4">
        <v>2320</v>
      </c>
      <c r="B46" s="5" t="s">
        <v>57</v>
      </c>
      <c r="C46" s="5">
        <v>1</v>
      </c>
      <c r="D46" s="5">
        <v>-1</v>
      </c>
      <c r="E46" s="5">
        <v>-5.5199999999999999E-2</v>
      </c>
      <c r="F46" s="5">
        <v>-3.53</v>
      </c>
      <c r="G46" s="5">
        <v>31.76</v>
      </c>
      <c r="I46" s="5" t="s">
        <v>130</v>
      </c>
      <c r="K46" t="str">
        <f t="shared" si="0"/>
        <v/>
      </c>
      <c r="L46">
        <f t="shared" si="1"/>
        <v>0</v>
      </c>
    </row>
    <row r="47" spans="1:12">
      <c r="A47" s="7">
        <v>2330</v>
      </c>
      <c r="B47" s="6" t="s">
        <v>58</v>
      </c>
      <c r="C47" s="6">
        <v>1</v>
      </c>
      <c r="D47" s="6">
        <v>1</v>
      </c>
      <c r="E47" s="6">
        <v>-6.7000000000000002E-3</v>
      </c>
      <c r="F47" s="6">
        <v>-9.9</v>
      </c>
      <c r="G47" s="6">
        <v>35.130000000000003</v>
      </c>
      <c r="I47" s="6" t="s">
        <v>130</v>
      </c>
      <c r="K47" t="str">
        <f t="shared" si="0"/>
        <v/>
      </c>
      <c r="L47">
        <f t="shared" si="1"/>
        <v>0</v>
      </c>
    </row>
    <row r="48" spans="1:12">
      <c r="A48" s="8">
        <v>2340</v>
      </c>
      <c r="B48" s="9" t="s">
        <v>59</v>
      </c>
      <c r="C48" s="9">
        <v>1</v>
      </c>
      <c r="D48" s="9">
        <v>-1</v>
      </c>
      <c r="E48" s="9">
        <v>9.1000000000000004E-3</v>
      </c>
      <c r="F48" s="9">
        <v>-15.09</v>
      </c>
      <c r="G48" s="9">
        <v>12.61</v>
      </c>
      <c r="I48" s="9" t="s">
        <v>130</v>
      </c>
      <c r="K48" t="str">
        <f t="shared" si="0"/>
        <v/>
      </c>
      <c r="L48">
        <f t="shared" si="1"/>
        <v>0</v>
      </c>
    </row>
    <row r="49" spans="1:12">
      <c r="A49" s="11">
        <v>2350</v>
      </c>
      <c r="B49" s="12" t="s">
        <v>60</v>
      </c>
      <c r="C49" s="12">
        <v>1</v>
      </c>
      <c r="D49" s="12">
        <v>1</v>
      </c>
      <c r="E49" s="12">
        <v>-2.2100000000000002E-2</v>
      </c>
      <c r="F49" s="12">
        <v>-12.92</v>
      </c>
      <c r="G49" s="12">
        <v>13.2</v>
      </c>
      <c r="I49" s="12" t="s">
        <v>130</v>
      </c>
      <c r="K49" t="str">
        <f t="shared" si="0"/>
        <v/>
      </c>
      <c r="L49">
        <f t="shared" si="1"/>
        <v>0</v>
      </c>
    </row>
    <row r="50" spans="1:12">
      <c r="A50" s="4">
        <v>2360</v>
      </c>
      <c r="B50" s="5" t="s">
        <v>61</v>
      </c>
      <c r="C50" s="5">
        <v>1</v>
      </c>
      <c r="D50" s="5">
        <v>-1</v>
      </c>
      <c r="E50" s="5">
        <v>1.03E-2</v>
      </c>
      <c r="F50" s="5">
        <v>-1.55</v>
      </c>
      <c r="G50" s="5">
        <v>8.7799999999999994</v>
      </c>
      <c r="I50" s="5" t="s">
        <v>130</v>
      </c>
      <c r="K50" t="str">
        <f t="shared" si="0"/>
        <v/>
      </c>
      <c r="L50">
        <f t="shared" si="1"/>
        <v>0</v>
      </c>
    </row>
    <row r="51" spans="1:12">
      <c r="A51" s="7">
        <v>2370</v>
      </c>
      <c r="B51" s="6" t="s">
        <v>62</v>
      </c>
      <c r="C51" s="6">
        <v>1</v>
      </c>
      <c r="D51" s="6">
        <v>1</v>
      </c>
      <c r="E51" s="6">
        <v>0.13009999999999999</v>
      </c>
      <c r="F51" s="6">
        <v>-1.73</v>
      </c>
      <c r="G51" s="6">
        <v>25.59</v>
      </c>
      <c r="I51" s="6" t="s">
        <v>130</v>
      </c>
      <c r="K51" t="str">
        <f t="shared" si="0"/>
        <v/>
      </c>
      <c r="L51">
        <f t="shared" si="1"/>
        <v>0</v>
      </c>
    </row>
    <row r="52" spans="1:12">
      <c r="A52" s="8">
        <v>2380</v>
      </c>
      <c r="B52" s="9" t="s">
        <v>63</v>
      </c>
      <c r="C52" s="9">
        <v>1</v>
      </c>
      <c r="D52" s="9">
        <v>-1</v>
      </c>
      <c r="E52" s="9">
        <v>-7.4399999999999994E-2</v>
      </c>
      <c r="F52" s="9">
        <v>-14.87</v>
      </c>
      <c r="G52" s="9">
        <v>6.86</v>
      </c>
      <c r="I52" s="9" t="s">
        <v>130</v>
      </c>
      <c r="K52" t="str">
        <f t="shared" si="0"/>
        <v/>
      </c>
      <c r="L52">
        <f t="shared" si="1"/>
        <v>0</v>
      </c>
    </row>
    <row r="53" spans="1:12">
      <c r="A53" s="11">
        <v>3001</v>
      </c>
      <c r="B53" s="12" t="s">
        <v>64</v>
      </c>
      <c r="C53" s="12">
        <v>1</v>
      </c>
      <c r="D53" s="12">
        <v>-1</v>
      </c>
      <c r="E53" s="12">
        <v>-1.52E-2</v>
      </c>
      <c r="F53" s="12">
        <v>-10.54</v>
      </c>
      <c r="G53" s="12">
        <v>13.47</v>
      </c>
      <c r="I53" s="12" t="s">
        <v>130</v>
      </c>
      <c r="K53" t="str">
        <f t="shared" si="0"/>
        <v/>
      </c>
      <c r="L53">
        <f t="shared" si="1"/>
        <v>0</v>
      </c>
    </row>
    <row r="54" spans="1:12">
      <c r="A54" s="4">
        <v>3002</v>
      </c>
      <c r="B54" s="5" t="s">
        <v>65</v>
      </c>
      <c r="C54" s="5">
        <v>1</v>
      </c>
      <c r="D54" s="5">
        <v>-1</v>
      </c>
      <c r="E54" s="5">
        <v>-3.9E-2</v>
      </c>
      <c r="F54" s="5">
        <v>-13.01</v>
      </c>
      <c r="G54" s="5">
        <v>26.29</v>
      </c>
      <c r="I54" s="5" t="s">
        <v>130</v>
      </c>
      <c r="K54" t="str">
        <f t="shared" si="0"/>
        <v/>
      </c>
      <c r="L54">
        <f t="shared" si="1"/>
        <v>0</v>
      </c>
    </row>
    <row r="55" spans="1:12">
      <c r="A55" s="7">
        <v>3003</v>
      </c>
      <c r="B55" s="6" t="s">
        <v>66</v>
      </c>
      <c r="C55" s="6">
        <v>1</v>
      </c>
      <c r="D55" s="6">
        <v>1</v>
      </c>
      <c r="E55" s="6">
        <v>-4.7800000000000002E-2</v>
      </c>
      <c r="F55" s="6">
        <v>-5.33</v>
      </c>
      <c r="G55" s="6">
        <v>1.89</v>
      </c>
      <c r="I55" s="6" t="s">
        <v>130</v>
      </c>
      <c r="K55" t="str">
        <f t="shared" si="0"/>
        <v/>
      </c>
      <c r="L55">
        <f t="shared" si="1"/>
        <v>0</v>
      </c>
    </row>
    <row r="56" spans="1:12">
      <c r="A56" s="8">
        <v>3004</v>
      </c>
      <c r="B56" s="9" t="s">
        <v>67</v>
      </c>
      <c r="C56" s="9">
        <v>1</v>
      </c>
      <c r="D56" s="9">
        <v>1</v>
      </c>
      <c r="E56" s="9">
        <v>-2.5999999999999999E-2</v>
      </c>
      <c r="F56" s="9">
        <v>-8.77</v>
      </c>
      <c r="G56" s="9">
        <v>6.76</v>
      </c>
      <c r="I56" s="9" t="s">
        <v>130</v>
      </c>
      <c r="K56" t="str">
        <f t="shared" si="0"/>
        <v/>
      </c>
      <c r="L56">
        <f t="shared" si="1"/>
        <v>0</v>
      </c>
    </row>
    <row r="57" spans="1:12">
      <c r="A57" s="11">
        <v>3010</v>
      </c>
      <c r="B57" s="12" t="s">
        <v>68</v>
      </c>
      <c r="C57" s="12">
        <v>1</v>
      </c>
      <c r="D57" s="12">
        <v>1</v>
      </c>
      <c r="E57" s="12">
        <v>2.6700000000000002E-2</v>
      </c>
      <c r="F57" s="12">
        <v>-5.62</v>
      </c>
      <c r="G57" s="12">
        <v>21</v>
      </c>
      <c r="I57" s="12" t="s">
        <v>130</v>
      </c>
      <c r="K57" t="str">
        <f t="shared" si="0"/>
        <v/>
      </c>
      <c r="L57">
        <f t="shared" si="1"/>
        <v>0</v>
      </c>
    </row>
    <row r="58" spans="1:12">
      <c r="A58" s="4">
        <v>3020</v>
      </c>
      <c r="B58" s="5" t="s">
        <v>69</v>
      </c>
      <c r="C58" s="5">
        <v>1</v>
      </c>
      <c r="D58" s="5">
        <v>-1</v>
      </c>
      <c r="E58" s="5">
        <v>0</v>
      </c>
      <c r="F58" s="5">
        <v>-5.38</v>
      </c>
      <c r="G58" s="5">
        <v>3.24</v>
      </c>
      <c r="I58" s="5" t="s">
        <v>130</v>
      </c>
      <c r="K58" t="str">
        <f t="shared" si="0"/>
        <v/>
      </c>
      <c r="L58">
        <f t="shared" si="1"/>
        <v>0</v>
      </c>
    </row>
    <row r="59" spans="1:12">
      <c r="A59" s="7">
        <v>3030</v>
      </c>
      <c r="B59" s="6" t="s">
        <v>70</v>
      </c>
      <c r="C59" s="6">
        <v>1</v>
      </c>
      <c r="D59" s="6">
        <v>1</v>
      </c>
      <c r="E59" s="6">
        <v>-6.4000000000000003E-3</v>
      </c>
      <c r="F59" s="6">
        <v>-2.98</v>
      </c>
      <c r="G59" s="6">
        <v>-0.89</v>
      </c>
      <c r="I59" s="6" t="s">
        <v>130</v>
      </c>
      <c r="K59" t="str">
        <f t="shared" si="0"/>
        <v/>
      </c>
      <c r="L59">
        <f t="shared" si="1"/>
        <v>0</v>
      </c>
    </row>
    <row r="60" spans="1:12">
      <c r="A60" s="8">
        <v>3040</v>
      </c>
      <c r="B60" s="9" t="s">
        <v>71</v>
      </c>
      <c r="C60" s="9">
        <v>1</v>
      </c>
      <c r="D60" s="9">
        <v>-1</v>
      </c>
      <c r="E60" s="9">
        <v>-2.5000000000000001E-3</v>
      </c>
      <c r="F60" s="9">
        <v>-6.6</v>
      </c>
      <c r="G60" s="9">
        <v>3.21</v>
      </c>
      <c r="I60" s="9" t="s">
        <v>130</v>
      </c>
      <c r="K60" t="str">
        <f t="shared" si="0"/>
        <v/>
      </c>
      <c r="L60">
        <f t="shared" si="1"/>
        <v>0</v>
      </c>
    </row>
    <row r="61" spans="1:12">
      <c r="A61" s="11">
        <v>3050</v>
      </c>
      <c r="B61" s="12" t="s">
        <v>72</v>
      </c>
      <c r="C61" s="12">
        <v>1</v>
      </c>
      <c r="D61" s="12">
        <v>-1</v>
      </c>
      <c r="E61" s="12">
        <v>-1.2999999999999999E-2</v>
      </c>
      <c r="F61" s="12">
        <v>-2.84</v>
      </c>
      <c r="G61" s="12">
        <v>-1.98</v>
      </c>
      <c r="I61" s="12">
        <v>-1</v>
      </c>
      <c r="K61" t="str">
        <f t="shared" si="0"/>
        <v/>
      </c>
      <c r="L61">
        <f t="shared" si="1"/>
        <v>0</v>
      </c>
    </row>
    <row r="62" spans="1:12">
      <c r="A62" s="4">
        <v>3060</v>
      </c>
      <c r="B62" s="5" t="s">
        <v>73</v>
      </c>
      <c r="C62" s="5">
        <v>1</v>
      </c>
      <c r="D62" s="5">
        <v>-1</v>
      </c>
      <c r="E62" s="5">
        <v>-1.4E-2</v>
      </c>
      <c r="F62" s="5">
        <v>-9.69</v>
      </c>
      <c r="G62" s="5">
        <v>6.15</v>
      </c>
      <c r="I62" s="5" t="s">
        <v>130</v>
      </c>
      <c r="K62" t="str">
        <f t="shared" si="0"/>
        <v/>
      </c>
      <c r="L62">
        <f t="shared" si="1"/>
        <v>0</v>
      </c>
    </row>
    <row r="63" spans="1:12">
      <c r="A63" s="7">
        <v>3080</v>
      </c>
      <c r="B63" s="6" t="s">
        <v>74</v>
      </c>
      <c r="C63" s="6">
        <v>1</v>
      </c>
      <c r="D63" s="6">
        <v>-1</v>
      </c>
      <c r="E63" s="6">
        <v>-2.5000000000000001E-3</v>
      </c>
      <c r="F63" s="6">
        <v>-5.38</v>
      </c>
      <c r="G63" s="6">
        <v>5.24</v>
      </c>
      <c r="I63" s="6" t="s">
        <v>130</v>
      </c>
      <c r="K63" t="str">
        <f t="shared" si="0"/>
        <v/>
      </c>
      <c r="L63">
        <f t="shared" si="1"/>
        <v>0</v>
      </c>
    </row>
    <row r="64" spans="1:12">
      <c r="A64" s="8">
        <v>3090</v>
      </c>
      <c r="B64" s="9" t="s">
        <v>75</v>
      </c>
      <c r="C64" s="9">
        <v>1</v>
      </c>
      <c r="D64" s="9">
        <v>1</v>
      </c>
      <c r="E64" s="9">
        <v>0</v>
      </c>
      <c r="F64" s="9">
        <v>-11.67</v>
      </c>
      <c r="G64" s="9">
        <v>5.67</v>
      </c>
      <c r="I64" s="9" t="s">
        <v>130</v>
      </c>
      <c r="K64" t="str">
        <f t="shared" si="0"/>
        <v/>
      </c>
      <c r="L64">
        <f t="shared" si="1"/>
        <v>0</v>
      </c>
    </row>
    <row r="65" spans="1:12">
      <c r="A65" s="11">
        <v>3091</v>
      </c>
      <c r="B65" s="12" t="s">
        <v>76</v>
      </c>
      <c r="C65" s="12">
        <v>1</v>
      </c>
      <c r="D65" s="12">
        <v>1</v>
      </c>
      <c r="E65" s="12">
        <v>-2.3099999999999999E-2</v>
      </c>
      <c r="F65" s="12">
        <v>-8.35</v>
      </c>
      <c r="G65" s="12">
        <v>23.01</v>
      </c>
      <c r="I65" s="12" t="s">
        <v>130</v>
      </c>
      <c r="K65" t="str">
        <f t="shared" si="0"/>
        <v/>
      </c>
      <c r="L65">
        <f t="shared" si="1"/>
        <v>0</v>
      </c>
    </row>
    <row r="66" spans="1:12">
      <c r="A66" s="4">
        <v>4001</v>
      </c>
      <c r="B66" s="5" t="s">
        <v>77</v>
      </c>
      <c r="C66" s="5">
        <v>1</v>
      </c>
      <c r="D66" s="5">
        <v>1</v>
      </c>
      <c r="E66" s="5">
        <v>-2.1999999999999999E-2</v>
      </c>
      <c r="F66" s="5">
        <v>-5.29</v>
      </c>
      <c r="G66" s="5">
        <v>7.84</v>
      </c>
      <c r="I66" s="5" t="s">
        <v>130</v>
      </c>
      <c r="K66" t="str">
        <f t="shared" si="0"/>
        <v/>
      </c>
      <c r="L66">
        <f t="shared" si="1"/>
        <v>0</v>
      </c>
    </row>
    <row r="67" spans="1:12">
      <c r="A67" s="7">
        <v>4002</v>
      </c>
      <c r="B67" s="6" t="s">
        <v>78</v>
      </c>
      <c r="C67" s="6">
        <v>1</v>
      </c>
      <c r="D67" s="6">
        <v>1</v>
      </c>
      <c r="E67" s="6">
        <v>1.35E-2</v>
      </c>
      <c r="F67" s="6">
        <v>2.2000000000000002</v>
      </c>
      <c r="G67" s="6">
        <v>22.6</v>
      </c>
      <c r="I67" s="6">
        <v>1</v>
      </c>
      <c r="K67" t="str">
        <f t="shared" ref="K67:K118" si="2">IF(I67=1," "&amp;B67,"")</f>
        <v xml:space="preserve"> المواساة</v>
      </c>
      <c r="L67">
        <f t="shared" ref="L67:L118" si="3">IF(I67=1,1,0)</f>
        <v>1</v>
      </c>
    </row>
    <row r="68" spans="1:12">
      <c r="A68" s="8">
        <v>4003</v>
      </c>
      <c r="B68" s="9" t="s">
        <v>79</v>
      </c>
      <c r="C68" s="9">
        <v>1</v>
      </c>
      <c r="D68" s="9">
        <v>-1</v>
      </c>
      <c r="E68" s="9">
        <v>-6.7000000000000002E-3</v>
      </c>
      <c r="F68" s="9">
        <v>-7.64</v>
      </c>
      <c r="G68" s="9">
        <v>-3.53</v>
      </c>
      <c r="I68" s="9">
        <v>-1</v>
      </c>
      <c r="K68" t="str">
        <f t="shared" si="2"/>
        <v/>
      </c>
      <c r="L68">
        <f t="shared" si="3"/>
        <v>0</v>
      </c>
    </row>
    <row r="69" spans="1:12">
      <c r="A69" s="11">
        <v>4004</v>
      </c>
      <c r="B69" s="12" t="s">
        <v>80</v>
      </c>
      <c r="C69" s="12">
        <v>1</v>
      </c>
      <c r="D69" s="12">
        <v>1</v>
      </c>
      <c r="E69" s="12">
        <v>8.2799999999999999E-2</v>
      </c>
      <c r="F69" s="12">
        <v>1.54</v>
      </c>
      <c r="G69" s="12">
        <v>28.91</v>
      </c>
      <c r="I69" s="12">
        <v>1</v>
      </c>
      <c r="K69" t="str">
        <f t="shared" si="2"/>
        <v xml:space="preserve"> دله الصحية</v>
      </c>
      <c r="L69">
        <f t="shared" si="3"/>
        <v>1</v>
      </c>
    </row>
    <row r="70" spans="1:12">
      <c r="A70" s="4">
        <v>4005</v>
      </c>
      <c r="B70" s="5" t="s">
        <v>81</v>
      </c>
      <c r="C70" s="5">
        <v>1</v>
      </c>
      <c r="D70" s="5">
        <v>1</v>
      </c>
      <c r="E70" s="5">
        <v>1.32E-2</v>
      </c>
      <c r="F70" s="5">
        <v>-6.39</v>
      </c>
      <c r="G70" s="5">
        <v>2.11</v>
      </c>
      <c r="I70" s="5" t="s">
        <v>130</v>
      </c>
      <c r="K70" t="str">
        <f t="shared" si="2"/>
        <v/>
      </c>
      <c r="L70">
        <f t="shared" si="3"/>
        <v>0</v>
      </c>
    </row>
    <row r="71" spans="1:12">
      <c r="A71" s="7">
        <v>4010</v>
      </c>
      <c r="B71" s="6" t="s">
        <v>82</v>
      </c>
      <c r="C71" s="6">
        <v>1</v>
      </c>
      <c r="D71" s="6">
        <v>0</v>
      </c>
      <c r="E71" s="6">
        <v>-2.23E-2</v>
      </c>
      <c r="F71" s="6">
        <v>-12.94</v>
      </c>
      <c r="G71" s="6">
        <v>4.7</v>
      </c>
      <c r="I71" s="6" t="s">
        <v>130</v>
      </c>
      <c r="K71" t="str">
        <f t="shared" si="2"/>
        <v/>
      </c>
      <c r="L71">
        <f t="shared" si="3"/>
        <v>0</v>
      </c>
    </row>
    <row r="72" spans="1:12">
      <c r="A72" s="8">
        <v>4020</v>
      </c>
      <c r="B72" s="9" t="s">
        <v>83</v>
      </c>
      <c r="C72" s="9">
        <v>1</v>
      </c>
      <c r="D72" s="9">
        <v>1</v>
      </c>
      <c r="E72" s="9">
        <v>-2.0400000000000001E-2</v>
      </c>
      <c r="F72" s="9">
        <v>-7.51</v>
      </c>
      <c r="G72" s="9">
        <v>13.05</v>
      </c>
      <c r="I72" s="9" t="s">
        <v>130</v>
      </c>
      <c r="K72" t="str">
        <f t="shared" si="2"/>
        <v/>
      </c>
      <c r="L72">
        <f t="shared" si="3"/>
        <v>0</v>
      </c>
    </row>
    <row r="73" spans="1:12">
      <c r="A73" s="11">
        <v>4030</v>
      </c>
      <c r="B73" s="12" t="s">
        <v>84</v>
      </c>
      <c r="C73" s="12">
        <v>1</v>
      </c>
      <c r="D73" s="12">
        <v>1</v>
      </c>
      <c r="E73" s="12">
        <v>-1.0500000000000001E-2</v>
      </c>
      <c r="F73" s="12">
        <v>-12.59</v>
      </c>
      <c r="G73" s="12">
        <v>18.59</v>
      </c>
      <c r="I73" s="12" t="s">
        <v>130</v>
      </c>
      <c r="K73" t="str">
        <f t="shared" si="2"/>
        <v/>
      </c>
      <c r="L73">
        <f t="shared" si="3"/>
        <v>0</v>
      </c>
    </row>
    <row r="74" spans="1:12">
      <c r="A74" s="4">
        <v>4040</v>
      </c>
      <c r="B74" s="5" t="s">
        <v>85</v>
      </c>
      <c r="C74" s="5">
        <v>1</v>
      </c>
      <c r="D74" s="5">
        <v>-1</v>
      </c>
      <c r="E74" s="5">
        <v>-6.8099999999999994E-2</v>
      </c>
      <c r="F74" s="5">
        <v>-15.08</v>
      </c>
      <c r="G74" s="5">
        <v>3.81</v>
      </c>
      <c r="I74" s="5" t="s">
        <v>130</v>
      </c>
      <c r="K74" t="str">
        <f t="shared" si="2"/>
        <v/>
      </c>
      <c r="L74">
        <f t="shared" si="3"/>
        <v>0</v>
      </c>
    </row>
    <row r="75" spans="1:12">
      <c r="A75" s="7">
        <v>4050</v>
      </c>
      <c r="B75" s="6" t="s">
        <v>86</v>
      </c>
      <c r="C75" s="6">
        <v>1</v>
      </c>
      <c r="D75" s="6">
        <v>1</v>
      </c>
      <c r="E75" s="6">
        <v>-5.1999999999999998E-3</v>
      </c>
      <c r="F75" s="6">
        <v>-10.49</v>
      </c>
      <c r="G75" s="6">
        <v>11.25</v>
      </c>
      <c r="I75" s="6" t="s">
        <v>130</v>
      </c>
      <c r="K75" t="str">
        <f t="shared" si="2"/>
        <v/>
      </c>
      <c r="L75">
        <f t="shared" si="3"/>
        <v>0</v>
      </c>
    </row>
    <row r="76" spans="1:12">
      <c r="A76" s="8">
        <v>4061</v>
      </c>
      <c r="B76" s="9" t="s">
        <v>87</v>
      </c>
      <c r="C76" s="9">
        <v>1</v>
      </c>
      <c r="D76" s="9">
        <v>-1</v>
      </c>
      <c r="E76" s="9">
        <v>3.2000000000000002E-3</v>
      </c>
      <c r="F76" s="9">
        <v>-16.79</v>
      </c>
      <c r="G76" s="9">
        <v>2.68</v>
      </c>
      <c r="I76" s="9" t="s">
        <v>130</v>
      </c>
      <c r="K76" t="str">
        <f t="shared" si="2"/>
        <v/>
      </c>
      <c r="L76">
        <f t="shared" si="3"/>
        <v>0</v>
      </c>
    </row>
    <row r="77" spans="1:12">
      <c r="A77" s="11">
        <v>4070</v>
      </c>
      <c r="B77" s="12" t="s">
        <v>88</v>
      </c>
      <c r="C77" s="12">
        <v>1</v>
      </c>
      <c r="D77" s="12">
        <v>-1</v>
      </c>
      <c r="E77" s="12">
        <v>-1.2999999999999999E-3</v>
      </c>
      <c r="F77" s="12">
        <v>-4.4000000000000004</v>
      </c>
      <c r="G77" s="12">
        <v>2.4</v>
      </c>
      <c r="I77" s="12" t="s">
        <v>130</v>
      </c>
      <c r="K77" t="str">
        <f t="shared" si="2"/>
        <v/>
      </c>
      <c r="L77">
        <f t="shared" si="3"/>
        <v>0</v>
      </c>
    </row>
    <row r="78" spans="1:12">
      <c r="A78" s="4">
        <v>4080</v>
      </c>
      <c r="B78" s="5" t="s">
        <v>89</v>
      </c>
      <c r="C78" s="5">
        <v>1</v>
      </c>
      <c r="D78" s="5">
        <v>1</v>
      </c>
      <c r="E78" s="5">
        <v>-6.7999999999999996E-3</v>
      </c>
      <c r="F78" s="5">
        <v>-16.52</v>
      </c>
      <c r="G78" s="5">
        <v>15.82</v>
      </c>
      <c r="I78" s="5" t="s">
        <v>130</v>
      </c>
      <c r="K78" t="str">
        <f t="shared" si="2"/>
        <v/>
      </c>
      <c r="L78">
        <f t="shared" si="3"/>
        <v>0</v>
      </c>
    </row>
    <row r="79" spans="1:12">
      <c r="A79" s="7">
        <v>4090</v>
      </c>
      <c r="B79" s="6" t="s">
        <v>90</v>
      </c>
      <c r="C79" s="6">
        <v>1</v>
      </c>
      <c r="D79" s="6">
        <v>1</v>
      </c>
      <c r="E79" s="6">
        <v>3.5000000000000001E-3</v>
      </c>
      <c r="F79" s="6">
        <v>-6.55</v>
      </c>
      <c r="G79" s="6">
        <v>8.33</v>
      </c>
      <c r="I79" s="6" t="s">
        <v>130</v>
      </c>
      <c r="K79" t="str">
        <f t="shared" si="2"/>
        <v/>
      </c>
      <c r="L79">
        <f t="shared" si="3"/>
        <v>0</v>
      </c>
    </row>
    <row r="80" spans="1:12">
      <c r="A80" s="8">
        <v>4100</v>
      </c>
      <c r="B80" s="9" t="s">
        <v>91</v>
      </c>
      <c r="C80" s="9">
        <v>1</v>
      </c>
      <c r="D80" s="9">
        <v>1</v>
      </c>
      <c r="E80" s="9">
        <v>-2.76E-2</v>
      </c>
      <c r="F80" s="9">
        <v>-3.16</v>
      </c>
      <c r="G80" s="9">
        <v>6.82</v>
      </c>
      <c r="I80" s="9" t="s">
        <v>130</v>
      </c>
      <c r="K80" t="str">
        <f t="shared" si="2"/>
        <v/>
      </c>
      <c r="L80">
        <f t="shared" si="3"/>
        <v>0</v>
      </c>
    </row>
    <row r="81" spans="1:12">
      <c r="A81" s="11">
        <v>4110</v>
      </c>
      <c r="B81" s="12" t="s">
        <v>92</v>
      </c>
      <c r="C81" s="12">
        <v>1</v>
      </c>
      <c r="D81" s="12">
        <v>1</v>
      </c>
      <c r="E81" s="12">
        <v>-2.3E-3</v>
      </c>
      <c r="F81" s="12">
        <v>-11.93</v>
      </c>
      <c r="G81" s="12">
        <v>17.02</v>
      </c>
      <c r="I81" s="12" t="s">
        <v>130</v>
      </c>
      <c r="K81" t="str">
        <f t="shared" si="2"/>
        <v/>
      </c>
      <c r="L81">
        <f t="shared" si="3"/>
        <v>0</v>
      </c>
    </row>
    <row r="82" spans="1:12">
      <c r="A82" s="4">
        <v>4140</v>
      </c>
      <c r="B82" s="5" t="s">
        <v>93</v>
      </c>
      <c r="C82" s="5">
        <v>1</v>
      </c>
      <c r="D82" s="5">
        <v>-1</v>
      </c>
      <c r="E82" s="5">
        <v>-8.3000000000000001E-3</v>
      </c>
      <c r="F82" s="5">
        <v>-15.99</v>
      </c>
      <c r="G82" s="5">
        <v>10.97</v>
      </c>
      <c r="I82" s="5" t="s">
        <v>130</v>
      </c>
      <c r="K82" t="str">
        <f t="shared" si="2"/>
        <v/>
      </c>
      <c r="L82">
        <f t="shared" si="3"/>
        <v>0</v>
      </c>
    </row>
    <row r="83" spans="1:12">
      <c r="A83" s="7">
        <v>4150</v>
      </c>
      <c r="B83" s="6" t="s">
        <v>94</v>
      </c>
      <c r="C83" s="6">
        <v>1</v>
      </c>
      <c r="D83" s="6">
        <v>1</v>
      </c>
      <c r="E83" s="6">
        <v>-1.78E-2</v>
      </c>
      <c r="F83" s="6">
        <v>-9.11</v>
      </c>
      <c r="G83" s="6">
        <v>10.029999999999999</v>
      </c>
      <c r="I83" s="6" t="s">
        <v>130</v>
      </c>
      <c r="K83" t="str">
        <f t="shared" si="2"/>
        <v/>
      </c>
      <c r="L83">
        <f t="shared" si="3"/>
        <v>0</v>
      </c>
    </row>
    <row r="84" spans="1:12">
      <c r="A84" s="8">
        <v>4160</v>
      </c>
      <c r="B84" s="9" t="s">
        <v>95</v>
      </c>
      <c r="C84" s="9">
        <v>1</v>
      </c>
      <c r="D84" s="9">
        <v>1</v>
      </c>
      <c r="E84" s="9">
        <v>-7.4000000000000003E-3</v>
      </c>
      <c r="F84" s="9">
        <v>0.35</v>
      </c>
      <c r="G84" s="9">
        <v>16.38</v>
      </c>
      <c r="I84" s="9" t="s">
        <v>130</v>
      </c>
      <c r="K84" t="str">
        <f t="shared" si="2"/>
        <v/>
      </c>
      <c r="L84">
        <f t="shared" si="3"/>
        <v>0</v>
      </c>
    </row>
    <row r="85" spans="1:12">
      <c r="A85" s="11">
        <v>4170</v>
      </c>
      <c r="B85" s="12" t="s">
        <v>96</v>
      </c>
      <c r="C85" s="12">
        <v>1</v>
      </c>
      <c r="D85" s="12">
        <v>0</v>
      </c>
      <c r="E85" s="12">
        <v>8.5199999999999998E-2</v>
      </c>
      <c r="F85" s="12">
        <v>-7.11</v>
      </c>
      <c r="G85" s="12">
        <v>9.6</v>
      </c>
      <c r="I85" s="12" t="s">
        <v>130</v>
      </c>
      <c r="K85" t="str">
        <f t="shared" si="2"/>
        <v/>
      </c>
      <c r="L85">
        <f t="shared" si="3"/>
        <v>0</v>
      </c>
    </row>
    <row r="86" spans="1:12">
      <c r="A86" s="4">
        <v>4180</v>
      </c>
      <c r="B86" s="5" t="s">
        <v>97</v>
      </c>
      <c r="C86" s="5">
        <v>1</v>
      </c>
      <c r="D86" s="5">
        <v>-1</v>
      </c>
      <c r="E86" s="5">
        <v>-1.3599999999999999E-2</v>
      </c>
      <c r="F86" s="5">
        <v>-9.5</v>
      </c>
      <c r="G86" s="5">
        <v>12.67</v>
      </c>
      <c r="I86" s="5" t="s">
        <v>130</v>
      </c>
      <c r="K86" t="str">
        <f t="shared" si="2"/>
        <v/>
      </c>
      <c r="L86">
        <f t="shared" si="3"/>
        <v>0</v>
      </c>
    </row>
    <row r="87" spans="1:12">
      <c r="A87" s="7">
        <v>4190</v>
      </c>
      <c r="B87" s="6" t="s">
        <v>98</v>
      </c>
      <c r="C87" s="6">
        <v>1</v>
      </c>
      <c r="D87" s="6">
        <v>-1</v>
      </c>
      <c r="E87" s="6">
        <v>-1.7999999999999999E-2</v>
      </c>
      <c r="F87" s="6">
        <v>-6.11</v>
      </c>
      <c r="G87" s="6">
        <v>2.41</v>
      </c>
      <c r="I87" s="6" t="s">
        <v>130</v>
      </c>
      <c r="K87" t="str">
        <f t="shared" si="2"/>
        <v/>
      </c>
      <c r="L87">
        <f t="shared" si="3"/>
        <v>0</v>
      </c>
    </row>
    <row r="88" spans="1:12">
      <c r="A88" s="8">
        <v>4200</v>
      </c>
      <c r="B88" s="9" t="s">
        <v>99</v>
      </c>
      <c r="C88" s="9">
        <v>1</v>
      </c>
      <c r="D88" s="9">
        <v>1</v>
      </c>
      <c r="E88" s="9">
        <v>1.3100000000000001E-2</v>
      </c>
      <c r="F88" s="9">
        <v>-8.34</v>
      </c>
      <c r="G88" s="9">
        <v>18.350000000000001</v>
      </c>
      <c r="I88" s="9" t="s">
        <v>130</v>
      </c>
      <c r="K88" t="str">
        <f t="shared" si="2"/>
        <v/>
      </c>
      <c r="L88">
        <f t="shared" si="3"/>
        <v>0</v>
      </c>
    </row>
    <row r="89" spans="1:12">
      <c r="A89" s="11">
        <v>4220</v>
      </c>
      <c r="B89" s="12" t="s">
        <v>100</v>
      </c>
      <c r="C89" s="12">
        <v>1</v>
      </c>
      <c r="D89" s="12">
        <v>-1</v>
      </c>
      <c r="E89" s="12">
        <v>-6.9599999999999995E-2</v>
      </c>
      <c r="F89" s="12">
        <v>0.69</v>
      </c>
      <c r="G89" s="12">
        <v>15.14</v>
      </c>
      <c r="I89" s="12" t="s">
        <v>130</v>
      </c>
      <c r="K89" t="str">
        <f t="shared" si="2"/>
        <v/>
      </c>
      <c r="L89">
        <f t="shared" si="3"/>
        <v>0</v>
      </c>
    </row>
    <row r="90" spans="1:12">
      <c r="A90" s="4">
        <v>4230</v>
      </c>
      <c r="B90" s="5" t="s">
        <v>101</v>
      </c>
      <c r="C90" s="5">
        <v>1</v>
      </c>
      <c r="D90" s="5">
        <v>1</v>
      </c>
      <c r="E90" s="5">
        <v>1.7000000000000001E-2</v>
      </c>
      <c r="F90" s="5">
        <v>-13.41</v>
      </c>
      <c r="G90" s="5">
        <v>2.44</v>
      </c>
      <c r="I90" s="5" t="s">
        <v>130</v>
      </c>
      <c r="K90" t="str">
        <f t="shared" si="2"/>
        <v/>
      </c>
      <c r="L90">
        <f t="shared" si="3"/>
        <v>0</v>
      </c>
    </row>
    <row r="91" spans="1:12">
      <c r="A91" s="7">
        <v>4240</v>
      </c>
      <c r="B91" s="6" t="s">
        <v>102</v>
      </c>
      <c r="C91" s="6">
        <v>1</v>
      </c>
      <c r="D91" s="6">
        <v>-1</v>
      </c>
      <c r="E91" s="6">
        <v>-7.7799999999999994E-2</v>
      </c>
      <c r="F91" s="6">
        <v>-6.88</v>
      </c>
      <c r="G91" s="6">
        <v>31.71</v>
      </c>
      <c r="I91" s="6" t="s">
        <v>130</v>
      </c>
      <c r="K91" t="str">
        <f t="shared" si="2"/>
        <v/>
      </c>
      <c r="L91">
        <f t="shared" si="3"/>
        <v>0</v>
      </c>
    </row>
    <row r="92" spans="1:12">
      <c r="A92" s="8">
        <v>4250</v>
      </c>
      <c r="B92" s="9" t="s">
        <v>103</v>
      </c>
      <c r="C92" s="9">
        <v>1</v>
      </c>
      <c r="D92" s="9">
        <v>-1</v>
      </c>
      <c r="E92" s="9">
        <v>-1.7100000000000001E-2</v>
      </c>
      <c r="F92" s="9">
        <v>-2.34</v>
      </c>
      <c r="G92" s="9">
        <v>14.88</v>
      </c>
      <c r="I92" s="9" t="s">
        <v>130</v>
      </c>
      <c r="K92" t="str">
        <f t="shared" si="2"/>
        <v/>
      </c>
      <c r="L92">
        <f t="shared" si="3"/>
        <v>0</v>
      </c>
    </row>
    <row r="93" spans="1:12">
      <c r="A93" s="11">
        <v>4260</v>
      </c>
      <c r="B93" s="12" t="s">
        <v>104</v>
      </c>
      <c r="C93" s="12">
        <v>1</v>
      </c>
      <c r="D93" s="12">
        <v>1</v>
      </c>
      <c r="E93" s="12">
        <v>-3.5099999999999999E-2</v>
      </c>
      <c r="F93" s="12">
        <v>-7.03</v>
      </c>
      <c r="G93" s="12">
        <v>10.45</v>
      </c>
      <c r="I93" s="12" t="s">
        <v>130</v>
      </c>
      <c r="K93" t="str">
        <f t="shared" si="2"/>
        <v/>
      </c>
      <c r="L93">
        <f t="shared" si="3"/>
        <v>0</v>
      </c>
    </row>
    <row r="94" spans="1:12">
      <c r="A94" s="4">
        <v>4290</v>
      </c>
      <c r="B94" s="5" t="s">
        <v>105</v>
      </c>
      <c r="C94" s="5">
        <v>1</v>
      </c>
      <c r="D94" s="5">
        <v>1</v>
      </c>
      <c r="E94" s="5">
        <v>-2.5100000000000001E-2</v>
      </c>
      <c r="F94" s="5">
        <v>-2.88</v>
      </c>
      <c r="G94" s="5">
        <v>15.92</v>
      </c>
      <c r="I94" s="5" t="s">
        <v>130</v>
      </c>
      <c r="K94" t="str">
        <f t="shared" si="2"/>
        <v/>
      </c>
      <c r="L94">
        <f t="shared" si="3"/>
        <v>0</v>
      </c>
    </row>
    <row r="95" spans="1:12">
      <c r="A95" s="7">
        <v>4300</v>
      </c>
      <c r="B95" s="6" t="s">
        <v>106</v>
      </c>
      <c r="C95" s="6">
        <v>1</v>
      </c>
      <c r="D95" s="6">
        <v>-1</v>
      </c>
      <c r="E95" s="6">
        <v>-6.2E-2</v>
      </c>
      <c r="F95" s="6">
        <v>-7.33</v>
      </c>
      <c r="G95" s="6">
        <v>12.71</v>
      </c>
      <c r="I95" s="6" t="s">
        <v>130</v>
      </c>
      <c r="K95" t="str">
        <f t="shared" si="2"/>
        <v/>
      </c>
      <c r="L95">
        <f t="shared" si="3"/>
        <v>0</v>
      </c>
    </row>
    <row r="96" spans="1:12">
      <c r="A96" s="8">
        <v>4310</v>
      </c>
      <c r="B96" s="9" t="s">
        <v>107</v>
      </c>
      <c r="C96" s="9">
        <v>1</v>
      </c>
      <c r="D96" s="9">
        <v>-1</v>
      </c>
      <c r="E96" s="9">
        <v>-4.3700000000000003E-2</v>
      </c>
      <c r="F96" s="9">
        <v>-12.38</v>
      </c>
      <c r="G96" s="9">
        <v>17.420000000000002</v>
      </c>
      <c r="I96" s="9" t="s">
        <v>130</v>
      </c>
      <c r="K96" t="str">
        <f t="shared" si="2"/>
        <v/>
      </c>
      <c r="L96">
        <f t="shared" si="3"/>
        <v>0</v>
      </c>
    </row>
    <row r="97" spans="1:12">
      <c r="A97" s="11">
        <v>5110</v>
      </c>
      <c r="B97" s="12" t="s">
        <v>108</v>
      </c>
      <c r="C97" s="12">
        <v>1</v>
      </c>
      <c r="D97" s="12">
        <v>-1</v>
      </c>
      <c r="E97" s="12">
        <v>-1.5900000000000001E-2</v>
      </c>
      <c r="F97" s="12">
        <v>-1.74</v>
      </c>
      <c r="G97" s="12">
        <v>9.52</v>
      </c>
      <c r="I97" s="12" t="s">
        <v>130</v>
      </c>
      <c r="K97" t="str">
        <f t="shared" si="2"/>
        <v/>
      </c>
      <c r="L97">
        <f t="shared" si="3"/>
        <v>0</v>
      </c>
    </row>
    <row r="98" spans="1:12">
      <c r="A98" s="4">
        <v>6001</v>
      </c>
      <c r="B98" s="5" t="s">
        <v>109</v>
      </c>
      <c r="C98" s="5">
        <v>1</v>
      </c>
      <c r="D98" s="5">
        <v>-1</v>
      </c>
      <c r="E98" s="5">
        <v>-3.0700000000000002E-2</v>
      </c>
      <c r="F98" s="5">
        <v>-5.58</v>
      </c>
      <c r="G98" s="5">
        <v>7.82</v>
      </c>
      <c r="I98" s="5" t="s">
        <v>130</v>
      </c>
      <c r="K98" t="str">
        <f t="shared" si="2"/>
        <v/>
      </c>
      <c r="L98">
        <f t="shared" si="3"/>
        <v>0</v>
      </c>
    </row>
    <row r="99" spans="1:12">
      <c r="A99" s="7">
        <v>6002</v>
      </c>
      <c r="B99" s="6" t="s">
        <v>110</v>
      </c>
      <c r="C99" s="6">
        <v>1</v>
      </c>
      <c r="D99" s="6">
        <v>-1</v>
      </c>
      <c r="E99" s="6">
        <v>-1.9699999999999999E-2</v>
      </c>
      <c r="F99" s="6">
        <v>2.0499999999999998</v>
      </c>
      <c r="G99" s="6">
        <v>1.67</v>
      </c>
      <c r="I99" s="6" t="s">
        <v>130</v>
      </c>
      <c r="K99" t="str">
        <f t="shared" si="2"/>
        <v/>
      </c>
      <c r="L99">
        <f t="shared" si="3"/>
        <v>0</v>
      </c>
    </row>
    <row r="100" spans="1:12">
      <c r="A100" s="8">
        <v>6004</v>
      </c>
      <c r="B100" s="9" t="s">
        <v>111</v>
      </c>
      <c r="C100" s="9">
        <v>1</v>
      </c>
      <c r="D100" s="9">
        <v>1</v>
      </c>
      <c r="E100" s="9">
        <v>-1.6000000000000001E-3</v>
      </c>
      <c r="F100" s="9">
        <v>-0.88</v>
      </c>
      <c r="G100" s="9">
        <v>10.49</v>
      </c>
      <c r="I100" s="9" t="s">
        <v>130</v>
      </c>
      <c r="K100" t="str">
        <f t="shared" si="2"/>
        <v/>
      </c>
      <c r="L100">
        <f t="shared" si="3"/>
        <v>0</v>
      </c>
    </row>
    <row r="101" spans="1:12">
      <c r="A101" s="11">
        <v>6010</v>
      </c>
      <c r="B101" s="12" t="s">
        <v>112</v>
      </c>
      <c r="C101" s="12">
        <v>1</v>
      </c>
      <c r="D101" s="12">
        <v>-1</v>
      </c>
      <c r="E101" s="12">
        <v>-3.09E-2</v>
      </c>
      <c r="F101" s="12">
        <v>-12.83</v>
      </c>
      <c r="G101" s="12">
        <v>9.31</v>
      </c>
      <c r="I101" s="12" t="s">
        <v>130</v>
      </c>
      <c r="K101" t="str">
        <f t="shared" si="2"/>
        <v/>
      </c>
      <c r="L101">
        <f t="shared" si="3"/>
        <v>0</v>
      </c>
    </row>
    <row r="102" spans="1:12">
      <c r="A102" s="4">
        <v>6020</v>
      </c>
      <c r="B102" s="5" t="s">
        <v>113</v>
      </c>
      <c r="C102" s="5">
        <v>1</v>
      </c>
      <c r="D102" s="5">
        <v>-1</v>
      </c>
      <c r="E102" s="5">
        <v>4.7000000000000002E-3</v>
      </c>
      <c r="F102" s="5">
        <v>-12.89</v>
      </c>
      <c r="G102" s="5">
        <v>11.1</v>
      </c>
      <c r="I102" s="5" t="s">
        <v>130</v>
      </c>
      <c r="K102" t="str">
        <f t="shared" si="2"/>
        <v/>
      </c>
      <c r="L102">
        <f t="shared" si="3"/>
        <v>0</v>
      </c>
    </row>
    <row r="103" spans="1:12">
      <c r="A103" s="7">
        <v>6040</v>
      </c>
      <c r="B103" s="6" t="s">
        <v>114</v>
      </c>
      <c r="C103" s="6">
        <v>1</v>
      </c>
      <c r="D103" s="6">
        <v>1</v>
      </c>
      <c r="E103" s="6">
        <v>6.3600000000000004E-2</v>
      </c>
      <c r="F103" s="6">
        <v>-16.77</v>
      </c>
      <c r="G103" s="6">
        <v>7.52</v>
      </c>
      <c r="I103" s="6" t="s">
        <v>130</v>
      </c>
      <c r="K103" t="str">
        <f t="shared" si="2"/>
        <v/>
      </c>
      <c r="L103">
        <f t="shared" si="3"/>
        <v>0</v>
      </c>
    </row>
    <row r="104" spans="1:12">
      <c r="A104" s="8">
        <v>6050</v>
      </c>
      <c r="B104" s="9" t="s">
        <v>115</v>
      </c>
      <c r="C104" s="9">
        <v>1</v>
      </c>
      <c r="D104" s="9">
        <v>1</v>
      </c>
      <c r="E104" s="9">
        <v>5.9999999999999995E-4</v>
      </c>
      <c r="F104" s="9">
        <v>-18.05</v>
      </c>
      <c r="G104" s="9">
        <v>6.02</v>
      </c>
      <c r="I104" s="9" t="s">
        <v>130</v>
      </c>
      <c r="K104" t="str">
        <f t="shared" si="2"/>
        <v/>
      </c>
      <c r="L104">
        <f t="shared" si="3"/>
        <v>0</v>
      </c>
    </row>
    <row r="105" spans="1:12">
      <c r="A105" s="11">
        <v>6060</v>
      </c>
      <c r="B105" s="12" t="s">
        <v>116</v>
      </c>
      <c r="C105" s="12">
        <v>1</v>
      </c>
      <c r="D105" s="12">
        <v>-1</v>
      </c>
      <c r="E105" s="12">
        <v>4.4699999999999997E-2</v>
      </c>
      <c r="F105" s="12">
        <v>-9.01</v>
      </c>
      <c r="G105" s="12">
        <v>38.35</v>
      </c>
      <c r="I105" s="12" t="s">
        <v>130</v>
      </c>
      <c r="K105" t="str">
        <f t="shared" si="2"/>
        <v/>
      </c>
      <c r="L105">
        <f t="shared" si="3"/>
        <v>0</v>
      </c>
    </row>
    <row r="106" spans="1:12">
      <c r="A106" s="4">
        <v>6070</v>
      </c>
      <c r="B106" s="5" t="s">
        <v>117</v>
      </c>
      <c r="C106" s="5">
        <v>1</v>
      </c>
      <c r="D106" s="5">
        <v>1</v>
      </c>
      <c r="E106" s="5">
        <v>-2.47E-2</v>
      </c>
      <c r="F106" s="5">
        <v>-4.87</v>
      </c>
      <c r="G106" s="5">
        <v>14</v>
      </c>
      <c r="I106" s="5" t="s">
        <v>130</v>
      </c>
      <c r="K106" t="str">
        <f t="shared" si="2"/>
        <v/>
      </c>
      <c r="L106">
        <f t="shared" si="3"/>
        <v>0</v>
      </c>
    </row>
    <row r="107" spans="1:12">
      <c r="A107" s="7">
        <v>6090</v>
      </c>
      <c r="B107" s="6" t="s">
        <v>118</v>
      </c>
      <c r="C107" s="6">
        <v>1</v>
      </c>
      <c r="D107" s="6">
        <v>-1</v>
      </c>
      <c r="E107" s="6">
        <v>-2.2000000000000001E-3</v>
      </c>
      <c r="F107" s="6">
        <v>-11.81</v>
      </c>
      <c r="G107" s="6">
        <v>-0.05</v>
      </c>
      <c r="I107" s="6">
        <v>-1</v>
      </c>
      <c r="K107" t="str">
        <f t="shared" si="2"/>
        <v/>
      </c>
      <c r="L107">
        <f t="shared" si="3"/>
        <v>0</v>
      </c>
    </row>
    <row r="108" spans="1:12">
      <c r="A108" s="8">
        <v>7010</v>
      </c>
      <c r="B108" s="9" t="s">
        <v>119</v>
      </c>
      <c r="C108" s="9">
        <v>1</v>
      </c>
      <c r="D108" s="9">
        <v>1</v>
      </c>
      <c r="E108" s="9">
        <v>-4.1799999999999997E-2</v>
      </c>
      <c r="F108" s="9">
        <v>-0.01</v>
      </c>
      <c r="G108" s="9">
        <v>11.39</v>
      </c>
      <c r="I108" s="9" t="s">
        <v>130</v>
      </c>
      <c r="K108" t="str">
        <f t="shared" si="2"/>
        <v/>
      </c>
      <c r="L108">
        <f t="shared" si="3"/>
        <v>0</v>
      </c>
    </row>
    <row r="109" spans="1:12">
      <c r="A109" s="11">
        <v>7020</v>
      </c>
      <c r="B109" s="12" t="s">
        <v>120</v>
      </c>
      <c r="C109" s="12">
        <v>1</v>
      </c>
      <c r="D109" s="12">
        <v>-1</v>
      </c>
      <c r="E109" s="12">
        <v>-0.26829999999999998</v>
      </c>
      <c r="F109" s="12">
        <v>-11.36</v>
      </c>
      <c r="G109" s="12">
        <v>10.28</v>
      </c>
      <c r="I109" s="12" t="s">
        <v>130</v>
      </c>
      <c r="K109" t="str">
        <f t="shared" si="2"/>
        <v/>
      </c>
      <c r="L109">
        <f t="shared" si="3"/>
        <v>0</v>
      </c>
    </row>
    <row r="110" spans="1:12">
      <c r="A110" s="4">
        <v>7030</v>
      </c>
      <c r="B110" s="5" t="s">
        <v>121</v>
      </c>
      <c r="C110" s="5">
        <v>1</v>
      </c>
      <c r="D110" s="5">
        <v>-1</v>
      </c>
      <c r="E110" s="5">
        <v>-3.2599999999999997E-2</v>
      </c>
      <c r="F110" s="5">
        <v>-7.88</v>
      </c>
      <c r="G110" s="5">
        <v>7.57</v>
      </c>
      <c r="I110" s="5" t="s">
        <v>130</v>
      </c>
      <c r="K110" t="str">
        <f t="shared" si="2"/>
        <v/>
      </c>
      <c r="L110">
        <f t="shared" si="3"/>
        <v>0</v>
      </c>
    </row>
    <row r="111" spans="1:12">
      <c r="A111" s="7">
        <v>7040</v>
      </c>
      <c r="B111" s="6" t="s">
        <v>122</v>
      </c>
      <c r="C111" s="6">
        <v>1</v>
      </c>
      <c r="D111" s="6">
        <v>-1</v>
      </c>
      <c r="E111" s="6">
        <v>-3.4599999999999999E-2</v>
      </c>
      <c r="F111" s="6">
        <v>-12.39</v>
      </c>
      <c r="G111" s="6">
        <v>-13.29</v>
      </c>
      <c r="I111" s="6">
        <v>-1</v>
      </c>
      <c r="K111" t="str">
        <f t="shared" si="2"/>
        <v/>
      </c>
      <c r="L111">
        <f t="shared" si="3"/>
        <v>0</v>
      </c>
    </row>
    <row r="112" spans="1:12">
      <c r="A112" s="8">
        <v>8012</v>
      </c>
      <c r="B112" s="9" t="s">
        <v>123</v>
      </c>
      <c r="C112" s="9">
        <v>1</v>
      </c>
      <c r="D112" s="9">
        <v>-1</v>
      </c>
      <c r="E112" s="9">
        <v>-3.1899999999999998E-2</v>
      </c>
      <c r="F112" s="9">
        <v>-0.55000000000000004</v>
      </c>
      <c r="G112" s="9">
        <v>18.739999999999998</v>
      </c>
      <c r="I112" s="9" t="s">
        <v>130</v>
      </c>
      <c r="K112" t="str">
        <f t="shared" si="2"/>
        <v/>
      </c>
      <c r="L112">
        <f t="shared" si="3"/>
        <v>0</v>
      </c>
    </row>
    <row r="113" spans="1:12">
      <c r="A113" s="11">
        <v>8080</v>
      </c>
      <c r="B113" s="12" t="s">
        <v>124</v>
      </c>
      <c r="C113" s="12">
        <v>1</v>
      </c>
      <c r="D113" s="12">
        <v>-1</v>
      </c>
      <c r="E113" s="12">
        <v>-4.8899999999999999E-2</v>
      </c>
      <c r="F113" s="12">
        <v>-16.440000000000001</v>
      </c>
      <c r="G113" s="12">
        <v>21.61</v>
      </c>
      <c r="I113" s="12" t="s">
        <v>130</v>
      </c>
      <c r="K113" t="str">
        <f t="shared" si="2"/>
        <v/>
      </c>
      <c r="L113">
        <f t="shared" si="3"/>
        <v>0</v>
      </c>
    </row>
    <row r="114" spans="1:12">
      <c r="A114" s="4">
        <v>8130</v>
      </c>
      <c r="B114" s="5" t="s">
        <v>125</v>
      </c>
      <c r="C114" s="5">
        <v>1</v>
      </c>
      <c r="D114" s="5">
        <v>-1</v>
      </c>
      <c r="E114" s="5">
        <v>-1.54E-2</v>
      </c>
      <c r="F114" s="5">
        <v>-13.11</v>
      </c>
      <c r="G114" s="5">
        <v>16.61</v>
      </c>
      <c r="I114" s="5" t="s">
        <v>130</v>
      </c>
      <c r="K114" t="str">
        <f t="shared" si="2"/>
        <v/>
      </c>
      <c r="L114">
        <f t="shared" si="3"/>
        <v>0</v>
      </c>
    </row>
    <row r="115" spans="1:12">
      <c r="A115" s="7">
        <v>8220</v>
      </c>
      <c r="B115" s="6" t="s">
        <v>126</v>
      </c>
      <c r="C115" s="6">
        <v>1</v>
      </c>
      <c r="D115" s="6">
        <v>0</v>
      </c>
      <c r="E115" s="6">
        <v>0</v>
      </c>
      <c r="F115" s="6">
        <v>0</v>
      </c>
      <c r="G115" s="6">
        <v>0</v>
      </c>
      <c r="I115" s="6" t="s">
        <v>130</v>
      </c>
      <c r="K115" t="str">
        <f t="shared" si="2"/>
        <v/>
      </c>
      <c r="L115">
        <f t="shared" si="3"/>
        <v>0</v>
      </c>
    </row>
    <row r="116" spans="1:12">
      <c r="A116" s="8">
        <v>8230</v>
      </c>
      <c r="B116" s="9" t="s">
        <v>127</v>
      </c>
      <c r="C116" s="9">
        <v>1</v>
      </c>
      <c r="D116" s="9">
        <v>-1</v>
      </c>
      <c r="E116" s="9">
        <v>2.2599999999999999E-2</v>
      </c>
      <c r="F116" s="9">
        <v>-8.33</v>
      </c>
      <c r="G116" s="9">
        <v>34.24</v>
      </c>
      <c r="I116" s="9" t="s">
        <v>130</v>
      </c>
      <c r="K116" t="str">
        <f t="shared" si="2"/>
        <v/>
      </c>
      <c r="L116">
        <f t="shared" si="3"/>
        <v>0</v>
      </c>
    </row>
    <row r="117" spans="1:12">
      <c r="A117" s="11">
        <v>8290</v>
      </c>
      <c r="B117" s="12" t="s">
        <v>128</v>
      </c>
      <c r="C117" s="12">
        <v>1</v>
      </c>
      <c r="D117" s="12">
        <v>-1</v>
      </c>
      <c r="E117" s="12">
        <v>-2.2100000000000002E-2</v>
      </c>
      <c r="F117" s="12">
        <v>-8.8699999999999992</v>
      </c>
      <c r="G117" s="12">
        <v>37.590000000000003</v>
      </c>
      <c r="I117" s="12" t="s">
        <v>130</v>
      </c>
      <c r="K117" t="str">
        <f t="shared" si="2"/>
        <v/>
      </c>
      <c r="L117">
        <f t="shared" si="3"/>
        <v>0</v>
      </c>
    </row>
    <row r="118" spans="1:12">
      <c r="A118" s="42">
        <v>8312</v>
      </c>
      <c r="B118" s="43" t="s">
        <v>129</v>
      </c>
      <c r="C118" s="43">
        <v>1</v>
      </c>
      <c r="D118" s="43">
        <v>-1</v>
      </c>
      <c r="E118" s="43">
        <v>-1.4500000000000001E-2</v>
      </c>
      <c r="F118" s="43">
        <v>-10.76</v>
      </c>
      <c r="G118" s="43">
        <v>-0.56000000000000005</v>
      </c>
      <c r="I118" s="44">
        <v>-1</v>
      </c>
      <c r="K118" t="str">
        <f t="shared" si="2"/>
        <v/>
      </c>
      <c r="L118">
        <f t="shared" si="3"/>
        <v>0</v>
      </c>
    </row>
  </sheetData>
  <sheetProtection selectLockedCells="1"/>
  <mergeCells count="3">
    <mergeCell ref="P6:Q6"/>
    <mergeCell ref="P7:Q7"/>
    <mergeCell ref="P8:Q9"/>
  </mergeCells>
  <conditionalFormatting sqref="C1:G1048576">
    <cfRule type="iconSet" priority="14">
      <iconSet showValue="0">
        <cfvo type="percent" val="0"/>
        <cfvo type="num" val="0"/>
        <cfvo type="num" val="1"/>
      </iconSet>
    </cfRule>
  </conditionalFormatting>
  <conditionalFormatting sqref="I1:I1048576">
    <cfRule type="iconSet" priority="15">
      <iconSet iconSet="3Symbols2" showValue="0">
        <cfvo type="percent" val="0"/>
        <cfvo type="num" val="0"/>
        <cfvo type="num" val="1"/>
      </iconSet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مسارات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ALSAMI</cp:lastModifiedBy>
  <dcterms:created xsi:type="dcterms:W3CDTF">2014-11-07T23:09:29Z</dcterms:created>
  <dcterms:modified xsi:type="dcterms:W3CDTF">2014-11-09T13:43:14Z</dcterms:modified>
</cp:coreProperties>
</file>