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definedNames>
    <definedName name="jadeed">OFFSET(ورقة1!$G$2,0,0,COUNTA(ورقة1!$G:$G)-1,1)</definedName>
    <definedName name="qadeem">OFFSET(ورقة1!$F$2,0,0,COUNTA(ورقة1!$F:$F)-1,1)</definedName>
  </definedNames>
  <calcPr calcId="144525"/>
</workbook>
</file>

<file path=xl/calcChain.xml><?xml version="1.0" encoding="utf-8"?>
<calcChain xmlns="http://schemas.openxmlformats.org/spreadsheetml/2006/main">
  <c r="G1" i="2" l="1"/>
  <c r="G9" i="2" s="1"/>
  <c r="D1" i="2"/>
  <c r="D21" i="2" l="1"/>
  <c r="D23" i="2"/>
  <c r="D25" i="2"/>
  <c r="D27" i="2"/>
  <c r="D29" i="2"/>
  <c r="D31" i="2"/>
  <c r="D33" i="2"/>
  <c r="D35" i="2"/>
  <c r="D19" i="2"/>
  <c r="D16" i="2"/>
  <c r="D18" i="2"/>
  <c r="D9" i="2"/>
  <c r="D20" i="2"/>
  <c r="D22" i="2"/>
  <c r="D24" i="2"/>
  <c r="D26" i="2"/>
  <c r="D28" i="2"/>
  <c r="D30" i="2"/>
  <c r="D32" i="2"/>
  <c r="D34" i="2"/>
  <c r="D36" i="2"/>
  <c r="D15" i="2"/>
  <c r="D17" i="2"/>
  <c r="D14" i="2"/>
  <c r="G35" i="2"/>
  <c r="G33" i="2"/>
  <c r="G31" i="2"/>
  <c r="G29" i="2"/>
  <c r="G27" i="2"/>
  <c r="G25" i="2"/>
  <c r="G23" i="2"/>
  <c r="G21" i="2"/>
  <c r="G19" i="2"/>
  <c r="G17" i="2"/>
  <c r="G15" i="2"/>
  <c r="G36" i="2"/>
  <c r="G34" i="2"/>
  <c r="G32" i="2"/>
  <c r="G30" i="2"/>
  <c r="G28" i="2"/>
  <c r="G26" i="2"/>
  <c r="G24" i="2"/>
  <c r="G22" i="2"/>
  <c r="G20" i="2"/>
  <c r="G18" i="2"/>
  <c r="G16" i="2"/>
  <c r="G14" i="2"/>
</calcChain>
</file>

<file path=xl/sharedStrings.xml><?xml version="1.0" encoding="utf-8"?>
<sst xmlns="http://schemas.openxmlformats.org/spreadsheetml/2006/main" count="1185" uniqueCount="989">
  <si>
    <t>الرقم الجديد</t>
  </si>
  <si>
    <t>الاسم</t>
  </si>
  <si>
    <t>العنوان</t>
  </si>
  <si>
    <t>المدينة</t>
  </si>
  <si>
    <t>بيروت</t>
  </si>
  <si>
    <t>الوزارة</t>
  </si>
  <si>
    <t>المعلومات</t>
  </si>
  <si>
    <t>القطاع</t>
  </si>
  <si>
    <t>الشرقي</t>
  </si>
  <si>
    <t>الرقم التأميني القديم</t>
  </si>
  <si>
    <t>محمد عرفه فوزان الجميل</t>
  </si>
  <si>
    <t>ش امين الجميل  ،برج الزهور ، الدور الرابع ، شقة 33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</si>
  <si>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</si>
  <si>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</si>
  <si>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</si>
  <si>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</si>
  <si>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</si>
  <si>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</si>
  <si>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</si>
  <si>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</si>
  <si>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</si>
  <si>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</si>
  <si>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</si>
  <si>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</si>
  <si>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</si>
  <si>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</si>
  <si>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</si>
  <si>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</si>
  <si>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ادخل الرقم القديم</t>
  </si>
  <si>
    <t xml:space="preserve">الرقم الجديد هو </t>
  </si>
  <si>
    <t>ادخل الرقم الجديد</t>
  </si>
  <si>
    <t xml:space="preserve">الرقم القديم هو </t>
  </si>
  <si>
    <t>لبنان</t>
  </si>
  <si>
    <t>الدولة</t>
  </si>
  <si>
    <t>القسم</t>
  </si>
  <si>
    <t>مدينة 01</t>
  </si>
  <si>
    <t>وزارة 01</t>
  </si>
  <si>
    <t>قطاع 01</t>
  </si>
  <si>
    <t>دولة 1</t>
  </si>
  <si>
    <t>مدينة 09</t>
  </si>
  <si>
    <t>وزارة 24</t>
  </si>
  <si>
    <t>قطاع 13</t>
  </si>
  <si>
    <t>قسم 04</t>
  </si>
  <si>
    <t>دولة 2</t>
  </si>
  <si>
    <t>مدينة 23</t>
  </si>
  <si>
    <t>وزارة 23</t>
  </si>
  <si>
    <t>قطاع 15</t>
  </si>
  <si>
    <t>قسم 12</t>
  </si>
  <si>
    <t>مدينة 16</t>
  </si>
  <si>
    <t>وزارة 17</t>
  </si>
  <si>
    <t>قطاع 05</t>
  </si>
  <si>
    <t>قسم 19</t>
  </si>
  <si>
    <t>دولة 3</t>
  </si>
  <si>
    <t>مدينة 02</t>
  </si>
  <si>
    <t>وزارة 10</t>
  </si>
  <si>
    <t>قطاع 16</t>
  </si>
  <si>
    <t>وزارة 06</t>
  </si>
  <si>
    <t>قطاع 19</t>
  </si>
  <si>
    <t>قسم 03</t>
  </si>
  <si>
    <t>مدينة 12</t>
  </si>
  <si>
    <t>وزارة 05</t>
  </si>
  <si>
    <t>قسم 14</t>
  </si>
  <si>
    <t>دولة 4</t>
  </si>
  <si>
    <t>قسم 08</t>
  </si>
  <si>
    <t>وزارة 16</t>
  </si>
  <si>
    <t>قطاع 14</t>
  </si>
  <si>
    <t>قسم 16</t>
  </si>
  <si>
    <t>قطاع 23</t>
  </si>
  <si>
    <t>قسم 01</t>
  </si>
  <si>
    <t>مدينة 24</t>
  </si>
  <si>
    <t>وزارة 14</t>
  </si>
  <si>
    <t>قطاع 22</t>
  </si>
  <si>
    <t>قسم 23</t>
  </si>
  <si>
    <t>مدينة 15</t>
  </si>
  <si>
    <t>قطاع 08</t>
  </si>
  <si>
    <t>قطاع 09</t>
  </si>
  <si>
    <t>قسم 07</t>
  </si>
  <si>
    <t>وزارة 22</t>
  </si>
  <si>
    <t>مدينة 21</t>
  </si>
  <si>
    <t>قطاع 03</t>
  </si>
  <si>
    <t>مدينة 11</t>
  </si>
  <si>
    <t>وزارة 07</t>
  </si>
  <si>
    <t>قطاع 18</t>
  </si>
  <si>
    <t>قسم 21</t>
  </si>
  <si>
    <t>مدينة 07</t>
  </si>
  <si>
    <t>وزارة 11</t>
  </si>
  <si>
    <t>قطاع 12</t>
  </si>
  <si>
    <t>مدينة 18</t>
  </si>
  <si>
    <t>قطاع 17</t>
  </si>
  <si>
    <t>مدينة 20</t>
  </si>
  <si>
    <t>قسم 20</t>
  </si>
  <si>
    <t>وزارة 20</t>
  </si>
  <si>
    <t>مدينة 10</t>
  </si>
  <si>
    <t>وزارة 03</t>
  </si>
  <si>
    <t>قطاع 11</t>
  </si>
  <si>
    <t>وزارة 18</t>
  </si>
  <si>
    <t>قطاع 06</t>
  </si>
  <si>
    <t>قسم 24</t>
  </si>
  <si>
    <t>مدينة 03</t>
  </si>
  <si>
    <t>قسم 15</t>
  </si>
  <si>
    <t>مدينة 13</t>
  </si>
  <si>
    <t>قسم 06</t>
  </si>
  <si>
    <t>وزارة 21</t>
  </si>
  <si>
    <t>قسم 02</t>
  </si>
  <si>
    <t>مدينة 17</t>
  </si>
  <si>
    <t>مدينة 25</t>
  </si>
  <si>
    <t>وزارة 19</t>
  </si>
  <si>
    <t>قطاع 21</t>
  </si>
  <si>
    <t>قسم 05</t>
  </si>
  <si>
    <t>قطاع 04</t>
  </si>
  <si>
    <t>مدينة 14</t>
  </si>
  <si>
    <t>مدينة 08</t>
  </si>
  <si>
    <t>وزارة 04</t>
  </si>
  <si>
    <t>وزارة 15</t>
  </si>
  <si>
    <t>وزارة 02</t>
  </si>
  <si>
    <t>قطاع 20</t>
  </si>
  <si>
    <t>قطاع 07</t>
  </si>
  <si>
    <t>قسم 11</t>
  </si>
  <si>
    <t>قطاع 24</t>
  </si>
  <si>
    <t>مدينة 22</t>
  </si>
  <si>
    <t>قطاع 02</t>
  </si>
  <si>
    <t>مدينة 04</t>
  </si>
  <si>
    <t>قسم 09</t>
  </si>
  <si>
    <t>وزارة 25</t>
  </si>
  <si>
    <t>وزارة 12</t>
  </si>
  <si>
    <t>اسم 01</t>
  </si>
  <si>
    <t>عنوان 01</t>
  </si>
  <si>
    <t>بيان 1 - 01</t>
  </si>
  <si>
    <t>بيان 2 - 01</t>
  </si>
  <si>
    <t>بيان 3 - 01</t>
  </si>
  <si>
    <t>بيان 4 - 01</t>
  </si>
  <si>
    <t>بيان 5 - 01</t>
  </si>
  <si>
    <t>بيان 6 - 01</t>
  </si>
  <si>
    <t>بيان 7 - 01</t>
  </si>
  <si>
    <t>بيان 8 - 01</t>
  </si>
  <si>
    <t>بيان 9 - 01</t>
  </si>
  <si>
    <t>بيان 10 - 01</t>
  </si>
  <si>
    <t>بيان 11 - 01</t>
  </si>
  <si>
    <t>بيان 12 - 01</t>
  </si>
  <si>
    <t>بيان 13 - 01</t>
  </si>
  <si>
    <t>بيان 14 - 01</t>
  </si>
  <si>
    <t>بيان 15 - 01</t>
  </si>
  <si>
    <t>بيان 16 - 01</t>
  </si>
  <si>
    <t>اسم 02</t>
  </si>
  <si>
    <t>عنوان 02</t>
  </si>
  <si>
    <t>بيان 1 - 02</t>
  </si>
  <si>
    <t>بيان 2 - 02</t>
  </si>
  <si>
    <t>بيان 3 - 02</t>
  </si>
  <si>
    <t>بيان 4 - 02</t>
  </si>
  <si>
    <t>بيان 5 - 02</t>
  </si>
  <si>
    <t>بيان 6 - 02</t>
  </si>
  <si>
    <t>بيان 7 - 02</t>
  </si>
  <si>
    <t>بيان 8 - 02</t>
  </si>
  <si>
    <t>بيان 9 - 02</t>
  </si>
  <si>
    <t>بيان 10 - 02</t>
  </si>
  <si>
    <t>بيان 11 - 02</t>
  </si>
  <si>
    <t>بيان 12 - 02</t>
  </si>
  <si>
    <t>بيان 13 - 02</t>
  </si>
  <si>
    <t>بيان 14 - 02</t>
  </si>
  <si>
    <t>بيان 15 - 02</t>
  </si>
  <si>
    <t>بيان 16 - 02</t>
  </si>
  <si>
    <t>اسم 03</t>
  </si>
  <si>
    <t>عنوان 03</t>
  </si>
  <si>
    <t>بيان 1 - 03</t>
  </si>
  <si>
    <t>بيان 2 - 03</t>
  </si>
  <si>
    <t>بيان 3 - 03</t>
  </si>
  <si>
    <t>بيان 4 - 03</t>
  </si>
  <si>
    <t>بيان 5 - 03</t>
  </si>
  <si>
    <t>بيان 6 - 03</t>
  </si>
  <si>
    <t>بيان 7 - 03</t>
  </si>
  <si>
    <t>بيان 8 - 03</t>
  </si>
  <si>
    <t>بيان 9 - 03</t>
  </si>
  <si>
    <t>بيان 10 - 03</t>
  </si>
  <si>
    <t>بيان 11 - 03</t>
  </si>
  <si>
    <t>بيان 12 - 03</t>
  </si>
  <si>
    <t>بيان 13 - 03</t>
  </si>
  <si>
    <t>بيان 14 - 03</t>
  </si>
  <si>
    <t>بيان 15 - 03</t>
  </si>
  <si>
    <t>بيان 16 - 03</t>
  </si>
  <si>
    <t>اسم 04</t>
  </si>
  <si>
    <t>عنوان 04</t>
  </si>
  <si>
    <t>بيان 1 - 04</t>
  </si>
  <si>
    <t>بيان 2 - 04</t>
  </si>
  <si>
    <t>بيان 3 - 04</t>
  </si>
  <si>
    <t>بيان 4 - 04</t>
  </si>
  <si>
    <t>بيان 5 - 04</t>
  </si>
  <si>
    <t>بيان 6 - 04</t>
  </si>
  <si>
    <t>بيان 7 - 04</t>
  </si>
  <si>
    <t>بيان 8 - 04</t>
  </si>
  <si>
    <t>بيان 9 - 04</t>
  </si>
  <si>
    <t>بيان 10 - 04</t>
  </si>
  <si>
    <t>بيان 11 - 04</t>
  </si>
  <si>
    <t>بيان 12 - 04</t>
  </si>
  <si>
    <t>بيان 13 - 04</t>
  </si>
  <si>
    <t>بيان 14 - 04</t>
  </si>
  <si>
    <t>بيان 15 - 04</t>
  </si>
  <si>
    <t>بيان 16 - 04</t>
  </si>
  <si>
    <t>اسم 05</t>
  </si>
  <si>
    <t>عنوان 05</t>
  </si>
  <si>
    <t>بيان 1 - 05</t>
  </si>
  <si>
    <t>بيان 2 - 05</t>
  </si>
  <si>
    <t>بيان 3 - 05</t>
  </si>
  <si>
    <t>بيان 4 - 05</t>
  </si>
  <si>
    <t>بيان 5 - 05</t>
  </si>
  <si>
    <t>بيان 6 - 05</t>
  </si>
  <si>
    <t>بيان 7 - 05</t>
  </si>
  <si>
    <t>بيان 8 - 05</t>
  </si>
  <si>
    <t>بيان 9 - 05</t>
  </si>
  <si>
    <t>بيان 10 - 05</t>
  </si>
  <si>
    <t>بيان 11 - 05</t>
  </si>
  <si>
    <t>بيان 12 - 05</t>
  </si>
  <si>
    <t>بيان 13 - 05</t>
  </si>
  <si>
    <t>بيان 14 - 05</t>
  </si>
  <si>
    <t>بيان 15 - 05</t>
  </si>
  <si>
    <t>بيان 16 - 05</t>
  </si>
  <si>
    <t>اسم 06</t>
  </si>
  <si>
    <t>عنوان 06</t>
  </si>
  <si>
    <t>بيان 1 - 06</t>
  </si>
  <si>
    <t>بيان 2 - 06</t>
  </si>
  <si>
    <t>بيان 3 - 06</t>
  </si>
  <si>
    <t>بيان 4 - 06</t>
  </si>
  <si>
    <t>بيان 5 - 06</t>
  </si>
  <si>
    <t>بيان 6 - 06</t>
  </si>
  <si>
    <t>بيان 7 - 06</t>
  </si>
  <si>
    <t>بيان 8 - 06</t>
  </si>
  <si>
    <t>بيان 9 - 06</t>
  </si>
  <si>
    <t>بيان 10 - 06</t>
  </si>
  <si>
    <t>بيان 11 - 06</t>
  </si>
  <si>
    <t>بيان 12 - 06</t>
  </si>
  <si>
    <t>بيان 13 - 06</t>
  </si>
  <si>
    <t>بيان 14 - 06</t>
  </si>
  <si>
    <t>بيان 15 - 06</t>
  </si>
  <si>
    <t>بيان 16 - 06</t>
  </si>
  <si>
    <t>اسم 07</t>
  </si>
  <si>
    <t>عنوان 07</t>
  </si>
  <si>
    <t>بيان 1 - 07</t>
  </si>
  <si>
    <t>بيان 2 - 07</t>
  </si>
  <si>
    <t>بيان 3 - 07</t>
  </si>
  <si>
    <t>بيان 4 - 07</t>
  </si>
  <si>
    <t>بيان 5 - 07</t>
  </si>
  <si>
    <t>بيان 6 - 07</t>
  </si>
  <si>
    <t>بيان 7 - 07</t>
  </si>
  <si>
    <t>بيان 8 - 07</t>
  </si>
  <si>
    <t>بيان 9 - 07</t>
  </si>
  <si>
    <t>بيان 10 - 07</t>
  </si>
  <si>
    <t>بيان 11 - 07</t>
  </si>
  <si>
    <t>بيان 12 - 07</t>
  </si>
  <si>
    <t>بيان 13 - 07</t>
  </si>
  <si>
    <t>بيان 14 - 07</t>
  </si>
  <si>
    <t>بيان 15 - 07</t>
  </si>
  <si>
    <t>بيان 16 - 07</t>
  </si>
  <si>
    <t>اسم 08</t>
  </si>
  <si>
    <t>عنوان 08</t>
  </si>
  <si>
    <t>بيان 1 - 08</t>
  </si>
  <si>
    <t>بيان 2 - 08</t>
  </si>
  <si>
    <t>بيان 3 - 08</t>
  </si>
  <si>
    <t>بيان 4 - 08</t>
  </si>
  <si>
    <t>بيان 5 - 08</t>
  </si>
  <si>
    <t>بيان 6 - 08</t>
  </si>
  <si>
    <t>بيان 7 - 08</t>
  </si>
  <si>
    <t>بيان 8 - 08</t>
  </si>
  <si>
    <t>بيان 9 - 08</t>
  </si>
  <si>
    <t>بيان 10 - 08</t>
  </si>
  <si>
    <t>بيان 11 - 08</t>
  </si>
  <si>
    <t>بيان 12 - 08</t>
  </si>
  <si>
    <t>بيان 13 - 08</t>
  </si>
  <si>
    <t>بيان 14 - 08</t>
  </si>
  <si>
    <t>بيان 15 - 08</t>
  </si>
  <si>
    <t>بيان 16 - 08</t>
  </si>
  <si>
    <t>اسم 09</t>
  </si>
  <si>
    <t>عنوان 09</t>
  </si>
  <si>
    <t>بيان 1 - 09</t>
  </si>
  <si>
    <t>بيان 2 - 09</t>
  </si>
  <si>
    <t>بيان 3 - 09</t>
  </si>
  <si>
    <t>بيان 4 - 09</t>
  </si>
  <si>
    <t>بيان 5 - 09</t>
  </si>
  <si>
    <t>بيان 6 - 09</t>
  </si>
  <si>
    <t>بيان 7 - 09</t>
  </si>
  <si>
    <t>بيان 8 - 09</t>
  </si>
  <si>
    <t>بيان 9 - 09</t>
  </si>
  <si>
    <t>بيان 10 - 09</t>
  </si>
  <si>
    <t>بيان 11 - 09</t>
  </si>
  <si>
    <t>بيان 12 - 09</t>
  </si>
  <si>
    <t>بيان 13 - 09</t>
  </si>
  <si>
    <t>بيان 14 - 09</t>
  </si>
  <si>
    <t>بيان 15 - 09</t>
  </si>
  <si>
    <t>بيان 16 - 09</t>
  </si>
  <si>
    <t>اسم 10</t>
  </si>
  <si>
    <t>عنوان 10</t>
  </si>
  <si>
    <t>بيان 1 - 10</t>
  </si>
  <si>
    <t>بيان 2 - 10</t>
  </si>
  <si>
    <t>بيان 3 - 10</t>
  </si>
  <si>
    <t>بيان 4 - 10</t>
  </si>
  <si>
    <t>بيان 5 - 10</t>
  </si>
  <si>
    <t>بيان 6 - 10</t>
  </si>
  <si>
    <t>بيان 7 - 10</t>
  </si>
  <si>
    <t>بيان 8 - 10</t>
  </si>
  <si>
    <t>بيان 9 - 10</t>
  </si>
  <si>
    <t>بيان 10 - 10</t>
  </si>
  <si>
    <t>بيان 11 - 10</t>
  </si>
  <si>
    <t>بيان 12 - 10</t>
  </si>
  <si>
    <t>بيان 13 - 10</t>
  </si>
  <si>
    <t>بيان 14 - 10</t>
  </si>
  <si>
    <t>بيان 15 - 10</t>
  </si>
  <si>
    <t>بيان 16 - 10</t>
  </si>
  <si>
    <t>اسم 11</t>
  </si>
  <si>
    <t>عنوان 11</t>
  </si>
  <si>
    <t>بيان 1 - 11</t>
  </si>
  <si>
    <t>بيان 2 - 11</t>
  </si>
  <si>
    <t>بيان 3 - 11</t>
  </si>
  <si>
    <t>بيان 4 - 11</t>
  </si>
  <si>
    <t>بيان 5 - 11</t>
  </si>
  <si>
    <t>بيان 6 - 11</t>
  </si>
  <si>
    <t>بيان 7 - 11</t>
  </si>
  <si>
    <t>بيان 8 - 11</t>
  </si>
  <si>
    <t>بيان 9 - 11</t>
  </si>
  <si>
    <t>بيان 10 - 11</t>
  </si>
  <si>
    <t>بيان 11 - 11</t>
  </si>
  <si>
    <t>بيان 12 - 11</t>
  </si>
  <si>
    <t>بيان 13 - 11</t>
  </si>
  <si>
    <t>بيان 14 - 11</t>
  </si>
  <si>
    <t>بيان 15 - 11</t>
  </si>
  <si>
    <t>بيان 16 - 11</t>
  </si>
  <si>
    <t>اسم 12</t>
  </si>
  <si>
    <t>عنوان 12</t>
  </si>
  <si>
    <t>بيان 1 - 12</t>
  </si>
  <si>
    <t>بيان 2 - 12</t>
  </si>
  <si>
    <t>بيان 3 - 12</t>
  </si>
  <si>
    <t>بيان 4 - 12</t>
  </si>
  <si>
    <t>بيان 5 - 12</t>
  </si>
  <si>
    <t>بيان 6 - 12</t>
  </si>
  <si>
    <t>بيان 7 - 12</t>
  </si>
  <si>
    <t>بيان 8 - 12</t>
  </si>
  <si>
    <t>بيان 9 - 12</t>
  </si>
  <si>
    <t>بيان 10 - 12</t>
  </si>
  <si>
    <t>بيان 11 - 12</t>
  </si>
  <si>
    <t>بيان 12 - 12</t>
  </si>
  <si>
    <t>بيان 13 - 12</t>
  </si>
  <si>
    <t>بيان 14 - 12</t>
  </si>
  <si>
    <t>بيان 15 - 12</t>
  </si>
  <si>
    <t>بيان 16 - 12</t>
  </si>
  <si>
    <t>اسم 13</t>
  </si>
  <si>
    <t>عنوان 13</t>
  </si>
  <si>
    <t>بيان 1 - 13</t>
  </si>
  <si>
    <t>بيان 2 - 13</t>
  </si>
  <si>
    <t>بيان 3 - 13</t>
  </si>
  <si>
    <t>بيان 4 - 13</t>
  </si>
  <si>
    <t>بيان 5 - 13</t>
  </si>
  <si>
    <t>بيان 6 - 13</t>
  </si>
  <si>
    <t>بيان 7 - 13</t>
  </si>
  <si>
    <t>بيان 8 - 13</t>
  </si>
  <si>
    <t>بيان 9 - 13</t>
  </si>
  <si>
    <t>بيان 10 - 13</t>
  </si>
  <si>
    <t>بيان 11 - 13</t>
  </si>
  <si>
    <t>بيان 12 - 13</t>
  </si>
  <si>
    <t>بيان 13 - 13</t>
  </si>
  <si>
    <t>بيان 14 - 13</t>
  </si>
  <si>
    <t>بيان 15 - 13</t>
  </si>
  <si>
    <t>بيان 16 - 13</t>
  </si>
  <si>
    <t>اسم 14</t>
  </si>
  <si>
    <t>عنوان 14</t>
  </si>
  <si>
    <t>بيان 1 - 14</t>
  </si>
  <si>
    <t>بيان 2 - 14</t>
  </si>
  <si>
    <t>بيان 3 - 14</t>
  </si>
  <si>
    <t>بيان 4 - 14</t>
  </si>
  <si>
    <t>بيان 5 - 14</t>
  </si>
  <si>
    <t>بيان 6 - 14</t>
  </si>
  <si>
    <t>بيان 7 - 14</t>
  </si>
  <si>
    <t>بيان 8 - 14</t>
  </si>
  <si>
    <t>بيان 9 - 14</t>
  </si>
  <si>
    <t>بيان 10 - 14</t>
  </si>
  <si>
    <t>بيان 11 - 14</t>
  </si>
  <si>
    <t>بيان 12 - 14</t>
  </si>
  <si>
    <t>بيان 13 - 14</t>
  </si>
  <si>
    <t>بيان 14 - 14</t>
  </si>
  <si>
    <t>بيان 15 - 14</t>
  </si>
  <si>
    <t>بيان 16 - 14</t>
  </si>
  <si>
    <t>اسم 15</t>
  </si>
  <si>
    <t>عنوان 15</t>
  </si>
  <si>
    <t>بيان 1 - 15</t>
  </si>
  <si>
    <t>بيان 2 - 15</t>
  </si>
  <si>
    <t>بيان 3 - 15</t>
  </si>
  <si>
    <t>بيان 4 - 15</t>
  </si>
  <si>
    <t>بيان 5 - 15</t>
  </si>
  <si>
    <t>بيان 6 - 15</t>
  </si>
  <si>
    <t>بيان 7 - 15</t>
  </si>
  <si>
    <t>بيان 8 - 15</t>
  </si>
  <si>
    <t>بيان 9 - 15</t>
  </si>
  <si>
    <t>بيان 10 - 15</t>
  </si>
  <si>
    <t>بيان 11 - 15</t>
  </si>
  <si>
    <t>بيان 12 - 15</t>
  </si>
  <si>
    <t>بيان 13 - 15</t>
  </si>
  <si>
    <t>بيان 14 - 15</t>
  </si>
  <si>
    <t>بيان 15 - 15</t>
  </si>
  <si>
    <t>بيان 16 - 15</t>
  </si>
  <si>
    <t>اسم 16</t>
  </si>
  <si>
    <t>عنوان 16</t>
  </si>
  <si>
    <t>بيان 1 - 16</t>
  </si>
  <si>
    <t>بيان 2 - 16</t>
  </si>
  <si>
    <t>بيان 3 - 16</t>
  </si>
  <si>
    <t>بيان 4 - 16</t>
  </si>
  <si>
    <t>بيان 5 - 16</t>
  </si>
  <si>
    <t>بيان 6 - 16</t>
  </si>
  <si>
    <t>بيان 7 - 16</t>
  </si>
  <si>
    <t>بيان 8 - 16</t>
  </si>
  <si>
    <t>بيان 9 - 16</t>
  </si>
  <si>
    <t>بيان 10 - 16</t>
  </si>
  <si>
    <t>بيان 11 - 16</t>
  </si>
  <si>
    <t>بيان 12 - 16</t>
  </si>
  <si>
    <t>بيان 13 - 16</t>
  </si>
  <si>
    <t>بيان 14 - 16</t>
  </si>
  <si>
    <t>بيان 15 - 16</t>
  </si>
  <si>
    <t>بيان 16 - 16</t>
  </si>
  <si>
    <t>اسم 17</t>
  </si>
  <si>
    <t>عنوان 17</t>
  </si>
  <si>
    <t>بيان 1 - 17</t>
  </si>
  <si>
    <t>بيان 2 - 17</t>
  </si>
  <si>
    <t>بيان 3 - 17</t>
  </si>
  <si>
    <t>بيان 4 - 17</t>
  </si>
  <si>
    <t>بيان 5 - 17</t>
  </si>
  <si>
    <t>بيان 6 - 17</t>
  </si>
  <si>
    <t>بيان 7 - 17</t>
  </si>
  <si>
    <t>بيان 8 - 17</t>
  </si>
  <si>
    <t>بيان 9 - 17</t>
  </si>
  <si>
    <t>بيان 10 - 17</t>
  </si>
  <si>
    <t>بيان 11 - 17</t>
  </si>
  <si>
    <t>بيان 12 - 17</t>
  </si>
  <si>
    <t>بيان 13 - 17</t>
  </si>
  <si>
    <t>بيان 14 - 17</t>
  </si>
  <si>
    <t>بيان 15 - 17</t>
  </si>
  <si>
    <t>بيان 16 - 17</t>
  </si>
  <si>
    <t>اسم 18</t>
  </si>
  <si>
    <t>عنوان 18</t>
  </si>
  <si>
    <t>بيان 1 - 18</t>
  </si>
  <si>
    <t>بيان 2 - 18</t>
  </si>
  <si>
    <t>بيان 3 - 18</t>
  </si>
  <si>
    <t>بيان 4 - 18</t>
  </si>
  <si>
    <t>بيان 5 - 18</t>
  </si>
  <si>
    <t>بيان 6 - 18</t>
  </si>
  <si>
    <t>بيان 7 - 18</t>
  </si>
  <si>
    <t>بيان 8 - 18</t>
  </si>
  <si>
    <t>بيان 9 - 18</t>
  </si>
  <si>
    <t>بيان 10 - 18</t>
  </si>
  <si>
    <t>بيان 11 - 18</t>
  </si>
  <si>
    <t>بيان 12 - 18</t>
  </si>
  <si>
    <t>بيان 13 - 18</t>
  </si>
  <si>
    <t>بيان 14 - 18</t>
  </si>
  <si>
    <t>بيان 15 - 18</t>
  </si>
  <si>
    <t>بيان 16 - 18</t>
  </si>
  <si>
    <t>اسم 19</t>
  </si>
  <si>
    <t>عنوان 19</t>
  </si>
  <si>
    <t>بيان 1 - 19</t>
  </si>
  <si>
    <t>بيان 2 - 19</t>
  </si>
  <si>
    <t>بيان 3 - 19</t>
  </si>
  <si>
    <t>بيان 4 - 19</t>
  </si>
  <si>
    <t>بيان 5 - 19</t>
  </si>
  <si>
    <t>بيان 6 - 19</t>
  </si>
  <si>
    <t>بيان 7 - 19</t>
  </si>
  <si>
    <t>بيان 8 - 19</t>
  </si>
  <si>
    <t>بيان 9 - 19</t>
  </si>
  <si>
    <t>بيان 10 - 19</t>
  </si>
  <si>
    <t>بيان 11 - 19</t>
  </si>
  <si>
    <t>بيان 12 - 19</t>
  </si>
  <si>
    <t>بيان 13 - 19</t>
  </si>
  <si>
    <t>بيان 14 - 19</t>
  </si>
  <si>
    <t>بيان 15 - 19</t>
  </si>
  <si>
    <t>بيان 16 - 19</t>
  </si>
  <si>
    <t>اسم 20</t>
  </si>
  <si>
    <t>عنوان 20</t>
  </si>
  <si>
    <t>بيان 1 - 20</t>
  </si>
  <si>
    <t>بيان 2 - 20</t>
  </si>
  <si>
    <t>بيان 3 - 20</t>
  </si>
  <si>
    <t>بيان 4 - 20</t>
  </si>
  <si>
    <t>بيان 5 - 20</t>
  </si>
  <si>
    <t>بيان 6 - 20</t>
  </si>
  <si>
    <t>بيان 7 - 20</t>
  </si>
  <si>
    <t>بيان 8 - 20</t>
  </si>
  <si>
    <t>بيان 9 - 20</t>
  </si>
  <si>
    <t>بيان 10 - 20</t>
  </si>
  <si>
    <t>بيان 11 - 20</t>
  </si>
  <si>
    <t>بيان 12 - 20</t>
  </si>
  <si>
    <t>بيان 13 - 20</t>
  </si>
  <si>
    <t>بيان 14 - 20</t>
  </si>
  <si>
    <t>بيان 15 - 20</t>
  </si>
  <si>
    <t>بيان 16 - 20</t>
  </si>
  <si>
    <t>اسم 21</t>
  </si>
  <si>
    <t>عنوان 21</t>
  </si>
  <si>
    <t>بيان 1 - 21</t>
  </si>
  <si>
    <t>بيان 2 - 21</t>
  </si>
  <si>
    <t>بيان 3 - 21</t>
  </si>
  <si>
    <t>بيان 4 - 21</t>
  </si>
  <si>
    <t>بيان 5 - 21</t>
  </si>
  <si>
    <t>بيان 6 - 21</t>
  </si>
  <si>
    <t>بيان 7 - 21</t>
  </si>
  <si>
    <t>بيان 8 - 21</t>
  </si>
  <si>
    <t>بيان 9 - 21</t>
  </si>
  <si>
    <t>بيان 10 - 21</t>
  </si>
  <si>
    <t>بيان 11 - 21</t>
  </si>
  <si>
    <t>بيان 12 - 21</t>
  </si>
  <si>
    <t>بيان 13 - 21</t>
  </si>
  <si>
    <t>بيان 14 - 21</t>
  </si>
  <si>
    <t>بيان 15 - 21</t>
  </si>
  <si>
    <t>بيان 16 - 21</t>
  </si>
  <si>
    <t>اسم 22</t>
  </si>
  <si>
    <t>عنوان 22</t>
  </si>
  <si>
    <t>بيان 1 - 22</t>
  </si>
  <si>
    <t>بيان 2 - 22</t>
  </si>
  <si>
    <t>بيان 3 - 22</t>
  </si>
  <si>
    <t>بيان 4 - 22</t>
  </si>
  <si>
    <t>بيان 5 - 22</t>
  </si>
  <si>
    <t>بيان 6 - 22</t>
  </si>
  <si>
    <t>بيان 7 - 22</t>
  </si>
  <si>
    <t>بيان 8 - 22</t>
  </si>
  <si>
    <t>بيان 9 - 22</t>
  </si>
  <si>
    <t>بيان 10 - 22</t>
  </si>
  <si>
    <t>بيان 11 - 22</t>
  </si>
  <si>
    <t>بيان 12 - 22</t>
  </si>
  <si>
    <t>بيان 13 - 22</t>
  </si>
  <si>
    <t>بيان 14 - 22</t>
  </si>
  <si>
    <t>بيان 15 - 22</t>
  </si>
  <si>
    <t>بيان 16 - 22</t>
  </si>
  <si>
    <t>اسم 23</t>
  </si>
  <si>
    <t>عنوان 23</t>
  </si>
  <si>
    <t>بيان 1 - 23</t>
  </si>
  <si>
    <t>بيان 2 - 23</t>
  </si>
  <si>
    <t>بيان 3 - 23</t>
  </si>
  <si>
    <t>بيان 4 - 23</t>
  </si>
  <si>
    <t>بيان 5 - 23</t>
  </si>
  <si>
    <t>بيان 6 - 23</t>
  </si>
  <si>
    <t>بيان 7 - 23</t>
  </si>
  <si>
    <t>بيان 8 - 23</t>
  </si>
  <si>
    <t>بيان 9 - 23</t>
  </si>
  <si>
    <t>بيان 10 - 23</t>
  </si>
  <si>
    <t>بيان 11 - 23</t>
  </si>
  <si>
    <t>بيان 12 - 23</t>
  </si>
  <si>
    <t>بيان 13 - 23</t>
  </si>
  <si>
    <t>بيان 14 - 23</t>
  </si>
  <si>
    <t>بيان 15 - 23</t>
  </si>
  <si>
    <t>بيان 16 - 23</t>
  </si>
  <si>
    <t>اسم 24</t>
  </si>
  <si>
    <t>عنوان 24</t>
  </si>
  <si>
    <t>بيان 1 - 24</t>
  </si>
  <si>
    <t>بيان 2 - 24</t>
  </si>
  <si>
    <t>بيان 3 - 24</t>
  </si>
  <si>
    <t>بيان 4 - 24</t>
  </si>
  <si>
    <t>بيان 5 - 24</t>
  </si>
  <si>
    <t>بيان 6 - 24</t>
  </si>
  <si>
    <t>بيان 7 - 24</t>
  </si>
  <si>
    <t>بيان 8 - 24</t>
  </si>
  <si>
    <t>بيان 9 - 24</t>
  </si>
  <si>
    <t>بيان 10 - 24</t>
  </si>
  <si>
    <t>بيان 11 - 24</t>
  </si>
  <si>
    <t>بيان 12 - 24</t>
  </si>
  <si>
    <t>بيان 13 - 24</t>
  </si>
  <si>
    <t>بيان 14 - 24</t>
  </si>
  <si>
    <t>بيان 15 - 24</t>
  </si>
  <si>
    <t>بيان 16 - 24</t>
  </si>
  <si>
    <t>اسم 25</t>
  </si>
  <si>
    <t>عنوان 25</t>
  </si>
  <si>
    <t>بيان 1 - 25</t>
  </si>
  <si>
    <t>بيان 2 - 25</t>
  </si>
  <si>
    <t>بيان 3 - 25</t>
  </si>
  <si>
    <t>بيان 4 - 25</t>
  </si>
  <si>
    <t>بيان 5 - 25</t>
  </si>
  <si>
    <t>بيان 6 - 25</t>
  </si>
  <si>
    <t>بيان 7 - 25</t>
  </si>
  <si>
    <t>بيان 8 - 25</t>
  </si>
  <si>
    <t>بيان 9 - 25</t>
  </si>
  <si>
    <t>بيان 10 - 25</t>
  </si>
  <si>
    <t>بيان 11 - 25</t>
  </si>
  <si>
    <t>بيان 12 - 25</t>
  </si>
  <si>
    <t>بيان 13 - 25</t>
  </si>
  <si>
    <t>بيان 14 - 25</t>
  </si>
  <si>
    <t>بيان 15 - 25</t>
  </si>
  <si>
    <t>بيان 16 - 25</t>
  </si>
  <si>
    <t>اسم 26</t>
  </si>
  <si>
    <t>عنوان 26</t>
  </si>
  <si>
    <t>بيان 1 - 26</t>
  </si>
  <si>
    <t>بيان 2 - 26</t>
  </si>
  <si>
    <t>بيان 3 - 26</t>
  </si>
  <si>
    <t>بيان 4 - 26</t>
  </si>
  <si>
    <t>بيان 5 - 26</t>
  </si>
  <si>
    <t>بيان 6 - 26</t>
  </si>
  <si>
    <t>بيان 7 - 26</t>
  </si>
  <si>
    <t>بيان 8 - 26</t>
  </si>
  <si>
    <t>بيان 9 - 26</t>
  </si>
  <si>
    <t>بيان 10 - 26</t>
  </si>
  <si>
    <t>بيان 11 - 26</t>
  </si>
  <si>
    <t>بيان 12 - 26</t>
  </si>
  <si>
    <t>بيان 13 - 26</t>
  </si>
  <si>
    <t>بيان 14 - 26</t>
  </si>
  <si>
    <t>بيان 15 - 26</t>
  </si>
  <si>
    <t>بيان 16 - 26</t>
  </si>
  <si>
    <t>اسم 27</t>
  </si>
  <si>
    <t>عنوان 27</t>
  </si>
  <si>
    <t>بيان 1 - 27</t>
  </si>
  <si>
    <t>بيان 2 - 27</t>
  </si>
  <si>
    <t>بيان 3 - 27</t>
  </si>
  <si>
    <t>بيان 4 - 27</t>
  </si>
  <si>
    <t>بيان 5 - 27</t>
  </si>
  <si>
    <t>بيان 6 - 27</t>
  </si>
  <si>
    <t>بيان 7 - 27</t>
  </si>
  <si>
    <t>بيان 8 - 27</t>
  </si>
  <si>
    <t>بيان 9 - 27</t>
  </si>
  <si>
    <t>بيان 10 - 27</t>
  </si>
  <si>
    <t>بيان 11 - 27</t>
  </si>
  <si>
    <t>بيان 12 - 27</t>
  </si>
  <si>
    <t>بيان 13 - 27</t>
  </si>
  <si>
    <t>بيان 14 - 27</t>
  </si>
  <si>
    <t>بيان 15 - 27</t>
  </si>
  <si>
    <t>بيان 16 - 27</t>
  </si>
  <si>
    <t>اسم 28</t>
  </si>
  <si>
    <t>عنوان 28</t>
  </si>
  <si>
    <t>بيان 1 - 28</t>
  </si>
  <si>
    <t>بيان 2 - 28</t>
  </si>
  <si>
    <t>بيان 3 - 28</t>
  </si>
  <si>
    <t>بيان 4 - 28</t>
  </si>
  <si>
    <t>بيان 5 - 28</t>
  </si>
  <si>
    <t>بيان 6 - 28</t>
  </si>
  <si>
    <t>بيان 7 - 28</t>
  </si>
  <si>
    <t>بيان 8 - 28</t>
  </si>
  <si>
    <t>بيان 9 - 28</t>
  </si>
  <si>
    <t>بيان 10 - 28</t>
  </si>
  <si>
    <t>بيان 11 - 28</t>
  </si>
  <si>
    <t>بيان 12 - 28</t>
  </si>
  <si>
    <t>بيان 13 - 28</t>
  </si>
  <si>
    <t>بيان 14 - 28</t>
  </si>
  <si>
    <t>بيان 15 - 28</t>
  </si>
  <si>
    <t>بيان 16 - 28</t>
  </si>
  <si>
    <t>اسم 29</t>
  </si>
  <si>
    <t>عنوان 29</t>
  </si>
  <si>
    <t>بيان 1 - 29</t>
  </si>
  <si>
    <t>بيان 2 - 29</t>
  </si>
  <si>
    <t>بيان 3 - 29</t>
  </si>
  <si>
    <t>بيان 4 - 29</t>
  </si>
  <si>
    <t>بيان 5 - 29</t>
  </si>
  <si>
    <t>بيان 6 - 29</t>
  </si>
  <si>
    <t>بيان 7 - 29</t>
  </si>
  <si>
    <t>بيان 8 - 29</t>
  </si>
  <si>
    <t>بيان 9 - 29</t>
  </si>
  <si>
    <t>بيان 10 - 29</t>
  </si>
  <si>
    <t>بيان 11 - 29</t>
  </si>
  <si>
    <t>بيان 12 - 29</t>
  </si>
  <si>
    <t>بيان 13 - 29</t>
  </si>
  <si>
    <t>بيان 14 - 29</t>
  </si>
  <si>
    <t>بيان 15 - 29</t>
  </si>
  <si>
    <t>بيان 16 - 29</t>
  </si>
  <si>
    <t>اسم 30</t>
  </si>
  <si>
    <t>عنوان 30</t>
  </si>
  <si>
    <t>بيان 1 - 30</t>
  </si>
  <si>
    <t>بيان 2 - 30</t>
  </si>
  <si>
    <t>بيان 3 - 30</t>
  </si>
  <si>
    <t>بيان 4 - 30</t>
  </si>
  <si>
    <t>بيان 5 - 30</t>
  </si>
  <si>
    <t>بيان 6 - 30</t>
  </si>
  <si>
    <t>بيان 7 - 30</t>
  </si>
  <si>
    <t>بيان 8 - 30</t>
  </si>
  <si>
    <t>بيان 9 - 30</t>
  </si>
  <si>
    <t>بيان 10 - 30</t>
  </si>
  <si>
    <t>بيان 11 - 30</t>
  </si>
  <si>
    <t>بيان 12 - 30</t>
  </si>
  <si>
    <t>بيان 13 - 30</t>
  </si>
  <si>
    <t>بيان 14 - 30</t>
  </si>
  <si>
    <t>بيان 15 - 30</t>
  </si>
  <si>
    <t>بيان 16 - 30</t>
  </si>
  <si>
    <t>اسم 31</t>
  </si>
  <si>
    <t>عنوان 31</t>
  </si>
  <si>
    <t>بيان 1 - 31</t>
  </si>
  <si>
    <t>بيان 2 - 31</t>
  </si>
  <si>
    <t>بيان 3 - 31</t>
  </si>
  <si>
    <t>بيان 4 - 31</t>
  </si>
  <si>
    <t>بيان 5 - 31</t>
  </si>
  <si>
    <t>بيان 6 - 31</t>
  </si>
  <si>
    <t>بيان 7 - 31</t>
  </si>
  <si>
    <t>بيان 8 - 31</t>
  </si>
  <si>
    <t>بيان 9 - 31</t>
  </si>
  <si>
    <t>بيان 10 - 31</t>
  </si>
  <si>
    <t>بيان 11 - 31</t>
  </si>
  <si>
    <t>بيان 12 - 31</t>
  </si>
  <si>
    <t>بيان 13 - 31</t>
  </si>
  <si>
    <t>بيان 14 - 31</t>
  </si>
  <si>
    <t>بيان 15 - 31</t>
  </si>
  <si>
    <t>بيان 16 - 31</t>
  </si>
  <si>
    <t>اسم 32</t>
  </si>
  <si>
    <t>عنوان 32</t>
  </si>
  <si>
    <t>بيان 1 - 32</t>
  </si>
  <si>
    <t>بيان 2 - 32</t>
  </si>
  <si>
    <t>بيان 3 - 32</t>
  </si>
  <si>
    <t>بيان 4 - 32</t>
  </si>
  <si>
    <t>بيان 5 - 32</t>
  </si>
  <si>
    <t>بيان 6 - 32</t>
  </si>
  <si>
    <t>بيان 7 - 32</t>
  </si>
  <si>
    <t>بيان 8 - 32</t>
  </si>
  <si>
    <t>بيان 9 - 32</t>
  </si>
  <si>
    <t>بيان 10 - 32</t>
  </si>
  <si>
    <t>بيان 11 - 32</t>
  </si>
  <si>
    <t>بيان 12 - 32</t>
  </si>
  <si>
    <t>بيان 13 - 32</t>
  </si>
  <si>
    <t>بيان 14 - 32</t>
  </si>
  <si>
    <t>بيان 15 - 32</t>
  </si>
  <si>
    <t>بيان 16 - 32</t>
  </si>
  <si>
    <t>اسم 33</t>
  </si>
  <si>
    <t>عنوان 33</t>
  </si>
  <si>
    <t>بيان 1 - 33</t>
  </si>
  <si>
    <t>بيان 2 - 33</t>
  </si>
  <si>
    <t>بيان 3 - 33</t>
  </si>
  <si>
    <t>بيان 4 - 33</t>
  </si>
  <si>
    <t>بيان 5 - 33</t>
  </si>
  <si>
    <t>بيان 6 - 33</t>
  </si>
  <si>
    <t>بيان 7 - 33</t>
  </si>
  <si>
    <t>بيان 8 - 33</t>
  </si>
  <si>
    <t>بيان 9 - 33</t>
  </si>
  <si>
    <t>بيان 10 - 33</t>
  </si>
  <si>
    <t>بيان 11 - 33</t>
  </si>
  <si>
    <t>بيان 12 - 33</t>
  </si>
  <si>
    <t>بيان 13 - 33</t>
  </si>
  <si>
    <t>بيان 14 - 33</t>
  </si>
  <si>
    <t>بيان 15 - 33</t>
  </si>
  <si>
    <t>بيان 16 - 33</t>
  </si>
  <si>
    <t>اسم 34</t>
  </si>
  <si>
    <t>عنوان 34</t>
  </si>
  <si>
    <t>بيان 1 - 34</t>
  </si>
  <si>
    <t>بيان 2 - 34</t>
  </si>
  <si>
    <t>بيان 3 - 34</t>
  </si>
  <si>
    <t>بيان 4 - 34</t>
  </si>
  <si>
    <t>بيان 5 - 34</t>
  </si>
  <si>
    <t>بيان 6 - 34</t>
  </si>
  <si>
    <t>بيان 7 - 34</t>
  </si>
  <si>
    <t>بيان 8 - 34</t>
  </si>
  <si>
    <t>بيان 9 - 34</t>
  </si>
  <si>
    <t>بيان 10 - 34</t>
  </si>
  <si>
    <t>بيان 11 - 34</t>
  </si>
  <si>
    <t>بيان 12 - 34</t>
  </si>
  <si>
    <t>بيان 13 - 34</t>
  </si>
  <si>
    <t>بيان 14 - 34</t>
  </si>
  <si>
    <t>بيان 15 - 34</t>
  </si>
  <si>
    <t>بيان 16 - 34</t>
  </si>
  <si>
    <t>اسم 35</t>
  </si>
  <si>
    <t>عنوان 35</t>
  </si>
  <si>
    <t>بيان 1 - 35</t>
  </si>
  <si>
    <t>بيان 2 - 35</t>
  </si>
  <si>
    <t>بيان 3 - 35</t>
  </si>
  <si>
    <t>بيان 4 - 35</t>
  </si>
  <si>
    <t>بيان 5 - 35</t>
  </si>
  <si>
    <t>بيان 6 - 35</t>
  </si>
  <si>
    <t>بيان 7 - 35</t>
  </si>
  <si>
    <t>بيان 8 - 35</t>
  </si>
  <si>
    <t>بيان 9 - 35</t>
  </si>
  <si>
    <t>بيان 10 - 35</t>
  </si>
  <si>
    <t>بيان 11 - 35</t>
  </si>
  <si>
    <t>بيان 12 - 35</t>
  </si>
  <si>
    <t>بيان 13 - 35</t>
  </si>
  <si>
    <t>بيان 14 - 35</t>
  </si>
  <si>
    <t>بيان 15 - 35</t>
  </si>
  <si>
    <t>بيان 16 - 35</t>
  </si>
  <si>
    <t>اسم 36</t>
  </si>
  <si>
    <t>عنوان 36</t>
  </si>
  <si>
    <t>بيان 1 - 36</t>
  </si>
  <si>
    <t>بيان 2 - 36</t>
  </si>
  <si>
    <t>بيان 3 - 36</t>
  </si>
  <si>
    <t>بيان 4 - 36</t>
  </si>
  <si>
    <t>بيان 5 - 36</t>
  </si>
  <si>
    <t>بيان 6 - 36</t>
  </si>
  <si>
    <t>بيان 7 - 36</t>
  </si>
  <si>
    <t>بيان 8 - 36</t>
  </si>
  <si>
    <t>بيان 9 - 36</t>
  </si>
  <si>
    <t>بيان 10 - 36</t>
  </si>
  <si>
    <t>بيان 11 - 36</t>
  </si>
  <si>
    <t>بيان 12 - 36</t>
  </si>
  <si>
    <t>بيان 13 - 36</t>
  </si>
  <si>
    <t>بيان 14 - 36</t>
  </si>
  <si>
    <t>بيان 15 - 36</t>
  </si>
  <si>
    <t>بيان 16 - 36</t>
  </si>
  <si>
    <t>اسم 37</t>
  </si>
  <si>
    <t>عنوان 37</t>
  </si>
  <si>
    <t>بيان 1 - 37</t>
  </si>
  <si>
    <t>بيان 2 - 37</t>
  </si>
  <si>
    <t>بيان 3 - 37</t>
  </si>
  <si>
    <t>بيان 4 - 37</t>
  </si>
  <si>
    <t>بيان 5 - 37</t>
  </si>
  <si>
    <t>بيان 6 - 37</t>
  </si>
  <si>
    <t>بيان 7 - 37</t>
  </si>
  <si>
    <t>بيان 8 - 37</t>
  </si>
  <si>
    <t>بيان 9 - 37</t>
  </si>
  <si>
    <t>بيان 10 - 37</t>
  </si>
  <si>
    <t>بيان 11 - 37</t>
  </si>
  <si>
    <t>بيان 12 - 37</t>
  </si>
  <si>
    <t>بيان 13 - 37</t>
  </si>
  <si>
    <t>بيان 14 - 37</t>
  </si>
  <si>
    <t>بيان 15 - 37</t>
  </si>
  <si>
    <t>بيان 16 - 37</t>
  </si>
  <si>
    <t>اسم 38</t>
  </si>
  <si>
    <t>عنوان 38</t>
  </si>
  <si>
    <t>بيان 1 - 38</t>
  </si>
  <si>
    <t>بيان 2 - 38</t>
  </si>
  <si>
    <t>بيان 3 - 38</t>
  </si>
  <si>
    <t>بيان 4 - 38</t>
  </si>
  <si>
    <t>بيان 5 - 38</t>
  </si>
  <si>
    <t>بيان 6 - 38</t>
  </si>
  <si>
    <t>بيان 7 - 38</t>
  </si>
  <si>
    <t>بيان 8 - 38</t>
  </si>
  <si>
    <t>بيان 9 - 38</t>
  </si>
  <si>
    <t>بيان 10 - 38</t>
  </si>
  <si>
    <t>بيان 11 - 38</t>
  </si>
  <si>
    <t>بيان 12 - 38</t>
  </si>
  <si>
    <t>بيان 13 - 38</t>
  </si>
  <si>
    <t>بيان 14 - 38</t>
  </si>
  <si>
    <t>بيان 15 - 38</t>
  </si>
  <si>
    <t>بيان 16 - 38</t>
  </si>
  <si>
    <t>اسم 39</t>
  </si>
  <si>
    <t>عنوان 39</t>
  </si>
  <si>
    <t>بيان 1 - 39</t>
  </si>
  <si>
    <t>بيان 2 - 39</t>
  </si>
  <si>
    <t>بيان 3 - 39</t>
  </si>
  <si>
    <t>بيان 4 - 39</t>
  </si>
  <si>
    <t>بيان 5 - 39</t>
  </si>
  <si>
    <t>بيان 6 - 39</t>
  </si>
  <si>
    <t>بيان 7 - 39</t>
  </si>
  <si>
    <t>بيان 8 - 39</t>
  </si>
  <si>
    <t>بيان 9 - 39</t>
  </si>
  <si>
    <t>بيان 10 - 39</t>
  </si>
  <si>
    <t>بيان 11 - 39</t>
  </si>
  <si>
    <t>بيان 12 - 39</t>
  </si>
  <si>
    <t>بيان 13 - 39</t>
  </si>
  <si>
    <t>بيان 14 - 39</t>
  </si>
  <si>
    <t>بيان 15 - 39</t>
  </si>
  <si>
    <t>بيان 16 - 39</t>
  </si>
  <si>
    <t>اسم 40</t>
  </si>
  <si>
    <t>عنوان 40</t>
  </si>
  <si>
    <t>بيان 1 - 40</t>
  </si>
  <si>
    <t>بيان 2 - 40</t>
  </si>
  <si>
    <t>بيان 3 - 40</t>
  </si>
  <si>
    <t>بيان 4 - 40</t>
  </si>
  <si>
    <t>بيان 5 - 40</t>
  </si>
  <si>
    <t>بيان 6 - 40</t>
  </si>
  <si>
    <t>بيان 7 - 40</t>
  </si>
  <si>
    <t>بيان 8 - 40</t>
  </si>
  <si>
    <t>بيان 9 - 40</t>
  </si>
  <si>
    <t>بيان 10 - 40</t>
  </si>
  <si>
    <t>بيان 11 - 40</t>
  </si>
  <si>
    <t>بيان 12 - 40</t>
  </si>
  <si>
    <t>بيان 13 - 40</t>
  </si>
  <si>
    <t>بيان 14 - 40</t>
  </si>
  <si>
    <t>بيان 15 - 40</t>
  </si>
  <si>
    <t>بيان 16 - 40</t>
  </si>
  <si>
    <t>اسم 41</t>
  </si>
  <si>
    <t>عنوان 41</t>
  </si>
  <si>
    <t>بيان 1 - 41</t>
  </si>
  <si>
    <t>بيان 2 - 41</t>
  </si>
  <si>
    <t>بيان 3 - 41</t>
  </si>
  <si>
    <t>بيان 4 - 41</t>
  </si>
  <si>
    <t>بيان 5 - 41</t>
  </si>
  <si>
    <t>بيان 6 - 41</t>
  </si>
  <si>
    <t>بيان 7 - 41</t>
  </si>
  <si>
    <t>بيان 8 - 41</t>
  </si>
  <si>
    <t>بيان 9 - 41</t>
  </si>
  <si>
    <t>بيان 10 - 41</t>
  </si>
  <si>
    <t>بيان 11 - 41</t>
  </si>
  <si>
    <t>بيان 12 - 41</t>
  </si>
  <si>
    <t>بيان 13 - 41</t>
  </si>
  <si>
    <t>بيان 14 - 41</t>
  </si>
  <si>
    <t>بيان 15 - 41</t>
  </si>
  <si>
    <t>بيان 16 - 41</t>
  </si>
  <si>
    <t>اسم 42</t>
  </si>
  <si>
    <t>عنوان 42</t>
  </si>
  <si>
    <t>بيان 1 - 42</t>
  </si>
  <si>
    <t>بيان 2 - 42</t>
  </si>
  <si>
    <t>بيان 3 - 42</t>
  </si>
  <si>
    <t>بيان 4 - 42</t>
  </si>
  <si>
    <t>بيان 5 - 42</t>
  </si>
  <si>
    <t>بيان 6 - 42</t>
  </si>
  <si>
    <t>بيان 7 - 42</t>
  </si>
  <si>
    <t>بيان 8 - 42</t>
  </si>
  <si>
    <t>بيان 9 - 42</t>
  </si>
  <si>
    <t>بيان 10 - 42</t>
  </si>
  <si>
    <t>بيان 11 - 42</t>
  </si>
  <si>
    <t>بيان 12 - 42</t>
  </si>
  <si>
    <t>بيان 13 - 42</t>
  </si>
  <si>
    <t>بيان 14 - 42</t>
  </si>
  <si>
    <t>بيان 15 - 42</t>
  </si>
  <si>
    <t>بيان 16 - 42</t>
  </si>
  <si>
    <t>اسم 43</t>
  </si>
  <si>
    <t>عنوان 43</t>
  </si>
  <si>
    <t>بيان 1 - 43</t>
  </si>
  <si>
    <t>بيان 2 - 43</t>
  </si>
  <si>
    <t>بيان 3 - 43</t>
  </si>
  <si>
    <t>بيان 4 - 43</t>
  </si>
  <si>
    <t>بيان 5 - 43</t>
  </si>
  <si>
    <t>بيان 6 - 43</t>
  </si>
  <si>
    <t>بيان 7 - 43</t>
  </si>
  <si>
    <t>بيان 8 - 43</t>
  </si>
  <si>
    <t>بيان 9 - 43</t>
  </si>
  <si>
    <t>بيان 10 - 43</t>
  </si>
  <si>
    <t>بيان 11 - 43</t>
  </si>
  <si>
    <t>بيان 12 - 43</t>
  </si>
  <si>
    <t>بيان 13 - 43</t>
  </si>
  <si>
    <t>بيان 14 - 43</t>
  </si>
  <si>
    <t>بيان 15 - 43</t>
  </si>
  <si>
    <t>بيان 16 - 43</t>
  </si>
  <si>
    <t>اسم 44</t>
  </si>
  <si>
    <t>عنوان 44</t>
  </si>
  <si>
    <t>بيان 1 - 44</t>
  </si>
  <si>
    <t>بيان 2 - 44</t>
  </si>
  <si>
    <t>بيان 3 - 44</t>
  </si>
  <si>
    <t>بيان 4 - 44</t>
  </si>
  <si>
    <t>بيان 5 - 44</t>
  </si>
  <si>
    <t>بيان 6 - 44</t>
  </si>
  <si>
    <t>بيان 7 - 44</t>
  </si>
  <si>
    <t>بيان 8 - 44</t>
  </si>
  <si>
    <t>بيان 9 - 44</t>
  </si>
  <si>
    <t>بيان 10 - 44</t>
  </si>
  <si>
    <t>بيان 11 - 44</t>
  </si>
  <si>
    <t>بيان 12 - 44</t>
  </si>
  <si>
    <t>بيان 13 - 44</t>
  </si>
  <si>
    <t>بيان 14 - 44</t>
  </si>
  <si>
    <t>بيان 15 - 44</t>
  </si>
  <si>
    <t>بيان 16 - 44</t>
  </si>
  <si>
    <t>اسم 45</t>
  </si>
  <si>
    <t>عنوان 45</t>
  </si>
  <si>
    <t>بيان 1 - 45</t>
  </si>
  <si>
    <t>بيان 2 - 45</t>
  </si>
  <si>
    <t>بيان 3 - 45</t>
  </si>
  <si>
    <t>بيان 4 - 45</t>
  </si>
  <si>
    <t>بيان 5 - 45</t>
  </si>
  <si>
    <t>بيان 6 - 45</t>
  </si>
  <si>
    <t>بيان 7 - 45</t>
  </si>
  <si>
    <t>بيان 8 - 45</t>
  </si>
  <si>
    <t>بيان 9 - 45</t>
  </si>
  <si>
    <t>بيان 10 - 45</t>
  </si>
  <si>
    <t>بيان 11 - 45</t>
  </si>
  <si>
    <t>بيان 12 - 45</t>
  </si>
  <si>
    <t>بيان 13 - 45</t>
  </si>
  <si>
    <t>بيان 14 - 45</t>
  </si>
  <si>
    <t>بيان 15 - 45</t>
  </si>
  <si>
    <t>بيان 16 - 45</t>
  </si>
  <si>
    <t>اسم 46</t>
  </si>
  <si>
    <t>عنوان 46</t>
  </si>
  <si>
    <t>بيان 1 - 46</t>
  </si>
  <si>
    <t>بيان 2 - 46</t>
  </si>
  <si>
    <t>بيان 3 - 46</t>
  </si>
  <si>
    <t>بيان 4 - 46</t>
  </si>
  <si>
    <t>بيان 5 - 46</t>
  </si>
  <si>
    <t>بيان 6 - 46</t>
  </si>
  <si>
    <t>بيان 7 - 46</t>
  </si>
  <si>
    <t>بيان 8 - 46</t>
  </si>
  <si>
    <t>بيان 9 - 46</t>
  </si>
  <si>
    <t>بيان 10 - 46</t>
  </si>
  <si>
    <t>بيان 11 - 46</t>
  </si>
  <si>
    <t>بيان 12 - 46</t>
  </si>
  <si>
    <t>بيان 13 - 46</t>
  </si>
  <si>
    <t>بيان 14 - 46</t>
  </si>
  <si>
    <t>بيان 15 - 46</t>
  </si>
  <si>
    <t>بيان 16 - 46</t>
  </si>
  <si>
    <t>اسم 47</t>
  </si>
  <si>
    <t>عنوان 47</t>
  </si>
  <si>
    <t>بيان 1 - 47</t>
  </si>
  <si>
    <t>بيان 2 - 47</t>
  </si>
  <si>
    <t>بيان 3 - 47</t>
  </si>
  <si>
    <t>بيان 4 - 47</t>
  </si>
  <si>
    <t>بيان 5 - 47</t>
  </si>
  <si>
    <t>بيان 6 - 47</t>
  </si>
  <si>
    <t>بيان 7 - 47</t>
  </si>
  <si>
    <t>بيان 8 - 47</t>
  </si>
  <si>
    <t>بيان 9 - 47</t>
  </si>
  <si>
    <t>بيان 10 - 47</t>
  </si>
  <si>
    <t>بيان 11 - 47</t>
  </si>
  <si>
    <t>بيان 12 - 47</t>
  </si>
  <si>
    <t>بيان 13 - 47</t>
  </si>
  <si>
    <t>بيان 14 - 47</t>
  </si>
  <si>
    <t>بيان 15 - 47</t>
  </si>
  <si>
    <t>بيان 16 - 47</t>
  </si>
  <si>
    <t>اسم 48</t>
  </si>
  <si>
    <t>عنوان 48</t>
  </si>
  <si>
    <t>بيان 1 - 48</t>
  </si>
  <si>
    <t>بيان 2 - 48</t>
  </si>
  <si>
    <t>بيان 3 - 48</t>
  </si>
  <si>
    <t>بيان 4 - 48</t>
  </si>
  <si>
    <t>بيان 5 - 48</t>
  </si>
  <si>
    <t>بيان 6 - 48</t>
  </si>
  <si>
    <t>بيان 7 - 48</t>
  </si>
  <si>
    <t>بيان 8 - 48</t>
  </si>
  <si>
    <t>بيان 9 - 48</t>
  </si>
  <si>
    <t>بيان 10 - 48</t>
  </si>
  <si>
    <t>بيان 11 - 48</t>
  </si>
  <si>
    <t>بيان 12 - 48</t>
  </si>
  <si>
    <t>بيان 13 - 48</t>
  </si>
  <si>
    <t>بيان 14 - 48</t>
  </si>
  <si>
    <t>بيان 15 - 48</t>
  </si>
  <si>
    <t>بيان 16 - 48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</si>
</sst>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485776</xdr:colOff>
      <xdr:row>5</xdr:row>
      <xdr:rowOff>171452</xdr:rowOff>
    </xdr:from>
    <xdr:to>
      <xdr:col>9</xdr:col>
      <xdr:colOff>171450</xdr:colOff>
      <xdr:row>13</xdr:row>
      <xdr:rowOff>76200</xdr:rowOff>
    </xdr:to>
    <xdr:sp macro="" textlink="">
      <xdr:nvSpPr>
        <xdr:cNvPr id="2" name="مربع نص 1"/>
        <xdr:cNvSpPr txBox="1"/>
      </xdr:nvSpPr>
      <xdr:spPr>
        <a:xfrm>
          <a:off x="9982028550" y="1533527"/>
          <a:ext cx="4076699" cy="142874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050" b="1">
              <a:solidFill>
                <a:srgbClr val="FF0000"/>
              </a:solidFill>
            </a:rPr>
            <a:t>السلام</a:t>
          </a:r>
          <a:r>
            <a:rPr lang="ar-EG" sz="1050" b="1" baseline="0">
              <a:solidFill>
                <a:srgbClr val="FF0000"/>
              </a:solidFill>
            </a:rPr>
            <a:t> عليكم اخواني </a:t>
          </a:r>
        </a:p>
        <a:p>
          <a:pPr algn="r" rtl="1"/>
          <a:r>
            <a:rPr lang="ar-EG" sz="1050" b="1" baseline="0">
              <a:solidFill>
                <a:srgbClr val="FF0000"/>
              </a:solidFill>
            </a:rPr>
            <a:t>لدي ملفات مثل الشكل اعلاه بها الالاف الأرقام التأمينية القديمة ومايقابلها من الأرقام الجديدة التي تعدلت </a:t>
          </a:r>
        </a:p>
        <a:p>
          <a:pPr algn="r" rtl="1"/>
          <a:r>
            <a:rPr lang="ar-EG" sz="1050" b="1" baseline="0">
              <a:solidFill>
                <a:srgbClr val="FF0000"/>
              </a:solidFill>
            </a:rPr>
            <a:t>انا كل ما اريد ان اضع كل الأرقام التي لدي في هذه الورقة </a:t>
          </a:r>
        </a:p>
        <a:p>
          <a:pPr algn="r" rtl="1"/>
          <a:r>
            <a:rPr lang="ar-EG" sz="1050" b="1" baseline="0">
              <a:solidFill>
                <a:srgbClr val="FF0000"/>
              </a:solidFill>
            </a:rPr>
            <a:t>وانا ادخل على ورقة جديدة مثل ورقة 2 كما هو موضح وان يكون عندي كشكل البرنامج </a:t>
          </a:r>
        </a:p>
        <a:p>
          <a:pPr algn="r" rtl="1"/>
          <a:r>
            <a:rPr lang="ar-EG" sz="1050" b="1" baseline="0">
              <a:solidFill>
                <a:srgbClr val="FF0000"/>
              </a:solidFill>
            </a:rPr>
            <a:t>المطلوب فيه فقط هو وضع الرقم القديم ليأتيني هو بباقي البيانات المطلوبة </a:t>
          </a:r>
        </a:p>
        <a:p>
          <a:pPr algn="r" rtl="1"/>
          <a:r>
            <a:rPr lang="ar-EG" sz="1050" b="1" baseline="0">
              <a:solidFill>
                <a:srgbClr val="FF0000"/>
              </a:solidFill>
            </a:rPr>
            <a:t>ونفس الشيء لو حبيت اضع الرقم الجديد ليأتيني بارقم القديم وبافي البيانات المطلوبة </a:t>
          </a:r>
        </a:p>
        <a:p>
          <a:pPr algn="r" rtl="1"/>
          <a:r>
            <a:rPr lang="ar-EG" sz="1050" b="1" baseline="0">
              <a:solidFill>
                <a:srgbClr val="FF0000"/>
              </a:solidFill>
            </a:rPr>
            <a:t>وممكن ان يكون استعلام واحد سواء وضعت الرقم القديم والجديد هو يأتيني بباقي البيانات</a:t>
          </a:r>
          <a:endParaRPr lang="en-US" sz="1050" b="1" baseline="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rightToLeft="1" workbookViewId="0">
      <selection activeCell="F12" sqref="F12"/>
    </sheetView>
  </sheetViews>
  <sheetFormatPr defaultRowHeight="15" x14ac:dyDescent="0.25"/>
  <cols>
    <col min="6" max="6" width="15.140625" customWidth="1"/>
    <col min="7" max="7" width="11.85546875" customWidth="1"/>
    <col min="8" max="8" width="29.28515625" customWidth="1"/>
    <col min="9" max="9" width="36.5703125" customWidth="1"/>
  </cols>
  <sheetData>
    <row r="1" spans="1:25" ht="31.5" customHeight="1" x14ac:dyDescent="0.25">
      <c r="A1" s="1" t="s">
        <v>33</v>
      </c>
      <c r="B1" s="1" t="s">
        <v>3</v>
      </c>
      <c r="C1" s="1" t="s">
        <v>5</v>
      </c>
      <c r="D1" s="1" t="s">
        <v>7</v>
      </c>
      <c r="E1" s="1" t="s">
        <v>34</v>
      </c>
      <c r="F1" s="1" t="s">
        <v>9</v>
      </c>
      <c r="G1" s="1" t="s">
        <v>0</v>
      </c>
      <c r="H1" s="1" t="s">
        <v>1</v>
      </c>
      <c r="I1" s="1" t="s">
        <v>2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</row>
    <row r="2" spans="1:25" ht="30.75" customHeight="1" x14ac:dyDescent="0.25">
      <c r="A2" s="2" t="s">
        <v>32</v>
      </c>
      <c r="B2" s="2" t="s">
        <v>4</v>
      </c>
      <c r="C2" s="2" t="s">
        <v>6</v>
      </c>
      <c r="D2" s="2" t="s">
        <v>8</v>
      </c>
      <c r="E2" s="2">
        <v>300</v>
      </c>
      <c r="F2" s="2">
        <v>1400300</v>
      </c>
      <c r="G2" s="2">
        <v>6500600</v>
      </c>
      <c r="H2" s="2" t="s">
        <v>10</v>
      </c>
      <c r="I2" s="2" t="s">
        <v>11</v>
      </c>
      <c r="J2" s="2">
        <v>2</v>
      </c>
      <c r="K2" s="2">
        <v>3</v>
      </c>
      <c r="L2" s="2">
        <v>1</v>
      </c>
      <c r="M2" s="2">
        <v>15</v>
      </c>
      <c r="N2" s="2">
        <v>66</v>
      </c>
      <c r="O2" s="2">
        <v>71</v>
      </c>
      <c r="P2" s="2">
        <v>22</v>
      </c>
      <c r="Q2" s="2">
        <v>20</v>
      </c>
      <c r="R2" s="2">
        <v>12</v>
      </c>
      <c r="S2" s="2">
        <v>33</v>
      </c>
      <c r="T2" s="2">
        <v>15</v>
      </c>
      <c r="U2" s="2">
        <v>16</v>
      </c>
      <c r="V2" s="2">
        <v>22</v>
      </c>
      <c r="W2" s="2">
        <v>20</v>
      </c>
      <c r="X2" s="2">
        <v>1</v>
      </c>
      <c r="Y2" s="2">
        <v>3</v>
      </c>
    </row>
    <row r="3" spans="1:25" x14ac:dyDescent="0.25">
      <c r="A3" t="s">
        <v>38</v>
      </c>
      <c r="B3" t="s">
        <v>39</v>
      </c>
      <c r="C3" t="s">
        <v>40</v>
      </c>
      <c r="D3" t="s">
        <v>41</v>
      </c>
      <c r="E3" t="s">
        <v>42</v>
      </c>
      <c r="F3" s="2">
        <v>1400419</v>
      </c>
      <c r="G3" s="2">
        <v>6500447</v>
      </c>
      <c r="H3" t="s">
        <v>125</v>
      </c>
      <c r="I3" t="s">
        <v>126</v>
      </c>
      <c r="J3" t="s">
        <v>127</v>
      </c>
      <c r="K3" t="s">
        <v>128</v>
      </c>
      <c r="L3" t="s">
        <v>129</v>
      </c>
      <c r="M3" t="s">
        <v>130</v>
      </c>
      <c r="N3" t="s">
        <v>131</v>
      </c>
      <c r="O3" t="s">
        <v>132</v>
      </c>
      <c r="P3" t="s">
        <v>133</v>
      </c>
      <c r="Q3" t="s">
        <v>134</v>
      </c>
      <c r="R3" t="s">
        <v>135</v>
      </c>
      <c r="S3" t="s">
        <v>136</v>
      </c>
      <c r="T3" t="s">
        <v>137</v>
      </c>
      <c r="U3" t="s">
        <v>138</v>
      </c>
      <c r="V3" t="s">
        <v>139</v>
      </c>
      <c r="W3" t="s">
        <v>140</v>
      </c>
      <c r="X3" t="s">
        <v>141</v>
      </c>
      <c r="Y3" t="s">
        <v>142</v>
      </c>
    </row>
    <row r="4" spans="1:25" x14ac:dyDescent="0.25">
      <c r="A4" t="s">
        <v>43</v>
      </c>
      <c r="B4" t="s">
        <v>44</v>
      </c>
      <c r="C4" t="s">
        <v>45</v>
      </c>
      <c r="D4" t="s">
        <v>46</v>
      </c>
      <c r="E4" t="s">
        <v>47</v>
      </c>
      <c r="F4" s="2">
        <v>1400124</v>
      </c>
      <c r="G4" s="2">
        <v>6500726</v>
      </c>
      <c r="H4" t="s">
        <v>143</v>
      </c>
      <c r="I4" t="s">
        <v>144</v>
      </c>
      <c r="J4" t="s">
        <v>145</v>
      </c>
      <c r="K4" t="s">
        <v>146</v>
      </c>
      <c r="L4" t="s">
        <v>147</v>
      </c>
      <c r="M4" t="s">
        <v>148</v>
      </c>
      <c r="N4" t="s">
        <v>149</v>
      </c>
      <c r="O4" t="s">
        <v>150</v>
      </c>
      <c r="P4" t="s">
        <v>151</v>
      </c>
      <c r="Q4" t="s">
        <v>152</v>
      </c>
      <c r="R4" t="s">
        <v>153</v>
      </c>
      <c r="S4" t="s">
        <v>154</v>
      </c>
      <c r="T4" t="s">
        <v>155</v>
      </c>
      <c r="U4" t="s">
        <v>156</v>
      </c>
      <c r="V4" t="s">
        <v>157</v>
      </c>
      <c r="W4" t="s">
        <v>158</v>
      </c>
      <c r="X4" t="s">
        <v>159</v>
      </c>
      <c r="Y4" t="s">
        <v>160</v>
      </c>
    </row>
    <row r="5" spans="1:25" x14ac:dyDescent="0.25">
      <c r="A5" t="s">
        <v>38</v>
      </c>
      <c r="B5" t="s">
        <v>48</v>
      </c>
      <c r="C5" t="s">
        <v>49</v>
      </c>
      <c r="D5" t="s">
        <v>50</v>
      </c>
      <c r="E5" t="s">
        <v>51</v>
      </c>
      <c r="F5" s="2">
        <v>1400498</v>
      </c>
      <c r="G5" s="2">
        <v>6500623</v>
      </c>
      <c r="H5" t="s">
        <v>161</v>
      </c>
      <c r="I5" t="s">
        <v>162</v>
      </c>
      <c r="J5" t="s">
        <v>163</v>
      </c>
      <c r="K5" t="s">
        <v>164</v>
      </c>
      <c r="L5" t="s">
        <v>165</v>
      </c>
      <c r="M5" t="s">
        <v>166</v>
      </c>
      <c r="N5" t="s">
        <v>167</v>
      </c>
      <c r="O5" t="s">
        <v>168</v>
      </c>
      <c r="P5" t="s">
        <v>169</v>
      </c>
      <c r="Q5" t="s">
        <v>170</v>
      </c>
      <c r="R5" t="s">
        <v>171</v>
      </c>
      <c r="S5" t="s">
        <v>172</v>
      </c>
      <c r="T5" t="s">
        <v>173</v>
      </c>
      <c r="U5" t="s">
        <v>174</v>
      </c>
      <c r="V5" t="s">
        <v>175</v>
      </c>
      <c r="W5" t="s">
        <v>176</v>
      </c>
      <c r="X5" t="s">
        <v>177</v>
      </c>
      <c r="Y5" t="s">
        <v>178</v>
      </c>
    </row>
    <row r="6" spans="1:25" x14ac:dyDescent="0.25">
      <c r="A6" t="s">
        <v>52</v>
      </c>
      <c r="B6" t="s">
        <v>53</v>
      </c>
      <c r="C6" t="s">
        <v>54</v>
      </c>
      <c r="D6" t="s">
        <v>55</v>
      </c>
      <c r="E6" t="s">
        <v>51</v>
      </c>
      <c r="F6" s="2">
        <v>1400158</v>
      </c>
      <c r="G6" s="2">
        <v>6500523</v>
      </c>
      <c r="H6" t="s">
        <v>179</v>
      </c>
      <c r="I6" t="s">
        <v>180</v>
      </c>
      <c r="J6" t="s">
        <v>181</v>
      </c>
      <c r="K6" t="s">
        <v>182</v>
      </c>
      <c r="L6" t="s">
        <v>183</v>
      </c>
      <c r="M6" t="s">
        <v>184</v>
      </c>
      <c r="N6" t="s">
        <v>185</v>
      </c>
      <c r="O6" t="s">
        <v>186</v>
      </c>
      <c r="P6" t="s">
        <v>187</v>
      </c>
      <c r="Q6" t="s">
        <v>188</v>
      </c>
      <c r="R6" t="s">
        <v>189</v>
      </c>
      <c r="S6" t="s">
        <v>190</v>
      </c>
      <c r="T6" t="s">
        <v>191</v>
      </c>
      <c r="U6" t="s">
        <v>192</v>
      </c>
      <c r="V6" t="s">
        <v>193</v>
      </c>
      <c r="W6" t="s">
        <v>194</v>
      </c>
      <c r="X6" t="s">
        <v>195</v>
      </c>
      <c r="Y6" t="s">
        <v>196</v>
      </c>
    </row>
    <row r="7" spans="1:25" x14ac:dyDescent="0.25">
      <c r="A7" t="s">
        <v>52</v>
      </c>
      <c r="B7" t="s">
        <v>48</v>
      </c>
      <c r="C7" t="s">
        <v>56</v>
      </c>
      <c r="D7" t="s">
        <v>57</v>
      </c>
      <c r="E7" t="s">
        <v>58</v>
      </c>
      <c r="F7" s="2">
        <v>1400302</v>
      </c>
      <c r="G7" s="2">
        <v>6500591</v>
      </c>
      <c r="H7" t="s">
        <v>197</v>
      </c>
      <c r="I7" t="s">
        <v>198</v>
      </c>
      <c r="J7" t="s">
        <v>199</v>
      </c>
      <c r="K7" t="s">
        <v>200</v>
      </c>
      <c r="L7" t="s">
        <v>201</v>
      </c>
      <c r="M7" t="s">
        <v>202</v>
      </c>
      <c r="N7" t="s">
        <v>203</v>
      </c>
      <c r="O7" t="s">
        <v>204</v>
      </c>
      <c r="P7" t="s">
        <v>205</v>
      </c>
      <c r="Q7" t="s">
        <v>206</v>
      </c>
      <c r="R7" t="s">
        <v>207</v>
      </c>
      <c r="S7" t="s">
        <v>208</v>
      </c>
      <c r="T7" t="s">
        <v>209</v>
      </c>
      <c r="U7" t="s">
        <v>210</v>
      </c>
      <c r="V7" t="s">
        <v>211</v>
      </c>
      <c r="W7" t="s">
        <v>212</v>
      </c>
      <c r="X7" t="s">
        <v>213</v>
      </c>
      <c r="Y7" t="s">
        <v>214</v>
      </c>
    </row>
    <row r="8" spans="1:25" x14ac:dyDescent="0.25">
      <c r="A8" t="s">
        <v>43</v>
      </c>
      <c r="B8" t="s">
        <v>59</v>
      </c>
      <c r="C8" t="s">
        <v>60</v>
      </c>
      <c r="D8" t="s">
        <v>46</v>
      </c>
      <c r="E8" t="s">
        <v>61</v>
      </c>
      <c r="F8" s="2">
        <v>1400262</v>
      </c>
      <c r="G8" s="2">
        <v>6500681</v>
      </c>
      <c r="H8" t="s">
        <v>215</v>
      </c>
      <c r="I8" t="s">
        <v>216</v>
      </c>
      <c r="J8" t="s">
        <v>217</v>
      </c>
      <c r="K8" t="s">
        <v>218</v>
      </c>
      <c r="L8" t="s">
        <v>219</v>
      </c>
      <c r="M8" t="s">
        <v>220</v>
      </c>
      <c r="N8" t="s">
        <v>221</v>
      </c>
      <c r="O8" t="s">
        <v>222</v>
      </c>
      <c r="P8" t="s">
        <v>223</v>
      </c>
      <c r="Q8" t="s">
        <v>224</v>
      </c>
      <c r="R8" t="s">
        <v>225</v>
      </c>
      <c r="S8" t="s">
        <v>226</v>
      </c>
      <c r="T8" t="s">
        <v>227</v>
      </c>
      <c r="U8" t="s">
        <v>228</v>
      </c>
      <c r="V8" t="s">
        <v>229</v>
      </c>
      <c r="W8" t="s">
        <v>230</v>
      </c>
      <c r="X8" t="s">
        <v>231</v>
      </c>
      <c r="Y8" t="s">
        <v>232</v>
      </c>
    </row>
    <row r="9" spans="1:25" x14ac:dyDescent="0.25">
      <c r="A9" t="s">
        <v>62</v>
      </c>
      <c r="B9" t="s">
        <v>39</v>
      </c>
      <c r="C9" t="s">
        <v>56</v>
      </c>
      <c r="D9" t="s">
        <v>55</v>
      </c>
      <c r="E9" t="s">
        <v>63</v>
      </c>
      <c r="F9" s="2">
        <v>1400447</v>
      </c>
      <c r="G9" s="2">
        <v>6500758</v>
      </c>
      <c r="H9" t="s">
        <v>233</v>
      </c>
      <c r="I9" t="s">
        <v>234</v>
      </c>
      <c r="J9" t="s">
        <v>235</v>
      </c>
      <c r="K9" t="s">
        <v>236</v>
      </c>
      <c r="L9" t="s">
        <v>237</v>
      </c>
      <c r="M9" t="s">
        <v>238</v>
      </c>
      <c r="N9" t="s">
        <v>239</v>
      </c>
      <c r="O9" t="s">
        <v>240</v>
      </c>
      <c r="P9" t="s">
        <v>241</v>
      </c>
      <c r="Q9" t="s">
        <v>242</v>
      </c>
      <c r="R9" t="s">
        <v>243</v>
      </c>
      <c r="S9" t="s">
        <v>244</v>
      </c>
      <c r="T9" t="s">
        <v>245</v>
      </c>
      <c r="U9" t="s">
        <v>246</v>
      </c>
      <c r="V9" t="s">
        <v>247</v>
      </c>
      <c r="W9" t="s">
        <v>248</v>
      </c>
      <c r="X9" t="s">
        <v>249</v>
      </c>
      <c r="Y9" t="s">
        <v>250</v>
      </c>
    </row>
    <row r="10" spans="1:25" x14ac:dyDescent="0.25">
      <c r="A10" t="s">
        <v>38</v>
      </c>
      <c r="B10" t="s">
        <v>48</v>
      </c>
      <c r="C10" t="s">
        <v>64</v>
      </c>
      <c r="D10" t="s">
        <v>65</v>
      </c>
      <c r="E10" t="s">
        <v>66</v>
      </c>
      <c r="F10" s="2">
        <v>1400145</v>
      </c>
      <c r="G10" s="2">
        <v>6500837</v>
      </c>
      <c r="H10" t="s">
        <v>251</v>
      </c>
      <c r="I10" t="s">
        <v>252</v>
      </c>
      <c r="J10" t="s">
        <v>253</v>
      </c>
      <c r="K10" t="s">
        <v>254</v>
      </c>
      <c r="L10" t="s">
        <v>255</v>
      </c>
      <c r="M10" t="s">
        <v>256</v>
      </c>
      <c r="N10" t="s">
        <v>257</v>
      </c>
      <c r="O10" t="s">
        <v>258</v>
      </c>
      <c r="P10" t="s">
        <v>259</v>
      </c>
      <c r="Q10" t="s">
        <v>260</v>
      </c>
      <c r="R10" t="s">
        <v>261</v>
      </c>
      <c r="S10" t="s">
        <v>262</v>
      </c>
      <c r="T10" t="s">
        <v>263</v>
      </c>
      <c r="U10" t="s">
        <v>264</v>
      </c>
      <c r="V10" t="s">
        <v>265</v>
      </c>
      <c r="W10" t="s">
        <v>266</v>
      </c>
      <c r="X10" t="s">
        <v>267</v>
      </c>
      <c r="Y10" t="s">
        <v>268</v>
      </c>
    </row>
    <row r="11" spans="1:25" x14ac:dyDescent="0.25">
      <c r="A11" t="s">
        <v>43</v>
      </c>
      <c r="B11" t="s">
        <v>35</v>
      </c>
      <c r="C11" t="s">
        <v>36</v>
      </c>
      <c r="D11" t="s">
        <v>67</v>
      </c>
      <c r="E11" t="s">
        <v>68</v>
      </c>
      <c r="F11" s="2">
        <v>1400111</v>
      </c>
      <c r="G11" s="2">
        <v>6500805</v>
      </c>
      <c r="H11" t="s">
        <v>269</v>
      </c>
      <c r="I11" t="s">
        <v>270</v>
      </c>
      <c r="J11" t="s">
        <v>271</v>
      </c>
      <c r="K11" t="s">
        <v>272</v>
      </c>
      <c r="L11" t="s">
        <v>273</v>
      </c>
      <c r="M11" t="s">
        <v>274</v>
      </c>
      <c r="N11" t="s">
        <v>275</v>
      </c>
      <c r="O11" t="s">
        <v>276</v>
      </c>
      <c r="P11" t="s">
        <v>277</v>
      </c>
      <c r="Q11" t="s">
        <v>278</v>
      </c>
      <c r="R11" t="s">
        <v>279</v>
      </c>
      <c r="S11" t="s">
        <v>280</v>
      </c>
      <c r="T11" t="s">
        <v>281</v>
      </c>
      <c r="U11" t="s">
        <v>282</v>
      </c>
      <c r="V11" t="s">
        <v>283</v>
      </c>
      <c r="W11" t="s">
        <v>284</v>
      </c>
      <c r="X11" t="s">
        <v>285</v>
      </c>
      <c r="Y11" t="s">
        <v>286</v>
      </c>
    </row>
    <row r="12" spans="1:25" x14ac:dyDescent="0.25">
      <c r="A12" t="s">
        <v>62</v>
      </c>
      <c r="B12" t="s">
        <v>69</v>
      </c>
      <c r="C12" t="s">
        <v>70</v>
      </c>
      <c r="D12" t="s">
        <v>71</v>
      </c>
      <c r="E12" t="s">
        <v>72</v>
      </c>
      <c r="F12" s="2">
        <v>1400306</v>
      </c>
      <c r="G12" s="2">
        <v>6500627</v>
      </c>
      <c r="H12" t="s">
        <v>287</v>
      </c>
      <c r="I12" t="s">
        <v>288</v>
      </c>
      <c r="J12" t="s">
        <v>289</v>
      </c>
      <c r="K12" t="s">
        <v>290</v>
      </c>
      <c r="L12" t="s">
        <v>291</v>
      </c>
      <c r="M12" t="s">
        <v>292</v>
      </c>
      <c r="N12" t="s">
        <v>293</v>
      </c>
      <c r="O12" t="s">
        <v>294</v>
      </c>
      <c r="P12" t="s">
        <v>295</v>
      </c>
      <c r="Q12" t="s">
        <v>296</v>
      </c>
      <c r="R12" t="s">
        <v>297</v>
      </c>
      <c r="S12" t="s">
        <v>298</v>
      </c>
      <c r="T12" t="s">
        <v>299</v>
      </c>
      <c r="U12" t="s">
        <v>300</v>
      </c>
      <c r="V12" t="s">
        <v>301</v>
      </c>
      <c r="W12" t="s">
        <v>302</v>
      </c>
      <c r="X12" t="s">
        <v>303</v>
      </c>
      <c r="Y12" t="s">
        <v>304</v>
      </c>
    </row>
    <row r="13" spans="1:25" x14ac:dyDescent="0.25">
      <c r="A13" t="s">
        <v>38</v>
      </c>
      <c r="B13" t="s">
        <v>73</v>
      </c>
      <c r="C13" t="s">
        <v>40</v>
      </c>
      <c r="D13" t="s">
        <v>74</v>
      </c>
      <c r="E13" t="s">
        <v>42</v>
      </c>
      <c r="F13" s="2">
        <v>1400227</v>
      </c>
      <c r="G13" s="2">
        <v>6500786</v>
      </c>
      <c r="H13" t="s">
        <v>305</v>
      </c>
      <c r="I13" t="s">
        <v>306</v>
      </c>
      <c r="J13" t="s">
        <v>307</v>
      </c>
      <c r="K13" t="s">
        <v>308</v>
      </c>
      <c r="L13" t="s">
        <v>309</v>
      </c>
      <c r="M13" t="s">
        <v>310</v>
      </c>
      <c r="N13" t="s">
        <v>311</v>
      </c>
      <c r="O13" t="s">
        <v>312</v>
      </c>
      <c r="P13" t="s">
        <v>313</v>
      </c>
      <c r="Q13" t="s">
        <v>314</v>
      </c>
      <c r="R13" t="s">
        <v>315</v>
      </c>
      <c r="S13" t="s">
        <v>316</v>
      </c>
      <c r="T13" t="s">
        <v>317</v>
      </c>
      <c r="U13" t="s">
        <v>318</v>
      </c>
      <c r="V13" t="s">
        <v>319</v>
      </c>
      <c r="W13" t="s">
        <v>320</v>
      </c>
      <c r="X13" t="s">
        <v>321</v>
      </c>
      <c r="Y13" t="s">
        <v>322</v>
      </c>
    </row>
    <row r="14" spans="1:25" x14ac:dyDescent="0.25">
      <c r="A14" t="s">
        <v>62</v>
      </c>
      <c r="B14" t="s">
        <v>59</v>
      </c>
      <c r="C14" t="s">
        <v>56</v>
      </c>
      <c r="D14" t="s">
        <v>75</v>
      </c>
      <c r="E14" t="s">
        <v>76</v>
      </c>
      <c r="F14" s="2">
        <v>1400231</v>
      </c>
      <c r="G14" s="2">
        <v>6500522</v>
      </c>
      <c r="H14" t="s">
        <v>323</v>
      </c>
      <c r="I14" t="s">
        <v>324</v>
      </c>
      <c r="J14" t="s">
        <v>325</v>
      </c>
      <c r="K14" t="s">
        <v>326</v>
      </c>
      <c r="L14" t="s">
        <v>327</v>
      </c>
      <c r="M14" t="s">
        <v>328</v>
      </c>
      <c r="N14" t="s">
        <v>329</v>
      </c>
      <c r="O14" t="s">
        <v>330</v>
      </c>
      <c r="P14" t="s">
        <v>331</v>
      </c>
      <c r="Q14" t="s">
        <v>332</v>
      </c>
      <c r="R14" t="s">
        <v>333</v>
      </c>
      <c r="S14" t="s">
        <v>334</v>
      </c>
      <c r="T14" t="s">
        <v>335</v>
      </c>
      <c r="U14" t="s">
        <v>336</v>
      </c>
      <c r="V14" t="s">
        <v>337</v>
      </c>
      <c r="W14" t="s">
        <v>338</v>
      </c>
      <c r="X14" t="s">
        <v>339</v>
      </c>
      <c r="Y14" t="s">
        <v>340</v>
      </c>
    </row>
    <row r="15" spans="1:25" x14ac:dyDescent="0.25">
      <c r="A15" t="s">
        <v>38</v>
      </c>
      <c r="B15" t="s">
        <v>53</v>
      </c>
      <c r="C15" t="s">
        <v>77</v>
      </c>
      <c r="D15" t="s">
        <v>71</v>
      </c>
      <c r="E15" t="s">
        <v>58</v>
      </c>
      <c r="F15" s="2">
        <v>1400270</v>
      </c>
      <c r="G15" s="2">
        <v>6500474</v>
      </c>
      <c r="H15" t="s">
        <v>341</v>
      </c>
      <c r="I15" t="s">
        <v>342</v>
      </c>
      <c r="J15" t="s">
        <v>343</v>
      </c>
      <c r="K15" t="s">
        <v>344</v>
      </c>
      <c r="L15" t="s">
        <v>345</v>
      </c>
      <c r="M15" t="s">
        <v>346</v>
      </c>
      <c r="N15" t="s">
        <v>347</v>
      </c>
      <c r="O15" t="s">
        <v>348</v>
      </c>
      <c r="P15" t="s">
        <v>349</v>
      </c>
      <c r="Q15" t="s">
        <v>350</v>
      </c>
      <c r="R15" t="s">
        <v>351</v>
      </c>
      <c r="S15" t="s">
        <v>352</v>
      </c>
      <c r="T15" t="s">
        <v>353</v>
      </c>
      <c r="U15" t="s">
        <v>354</v>
      </c>
      <c r="V15" t="s">
        <v>355</v>
      </c>
      <c r="W15" t="s">
        <v>356</v>
      </c>
      <c r="X15" t="s">
        <v>357</v>
      </c>
      <c r="Y15" t="s">
        <v>358</v>
      </c>
    </row>
    <row r="16" spans="1:25" x14ac:dyDescent="0.25">
      <c r="A16" t="s">
        <v>43</v>
      </c>
      <c r="B16" t="s">
        <v>78</v>
      </c>
      <c r="C16" t="s">
        <v>54</v>
      </c>
      <c r="D16" t="s">
        <v>79</v>
      </c>
      <c r="E16" t="s">
        <v>66</v>
      </c>
      <c r="F16" s="2">
        <v>1400389</v>
      </c>
      <c r="G16" s="2">
        <v>6500550</v>
      </c>
      <c r="H16" t="s">
        <v>359</v>
      </c>
      <c r="I16" t="s">
        <v>360</v>
      </c>
      <c r="J16" t="s">
        <v>361</v>
      </c>
      <c r="K16" t="s">
        <v>362</v>
      </c>
      <c r="L16" t="s">
        <v>363</v>
      </c>
      <c r="M16" t="s">
        <v>364</v>
      </c>
      <c r="N16" t="s">
        <v>365</v>
      </c>
      <c r="O16" t="s">
        <v>366</v>
      </c>
      <c r="P16" t="s">
        <v>367</v>
      </c>
      <c r="Q16" t="s">
        <v>368</v>
      </c>
      <c r="R16" t="s">
        <v>369</v>
      </c>
      <c r="S16" t="s">
        <v>370</v>
      </c>
      <c r="T16" t="s">
        <v>371</v>
      </c>
      <c r="U16" t="s">
        <v>372</v>
      </c>
      <c r="V16" t="s">
        <v>373</v>
      </c>
      <c r="W16" t="s">
        <v>374</v>
      </c>
      <c r="X16" t="s">
        <v>375</v>
      </c>
      <c r="Y16" t="s">
        <v>376</v>
      </c>
    </row>
    <row r="17" spans="1:25" x14ac:dyDescent="0.25">
      <c r="A17" t="s">
        <v>43</v>
      </c>
      <c r="B17" t="s">
        <v>80</v>
      </c>
      <c r="C17" t="s">
        <v>81</v>
      </c>
      <c r="D17" t="s">
        <v>82</v>
      </c>
      <c r="E17" t="s">
        <v>83</v>
      </c>
      <c r="F17" s="2">
        <v>1400634</v>
      </c>
      <c r="G17" s="2">
        <v>6500366</v>
      </c>
      <c r="H17" t="s">
        <v>377</v>
      </c>
      <c r="I17" t="s">
        <v>378</v>
      </c>
      <c r="J17" t="s">
        <v>379</v>
      </c>
      <c r="K17" t="s">
        <v>380</v>
      </c>
      <c r="L17" t="s">
        <v>381</v>
      </c>
      <c r="M17" t="s">
        <v>382</v>
      </c>
      <c r="N17" t="s">
        <v>383</v>
      </c>
      <c r="O17" t="s">
        <v>384</v>
      </c>
      <c r="P17" t="s">
        <v>385</v>
      </c>
      <c r="Q17" t="s">
        <v>386</v>
      </c>
      <c r="R17" t="s">
        <v>387</v>
      </c>
      <c r="S17" t="s">
        <v>388</v>
      </c>
      <c r="T17" t="s">
        <v>389</v>
      </c>
      <c r="U17" t="s">
        <v>390</v>
      </c>
      <c r="V17" t="s">
        <v>391</v>
      </c>
      <c r="W17" t="s">
        <v>392</v>
      </c>
      <c r="X17" t="s">
        <v>393</v>
      </c>
      <c r="Y17" t="s">
        <v>394</v>
      </c>
    </row>
    <row r="18" spans="1:25" x14ac:dyDescent="0.25">
      <c r="A18" t="s">
        <v>52</v>
      </c>
      <c r="B18" t="s">
        <v>84</v>
      </c>
      <c r="C18" t="s">
        <v>85</v>
      </c>
      <c r="D18" t="s">
        <v>86</v>
      </c>
      <c r="E18" t="s">
        <v>68</v>
      </c>
      <c r="F18" s="2">
        <v>1400075</v>
      </c>
      <c r="G18" s="2">
        <v>6500730</v>
      </c>
      <c r="H18" t="s">
        <v>395</v>
      </c>
      <c r="I18" t="s">
        <v>396</v>
      </c>
      <c r="J18" t="s">
        <v>397</v>
      </c>
      <c r="K18" t="s">
        <v>398</v>
      </c>
      <c r="L18" t="s">
        <v>399</v>
      </c>
      <c r="M18" t="s">
        <v>400</v>
      </c>
      <c r="N18" t="s">
        <v>401</v>
      </c>
      <c r="O18" t="s">
        <v>402</v>
      </c>
      <c r="P18" t="s">
        <v>403</v>
      </c>
      <c r="Q18" t="s">
        <v>404</v>
      </c>
      <c r="R18" t="s">
        <v>405</v>
      </c>
      <c r="S18" t="s">
        <v>406</v>
      </c>
      <c r="T18" t="s">
        <v>407</v>
      </c>
      <c r="U18" t="s">
        <v>408</v>
      </c>
      <c r="V18" t="s">
        <v>409</v>
      </c>
      <c r="W18" t="s">
        <v>410</v>
      </c>
      <c r="X18" t="s">
        <v>411</v>
      </c>
      <c r="Y18" t="s">
        <v>412</v>
      </c>
    </row>
    <row r="19" spans="1:25" x14ac:dyDescent="0.25">
      <c r="A19" t="s">
        <v>38</v>
      </c>
      <c r="B19" t="s">
        <v>87</v>
      </c>
      <c r="C19" t="s">
        <v>49</v>
      </c>
      <c r="D19" t="s">
        <v>88</v>
      </c>
      <c r="E19" t="s">
        <v>72</v>
      </c>
      <c r="F19" s="2">
        <v>1400212</v>
      </c>
      <c r="G19" s="2">
        <v>6500628</v>
      </c>
      <c r="H19" t="s">
        <v>413</v>
      </c>
      <c r="I19" t="s">
        <v>414</v>
      </c>
      <c r="J19" t="s">
        <v>415</v>
      </c>
      <c r="K19" t="s">
        <v>416</v>
      </c>
      <c r="L19" t="s">
        <v>417</v>
      </c>
      <c r="M19" t="s">
        <v>418</v>
      </c>
      <c r="N19" t="s">
        <v>419</v>
      </c>
      <c r="O19" t="s">
        <v>420</v>
      </c>
      <c r="P19" t="s">
        <v>421</v>
      </c>
      <c r="Q19" t="s">
        <v>422</v>
      </c>
      <c r="R19" t="s">
        <v>423</v>
      </c>
      <c r="S19" t="s">
        <v>424</v>
      </c>
      <c r="T19" t="s">
        <v>425</v>
      </c>
      <c r="U19" t="s">
        <v>426</v>
      </c>
      <c r="V19" t="s">
        <v>427</v>
      </c>
      <c r="W19" t="s">
        <v>428</v>
      </c>
      <c r="X19" t="s">
        <v>429</v>
      </c>
      <c r="Y19" t="s">
        <v>430</v>
      </c>
    </row>
    <row r="20" spans="1:25" x14ac:dyDescent="0.25">
      <c r="A20" t="s">
        <v>62</v>
      </c>
      <c r="B20" t="s">
        <v>89</v>
      </c>
      <c r="C20" t="s">
        <v>56</v>
      </c>
      <c r="D20" t="s">
        <v>55</v>
      </c>
      <c r="E20" t="s">
        <v>90</v>
      </c>
      <c r="F20" s="2">
        <v>1400286</v>
      </c>
      <c r="G20" s="2">
        <v>6500352</v>
      </c>
      <c r="H20" t="s">
        <v>431</v>
      </c>
      <c r="I20" t="s">
        <v>432</v>
      </c>
      <c r="J20" t="s">
        <v>433</v>
      </c>
      <c r="K20" t="s">
        <v>434</v>
      </c>
      <c r="L20" t="s">
        <v>435</v>
      </c>
      <c r="M20" t="s">
        <v>436</v>
      </c>
      <c r="N20" t="s">
        <v>437</v>
      </c>
      <c r="O20" t="s">
        <v>438</v>
      </c>
      <c r="P20" t="s">
        <v>439</v>
      </c>
      <c r="Q20" t="s">
        <v>440</v>
      </c>
      <c r="R20" t="s">
        <v>441</v>
      </c>
      <c r="S20" t="s">
        <v>442</v>
      </c>
      <c r="T20" t="s">
        <v>443</v>
      </c>
      <c r="U20" t="s">
        <v>444</v>
      </c>
      <c r="V20" t="s">
        <v>445</v>
      </c>
      <c r="W20" t="s">
        <v>446</v>
      </c>
      <c r="X20" t="s">
        <v>447</v>
      </c>
      <c r="Y20" t="s">
        <v>448</v>
      </c>
    </row>
    <row r="21" spans="1:25" x14ac:dyDescent="0.25">
      <c r="A21" t="s">
        <v>52</v>
      </c>
      <c r="B21" t="s">
        <v>44</v>
      </c>
      <c r="C21" t="s">
        <v>91</v>
      </c>
      <c r="D21" t="s">
        <v>50</v>
      </c>
      <c r="E21" t="s">
        <v>90</v>
      </c>
      <c r="F21" s="2">
        <v>1400204</v>
      </c>
      <c r="G21" s="2">
        <v>6500573</v>
      </c>
      <c r="H21" t="s">
        <v>449</v>
      </c>
      <c r="I21" t="s">
        <v>450</v>
      </c>
      <c r="J21" t="s">
        <v>451</v>
      </c>
      <c r="K21" t="s">
        <v>452</v>
      </c>
      <c r="L21" t="s">
        <v>453</v>
      </c>
      <c r="M21" t="s">
        <v>454</v>
      </c>
      <c r="N21" t="s">
        <v>455</v>
      </c>
      <c r="O21" t="s">
        <v>456</v>
      </c>
      <c r="P21" t="s">
        <v>457</v>
      </c>
      <c r="Q21" t="s">
        <v>458</v>
      </c>
      <c r="R21" t="s">
        <v>459</v>
      </c>
      <c r="S21" t="s">
        <v>460</v>
      </c>
      <c r="T21" t="s">
        <v>461</v>
      </c>
      <c r="U21" t="s">
        <v>462</v>
      </c>
      <c r="V21" t="s">
        <v>463</v>
      </c>
      <c r="W21" t="s">
        <v>464</v>
      </c>
      <c r="X21" t="s">
        <v>465</v>
      </c>
      <c r="Y21" t="s">
        <v>466</v>
      </c>
    </row>
    <row r="22" spans="1:25" x14ac:dyDescent="0.25">
      <c r="A22" t="s">
        <v>52</v>
      </c>
      <c r="B22" t="s">
        <v>92</v>
      </c>
      <c r="C22" t="s">
        <v>56</v>
      </c>
      <c r="D22" t="s">
        <v>55</v>
      </c>
      <c r="E22" t="s">
        <v>61</v>
      </c>
      <c r="F22" s="2">
        <v>1400314</v>
      </c>
      <c r="G22" s="2">
        <v>6500756</v>
      </c>
      <c r="H22" t="s">
        <v>467</v>
      </c>
      <c r="I22" t="s">
        <v>468</v>
      </c>
      <c r="J22" t="s">
        <v>469</v>
      </c>
      <c r="K22" t="s">
        <v>470</v>
      </c>
      <c r="L22" t="s">
        <v>471</v>
      </c>
      <c r="M22" t="s">
        <v>472</v>
      </c>
      <c r="N22" t="s">
        <v>473</v>
      </c>
      <c r="O22" t="s">
        <v>474</v>
      </c>
      <c r="P22" t="s">
        <v>475</v>
      </c>
      <c r="Q22" t="s">
        <v>476</v>
      </c>
      <c r="R22" t="s">
        <v>477</v>
      </c>
      <c r="S22" t="s">
        <v>478</v>
      </c>
      <c r="T22" t="s">
        <v>479</v>
      </c>
      <c r="U22" t="s">
        <v>480</v>
      </c>
      <c r="V22" t="s">
        <v>481</v>
      </c>
      <c r="W22" t="s">
        <v>482</v>
      </c>
      <c r="X22" t="s">
        <v>483</v>
      </c>
      <c r="Y22" t="s">
        <v>484</v>
      </c>
    </row>
    <row r="23" spans="1:25" x14ac:dyDescent="0.25">
      <c r="A23" t="s">
        <v>43</v>
      </c>
      <c r="B23" t="s">
        <v>89</v>
      </c>
      <c r="C23" t="s">
        <v>93</v>
      </c>
      <c r="D23" t="s">
        <v>94</v>
      </c>
      <c r="E23" t="s">
        <v>66</v>
      </c>
      <c r="F23" s="2">
        <v>1400358</v>
      </c>
      <c r="G23" s="2">
        <v>6500380</v>
      </c>
      <c r="H23" t="s">
        <v>485</v>
      </c>
      <c r="I23" t="s">
        <v>486</v>
      </c>
      <c r="J23" t="s">
        <v>487</v>
      </c>
      <c r="K23" t="s">
        <v>488</v>
      </c>
      <c r="L23" t="s">
        <v>489</v>
      </c>
      <c r="M23" t="s">
        <v>490</v>
      </c>
      <c r="N23" t="s">
        <v>491</v>
      </c>
      <c r="O23" t="s">
        <v>492</v>
      </c>
      <c r="P23" t="s">
        <v>493</v>
      </c>
      <c r="Q23" t="s">
        <v>494</v>
      </c>
      <c r="R23" t="s">
        <v>495</v>
      </c>
      <c r="S23" t="s">
        <v>496</v>
      </c>
      <c r="T23" t="s">
        <v>497</v>
      </c>
      <c r="U23" t="s">
        <v>498</v>
      </c>
      <c r="V23" t="s">
        <v>499</v>
      </c>
      <c r="W23" t="s">
        <v>500</v>
      </c>
      <c r="X23" t="s">
        <v>501</v>
      </c>
      <c r="Y23" t="s">
        <v>502</v>
      </c>
    </row>
    <row r="24" spans="1:25" x14ac:dyDescent="0.25">
      <c r="A24" t="s">
        <v>62</v>
      </c>
      <c r="B24" t="s">
        <v>59</v>
      </c>
      <c r="C24" t="s">
        <v>95</v>
      </c>
      <c r="D24" t="s">
        <v>96</v>
      </c>
      <c r="E24" t="s">
        <v>97</v>
      </c>
      <c r="F24" s="2">
        <v>1400215</v>
      </c>
      <c r="G24" s="2">
        <v>6500636</v>
      </c>
      <c r="H24" t="s">
        <v>503</v>
      </c>
      <c r="I24" t="s">
        <v>504</v>
      </c>
      <c r="J24" t="s">
        <v>505</v>
      </c>
      <c r="K24" t="s">
        <v>506</v>
      </c>
      <c r="L24" t="s">
        <v>507</v>
      </c>
      <c r="M24" t="s">
        <v>508</v>
      </c>
      <c r="N24" t="s">
        <v>509</v>
      </c>
      <c r="O24" t="s">
        <v>510</v>
      </c>
      <c r="P24" t="s">
        <v>511</v>
      </c>
      <c r="Q24" t="s">
        <v>512</v>
      </c>
      <c r="R24" t="s">
        <v>513</v>
      </c>
      <c r="S24" t="s">
        <v>514</v>
      </c>
      <c r="T24" t="s">
        <v>515</v>
      </c>
      <c r="U24" t="s">
        <v>516</v>
      </c>
      <c r="V24" t="s">
        <v>517</v>
      </c>
      <c r="W24" t="s">
        <v>518</v>
      </c>
      <c r="X24" t="s">
        <v>519</v>
      </c>
      <c r="Y24" t="s">
        <v>520</v>
      </c>
    </row>
    <row r="25" spans="1:25" x14ac:dyDescent="0.25">
      <c r="A25" t="s">
        <v>52</v>
      </c>
      <c r="B25" t="s">
        <v>98</v>
      </c>
      <c r="C25" t="s">
        <v>56</v>
      </c>
      <c r="D25" t="s">
        <v>79</v>
      </c>
      <c r="E25" t="s">
        <v>99</v>
      </c>
      <c r="F25" s="2">
        <v>1400245</v>
      </c>
      <c r="G25" s="2">
        <v>6500626</v>
      </c>
      <c r="H25" t="s">
        <v>521</v>
      </c>
      <c r="I25" t="s">
        <v>522</v>
      </c>
      <c r="J25" t="s">
        <v>523</v>
      </c>
      <c r="K25" t="s">
        <v>524</v>
      </c>
      <c r="L25" t="s">
        <v>525</v>
      </c>
      <c r="M25" t="s">
        <v>526</v>
      </c>
      <c r="N25" t="s">
        <v>527</v>
      </c>
      <c r="O25" t="s">
        <v>528</v>
      </c>
      <c r="P25" t="s">
        <v>529</v>
      </c>
      <c r="Q25" t="s">
        <v>530</v>
      </c>
      <c r="R25" t="s">
        <v>531</v>
      </c>
      <c r="S25" t="s">
        <v>532</v>
      </c>
      <c r="T25" t="s">
        <v>533</v>
      </c>
      <c r="U25" t="s">
        <v>534</v>
      </c>
      <c r="V25" t="s">
        <v>535</v>
      </c>
      <c r="W25" t="s">
        <v>536</v>
      </c>
      <c r="X25" t="s">
        <v>537</v>
      </c>
      <c r="Y25" t="s">
        <v>538</v>
      </c>
    </row>
    <row r="26" spans="1:25" x14ac:dyDescent="0.25">
      <c r="A26" t="s">
        <v>43</v>
      </c>
      <c r="B26" t="s">
        <v>100</v>
      </c>
      <c r="C26" t="s">
        <v>40</v>
      </c>
      <c r="D26" t="s">
        <v>41</v>
      </c>
      <c r="E26" t="s">
        <v>101</v>
      </c>
      <c r="F26" s="2">
        <v>1400377</v>
      </c>
      <c r="G26" s="2">
        <v>6500532</v>
      </c>
      <c r="H26" t="s">
        <v>539</v>
      </c>
      <c r="I26" t="s">
        <v>540</v>
      </c>
      <c r="J26" t="s">
        <v>541</v>
      </c>
      <c r="K26" t="s">
        <v>542</v>
      </c>
      <c r="L26" t="s">
        <v>543</v>
      </c>
      <c r="M26" t="s">
        <v>544</v>
      </c>
      <c r="N26" t="s">
        <v>545</v>
      </c>
      <c r="O26" t="s">
        <v>546</v>
      </c>
      <c r="P26" t="s">
        <v>547</v>
      </c>
      <c r="Q26" t="s">
        <v>548</v>
      </c>
      <c r="R26" t="s">
        <v>549</v>
      </c>
      <c r="S26" t="s">
        <v>550</v>
      </c>
      <c r="T26" t="s">
        <v>551</v>
      </c>
      <c r="U26" t="s">
        <v>552</v>
      </c>
      <c r="V26" t="s">
        <v>553</v>
      </c>
      <c r="W26" t="s">
        <v>554</v>
      </c>
      <c r="X26" t="s">
        <v>555</v>
      </c>
      <c r="Y26" t="s">
        <v>556</v>
      </c>
    </row>
    <row r="27" spans="1:25" x14ac:dyDescent="0.25">
      <c r="A27" t="s">
        <v>43</v>
      </c>
      <c r="B27" t="s">
        <v>87</v>
      </c>
      <c r="C27" t="s">
        <v>102</v>
      </c>
      <c r="D27" t="s">
        <v>50</v>
      </c>
      <c r="E27" t="s">
        <v>103</v>
      </c>
      <c r="F27" s="2">
        <v>1400302</v>
      </c>
      <c r="G27" s="2">
        <v>6500800</v>
      </c>
      <c r="H27" t="s">
        <v>557</v>
      </c>
      <c r="I27" t="s">
        <v>558</v>
      </c>
      <c r="J27" t="s">
        <v>559</v>
      </c>
      <c r="K27" t="s">
        <v>560</v>
      </c>
      <c r="L27" t="s">
        <v>561</v>
      </c>
      <c r="M27" t="s">
        <v>562</v>
      </c>
      <c r="N27" t="s">
        <v>563</v>
      </c>
      <c r="O27" t="s">
        <v>564</v>
      </c>
      <c r="P27" t="s">
        <v>565</v>
      </c>
      <c r="Q27" t="s">
        <v>566</v>
      </c>
      <c r="R27" t="s">
        <v>567</v>
      </c>
      <c r="S27" t="s">
        <v>568</v>
      </c>
      <c r="T27" t="s">
        <v>569</v>
      </c>
      <c r="U27" t="s">
        <v>570</v>
      </c>
      <c r="V27" t="s">
        <v>571</v>
      </c>
      <c r="W27" t="s">
        <v>572</v>
      </c>
      <c r="X27" t="s">
        <v>573</v>
      </c>
      <c r="Y27" t="s">
        <v>574</v>
      </c>
    </row>
    <row r="28" spans="1:25" x14ac:dyDescent="0.25">
      <c r="A28" t="s">
        <v>43</v>
      </c>
      <c r="B28" t="s">
        <v>53</v>
      </c>
      <c r="C28" t="s">
        <v>40</v>
      </c>
      <c r="D28" t="s">
        <v>50</v>
      </c>
      <c r="E28" t="s">
        <v>47</v>
      </c>
      <c r="F28" s="2">
        <v>1400244</v>
      </c>
      <c r="G28" s="2">
        <v>6500539</v>
      </c>
      <c r="H28" t="s">
        <v>575</v>
      </c>
      <c r="I28" t="s">
        <v>576</v>
      </c>
      <c r="J28" t="s">
        <v>577</v>
      </c>
      <c r="K28" t="s">
        <v>578</v>
      </c>
      <c r="L28" t="s">
        <v>579</v>
      </c>
      <c r="M28" t="s">
        <v>580</v>
      </c>
      <c r="N28" t="s">
        <v>581</v>
      </c>
      <c r="O28" t="s">
        <v>582</v>
      </c>
      <c r="P28" t="s">
        <v>583</v>
      </c>
      <c r="Q28" t="s">
        <v>584</v>
      </c>
      <c r="R28" t="s">
        <v>585</v>
      </c>
      <c r="S28" t="s">
        <v>586</v>
      </c>
      <c r="T28" t="s">
        <v>587</v>
      </c>
      <c r="U28" t="s">
        <v>588</v>
      </c>
      <c r="V28" t="s">
        <v>589</v>
      </c>
      <c r="W28" t="s">
        <v>590</v>
      </c>
      <c r="X28" t="s">
        <v>591</v>
      </c>
      <c r="Y28" t="s">
        <v>592</v>
      </c>
    </row>
    <row r="29" spans="1:25" x14ac:dyDescent="0.25">
      <c r="A29" t="s">
        <v>38</v>
      </c>
      <c r="B29" t="s">
        <v>104</v>
      </c>
      <c r="C29" t="s">
        <v>36</v>
      </c>
      <c r="D29" t="s">
        <v>50</v>
      </c>
      <c r="E29" t="s">
        <v>58</v>
      </c>
      <c r="F29" s="2">
        <v>1400435</v>
      </c>
      <c r="G29" s="2">
        <v>6500303</v>
      </c>
      <c r="H29" t="s">
        <v>593</v>
      </c>
      <c r="I29" t="s">
        <v>594</v>
      </c>
      <c r="J29" t="s">
        <v>595</v>
      </c>
      <c r="K29" t="s">
        <v>596</v>
      </c>
      <c r="L29" t="s">
        <v>597</v>
      </c>
      <c r="M29" t="s">
        <v>598</v>
      </c>
      <c r="N29" t="s">
        <v>599</v>
      </c>
      <c r="O29" t="s">
        <v>600</v>
      </c>
      <c r="P29" t="s">
        <v>601</v>
      </c>
      <c r="Q29" t="s">
        <v>602</v>
      </c>
      <c r="R29" t="s">
        <v>603</v>
      </c>
      <c r="S29" t="s">
        <v>604</v>
      </c>
      <c r="T29" t="s">
        <v>605</v>
      </c>
      <c r="U29" t="s">
        <v>606</v>
      </c>
      <c r="V29" t="s">
        <v>607</v>
      </c>
      <c r="W29" t="s">
        <v>608</v>
      </c>
      <c r="X29" t="s">
        <v>609</v>
      </c>
      <c r="Y29" t="s">
        <v>610</v>
      </c>
    </row>
    <row r="30" spans="1:25" x14ac:dyDescent="0.25">
      <c r="A30" t="s">
        <v>38</v>
      </c>
      <c r="B30" t="s">
        <v>105</v>
      </c>
      <c r="C30" t="s">
        <v>106</v>
      </c>
      <c r="D30" t="s">
        <v>67</v>
      </c>
      <c r="E30" t="s">
        <v>101</v>
      </c>
      <c r="F30" s="2">
        <v>1400206</v>
      </c>
      <c r="G30" s="2">
        <v>6500572</v>
      </c>
      <c r="H30" t="s">
        <v>611</v>
      </c>
      <c r="I30" t="s">
        <v>612</v>
      </c>
      <c r="J30" t="s">
        <v>613</v>
      </c>
      <c r="K30" t="s">
        <v>614</v>
      </c>
      <c r="L30" t="s">
        <v>615</v>
      </c>
      <c r="M30" t="s">
        <v>616</v>
      </c>
      <c r="N30" t="s">
        <v>617</v>
      </c>
      <c r="O30" t="s">
        <v>618</v>
      </c>
      <c r="P30" t="s">
        <v>619</v>
      </c>
      <c r="Q30" t="s">
        <v>620</v>
      </c>
      <c r="R30" t="s">
        <v>621</v>
      </c>
      <c r="S30" t="s">
        <v>622</v>
      </c>
      <c r="T30" t="s">
        <v>623</v>
      </c>
      <c r="U30" t="s">
        <v>624</v>
      </c>
      <c r="V30" t="s">
        <v>625</v>
      </c>
      <c r="W30" t="s">
        <v>626</v>
      </c>
      <c r="X30" t="s">
        <v>627</v>
      </c>
      <c r="Y30" t="s">
        <v>628</v>
      </c>
    </row>
    <row r="31" spans="1:25" x14ac:dyDescent="0.25">
      <c r="A31" t="s">
        <v>43</v>
      </c>
      <c r="B31" t="s">
        <v>80</v>
      </c>
      <c r="C31" t="s">
        <v>91</v>
      </c>
      <c r="D31" t="s">
        <v>107</v>
      </c>
      <c r="E31" t="s">
        <v>108</v>
      </c>
      <c r="F31" s="2">
        <v>1400360</v>
      </c>
      <c r="G31" s="2">
        <v>6500442</v>
      </c>
      <c r="H31" t="s">
        <v>629</v>
      </c>
      <c r="I31" t="s">
        <v>630</v>
      </c>
      <c r="J31" t="s">
        <v>631</v>
      </c>
      <c r="K31" t="s">
        <v>632</v>
      </c>
      <c r="L31" t="s">
        <v>633</v>
      </c>
      <c r="M31" t="s">
        <v>634</v>
      </c>
      <c r="N31" t="s">
        <v>635</v>
      </c>
      <c r="O31" t="s">
        <v>636</v>
      </c>
      <c r="P31" t="s">
        <v>637</v>
      </c>
      <c r="Q31" t="s">
        <v>638</v>
      </c>
      <c r="R31" t="s">
        <v>639</v>
      </c>
      <c r="S31" t="s">
        <v>640</v>
      </c>
      <c r="T31" t="s">
        <v>641</v>
      </c>
      <c r="U31" t="s">
        <v>642</v>
      </c>
      <c r="V31" t="s">
        <v>643</v>
      </c>
      <c r="W31" t="s">
        <v>644</v>
      </c>
      <c r="X31" t="s">
        <v>645</v>
      </c>
      <c r="Y31" t="s">
        <v>646</v>
      </c>
    </row>
    <row r="32" spans="1:25" x14ac:dyDescent="0.25">
      <c r="A32" t="s">
        <v>62</v>
      </c>
      <c r="B32" t="s">
        <v>53</v>
      </c>
      <c r="C32" t="s">
        <v>45</v>
      </c>
      <c r="D32" t="s">
        <v>109</v>
      </c>
      <c r="E32" t="s">
        <v>83</v>
      </c>
      <c r="F32" s="2">
        <v>1400366</v>
      </c>
      <c r="G32" s="2">
        <v>6500545</v>
      </c>
      <c r="H32" t="s">
        <v>647</v>
      </c>
      <c r="I32" t="s">
        <v>648</v>
      </c>
      <c r="J32" t="s">
        <v>649</v>
      </c>
      <c r="K32" t="s">
        <v>650</v>
      </c>
      <c r="L32" t="s">
        <v>651</v>
      </c>
      <c r="M32" t="s">
        <v>652</v>
      </c>
      <c r="N32" t="s">
        <v>653</v>
      </c>
      <c r="O32" t="s">
        <v>654</v>
      </c>
      <c r="P32" t="s">
        <v>655</v>
      </c>
      <c r="Q32" t="s">
        <v>656</v>
      </c>
      <c r="R32" t="s">
        <v>657</v>
      </c>
      <c r="S32" t="s">
        <v>658</v>
      </c>
      <c r="T32" t="s">
        <v>659</v>
      </c>
      <c r="U32" t="s">
        <v>660</v>
      </c>
      <c r="V32" t="s">
        <v>661</v>
      </c>
      <c r="W32" t="s">
        <v>662</v>
      </c>
      <c r="X32" t="s">
        <v>663</v>
      </c>
      <c r="Y32" t="s">
        <v>664</v>
      </c>
    </row>
    <row r="33" spans="1:25" x14ac:dyDescent="0.25">
      <c r="A33" t="s">
        <v>38</v>
      </c>
      <c r="B33" t="s">
        <v>110</v>
      </c>
      <c r="C33" t="s">
        <v>91</v>
      </c>
      <c r="D33" t="s">
        <v>46</v>
      </c>
      <c r="E33" t="s">
        <v>103</v>
      </c>
      <c r="F33" s="2">
        <v>1400289</v>
      </c>
      <c r="G33" s="2">
        <v>6500581</v>
      </c>
      <c r="H33" t="s">
        <v>665</v>
      </c>
      <c r="I33" t="s">
        <v>666</v>
      </c>
      <c r="J33" t="s">
        <v>667</v>
      </c>
      <c r="K33" t="s">
        <v>668</v>
      </c>
      <c r="L33" t="s">
        <v>669</v>
      </c>
      <c r="M33" t="s">
        <v>670</v>
      </c>
      <c r="N33" t="s">
        <v>671</v>
      </c>
      <c r="O33" t="s">
        <v>672</v>
      </c>
      <c r="P33" t="s">
        <v>673</v>
      </c>
      <c r="Q33" t="s">
        <v>674</v>
      </c>
      <c r="R33" t="s">
        <v>675</v>
      </c>
      <c r="S33" t="s">
        <v>676</v>
      </c>
      <c r="T33" t="s">
        <v>677</v>
      </c>
      <c r="U33" t="s">
        <v>678</v>
      </c>
      <c r="V33" t="s">
        <v>679</v>
      </c>
      <c r="W33" t="s">
        <v>680</v>
      </c>
      <c r="X33" t="s">
        <v>681</v>
      </c>
      <c r="Y33" t="s">
        <v>682</v>
      </c>
    </row>
    <row r="34" spans="1:25" x14ac:dyDescent="0.25">
      <c r="A34" t="s">
        <v>38</v>
      </c>
      <c r="B34" t="s">
        <v>111</v>
      </c>
      <c r="C34" t="s">
        <v>112</v>
      </c>
      <c r="D34" t="s">
        <v>46</v>
      </c>
      <c r="E34" t="s">
        <v>90</v>
      </c>
      <c r="F34" s="2">
        <v>1400171</v>
      </c>
      <c r="G34" s="2">
        <v>6500763</v>
      </c>
      <c r="H34" t="s">
        <v>683</v>
      </c>
      <c r="I34" t="s">
        <v>684</v>
      </c>
      <c r="J34" t="s">
        <v>685</v>
      </c>
      <c r="K34" t="s">
        <v>686</v>
      </c>
      <c r="L34" t="s">
        <v>687</v>
      </c>
      <c r="M34" t="s">
        <v>688</v>
      </c>
      <c r="N34" t="s">
        <v>689</v>
      </c>
      <c r="O34" t="s">
        <v>690</v>
      </c>
      <c r="P34" t="s">
        <v>691</v>
      </c>
      <c r="Q34" t="s">
        <v>692</v>
      </c>
      <c r="R34" t="s">
        <v>693</v>
      </c>
      <c r="S34" t="s">
        <v>694</v>
      </c>
      <c r="T34" t="s">
        <v>695</v>
      </c>
      <c r="U34" t="s">
        <v>696</v>
      </c>
      <c r="V34" t="s">
        <v>697</v>
      </c>
      <c r="W34" t="s">
        <v>698</v>
      </c>
      <c r="X34" t="s">
        <v>699</v>
      </c>
      <c r="Y34" t="s">
        <v>700</v>
      </c>
    </row>
    <row r="35" spans="1:25" x14ac:dyDescent="0.25">
      <c r="A35" t="s">
        <v>38</v>
      </c>
      <c r="B35" t="s">
        <v>87</v>
      </c>
      <c r="C35" t="s">
        <v>77</v>
      </c>
      <c r="D35" t="s">
        <v>57</v>
      </c>
      <c r="E35" t="s">
        <v>66</v>
      </c>
      <c r="F35" s="2">
        <v>1400238</v>
      </c>
      <c r="G35" s="2">
        <v>6500588</v>
      </c>
      <c r="H35" t="s">
        <v>701</v>
      </c>
      <c r="I35" t="s">
        <v>702</v>
      </c>
      <c r="J35" t="s">
        <v>703</v>
      </c>
      <c r="K35" t="s">
        <v>704</v>
      </c>
      <c r="L35" t="s">
        <v>705</v>
      </c>
      <c r="M35" t="s">
        <v>706</v>
      </c>
      <c r="N35" t="s">
        <v>707</v>
      </c>
      <c r="O35" t="s">
        <v>708</v>
      </c>
      <c r="P35" t="s">
        <v>709</v>
      </c>
      <c r="Q35" t="s">
        <v>710</v>
      </c>
      <c r="R35" t="s">
        <v>711</v>
      </c>
      <c r="S35" t="s">
        <v>712</v>
      </c>
      <c r="T35" t="s">
        <v>713</v>
      </c>
      <c r="U35" t="s">
        <v>714</v>
      </c>
      <c r="V35" t="s">
        <v>715</v>
      </c>
      <c r="W35" t="s">
        <v>716</v>
      </c>
      <c r="X35" t="s">
        <v>717</v>
      </c>
      <c r="Y35" t="s">
        <v>718</v>
      </c>
    </row>
    <row r="36" spans="1:25" x14ac:dyDescent="0.25">
      <c r="A36" t="s">
        <v>38</v>
      </c>
      <c r="B36" t="s">
        <v>73</v>
      </c>
      <c r="C36" t="s">
        <v>102</v>
      </c>
      <c r="D36" t="s">
        <v>96</v>
      </c>
      <c r="E36" t="s">
        <v>72</v>
      </c>
      <c r="F36" s="2">
        <v>1400259</v>
      </c>
      <c r="G36" s="2">
        <v>6500629</v>
      </c>
      <c r="H36" t="s">
        <v>719</v>
      </c>
      <c r="I36" t="s">
        <v>720</v>
      </c>
      <c r="J36" t="s">
        <v>721</v>
      </c>
      <c r="K36" t="s">
        <v>722</v>
      </c>
      <c r="L36" t="s">
        <v>723</v>
      </c>
      <c r="M36" t="s">
        <v>724</v>
      </c>
      <c r="N36" t="s">
        <v>725</v>
      </c>
      <c r="O36" t="s">
        <v>726</v>
      </c>
      <c r="P36" t="s">
        <v>727</v>
      </c>
      <c r="Q36" t="s">
        <v>728</v>
      </c>
      <c r="R36" t="s">
        <v>729</v>
      </c>
      <c r="S36" t="s">
        <v>730</v>
      </c>
      <c r="T36" t="s">
        <v>731</v>
      </c>
      <c r="U36" t="s">
        <v>732</v>
      </c>
      <c r="V36" t="s">
        <v>733</v>
      </c>
      <c r="W36" t="s">
        <v>734</v>
      </c>
      <c r="X36" t="s">
        <v>735</v>
      </c>
      <c r="Y36" t="s">
        <v>736</v>
      </c>
    </row>
    <row r="37" spans="1:25" x14ac:dyDescent="0.25">
      <c r="A37" t="s">
        <v>43</v>
      </c>
      <c r="B37" t="s">
        <v>84</v>
      </c>
      <c r="C37" t="s">
        <v>113</v>
      </c>
      <c r="D37" t="s">
        <v>74</v>
      </c>
      <c r="E37" t="s">
        <v>47</v>
      </c>
      <c r="F37" s="2">
        <v>1400274</v>
      </c>
      <c r="G37" s="2">
        <v>6500566</v>
      </c>
      <c r="H37" t="s">
        <v>737</v>
      </c>
      <c r="I37" t="s">
        <v>738</v>
      </c>
      <c r="J37" t="s">
        <v>739</v>
      </c>
      <c r="K37" t="s">
        <v>740</v>
      </c>
      <c r="L37" t="s">
        <v>741</v>
      </c>
      <c r="M37" t="s">
        <v>742</v>
      </c>
      <c r="N37" t="s">
        <v>743</v>
      </c>
      <c r="O37" t="s">
        <v>744</v>
      </c>
      <c r="P37" t="s">
        <v>745</v>
      </c>
      <c r="Q37" t="s">
        <v>746</v>
      </c>
      <c r="R37" t="s">
        <v>747</v>
      </c>
      <c r="S37" t="s">
        <v>748</v>
      </c>
      <c r="T37" t="s">
        <v>749</v>
      </c>
      <c r="U37" t="s">
        <v>750</v>
      </c>
      <c r="V37" t="s">
        <v>751</v>
      </c>
      <c r="W37" t="s">
        <v>752</v>
      </c>
      <c r="X37" t="s">
        <v>753</v>
      </c>
      <c r="Y37" t="s">
        <v>754</v>
      </c>
    </row>
    <row r="38" spans="1:25" x14ac:dyDescent="0.25">
      <c r="A38" t="s">
        <v>52</v>
      </c>
      <c r="B38" t="s">
        <v>78</v>
      </c>
      <c r="C38" t="s">
        <v>114</v>
      </c>
      <c r="D38" t="s">
        <v>115</v>
      </c>
      <c r="E38" t="s">
        <v>83</v>
      </c>
      <c r="F38" s="2">
        <v>1400353</v>
      </c>
      <c r="G38" s="2">
        <v>6500675</v>
      </c>
      <c r="H38" t="s">
        <v>755</v>
      </c>
      <c r="I38" t="s">
        <v>756</v>
      </c>
      <c r="J38" t="s">
        <v>757</v>
      </c>
      <c r="K38" t="s">
        <v>758</v>
      </c>
      <c r="L38" t="s">
        <v>759</v>
      </c>
      <c r="M38" t="s">
        <v>760</v>
      </c>
      <c r="N38" t="s">
        <v>761</v>
      </c>
      <c r="O38" t="s">
        <v>762</v>
      </c>
      <c r="P38" t="s">
        <v>763</v>
      </c>
      <c r="Q38" t="s">
        <v>764</v>
      </c>
      <c r="R38" t="s">
        <v>765</v>
      </c>
      <c r="S38" t="s">
        <v>766</v>
      </c>
      <c r="T38" t="s">
        <v>767</v>
      </c>
      <c r="U38" t="s">
        <v>768</v>
      </c>
      <c r="V38" t="s">
        <v>769</v>
      </c>
      <c r="W38" t="s">
        <v>770</v>
      </c>
      <c r="X38" t="s">
        <v>771</v>
      </c>
      <c r="Y38" t="s">
        <v>772</v>
      </c>
    </row>
    <row r="39" spans="1:25" x14ac:dyDescent="0.25">
      <c r="A39" t="s">
        <v>38</v>
      </c>
      <c r="B39" t="s">
        <v>100</v>
      </c>
      <c r="C39" t="s">
        <v>36</v>
      </c>
      <c r="D39" t="s">
        <v>115</v>
      </c>
      <c r="E39" t="s">
        <v>68</v>
      </c>
      <c r="F39" s="2">
        <v>1400269</v>
      </c>
      <c r="G39" s="2">
        <v>6500764</v>
      </c>
      <c r="H39" t="s">
        <v>773</v>
      </c>
      <c r="I39" t="s">
        <v>774</v>
      </c>
      <c r="J39" t="s">
        <v>775</v>
      </c>
      <c r="K39" t="s">
        <v>776</v>
      </c>
      <c r="L39" t="s">
        <v>777</v>
      </c>
      <c r="M39" t="s">
        <v>778</v>
      </c>
      <c r="N39" t="s">
        <v>779</v>
      </c>
      <c r="O39" t="s">
        <v>780</v>
      </c>
      <c r="P39" t="s">
        <v>781</v>
      </c>
      <c r="Q39" t="s">
        <v>782</v>
      </c>
      <c r="R39" t="s">
        <v>783</v>
      </c>
      <c r="S39" t="s">
        <v>784</v>
      </c>
      <c r="T39" t="s">
        <v>785</v>
      </c>
      <c r="U39" t="s">
        <v>786</v>
      </c>
      <c r="V39" t="s">
        <v>787</v>
      </c>
      <c r="W39" t="s">
        <v>788</v>
      </c>
      <c r="X39" t="s">
        <v>789</v>
      </c>
      <c r="Y39" t="s">
        <v>790</v>
      </c>
    </row>
    <row r="40" spans="1:25" x14ac:dyDescent="0.25">
      <c r="A40" t="s">
        <v>52</v>
      </c>
      <c r="B40" t="s">
        <v>100</v>
      </c>
      <c r="C40" t="s">
        <v>54</v>
      </c>
      <c r="D40" t="s">
        <v>116</v>
      </c>
      <c r="E40" t="s">
        <v>117</v>
      </c>
      <c r="F40" s="2">
        <v>1400258</v>
      </c>
      <c r="G40" s="2">
        <v>6500583</v>
      </c>
      <c r="H40" t="s">
        <v>791</v>
      </c>
      <c r="I40" t="s">
        <v>792</v>
      </c>
      <c r="J40" t="s">
        <v>793</v>
      </c>
      <c r="K40" t="s">
        <v>794</v>
      </c>
      <c r="L40" t="s">
        <v>795</v>
      </c>
      <c r="M40" t="s">
        <v>796</v>
      </c>
      <c r="N40" t="s">
        <v>797</v>
      </c>
      <c r="O40" t="s">
        <v>798</v>
      </c>
      <c r="P40" t="s">
        <v>799</v>
      </c>
      <c r="Q40" t="s">
        <v>800</v>
      </c>
      <c r="R40" t="s">
        <v>801</v>
      </c>
      <c r="S40" t="s">
        <v>802</v>
      </c>
      <c r="T40" t="s">
        <v>803</v>
      </c>
      <c r="U40" t="s">
        <v>804</v>
      </c>
      <c r="V40" t="s">
        <v>805</v>
      </c>
      <c r="W40" t="s">
        <v>806</v>
      </c>
      <c r="X40" t="s">
        <v>807</v>
      </c>
      <c r="Y40" t="s">
        <v>808</v>
      </c>
    </row>
    <row r="41" spans="1:25" x14ac:dyDescent="0.25">
      <c r="A41" t="s">
        <v>52</v>
      </c>
      <c r="B41" t="s">
        <v>104</v>
      </c>
      <c r="C41" t="s">
        <v>95</v>
      </c>
      <c r="D41" t="s">
        <v>118</v>
      </c>
      <c r="E41" t="s">
        <v>101</v>
      </c>
      <c r="F41" s="2">
        <v>1400384</v>
      </c>
      <c r="G41" s="2">
        <v>6500643</v>
      </c>
      <c r="H41" t="s">
        <v>809</v>
      </c>
      <c r="I41" t="s">
        <v>810</v>
      </c>
      <c r="J41" t="s">
        <v>811</v>
      </c>
      <c r="K41" t="s">
        <v>812</v>
      </c>
      <c r="L41" t="s">
        <v>813</v>
      </c>
      <c r="M41" t="s">
        <v>814</v>
      </c>
      <c r="N41" t="s">
        <v>815</v>
      </c>
      <c r="O41" t="s">
        <v>816</v>
      </c>
      <c r="P41" t="s">
        <v>817</v>
      </c>
      <c r="Q41" t="s">
        <v>818</v>
      </c>
      <c r="R41" t="s">
        <v>819</v>
      </c>
      <c r="S41" t="s">
        <v>820</v>
      </c>
      <c r="T41" t="s">
        <v>821</v>
      </c>
      <c r="U41" t="s">
        <v>822</v>
      </c>
      <c r="V41" t="s">
        <v>823</v>
      </c>
      <c r="W41" t="s">
        <v>824</v>
      </c>
      <c r="X41" t="s">
        <v>825</v>
      </c>
      <c r="Y41" t="s">
        <v>826</v>
      </c>
    </row>
    <row r="42" spans="1:25" x14ac:dyDescent="0.25">
      <c r="A42" t="s">
        <v>62</v>
      </c>
      <c r="B42" t="s">
        <v>119</v>
      </c>
      <c r="C42" t="s">
        <v>113</v>
      </c>
      <c r="D42" t="s">
        <v>120</v>
      </c>
      <c r="E42" t="s">
        <v>76</v>
      </c>
      <c r="F42" s="2">
        <v>1400496</v>
      </c>
      <c r="G42" s="2">
        <v>6500592</v>
      </c>
      <c r="H42" t="s">
        <v>827</v>
      </c>
      <c r="I42" t="s">
        <v>828</v>
      </c>
      <c r="J42" t="s">
        <v>829</v>
      </c>
      <c r="K42" t="s">
        <v>830</v>
      </c>
      <c r="L42" t="s">
        <v>831</v>
      </c>
      <c r="M42" t="s">
        <v>832</v>
      </c>
      <c r="N42" t="s">
        <v>833</v>
      </c>
      <c r="O42" t="s">
        <v>834</v>
      </c>
      <c r="P42" t="s">
        <v>835</v>
      </c>
      <c r="Q42" t="s">
        <v>836</v>
      </c>
      <c r="R42" t="s">
        <v>837</v>
      </c>
      <c r="S42" t="s">
        <v>838</v>
      </c>
      <c r="T42" t="s">
        <v>839</v>
      </c>
      <c r="U42" t="s">
        <v>840</v>
      </c>
      <c r="V42" t="s">
        <v>841</v>
      </c>
      <c r="W42" t="s">
        <v>842</v>
      </c>
      <c r="X42" t="s">
        <v>843</v>
      </c>
      <c r="Y42" t="s">
        <v>844</v>
      </c>
    </row>
    <row r="43" spans="1:25" x14ac:dyDescent="0.25">
      <c r="A43" t="s">
        <v>62</v>
      </c>
      <c r="B43" t="s">
        <v>121</v>
      </c>
      <c r="C43" t="s">
        <v>113</v>
      </c>
      <c r="D43" t="s">
        <v>88</v>
      </c>
      <c r="E43" t="s">
        <v>103</v>
      </c>
      <c r="F43" s="2">
        <v>1400135</v>
      </c>
      <c r="G43" s="2">
        <v>6500544</v>
      </c>
      <c r="H43" t="s">
        <v>845</v>
      </c>
      <c r="I43" t="s">
        <v>846</v>
      </c>
      <c r="J43" t="s">
        <v>847</v>
      </c>
      <c r="K43" t="s">
        <v>848</v>
      </c>
      <c r="L43" t="s">
        <v>849</v>
      </c>
      <c r="M43" t="s">
        <v>850</v>
      </c>
      <c r="N43" t="s">
        <v>851</v>
      </c>
      <c r="O43" t="s">
        <v>852</v>
      </c>
      <c r="P43" t="s">
        <v>853</v>
      </c>
      <c r="Q43" t="s">
        <v>854</v>
      </c>
      <c r="R43" t="s">
        <v>855</v>
      </c>
      <c r="S43" t="s">
        <v>856</v>
      </c>
      <c r="T43" t="s">
        <v>857</v>
      </c>
      <c r="U43" t="s">
        <v>858</v>
      </c>
      <c r="V43" t="s">
        <v>859</v>
      </c>
      <c r="W43" t="s">
        <v>860</v>
      </c>
      <c r="X43" t="s">
        <v>861</v>
      </c>
      <c r="Y43" t="s">
        <v>862</v>
      </c>
    </row>
    <row r="44" spans="1:25" x14ac:dyDescent="0.25">
      <c r="A44" t="s">
        <v>62</v>
      </c>
      <c r="B44" t="s">
        <v>80</v>
      </c>
      <c r="C44" t="s">
        <v>93</v>
      </c>
      <c r="D44" t="s">
        <v>37</v>
      </c>
      <c r="E44" t="s">
        <v>122</v>
      </c>
      <c r="F44" s="2">
        <v>1400379</v>
      </c>
      <c r="G44" s="2">
        <v>6500662</v>
      </c>
      <c r="H44" t="s">
        <v>863</v>
      </c>
      <c r="I44" t="s">
        <v>864</v>
      </c>
      <c r="J44" t="s">
        <v>865</v>
      </c>
      <c r="K44" t="s">
        <v>866</v>
      </c>
      <c r="L44" t="s">
        <v>867</v>
      </c>
      <c r="M44" t="s">
        <v>868</v>
      </c>
      <c r="N44" t="s">
        <v>869</v>
      </c>
      <c r="O44" t="s">
        <v>870</v>
      </c>
      <c r="P44" t="s">
        <v>871</v>
      </c>
      <c r="Q44" t="s">
        <v>872</v>
      </c>
      <c r="R44" t="s">
        <v>873</v>
      </c>
      <c r="S44" t="s">
        <v>874</v>
      </c>
      <c r="T44" t="s">
        <v>875</v>
      </c>
      <c r="U44" t="s">
        <v>876</v>
      </c>
      <c r="V44" t="s">
        <v>877</v>
      </c>
      <c r="W44" t="s">
        <v>878</v>
      </c>
      <c r="X44" t="s">
        <v>879</v>
      </c>
      <c r="Y44" t="s">
        <v>880</v>
      </c>
    </row>
    <row r="45" spans="1:25" x14ac:dyDescent="0.25">
      <c r="A45" t="s">
        <v>38</v>
      </c>
      <c r="B45" t="s">
        <v>53</v>
      </c>
      <c r="C45" t="s">
        <v>113</v>
      </c>
      <c r="D45" t="s">
        <v>109</v>
      </c>
      <c r="E45" t="s">
        <v>99</v>
      </c>
      <c r="F45" s="2">
        <v>1400300</v>
      </c>
      <c r="G45" s="2">
        <v>6500401</v>
      </c>
      <c r="H45" t="s">
        <v>881</v>
      </c>
      <c r="I45" t="s">
        <v>882</v>
      </c>
      <c r="J45" t="s">
        <v>883</v>
      </c>
      <c r="K45" t="s">
        <v>884</v>
      </c>
      <c r="L45" t="s">
        <v>885</v>
      </c>
      <c r="M45" t="s">
        <v>886</v>
      </c>
      <c r="N45" t="s">
        <v>887</v>
      </c>
      <c r="O45" t="s">
        <v>888</v>
      </c>
      <c r="P45" t="s">
        <v>889</v>
      </c>
      <c r="Q45" t="s">
        <v>890</v>
      </c>
      <c r="R45" t="s">
        <v>891</v>
      </c>
      <c r="S45" t="s">
        <v>892</v>
      </c>
      <c r="T45" t="s">
        <v>893</v>
      </c>
      <c r="U45" t="s">
        <v>894</v>
      </c>
      <c r="V45" t="s">
        <v>895</v>
      </c>
      <c r="W45" t="s">
        <v>896</v>
      </c>
      <c r="X45" t="s">
        <v>897</v>
      </c>
      <c r="Y45" t="s">
        <v>898</v>
      </c>
    </row>
    <row r="46" spans="1:25" x14ac:dyDescent="0.25">
      <c r="A46" t="s">
        <v>62</v>
      </c>
      <c r="B46" t="s">
        <v>80</v>
      </c>
      <c r="C46" t="s">
        <v>123</v>
      </c>
      <c r="D46" t="s">
        <v>71</v>
      </c>
      <c r="E46" t="s">
        <v>61</v>
      </c>
      <c r="F46" s="2">
        <v>1400569</v>
      </c>
      <c r="G46" s="2">
        <v>6500615</v>
      </c>
      <c r="H46" t="s">
        <v>899</v>
      </c>
      <c r="I46" t="s">
        <v>900</v>
      </c>
      <c r="J46" t="s">
        <v>901</v>
      </c>
      <c r="K46" t="s">
        <v>902</v>
      </c>
      <c r="L46" t="s">
        <v>903</v>
      </c>
      <c r="M46" t="s">
        <v>904</v>
      </c>
      <c r="N46" t="s">
        <v>905</v>
      </c>
      <c r="O46" t="s">
        <v>906</v>
      </c>
      <c r="P46" t="s">
        <v>907</v>
      </c>
      <c r="Q46" t="s">
        <v>908</v>
      </c>
      <c r="R46" t="s">
        <v>909</v>
      </c>
      <c r="S46" t="s">
        <v>910</v>
      </c>
      <c r="T46" t="s">
        <v>911</v>
      </c>
      <c r="U46" t="s">
        <v>912</v>
      </c>
      <c r="V46" t="s">
        <v>913</v>
      </c>
      <c r="W46" t="s">
        <v>914</v>
      </c>
      <c r="X46" t="s">
        <v>915</v>
      </c>
      <c r="Y46" t="s">
        <v>916</v>
      </c>
    </row>
    <row r="47" spans="1:25" x14ac:dyDescent="0.25">
      <c r="A47" t="s">
        <v>62</v>
      </c>
      <c r="B47" t="s">
        <v>110</v>
      </c>
      <c r="C47" t="s">
        <v>124</v>
      </c>
      <c r="D47" t="s">
        <v>75</v>
      </c>
      <c r="E47" t="s">
        <v>68</v>
      </c>
      <c r="F47" s="2">
        <v>1400422</v>
      </c>
      <c r="G47" s="2">
        <v>6500378</v>
      </c>
      <c r="H47" t="s">
        <v>917</v>
      </c>
      <c r="I47" t="s">
        <v>918</v>
      </c>
      <c r="J47" t="s">
        <v>919</v>
      </c>
      <c r="K47" t="s">
        <v>920</v>
      </c>
      <c r="L47" t="s">
        <v>921</v>
      </c>
      <c r="M47" t="s">
        <v>922</v>
      </c>
      <c r="N47" t="s">
        <v>923</v>
      </c>
      <c r="O47" t="s">
        <v>924</v>
      </c>
      <c r="P47" t="s">
        <v>925</v>
      </c>
      <c r="Q47" t="s">
        <v>926</v>
      </c>
      <c r="R47" t="s">
        <v>927</v>
      </c>
      <c r="S47" t="s">
        <v>928</v>
      </c>
      <c r="T47" t="s">
        <v>929</v>
      </c>
      <c r="U47" t="s">
        <v>930</v>
      </c>
      <c r="V47" t="s">
        <v>931</v>
      </c>
      <c r="W47" t="s">
        <v>932</v>
      </c>
      <c r="X47" t="s">
        <v>933</v>
      </c>
      <c r="Y47" t="s">
        <v>934</v>
      </c>
    </row>
    <row r="48" spans="1:25" x14ac:dyDescent="0.25">
      <c r="A48" t="s">
        <v>43</v>
      </c>
      <c r="B48" t="s">
        <v>69</v>
      </c>
      <c r="C48" t="s">
        <v>112</v>
      </c>
      <c r="D48" t="s">
        <v>94</v>
      </c>
      <c r="E48" t="s">
        <v>103</v>
      </c>
      <c r="F48" s="2">
        <v>1400265</v>
      </c>
      <c r="G48" s="2">
        <v>6500626</v>
      </c>
      <c r="H48" t="s">
        <v>935</v>
      </c>
      <c r="I48" t="s">
        <v>936</v>
      </c>
      <c r="J48" t="s">
        <v>937</v>
      </c>
      <c r="K48" t="s">
        <v>938</v>
      </c>
      <c r="L48" t="s">
        <v>939</v>
      </c>
      <c r="M48" t="s">
        <v>940</v>
      </c>
      <c r="N48" t="s">
        <v>941</v>
      </c>
      <c r="O48" t="s">
        <v>942</v>
      </c>
      <c r="P48" t="s">
        <v>943</v>
      </c>
      <c r="Q48" t="s">
        <v>944</v>
      </c>
      <c r="R48" t="s">
        <v>945</v>
      </c>
      <c r="S48" t="s">
        <v>946</v>
      </c>
      <c r="T48" t="s">
        <v>947</v>
      </c>
      <c r="U48" t="s">
        <v>948</v>
      </c>
      <c r="V48" t="s">
        <v>949</v>
      </c>
      <c r="W48" t="s">
        <v>950</v>
      </c>
      <c r="X48" t="s">
        <v>951</v>
      </c>
      <c r="Y48" t="s">
        <v>952</v>
      </c>
    </row>
    <row r="49" spans="1:25" x14ac:dyDescent="0.25">
      <c r="A49" t="s">
        <v>52</v>
      </c>
      <c r="B49" t="s">
        <v>44</v>
      </c>
      <c r="C49" t="s">
        <v>54</v>
      </c>
      <c r="D49" t="s">
        <v>109</v>
      </c>
      <c r="E49" t="s">
        <v>99</v>
      </c>
      <c r="F49" s="2">
        <v>1400499</v>
      </c>
      <c r="G49" s="2">
        <v>6500369</v>
      </c>
      <c r="H49" t="s">
        <v>953</v>
      </c>
      <c r="I49" t="s">
        <v>954</v>
      </c>
      <c r="J49" t="s">
        <v>955</v>
      </c>
      <c r="K49" t="s">
        <v>956</v>
      </c>
      <c r="L49" t="s">
        <v>957</v>
      </c>
      <c r="M49" t="s">
        <v>958</v>
      </c>
      <c r="N49" t="s">
        <v>959</v>
      </c>
      <c r="O49" t="s">
        <v>960</v>
      </c>
      <c r="P49" t="s">
        <v>961</v>
      </c>
      <c r="Q49" t="s">
        <v>962</v>
      </c>
      <c r="R49" t="s">
        <v>963</v>
      </c>
      <c r="S49" t="s">
        <v>964</v>
      </c>
      <c r="T49" t="s">
        <v>965</v>
      </c>
      <c r="U49" t="s">
        <v>966</v>
      </c>
      <c r="V49" t="s">
        <v>967</v>
      </c>
      <c r="W49" t="s">
        <v>968</v>
      </c>
      <c r="X49" t="s">
        <v>969</v>
      </c>
      <c r="Y49" t="s">
        <v>970</v>
      </c>
    </row>
    <row r="50" spans="1:25" x14ac:dyDescent="0.25">
      <c r="A50" t="s">
        <v>38</v>
      </c>
      <c r="B50" t="s">
        <v>84</v>
      </c>
      <c r="C50" t="s">
        <v>81</v>
      </c>
      <c r="D50" t="s">
        <v>55</v>
      </c>
      <c r="E50" t="s">
        <v>58</v>
      </c>
      <c r="F50" s="2">
        <v>1400398</v>
      </c>
      <c r="G50" s="2">
        <v>6500590</v>
      </c>
      <c r="H50" t="s">
        <v>971</v>
      </c>
      <c r="I50" t="s">
        <v>972</v>
      </c>
      <c r="J50" t="s">
        <v>973</v>
      </c>
      <c r="K50" t="s">
        <v>974</v>
      </c>
      <c r="L50" t="s">
        <v>975</v>
      </c>
      <c r="M50" t="s">
        <v>976</v>
      </c>
      <c r="N50" t="s">
        <v>977</v>
      </c>
      <c r="O50" t="s">
        <v>978</v>
      </c>
      <c r="P50" t="s">
        <v>979</v>
      </c>
      <c r="Q50" t="s">
        <v>980</v>
      </c>
      <c r="R50" t="s">
        <v>981</v>
      </c>
      <c r="S50" t="s">
        <v>982</v>
      </c>
      <c r="T50" t="s">
        <v>983</v>
      </c>
      <c r="U50" t="s">
        <v>984</v>
      </c>
      <c r="V50" t="s">
        <v>985</v>
      </c>
      <c r="W50" t="s">
        <v>986</v>
      </c>
      <c r="X50" t="s">
        <v>987</v>
      </c>
      <c r="Y50" t="s">
        <v>988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6"/>
  <sheetViews>
    <sheetView rightToLeft="1" tabSelected="1" topLeftCell="A2" workbookViewId="0">
      <selection activeCell="D18" sqref="D18"/>
    </sheetView>
  </sheetViews>
  <sheetFormatPr defaultRowHeight="15" x14ac:dyDescent="0.25"/>
  <cols>
    <col min="3" max="3" width="17.85546875" customWidth="1"/>
    <col min="4" max="4" width="21.5703125" customWidth="1"/>
    <col min="6" max="6" width="15.85546875" customWidth="1"/>
    <col min="7" max="7" width="31.42578125" customWidth="1"/>
  </cols>
  <sheetData>
    <row r="1" spans="3:7" hidden="1" x14ac:dyDescent="0.25">
      <c r="D1">
        <f ca="1">MATCH(D6,qadeem,0)</f>
        <v>5</v>
      </c>
      <c r="G1">
        <f ca="1">MATCH(G6,jadeed,0)</f>
        <v>4</v>
      </c>
    </row>
    <row r="6" spans="3:7" x14ac:dyDescent="0.25">
      <c r="C6" s="1" t="s">
        <v>28</v>
      </c>
      <c r="D6" s="3">
        <v>1400158</v>
      </c>
      <c r="F6" s="1" t="s">
        <v>30</v>
      </c>
      <c r="G6" s="3">
        <v>6500623</v>
      </c>
    </row>
    <row r="9" spans="3:7" x14ac:dyDescent="0.25">
      <c r="C9" s="1" t="s">
        <v>29</v>
      </c>
      <c r="D9">
        <f ca="1">IFERROR(INDEX(jadeed,D1),"")</f>
        <v>6500523</v>
      </c>
      <c r="F9" s="1" t="s">
        <v>31</v>
      </c>
      <c r="G9">
        <f ca="1">IFERROR(INDEX(qadeem,G1),"")</f>
        <v>1400498</v>
      </c>
    </row>
    <row r="14" spans="3:7" x14ac:dyDescent="0.25">
      <c r="C14" s="1" t="s">
        <v>33</v>
      </c>
      <c r="D14" t="str">
        <f ca="1">IFERROR(OFFSET(ورقة1!$A$1,D$1,ROW()-14),"")</f>
        <v>دولة 3</v>
      </c>
      <c r="F14" s="1" t="s">
        <v>33</v>
      </c>
      <c r="G14" t="str">
        <f ca="1">IFERROR(OFFSET(ورقة1!$A$1,G$1,ROW()-14),"")</f>
        <v>دولة 1</v>
      </c>
    </row>
    <row r="15" spans="3:7" x14ac:dyDescent="0.25">
      <c r="C15" s="1" t="s">
        <v>3</v>
      </c>
      <c r="D15" t="str">
        <f ca="1">IFERROR(OFFSET(ورقة1!$A$1,D$1,ROW()-14),"")</f>
        <v>مدينة 02</v>
      </c>
      <c r="F15" s="1" t="s">
        <v>3</v>
      </c>
      <c r="G15" t="str">
        <f ca="1">IFERROR(OFFSET(ورقة1!$A$1,G$1,ROW()-14),"")</f>
        <v>مدينة 16</v>
      </c>
    </row>
    <row r="16" spans="3:7" x14ac:dyDescent="0.25">
      <c r="C16" s="1" t="s">
        <v>5</v>
      </c>
      <c r="D16" t="str">
        <f ca="1">IFERROR(OFFSET(ورقة1!$A$1,D$1,ROW()-14),"")</f>
        <v>وزارة 10</v>
      </c>
      <c r="F16" s="1" t="s">
        <v>5</v>
      </c>
      <c r="G16" t="str">
        <f ca="1">IFERROR(OFFSET(ورقة1!$A$1,G$1,ROW()-14),"")</f>
        <v>وزارة 17</v>
      </c>
    </row>
    <row r="17" spans="3:7" x14ac:dyDescent="0.25">
      <c r="C17" s="1" t="s">
        <v>7</v>
      </c>
      <c r="D17" t="str">
        <f ca="1">IFERROR(OFFSET(ورقة1!$A$1,D$1,ROW()-14),"")</f>
        <v>قطاع 16</v>
      </c>
      <c r="F17" s="1" t="s">
        <v>7</v>
      </c>
      <c r="G17" t="str">
        <f ca="1">IFERROR(OFFSET(ورقة1!$A$1,G$1,ROW()-14),"")</f>
        <v>قطاع 05</v>
      </c>
    </row>
    <row r="18" spans="3:7" x14ac:dyDescent="0.25">
      <c r="C18" s="1" t="s">
        <v>34</v>
      </c>
      <c r="D18" t="str">
        <f ca="1">IFERROR(OFFSET(ورقة1!$A$1,D$1,ROW()-14),"")</f>
        <v>قسم 19</v>
      </c>
      <c r="F18" s="1" t="s">
        <v>34</v>
      </c>
      <c r="G18" t="str">
        <f ca="1">IFERROR(OFFSET(ورقة1!$A$1,G$1,ROW()-14),"")</f>
        <v>قسم 19</v>
      </c>
    </row>
    <row r="19" spans="3:7" x14ac:dyDescent="0.25">
      <c r="C19" s="1" t="s">
        <v>1</v>
      </c>
      <c r="D19" t="str">
        <f ca="1">IFERROR(OFFSET(ورقة1!$A$1,D$1,ROW()-12),"")</f>
        <v>اسم 04</v>
      </c>
      <c r="F19" s="1" t="s">
        <v>1</v>
      </c>
      <c r="G19" t="str">
        <f ca="1">IFERROR(OFFSET(ورقة1!$A$1,G$1,ROW()-12),"")</f>
        <v>اسم 03</v>
      </c>
    </row>
    <row r="20" spans="3:7" x14ac:dyDescent="0.25">
      <c r="C20" s="1" t="s">
        <v>2</v>
      </c>
      <c r="D20" t="str">
        <f ca="1">IFERROR(OFFSET(ورقة1!$A$1,D$1,ROW()-12),"")</f>
        <v>عنوان 04</v>
      </c>
      <c r="F20" s="1" t="s">
        <v>2</v>
      </c>
      <c r="G20" t="str">
        <f ca="1">IFERROR(OFFSET(ورقة1!$A$1,G$1,ROW()-12),"")</f>
        <v>عنوان 03</v>
      </c>
    </row>
    <row r="21" spans="3:7" x14ac:dyDescent="0.25">
      <c r="C21" s="1" t="s">
        <v>12</v>
      </c>
      <c r="D21" t="str">
        <f ca="1">IFERROR(OFFSET(ورقة1!$A$1,D$1,ROW()-12),"")</f>
        <v>بيان 1 - 04</v>
      </c>
      <c r="F21" s="1" t="s">
        <v>12</v>
      </c>
      <c r="G21" t="str">
        <f ca="1">IFERROR(OFFSET(ورقة1!$A$1,G$1,ROW()-12),"")</f>
        <v>بيان 1 - 03</v>
      </c>
    </row>
    <row r="22" spans="3:7" x14ac:dyDescent="0.25">
      <c r="C22" s="1" t="s">
        <v>13</v>
      </c>
      <c r="D22" t="str">
        <f ca="1">IFERROR(OFFSET(ورقة1!$A$1,D$1,ROW()-12),"")</f>
        <v>بيان 2 - 04</v>
      </c>
      <c r="F22" s="1" t="s">
        <v>13</v>
      </c>
      <c r="G22" t="str">
        <f ca="1">IFERROR(OFFSET(ورقة1!$A$1,G$1,ROW()-12),"")</f>
        <v>بيان 2 - 03</v>
      </c>
    </row>
    <row r="23" spans="3:7" x14ac:dyDescent="0.25">
      <c r="C23" s="1" t="s">
        <v>14</v>
      </c>
      <c r="D23" t="str">
        <f ca="1">IFERROR(OFFSET(ورقة1!$A$1,D$1,ROW()-12),"")</f>
        <v>بيان 3 - 04</v>
      </c>
      <c r="F23" s="1" t="s">
        <v>14</v>
      </c>
      <c r="G23" t="str">
        <f ca="1">IFERROR(OFFSET(ورقة1!$A$1,G$1,ROW()-12),"")</f>
        <v>بيان 3 - 03</v>
      </c>
    </row>
    <row r="24" spans="3:7" x14ac:dyDescent="0.25">
      <c r="C24" s="1" t="s">
        <v>15</v>
      </c>
      <c r="D24" t="str">
        <f ca="1">IFERROR(OFFSET(ورقة1!$A$1,D$1,ROW()-12),"")</f>
        <v>بيان 4 - 04</v>
      </c>
      <c r="F24" s="1" t="s">
        <v>15</v>
      </c>
      <c r="G24" t="str">
        <f ca="1">IFERROR(OFFSET(ورقة1!$A$1,G$1,ROW()-12),"")</f>
        <v>بيان 4 - 03</v>
      </c>
    </row>
    <row r="25" spans="3:7" x14ac:dyDescent="0.25">
      <c r="C25" s="1" t="s">
        <v>16</v>
      </c>
      <c r="D25" t="str">
        <f ca="1">IFERROR(OFFSET(ورقة1!$A$1,D$1,ROW()-12),"")</f>
        <v>بيان 5 - 04</v>
      </c>
      <c r="F25" s="1" t="s">
        <v>16</v>
      </c>
      <c r="G25" t="str">
        <f ca="1">IFERROR(OFFSET(ورقة1!$A$1,G$1,ROW()-12),"")</f>
        <v>بيان 5 - 03</v>
      </c>
    </row>
    <row r="26" spans="3:7" x14ac:dyDescent="0.25">
      <c r="C26" s="1" t="s">
        <v>17</v>
      </c>
      <c r="D26" t="str">
        <f ca="1">IFERROR(OFFSET(ورقة1!$A$1,D$1,ROW()-12),"")</f>
        <v>بيان 6 - 04</v>
      </c>
      <c r="F26" s="1" t="s">
        <v>17</v>
      </c>
      <c r="G26" t="str">
        <f ca="1">IFERROR(OFFSET(ورقة1!$A$1,G$1,ROW()-12),"")</f>
        <v>بيان 6 - 03</v>
      </c>
    </row>
    <row r="27" spans="3:7" x14ac:dyDescent="0.25">
      <c r="C27" s="1" t="s">
        <v>18</v>
      </c>
      <c r="D27" t="str">
        <f ca="1">IFERROR(OFFSET(ورقة1!$A$1,D$1,ROW()-12),"")</f>
        <v>بيان 7 - 04</v>
      </c>
      <c r="F27" s="1" t="s">
        <v>18</v>
      </c>
      <c r="G27" t="str">
        <f ca="1">IFERROR(OFFSET(ورقة1!$A$1,G$1,ROW()-12),"")</f>
        <v>بيان 7 - 03</v>
      </c>
    </row>
    <row r="28" spans="3:7" x14ac:dyDescent="0.25">
      <c r="C28" s="1" t="s">
        <v>19</v>
      </c>
      <c r="D28" t="str">
        <f ca="1">IFERROR(OFFSET(ورقة1!$A$1,D$1,ROW()-12),"")</f>
        <v>بيان 8 - 04</v>
      </c>
      <c r="F28" s="1" t="s">
        <v>19</v>
      </c>
      <c r="G28" t="str">
        <f ca="1">IFERROR(OFFSET(ورقة1!$A$1,G$1,ROW()-12),"")</f>
        <v>بيان 8 - 03</v>
      </c>
    </row>
    <row r="29" spans="3:7" x14ac:dyDescent="0.25">
      <c r="C29" s="1" t="s">
        <v>20</v>
      </c>
      <c r="D29" t="str">
        <f ca="1">IFERROR(OFFSET(ورقة1!$A$1,D$1,ROW()-12),"")</f>
        <v>بيان 9 - 04</v>
      </c>
      <c r="F29" s="1" t="s">
        <v>20</v>
      </c>
      <c r="G29" t="str">
        <f ca="1">IFERROR(OFFSET(ورقة1!$A$1,G$1,ROW()-12),"")</f>
        <v>بيان 9 - 03</v>
      </c>
    </row>
    <row r="30" spans="3:7" x14ac:dyDescent="0.25">
      <c r="C30" s="1" t="s">
        <v>21</v>
      </c>
      <c r="D30" t="str">
        <f ca="1">IFERROR(OFFSET(ورقة1!$A$1,D$1,ROW()-12),"")</f>
        <v>بيان 10 - 04</v>
      </c>
      <c r="F30" s="1" t="s">
        <v>21</v>
      </c>
      <c r="G30" t="str">
        <f ca="1">IFERROR(OFFSET(ورقة1!$A$1,G$1,ROW()-12),"")</f>
        <v>بيان 10 - 03</v>
      </c>
    </row>
    <row r="31" spans="3:7" x14ac:dyDescent="0.25">
      <c r="C31" s="1" t="s">
        <v>22</v>
      </c>
      <c r="D31" t="str">
        <f ca="1">IFERROR(OFFSET(ورقة1!$A$1,D$1,ROW()-12),"")</f>
        <v>بيان 11 - 04</v>
      </c>
      <c r="F31" s="1" t="s">
        <v>22</v>
      </c>
      <c r="G31" t="str">
        <f ca="1">IFERROR(OFFSET(ورقة1!$A$1,G$1,ROW()-12),"")</f>
        <v>بيان 11 - 03</v>
      </c>
    </row>
    <row r="32" spans="3:7" x14ac:dyDescent="0.25">
      <c r="C32" s="1" t="s">
        <v>23</v>
      </c>
      <c r="D32" t="str">
        <f ca="1">IFERROR(OFFSET(ورقة1!$A$1,D$1,ROW()-12),"")</f>
        <v>بيان 12 - 04</v>
      </c>
      <c r="F32" s="1" t="s">
        <v>23</v>
      </c>
      <c r="G32" t="str">
        <f ca="1">IFERROR(OFFSET(ورقة1!$A$1,G$1,ROW()-12),"")</f>
        <v>بيان 12 - 03</v>
      </c>
    </row>
    <row r="33" spans="3:7" x14ac:dyDescent="0.25">
      <c r="C33" s="1" t="s">
        <v>24</v>
      </c>
      <c r="D33" t="str">
        <f ca="1">IFERROR(OFFSET(ورقة1!$A$1,D$1,ROW()-12),"")</f>
        <v>بيان 13 - 04</v>
      </c>
      <c r="F33" s="1" t="s">
        <v>24</v>
      </c>
      <c r="G33" t="str">
        <f ca="1">IFERROR(OFFSET(ورقة1!$A$1,G$1,ROW()-12),"")</f>
        <v>بيان 13 - 03</v>
      </c>
    </row>
    <row r="34" spans="3:7" x14ac:dyDescent="0.25">
      <c r="C34" s="1" t="s">
        <v>25</v>
      </c>
      <c r="D34" t="str">
        <f ca="1">IFERROR(OFFSET(ورقة1!$A$1,D$1,ROW()-12),"")</f>
        <v>بيان 14 - 04</v>
      </c>
      <c r="F34" s="1" t="s">
        <v>25</v>
      </c>
      <c r="G34" t="str">
        <f ca="1">IFERROR(OFFSET(ورقة1!$A$1,G$1,ROW()-12),"")</f>
        <v>بيان 14 - 03</v>
      </c>
    </row>
    <row r="35" spans="3:7" x14ac:dyDescent="0.25">
      <c r="C35" s="1" t="s">
        <v>26</v>
      </c>
      <c r="D35" t="str">
        <f ca="1">IFERROR(OFFSET(ورقة1!$A$1,D$1,ROW()-12),"")</f>
        <v>بيان 15 - 04</v>
      </c>
      <c r="F35" s="1" t="s">
        <v>26</v>
      </c>
      <c r="G35" t="str">
        <f ca="1">IFERROR(OFFSET(ورقة1!$A$1,G$1,ROW()-12),"")</f>
        <v>بيان 15 - 03</v>
      </c>
    </row>
    <row r="36" spans="3:7" x14ac:dyDescent="0.25">
      <c r="C36" s="1" t="s">
        <v>27</v>
      </c>
      <c r="D36" t="str">
        <f ca="1">IFERROR(OFFSET(ورقة1!$A$1,D$1,ROW()-12),"")</f>
        <v>بيان 16 - 04</v>
      </c>
      <c r="F36" s="1" t="s">
        <v>27</v>
      </c>
      <c r="G36" t="str">
        <f ca="1">IFERROR(OFFSET(ورقة1!$A$1,G$1,ROW()-12),"")</f>
        <v>بيان 16 - 03</v>
      </c>
    </row>
  </sheetData>
  <dataValidations count="2">
    <dataValidation type="list" allowBlank="1" showInputMessage="1" showErrorMessage="1" sqref="D6">
      <formula1>qadeem</formula1>
    </dataValidation>
    <dataValidation type="list" allowBlank="1" showInputMessage="1" showErrorMessage="1" sqref="G6">
      <formula1>jadeed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2014-11-11T04:23:04Z</dcterms:modified>
</cp:coreProperties>
</file>