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0" yWindow="0" windowWidth="20640" windowHeight="11745" activeTab="1"/>
  </bookViews>
  <sheets>
    <sheet name="ورقة1" sheetId="1" r:id="rId1"/>
    <sheet name="ورقة2" sheetId="2" r:id="rId2"/>
  </sheets>
  <definedNames>
    <definedName name="nTamen">OFFSET(ورقة1!$A$2,ورقة2!$D$1,0,COUNTA(ورقة1!$A:$A)-1-ورقة2!$D$1,1)</definedName>
    <definedName name="taameen">OFFSET(ورقة1!$A$2,0,0,COUNTA(ورقة1!$A:$A)-1,1)</definedName>
  </definedNames>
  <calcPr calcId="144525"/>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1" i="2" l="1"/>
  <c r="D41" i="2" s="1"/>
  <c r="AJ3" i="1"/>
  <c r="AJ4" i="1"/>
  <c r="AJ5" i="1"/>
  <c r="AJ6" i="1"/>
  <c r="AJ7" i="1"/>
  <c r="AJ8" i="1"/>
  <c r="AJ9" i="1"/>
  <c r="AJ10" i="1"/>
  <c r="AJ11" i="1"/>
  <c r="AJ12" i="1"/>
  <c r="AJ13" i="1"/>
  <c r="AJ14" i="1"/>
  <c r="AJ15" i="1"/>
  <c r="AJ16" i="1"/>
  <c r="AJ17" i="1"/>
  <c r="AJ18" i="1"/>
  <c r="AJ19" i="1"/>
  <c r="AJ20" i="1"/>
  <c r="AJ2" i="1"/>
  <c r="D8" i="2" l="1"/>
  <c r="D10" i="2"/>
  <c r="D12" i="2"/>
  <c r="D14" i="2"/>
  <c r="D16" i="2"/>
  <c r="D18" i="2"/>
  <c r="D20" i="2"/>
  <c r="D22" i="2"/>
  <c r="D24" i="2"/>
  <c r="D26" i="2"/>
  <c r="D28" i="2"/>
  <c r="D30" i="2"/>
  <c r="D32" i="2"/>
  <c r="D34" i="2"/>
  <c r="D36" i="2"/>
  <c r="D38" i="2"/>
  <c r="D40" i="2"/>
  <c r="D9" i="2"/>
  <c r="D11" i="2"/>
  <c r="D13" i="2"/>
  <c r="D15" i="2"/>
  <c r="D17" i="2"/>
  <c r="D19" i="2"/>
  <c r="D21" i="2"/>
  <c r="D23" i="2"/>
  <c r="D25" i="2"/>
  <c r="D27" i="2"/>
  <c r="D29" i="2"/>
  <c r="D31" i="2"/>
  <c r="D33" i="2"/>
  <c r="D35" i="2"/>
  <c r="D37" i="2"/>
  <c r="D39" i="2"/>
  <c r="I3" i="2"/>
  <c r="M9" i="2"/>
  <c r="M10" i="2"/>
  <c r="M11" i="2"/>
  <c r="M12" i="2"/>
  <c r="M13" i="2"/>
  <c r="M14" i="2"/>
  <c r="M15" i="2"/>
  <c r="M16" i="2"/>
  <c r="M17" i="2"/>
  <c r="M18" i="2"/>
  <c r="M19" i="2"/>
  <c r="M20" i="2"/>
  <c r="M21" i="2"/>
  <c r="M22" i="2"/>
  <c r="M23" i="2"/>
  <c r="M24" i="2"/>
  <c r="M25" i="2"/>
  <c r="M26" i="2"/>
  <c r="M27" i="2"/>
  <c r="M28" i="2"/>
  <c r="M29" i="2"/>
  <c r="M30" i="2"/>
  <c r="M31" i="2"/>
  <c r="M32" i="2"/>
  <c r="M33" i="2"/>
  <c r="M34" i="2"/>
  <c r="M35" i="2"/>
  <c r="M36" i="2"/>
  <c r="M37" i="2"/>
  <c r="M38" i="2"/>
  <c r="M39" i="2"/>
  <c r="M40" i="2"/>
  <c r="M41" i="2"/>
  <c r="M8" i="2"/>
  <c r="L10" i="2"/>
  <c r="L11" i="2"/>
  <c r="L12" i="2"/>
  <c r="L13" i="2"/>
  <c r="L14" i="2"/>
  <c r="L15" i="2"/>
  <c r="L16" i="2"/>
  <c r="L17" i="2"/>
  <c r="L18" i="2"/>
  <c r="L19" i="2"/>
  <c r="L20" i="2"/>
  <c r="L21" i="2"/>
  <c r="L22" i="2"/>
  <c r="L23" i="2"/>
  <c r="L24" i="2"/>
  <c r="L25" i="2"/>
  <c r="L26" i="2"/>
  <c r="L27" i="2"/>
  <c r="L28" i="2"/>
  <c r="L29" i="2"/>
  <c r="L30" i="2"/>
  <c r="L31" i="2"/>
  <c r="L32" i="2"/>
  <c r="L33" i="2"/>
  <c r="L34" i="2"/>
  <c r="L35" i="2"/>
  <c r="L36" i="2"/>
  <c r="L37" i="2"/>
  <c r="L38" i="2"/>
  <c r="L39" i="2"/>
  <c r="L40" i="2"/>
  <c r="L41" i="2"/>
  <c r="L9" i="2"/>
  <c r="L8" i="2"/>
  <c r="AI3" i="1" l="1"/>
  <c r="AI4" i="1"/>
  <c r="AI5" i="1"/>
  <c r="AI6" i="1"/>
  <c r="AI7" i="1"/>
  <c r="AI8" i="1"/>
  <c r="AI9" i="1"/>
  <c r="AI10" i="1"/>
  <c r="AI11" i="1"/>
  <c r="AI12" i="1"/>
  <c r="AI13" i="1"/>
  <c r="AI14" i="1"/>
  <c r="AI15" i="1"/>
  <c r="AI16" i="1"/>
  <c r="AI17" i="1"/>
  <c r="AI18" i="1"/>
  <c r="AI19" i="1"/>
  <c r="AI20" i="1"/>
  <c r="AI2" i="1"/>
</calcChain>
</file>

<file path=xl/sharedStrings.xml><?xml version="1.0" encoding="utf-8"?>
<sst xmlns="http://schemas.openxmlformats.org/spreadsheetml/2006/main" count="282" uniqueCount="107">
  <si>
    <t>الرقم التأميني</t>
  </si>
  <si>
    <t>الرقم الفاتورة</t>
  </si>
  <si>
    <t>التاريخ</t>
  </si>
  <si>
    <t>الوصف</t>
  </si>
  <si>
    <t>اسم العميل</t>
  </si>
  <si>
    <t>بيان 1</t>
  </si>
  <si>
    <t>بيان 2</t>
  </si>
  <si>
    <t>بيان 3</t>
  </si>
  <si>
    <t>بيان 4</t>
  </si>
  <si>
    <t>بيان 5</t>
  </si>
  <si>
    <t>بيان 6</t>
  </si>
  <si>
    <t>بيان 7</t>
  </si>
  <si>
    <t>بيان 8</t>
  </si>
  <si>
    <t>بيان 9</t>
  </si>
  <si>
    <t>بيان 10</t>
  </si>
  <si>
    <t>بيان 11</t>
  </si>
  <si>
    <t>بيان 12</t>
  </si>
  <si>
    <t>بيان 13</t>
  </si>
  <si>
    <t>بيان 14</t>
  </si>
  <si>
    <t>بيان 15</t>
  </si>
  <si>
    <t>بيان 16</t>
  </si>
  <si>
    <t>بيان 17</t>
  </si>
  <si>
    <t>بيان 18</t>
  </si>
  <si>
    <t>بيان 19</t>
  </si>
  <si>
    <t>بيان 20</t>
  </si>
  <si>
    <t>بيان 21</t>
  </si>
  <si>
    <t>بيان 22</t>
  </si>
  <si>
    <t>بيان 23</t>
  </si>
  <si>
    <t>بيان 24</t>
  </si>
  <si>
    <t>بيان 25</t>
  </si>
  <si>
    <t>بيان 26</t>
  </si>
  <si>
    <t>بيان 27</t>
  </si>
  <si>
    <t>بيان 28</t>
  </si>
  <si>
    <t>بيان 29</t>
  </si>
  <si>
    <t>البيان الإجمالي</t>
  </si>
  <si>
    <t>مكودة</t>
  </si>
  <si>
    <t>تاريخ 01</t>
  </si>
  <si>
    <t>وصف 01</t>
  </si>
  <si>
    <t>اسم 01</t>
  </si>
  <si>
    <t>غير مكودة</t>
  </si>
  <si>
    <t>تاريخ 02</t>
  </si>
  <si>
    <t>وصف 02</t>
  </si>
  <si>
    <t>اسم 02</t>
  </si>
  <si>
    <t>تاريخ 03</t>
  </si>
  <si>
    <t>وصف 03</t>
  </si>
  <si>
    <t>اسم 03</t>
  </si>
  <si>
    <t>تاريخ 04</t>
  </si>
  <si>
    <t>وصف 04</t>
  </si>
  <si>
    <t>اسم 04</t>
  </si>
  <si>
    <t>تاريخ 05</t>
  </si>
  <si>
    <t>وصف 05</t>
  </si>
  <si>
    <t>اسم 05</t>
  </si>
  <si>
    <t>تاريخ 06</t>
  </si>
  <si>
    <t>وصف 06</t>
  </si>
  <si>
    <t>اسم 06</t>
  </si>
  <si>
    <t>تاريخ 07</t>
  </si>
  <si>
    <t>وصف 07</t>
  </si>
  <si>
    <t>اسم 07</t>
  </si>
  <si>
    <t>تاريخ 08</t>
  </si>
  <si>
    <t>وصف 08</t>
  </si>
  <si>
    <t>اسم 08</t>
  </si>
  <si>
    <t>تاريخ 09</t>
  </si>
  <si>
    <t>وصف 09</t>
  </si>
  <si>
    <t>اسم 09</t>
  </si>
  <si>
    <t>ك</t>
  </si>
  <si>
    <t>تاريخ 10</t>
  </si>
  <si>
    <t>وصف 10</t>
  </si>
  <si>
    <t>اسم 10</t>
  </si>
  <si>
    <t>تاريخ 11</t>
  </si>
  <si>
    <t>وصف 11</t>
  </si>
  <si>
    <t>اسم 11</t>
  </si>
  <si>
    <t>تاريخ 12</t>
  </si>
  <si>
    <t>وصف 12</t>
  </si>
  <si>
    <t>اسم 12</t>
  </si>
  <si>
    <t>تاريخ 13</t>
  </si>
  <si>
    <t>وصف 13</t>
  </si>
  <si>
    <t>اسم 13</t>
  </si>
  <si>
    <t>تاريخ 14</t>
  </si>
  <si>
    <t>وصف 14</t>
  </si>
  <si>
    <t>اسم 14</t>
  </si>
  <si>
    <t>*</t>
  </si>
  <si>
    <t>تاريخ 15</t>
  </si>
  <si>
    <t>وصف 15</t>
  </si>
  <si>
    <t>اسم 15</t>
  </si>
  <si>
    <t>تاريخ 16</t>
  </si>
  <si>
    <t>وصف 16</t>
  </si>
  <si>
    <t>اسم 16</t>
  </si>
  <si>
    <t>تاريخ 17</t>
  </si>
  <si>
    <t>وصف 17</t>
  </si>
  <si>
    <t>اسم 17</t>
  </si>
  <si>
    <t>تاريخ 18</t>
  </si>
  <si>
    <t>وصف 18</t>
  </si>
  <si>
    <t>اسم 18</t>
  </si>
  <si>
    <t>غ مكودة</t>
  </si>
  <si>
    <t>تاريخ 19</t>
  </si>
  <si>
    <t>وصف 19</t>
  </si>
  <si>
    <t>اسم 19</t>
  </si>
  <si>
    <t xml:space="preserve">ادخل الرقم التأميني </t>
  </si>
  <si>
    <t>لاغي</t>
  </si>
  <si>
    <t>في الورقة الأولي هو</t>
  </si>
  <si>
    <t xml:space="preserve">رقم عمود </t>
  </si>
  <si>
    <t>رقم الصف الذي تطلب فيه هذا البيان =</t>
  </si>
  <si>
    <t>عدد مرات تكرار الرقم التأميني =</t>
  </si>
  <si>
    <t xml:space="preserve">هذه بيانات التكرار رقم </t>
  </si>
  <si>
    <t>فارق احتساب معادلة Offset</t>
  </si>
  <si>
    <t>الشــــرح</t>
  </si>
  <si>
    <t>التكرار أكبر من عدد مرات التكرار</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</si>
</sst>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7">
    <font>
      <sz val="11"/>
      <color theme="1"/>
      <name val="Calibri"/>
      <family val="2"/>
      <charset val="178"/>
      <scheme val="minor"/>
    </font>
    <font>
      <b/>
      <sz val="11"/>
      <color theme="1"/>
      <name val="Calibri"/>
      <family val="2"/>
      <scheme val="minor"/>
    </font>
    <font>
      <sz val="11"/>
      <color rgb="FFFF0000"/>
      <name val="Calibri"/>
      <family val="2"/>
      <charset val="178"/>
      <scheme val="minor"/>
    </font>
    <font>
      <b/>
      <sz val="11"/>
      <color rgb="FFFF0000"/>
      <name val="Calibri"/>
      <family val="2"/>
      <scheme val="minor"/>
    </font>
    <font>
      <b/>
      <sz val="12"/>
      <color rgb="FFFF0000"/>
      <name val="Calibri"/>
      <family val="2"/>
      <scheme val="minor"/>
    </font>
    <font>
      <b/>
      <sz val="10"/>
      <color rgb="FF00B0F0"/>
      <name val="Calibri"/>
      <family val="2"/>
      <scheme val="minor"/>
    </font>
    <font>
      <b/>
      <sz val="11"/>
      <color rgb="FF0000FF"/>
      <name val="Calibri"/>
      <family val="2"/>
      <scheme val="minor"/>
    </font>
  </fonts>
  <fills count="8">
    <fill>
      <patternFill patternType="none"/>
    </fill>
    <fill>
      <patternFill patternType="gray125"/>
    </fill>
    <fill>
      <patternFill patternType="solid">
        <fgColor theme="5" tint="0.39997558519241921"/>
        <bgColor indexed="64"/>
      </patternFill>
    </fill>
    <fill>
      <patternFill patternType="solid">
        <fgColor theme="7" tint="0.39997558519241921"/>
        <bgColor indexed="64"/>
      </patternFill>
    </fill>
    <fill>
      <patternFill patternType="solid">
        <fgColor theme="9" tint="0.39997558519241921"/>
        <bgColor indexed="64"/>
      </patternFill>
    </fill>
    <fill>
      <patternFill patternType="solid">
        <fgColor rgb="FF92D050"/>
        <bgColor indexed="64"/>
      </patternFill>
    </fill>
    <fill>
      <patternFill patternType="solid">
        <fgColor theme="0"/>
        <bgColor indexed="64"/>
      </patternFill>
    </fill>
    <fill>
      <patternFill patternType="solid">
        <fgColor rgb="FFFFFF0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43">
    <xf numFmtId="0" fontId="0" fillId="0" borderId="0" xfId="0"/>
    <xf numFmtId="0" fontId="1" fillId="2" borderId="1" xfId="0" applyFont="1" applyFill="1" applyBorder="1" applyAlignment="1">
      <alignment horizontal="center" vertical="center"/>
    </xf>
    <xf numFmtId="0" fontId="1" fillId="3" borderId="1" xfId="0" applyFont="1" applyFill="1" applyBorder="1" applyAlignment="1">
      <alignment horizontal="center" vertical="center"/>
    </xf>
    <xf numFmtId="2" fontId="1" fillId="4" borderId="1" xfId="0" applyNumberFormat="1" applyFont="1" applyFill="1" applyBorder="1" applyAlignment="1">
      <alignment horizontal="center" vertical="center"/>
    </xf>
    <xf numFmtId="2" fontId="1" fillId="3" borderId="1" xfId="0" applyNumberFormat="1" applyFont="1" applyFill="1" applyBorder="1" applyAlignment="1">
      <alignment horizontal="center" vertical="center"/>
    </xf>
    <xf numFmtId="0" fontId="1" fillId="5" borderId="1" xfId="0" applyFont="1" applyFill="1" applyBorder="1" applyAlignment="1">
      <alignment horizontal="center" vertical="center"/>
    </xf>
    <xf numFmtId="164" fontId="0" fillId="0" borderId="0" xfId="0" applyNumberFormat="1"/>
    <xf numFmtId="0" fontId="0" fillId="6" borderId="5" xfId="0" applyFill="1" applyBorder="1" applyAlignment="1">
      <alignment horizontal="left"/>
    </xf>
    <xf numFmtId="0" fontId="2" fillId="6" borderId="0" xfId="0" applyFont="1" applyFill="1" applyBorder="1"/>
    <xf numFmtId="0" fontId="0" fillId="6" borderId="0" xfId="0" applyFill="1" applyBorder="1"/>
    <xf numFmtId="164" fontId="2" fillId="6" borderId="6" xfId="0" applyNumberFormat="1" applyFont="1" applyFill="1" applyBorder="1"/>
    <xf numFmtId="0" fontId="0" fillId="6" borderId="7" xfId="0" applyFill="1" applyBorder="1" applyAlignment="1">
      <alignment horizontal="left"/>
    </xf>
    <xf numFmtId="0" fontId="2" fillId="6" borderId="8" xfId="0" applyFont="1" applyFill="1" applyBorder="1"/>
    <xf numFmtId="0" fontId="0" fillId="6" borderId="8" xfId="0" applyFill="1" applyBorder="1"/>
    <xf numFmtId="164" fontId="2" fillId="6" borderId="9" xfId="0" applyNumberFormat="1" applyFont="1" applyFill="1" applyBorder="1"/>
    <xf numFmtId="0" fontId="0" fillId="6" borderId="5" xfId="0" applyFill="1" applyBorder="1"/>
    <xf numFmtId="0" fontId="0" fillId="6" borderId="7" xfId="0" applyFill="1" applyBorder="1"/>
    <xf numFmtId="0" fontId="0" fillId="0" borderId="0" xfId="0" applyAlignment="1">
      <alignment horizontal="center"/>
    </xf>
    <xf numFmtId="164" fontId="2" fillId="6" borderId="6" xfId="0" applyNumberFormat="1" applyFont="1" applyFill="1" applyBorder="1" applyAlignment="1">
      <alignment horizontal="center"/>
    </xf>
    <xf numFmtId="164" fontId="2" fillId="6" borderId="9" xfId="0" applyNumberFormat="1" applyFont="1" applyFill="1" applyBorder="1" applyAlignment="1">
      <alignment horizontal="center"/>
    </xf>
    <xf numFmtId="0" fontId="1" fillId="4" borderId="1" xfId="0" applyNumberFormat="1" applyFont="1" applyFill="1" applyBorder="1" applyAlignment="1">
      <alignment horizontal="center" vertical="center"/>
    </xf>
    <xf numFmtId="0" fontId="1" fillId="0" borderId="0" xfId="0" applyFont="1" applyAlignment="1">
      <alignment horizontal="left"/>
    </xf>
    <xf numFmtId="0" fontId="3" fillId="0" borderId="0" xfId="0" applyFont="1" applyAlignment="1">
      <alignment horizontal="center"/>
    </xf>
    <xf numFmtId="0" fontId="5" fillId="0" borderId="0" xfId="0" applyFont="1" applyAlignment="1">
      <alignment horizontal="center"/>
    </xf>
    <xf numFmtId="0" fontId="1" fillId="7" borderId="8" xfId="0" applyFont="1" applyFill="1" applyBorder="1" applyAlignment="1">
      <alignment horizontal="center"/>
    </xf>
    <xf numFmtId="0" fontId="6" fillId="0" borderId="0" xfId="0" applyFont="1" applyAlignment="1">
      <alignment horizontal="left" vertical="center"/>
    </xf>
    <xf numFmtId="164" fontId="6" fillId="0" borderId="0" xfId="0" applyNumberFormat="1" applyFont="1" applyAlignment="1">
      <alignment horizontal="center" vertical="center"/>
    </xf>
    <xf numFmtId="0" fontId="4" fillId="0" borderId="0" xfId="0" applyFont="1" applyAlignment="1">
      <alignment horizontal="left"/>
    </xf>
    <xf numFmtId="0" fontId="0" fillId="7" borderId="0" xfId="0" applyFill="1"/>
    <xf numFmtId="0" fontId="0" fillId="7" borderId="0" xfId="0" applyFill="1" applyAlignment="1">
      <alignment horizontal="center"/>
    </xf>
    <xf numFmtId="0" fontId="0" fillId="7" borderId="2" xfId="0" applyFill="1" applyBorder="1" applyAlignment="1">
      <alignment horizontal="left"/>
    </xf>
    <xf numFmtId="0" fontId="2" fillId="7" borderId="3" xfId="0" applyFont="1" applyFill="1" applyBorder="1"/>
    <xf numFmtId="0" fontId="0" fillId="7" borderId="3" xfId="0" applyFill="1" applyBorder="1"/>
    <xf numFmtId="164" fontId="2" fillId="7" borderId="4" xfId="0" applyNumberFormat="1" applyFont="1" applyFill="1" applyBorder="1"/>
    <xf numFmtId="0" fontId="0" fillId="7" borderId="2" xfId="0" applyFill="1" applyBorder="1"/>
    <xf numFmtId="164" fontId="2" fillId="7" borderId="4" xfId="0" applyNumberFormat="1" applyFont="1" applyFill="1" applyBorder="1" applyAlignment="1">
      <alignment horizontal="center"/>
    </xf>
    <xf numFmtId="164" fontId="0" fillId="7" borderId="0" xfId="0" applyNumberFormat="1" applyFill="1"/>
    <xf numFmtId="0" fontId="0" fillId="7" borderId="5" xfId="0" applyFill="1" applyBorder="1" applyAlignment="1">
      <alignment horizontal="left"/>
    </xf>
    <xf numFmtId="0" fontId="2" fillId="7" borderId="0" xfId="0" applyFont="1" applyFill="1" applyBorder="1"/>
    <xf numFmtId="0" fontId="0" fillId="7" borderId="0" xfId="0" applyFill="1" applyBorder="1"/>
    <xf numFmtId="164" fontId="2" fillId="7" borderId="6" xfId="0" applyNumberFormat="1" applyFont="1" applyFill="1" applyBorder="1"/>
    <xf numFmtId="0" fontId="0" fillId="7" borderId="5" xfId="0" applyFill="1" applyBorder="1"/>
    <xf numFmtId="164" fontId="2" fillId="7" borderId="6" xfId="0" applyNumberFormat="1" applyFont="1" applyFill="1" applyBorder="1" applyAlignment="1">
      <alignment horizontal="center"/>
    </xf>
  </cellXfs>
  <cellStyles count="1">
    <cellStyle name="Normal" xfId="0" builtinId="0"/>
  </cellStyles>
  <dxfs count="2">
    <dxf>
      <font>
        <color theme="0"/>
      </font>
    </dxf>
    <dxf>
      <font>
        <color rgb="FFFF0000"/>
      </font>
      <fill>
        <patternFill>
          <bgColor rgb="FFFF0000"/>
        </patternFill>
      </fill>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trlProps/ctrlProp1.xml><?xml version="1.0" encoding="utf-8"?>
<formControlPr xmlns="http://schemas.microsoft.com/office/spreadsheetml/2009/9/main" objectType="Spin" dx="16" fmlaLink="$I$4" max="10" min="1" page="10" val="2"/>
</file>

<file path=xl/drawings/drawing1.xml><?xml version="1.0" encoding="utf-8"?>
<xdr:wsDr xmlns:xdr="http://schemas.openxmlformats.org/drawingml/2006/spreadsheetDrawing" xmlns:a="http://schemas.openxmlformats.org/drawingml/2006/main">
  <xdr:twoCellAnchor>
    <xdr:from>
      <xdr:col>7</xdr:col>
      <xdr:colOff>276225</xdr:colOff>
      <xdr:row>5</xdr:row>
      <xdr:rowOff>19050</xdr:rowOff>
    </xdr:from>
    <xdr:to>
      <xdr:col>16</xdr:col>
      <xdr:colOff>85725</xdr:colOff>
      <xdr:row>19</xdr:row>
      <xdr:rowOff>95250</xdr:rowOff>
    </xdr:to>
    <xdr:sp macro="" textlink="">
      <xdr:nvSpPr>
        <xdr:cNvPr id="2" name="مربع نص 1"/>
        <xdr:cNvSpPr txBox="1"/>
      </xdr:nvSpPr>
      <xdr:spPr>
        <a:xfrm>
          <a:off x="9978009000" y="1143000"/>
          <a:ext cx="5295900" cy="2743200"/>
        </a:xfrm>
        <a:prstGeom prst="rect">
          <a:avLst/>
        </a:prstGeom>
        <a:solidFill>
          <a:schemeClr val="accent4">
            <a:lumMod val="60000"/>
            <a:lumOff val="4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1" anchor="t"/>
        <a:lstStyle/>
        <a:p>
          <a:pPr algn="r" rtl="1"/>
          <a:r>
            <a:rPr lang="ar-EG" sz="1200" b="1">
              <a:solidFill>
                <a:srgbClr val="FF0000"/>
              </a:solidFill>
            </a:rPr>
            <a:t>السلام عليكم </a:t>
          </a:r>
        </a:p>
        <a:p>
          <a:pPr algn="r" rtl="1"/>
          <a:endParaRPr lang="ar-EG" sz="1200" b="1">
            <a:solidFill>
              <a:srgbClr val="FF0000"/>
            </a:solidFill>
          </a:endParaRPr>
        </a:p>
        <a:p>
          <a:pPr algn="r" rtl="1"/>
          <a:r>
            <a:rPr lang="ar-EG" sz="1200" b="1">
              <a:solidFill>
                <a:srgbClr val="FF0000"/>
              </a:solidFill>
            </a:rPr>
            <a:t>بارك</a:t>
          </a:r>
          <a:r>
            <a:rPr lang="ar-EG" sz="1200" b="1" baseline="0">
              <a:solidFill>
                <a:srgbClr val="FF0000"/>
              </a:solidFill>
            </a:rPr>
            <a:t> الله فيك استاذنا على التوضيح </a:t>
          </a:r>
        </a:p>
        <a:p>
          <a:pPr algn="r" rtl="1"/>
          <a:endParaRPr lang="ar-EG" sz="1200" b="1" baseline="0">
            <a:solidFill>
              <a:srgbClr val="FF0000"/>
            </a:solidFill>
          </a:endParaRPr>
        </a:p>
        <a:p>
          <a:pPr algn="r" rtl="1"/>
          <a:r>
            <a:rPr lang="ar-EG" sz="1200" b="1" baseline="0">
              <a:solidFill>
                <a:srgbClr val="FF0000"/>
              </a:solidFill>
            </a:rPr>
            <a:t>الأن امامي هذا الجدول واريد في الورقة 2  ايضاً عند اختيار الرقم التأميني يظهر لي باق البيانات كامله بما فيها الإجمالي انا طبفت ماقمت بشرحه ولكني فشلت ولا اعرف كيف اطبقه </a:t>
          </a:r>
        </a:p>
        <a:p>
          <a:pPr algn="r" rtl="1"/>
          <a:endParaRPr lang="ar-EG" sz="1200" b="1" baseline="0">
            <a:solidFill>
              <a:srgbClr val="FF0000"/>
            </a:solidFill>
          </a:endParaRPr>
        </a:p>
        <a:p>
          <a:pPr algn="r" rtl="1"/>
          <a:r>
            <a:rPr lang="ar-EG" sz="1200" b="1" baseline="0">
              <a:solidFill>
                <a:srgbClr val="FF0000"/>
              </a:solidFill>
            </a:rPr>
            <a:t>ولكن هناك مشكلة انا لدي في الأرقام التأمينية مثلا  بند   لاغي  او هناك بعض الأرقام التأمينية المكررة كثيراً ولكل منها تفصيل بيانات معينة مختلفة عن الأخر  كيف سيعرض لي هذه الإختيار  </a:t>
          </a:r>
        </a:p>
        <a:p>
          <a:pPr algn="r" rtl="1"/>
          <a:endParaRPr lang="ar-EG" sz="1200" b="1" baseline="0">
            <a:solidFill>
              <a:srgbClr val="FF0000"/>
            </a:solidFill>
          </a:endParaRPr>
        </a:p>
        <a:p>
          <a:pPr algn="r" rtl="1"/>
          <a:r>
            <a:rPr lang="ar-EG" sz="1200" b="1" baseline="0">
              <a:solidFill>
                <a:srgbClr val="FF0000"/>
              </a:solidFill>
            </a:rPr>
            <a:t>اعلم اني اتعبكم بارك الله فيكم  واعذروني </a:t>
          </a:r>
        </a:p>
        <a:p>
          <a:pPr algn="r" rtl="1"/>
          <a:endParaRPr lang="ar-EG" sz="1200" b="1" baseline="0">
            <a:solidFill>
              <a:srgbClr val="FF0000"/>
            </a:solidFill>
          </a:endParaRPr>
        </a:p>
        <a:p>
          <a:pPr algn="r" rtl="1"/>
          <a:r>
            <a:rPr lang="ar-EG" sz="1200" b="1" baseline="0">
              <a:solidFill>
                <a:srgbClr val="FF0000"/>
              </a:solidFill>
            </a:rPr>
            <a:t>ملحوظة استاذنا //  انا لدي في خانة الرقم التأميني الالاف الأرقام </a:t>
          </a:r>
          <a:endParaRPr lang="ar-EG" sz="1200" b="1">
            <a:solidFill>
              <a:srgbClr val="FF0000"/>
            </a:solidFill>
          </a:endParaRPr>
        </a:p>
      </xdr:txBody>
    </xdr:sp>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9</xdr:col>
          <xdr:colOff>180975</xdr:colOff>
          <xdr:row>1</xdr:row>
          <xdr:rowOff>152400</xdr:rowOff>
        </xdr:from>
        <xdr:to>
          <xdr:col>10</xdr:col>
          <xdr:colOff>266700</xdr:colOff>
          <xdr:row>3</xdr:row>
          <xdr:rowOff>152400</xdr:rowOff>
        </xdr:to>
        <xdr:sp macro="" textlink="">
          <xdr:nvSpPr>
            <xdr:cNvPr id="2051" name="Spinner 3" hidden="1">
              <a:extLst>
                <a:ext uri="{63B3BB69-23CF-44E3-9099-C40C66FF867C}">
                  <a14:compatExt spid="_x0000_s2051"/>
                </a:ext>
              </a:extLst>
            </xdr:cNvPr>
            <xdr:cNvSpPr/>
          </xdr:nvSpPr>
          <xdr:spPr>
            <a:xfrm>
              <a:off x="0" y="0"/>
              <a:ext cx="0" cy="0"/>
            </a:xfrm>
            <a:prstGeom prst="rect">
              <a:avLst/>
            </a:prstGeom>
          </xdr:spPr>
        </xdr:sp>
        <xdr:clientData/>
      </xdr:twoCellAnchor>
    </mc:Choice>
    <mc:Fallback/>
  </mc:AlternateContent>
</xdr:wsDr>
</file>

<file path=xl/theme/theme1.xml><?xml version="1.0" encoding="utf-8"?>
<a:theme xmlns:a="http://schemas.openxmlformats.org/drawingml/2006/main" name="نسق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1.bin"/><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J20"/>
  <sheetViews>
    <sheetView rightToLeft="1" workbookViewId="0">
      <selection activeCell="A7" sqref="A7"/>
    </sheetView>
  </sheetViews>
  <sheetFormatPr defaultRowHeight="15"/>
  <cols>
    <col min="35" max="35" width="11.5703125" customWidth="1"/>
  </cols>
  <sheetData>
    <row r="1" spans="1:36" ht="28.5" customHeight="1">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row>
    <row r="2" spans="1:36">
      <c r="A2" s="2">
        <v>3535100</v>
      </c>
      <c r="B2" s="2" t="s">
        <v>35</v>
      </c>
      <c r="C2" s="2" t="s">
        <v>36</v>
      </c>
      <c r="D2" s="2" t="s">
        <v>37</v>
      </c>
      <c r="E2" s="2" t="s">
        <v>38</v>
      </c>
      <c r="F2" s="3">
        <v>1</v>
      </c>
      <c r="G2" s="3">
        <v>2</v>
      </c>
      <c r="H2" s="3">
        <v>3</v>
      </c>
      <c r="I2" s="3">
        <v>4</v>
      </c>
      <c r="J2" s="3">
        <v>5</v>
      </c>
      <c r="K2" s="3">
        <v>6</v>
      </c>
      <c r="L2" s="3">
        <v>7</v>
      </c>
      <c r="M2" s="3">
        <v>8</v>
      </c>
      <c r="N2" s="3">
        <v>9</v>
      </c>
      <c r="O2" s="3">
        <v>10</v>
      </c>
      <c r="P2" s="3">
        <v>11</v>
      </c>
      <c r="Q2" s="3">
        <v>12</v>
      </c>
      <c r="R2" s="3">
        <v>13</v>
      </c>
      <c r="S2" s="3">
        <v>14</v>
      </c>
      <c r="T2" s="3">
        <v>15</v>
      </c>
      <c r="U2" s="3">
        <v>16</v>
      </c>
      <c r="V2" s="3">
        <v>17</v>
      </c>
      <c r="W2" s="3">
        <v>18</v>
      </c>
      <c r="X2" s="3">
        <v>19</v>
      </c>
      <c r="Y2" s="3">
        <v>20</v>
      </c>
      <c r="Z2" s="3">
        <v>21</v>
      </c>
      <c r="AA2" s="3">
        <v>22</v>
      </c>
      <c r="AB2" s="3">
        <v>23</v>
      </c>
      <c r="AC2" s="3">
        <v>24</v>
      </c>
      <c r="AD2" s="3"/>
      <c r="AE2" s="3"/>
      <c r="AF2" s="3">
        <v>27</v>
      </c>
      <c r="AG2" s="3">
        <v>28</v>
      </c>
      <c r="AH2" s="3">
        <v>29</v>
      </c>
      <c r="AI2" s="4">
        <f>SUM(F2:AH2)</f>
        <v>384</v>
      </c>
      <c r="AJ2">
        <f>COUNTIF($A$1:A2,ورقة2!$D$5)</f>
        <v>0</v>
      </c>
    </row>
    <row r="3" spans="1:36">
      <c r="A3" s="2">
        <v>3535200</v>
      </c>
      <c r="B3" s="2" t="s">
        <v>39</v>
      </c>
      <c r="C3" s="2" t="s">
        <v>40</v>
      </c>
      <c r="D3" s="2" t="s">
        <v>41</v>
      </c>
      <c r="E3" s="2" t="s">
        <v>42</v>
      </c>
      <c r="F3" s="3">
        <v>1</v>
      </c>
      <c r="G3" s="3">
        <v>2</v>
      </c>
      <c r="H3" s="3">
        <v>3</v>
      </c>
      <c r="I3" s="3">
        <v>4</v>
      </c>
      <c r="J3" s="3">
        <v>5</v>
      </c>
      <c r="K3" s="3">
        <v>6</v>
      </c>
      <c r="L3" s="3">
        <v>7</v>
      </c>
      <c r="M3" s="3"/>
      <c r="N3" s="3"/>
      <c r="O3" s="3"/>
      <c r="P3" s="3">
        <v>11</v>
      </c>
      <c r="Q3" s="3">
        <v>12</v>
      </c>
      <c r="R3" s="3">
        <v>13</v>
      </c>
      <c r="S3" s="3">
        <v>14</v>
      </c>
      <c r="T3" s="3">
        <v>15</v>
      </c>
      <c r="U3" s="3">
        <v>16</v>
      </c>
      <c r="V3" s="3"/>
      <c r="W3" s="3"/>
      <c r="X3" s="3"/>
      <c r="Y3" s="3"/>
      <c r="Z3" s="3"/>
      <c r="AA3" s="3"/>
      <c r="AB3" s="3"/>
      <c r="AC3" s="3">
        <v>24</v>
      </c>
      <c r="AD3" s="3"/>
      <c r="AE3" s="3"/>
      <c r="AF3" s="3">
        <v>27</v>
      </c>
      <c r="AG3" s="3"/>
      <c r="AH3" s="3"/>
      <c r="AI3" s="4">
        <f t="shared" ref="AI3:AI20" si="0">SUM(F3:AH3)</f>
        <v>160</v>
      </c>
      <c r="AJ3">
        <f>COUNTIF($A$1:A3,ورقة2!$D$5)</f>
        <v>0</v>
      </c>
    </row>
    <row r="4" spans="1:36">
      <c r="A4" s="2">
        <v>3535300</v>
      </c>
      <c r="B4" s="2">
        <v>55550</v>
      </c>
      <c r="C4" s="2" t="s">
        <v>43</v>
      </c>
      <c r="D4" s="2" t="s">
        <v>44</v>
      </c>
      <c r="E4" s="2" t="s">
        <v>45</v>
      </c>
      <c r="F4" s="3">
        <v>1</v>
      </c>
      <c r="G4" s="3">
        <v>2</v>
      </c>
      <c r="H4" s="3">
        <v>3</v>
      </c>
      <c r="I4" s="3">
        <v>4</v>
      </c>
      <c r="J4" s="3">
        <v>5</v>
      </c>
      <c r="K4" s="3">
        <v>6</v>
      </c>
      <c r="L4" s="3">
        <v>7</v>
      </c>
      <c r="M4" s="3"/>
      <c r="N4" s="3"/>
      <c r="O4" s="3"/>
      <c r="P4" s="3"/>
      <c r="Q4" s="3"/>
      <c r="R4" s="3">
        <v>13</v>
      </c>
      <c r="S4" s="3"/>
      <c r="T4" s="3"/>
      <c r="U4" s="3"/>
      <c r="V4" s="3"/>
      <c r="W4" s="3">
        <v>18</v>
      </c>
      <c r="X4" s="3">
        <v>19</v>
      </c>
      <c r="Y4" s="3"/>
      <c r="Z4" s="3">
        <v>21</v>
      </c>
      <c r="AA4" s="3"/>
      <c r="AB4" s="3">
        <v>23</v>
      </c>
      <c r="AC4" s="3">
        <v>24</v>
      </c>
      <c r="AD4" s="3"/>
      <c r="AE4" s="3"/>
      <c r="AF4" s="3">
        <v>27</v>
      </c>
      <c r="AG4" s="3"/>
      <c r="AH4" s="3"/>
      <c r="AI4" s="4">
        <f t="shared" si="0"/>
        <v>173</v>
      </c>
      <c r="AJ4">
        <f>COUNTIF($A$1:A4,ورقة2!$D$5)</f>
        <v>0</v>
      </c>
    </row>
    <row r="5" spans="1:36">
      <c r="A5" s="5">
        <v>3535600</v>
      </c>
      <c r="B5" s="2">
        <v>314141</v>
      </c>
      <c r="C5" s="2" t="s">
        <v>46</v>
      </c>
      <c r="D5" s="2" t="s">
        <v>47</v>
      </c>
      <c r="E5" s="2" t="s">
        <v>48</v>
      </c>
      <c r="F5" s="3"/>
      <c r="G5" s="3"/>
      <c r="H5" s="3"/>
      <c r="I5" s="3">
        <v>4</v>
      </c>
      <c r="J5" s="3">
        <v>5</v>
      </c>
      <c r="K5" s="3">
        <v>6</v>
      </c>
      <c r="L5" s="3">
        <v>7</v>
      </c>
      <c r="M5" s="3">
        <v>8</v>
      </c>
      <c r="N5" s="3">
        <v>9</v>
      </c>
      <c r="O5" s="3">
        <v>10</v>
      </c>
      <c r="P5" s="3">
        <v>11</v>
      </c>
      <c r="Q5" s="3"/>
      <c r="R5" s="3">
        <v>13</v>
      </c>
      <c r="S5" s="3"/>
      <c r="T5" s="3"/>
      <c r="U5" s="3"/>
      <c r="V5" s="3"/>
      <c r="W5" s="3"/>
      <c r="X5" s="3">
        <v>19</v>
      </c>
      <c r="Y5" s="3"/>
      <c r="Z5" s="3">
        <v>21</v>
      </c>
      <c r="AA5" s="3">
        <v>22</v>
      </c>
      <c r="AB5" s="3">
        <v>23</v>
      </c>
      <c r="AC5" s="3">
        <v>24</v>
      </c>
      <c r="AD5" s="3"/>
      <c r="AE5" s="3"/>
      <c r="AF5" s="3">
        <v>27</v>
      </c>
      <c r="AG5" s="3"/>
      <c r="AH5" s="3"/>
      <c r="AI5" s="4">
        <f t="shared" si="0"/>
        <v>209</v>
      </c>
      <c r="AJ5">
        <f>COUNTIF($A$1:A5,ورقة2!$D$5)</f>
        <v>1</v>
      </c>
    </row>
    <row r="6" spans="1:36">
      <c r="A6" s="5">
        <v>3535600</v>
      </c>
      <c r="B6" s="2"/>
      <c r="C6" s="2" t="s">
        <v>49</v>
      </c>
      <c r="D6" s="2" t="s">
        <v>50</v>
      </c>
      <c r="E6" s="2" t="s">
        <v>51</v>
      </c>
      <c r="F6" s="3"/>
      <c r="G6" s="3"/>
      <c r="H6" s="3"/>
      <c r="I6" s="3">
        <v>4</v>
      </c>
      <c r="J6" s="3">
        <v>5</v>
      </c>
      <c r="K6" s="3"/>
      <c r="L6" s="3"/>
      <c r="M6" s="3"/>
      <c r="N6" s="3"/>
      <c r="O6" s="3"/>
      <c r="P6" s="3">
        <v>11</v>
      </c>
      <c r="Q6" s="3"/>
      <c r="R6" s="3">
        <v>13</v>
      </c>
      <c r="S6" s="3"/>
      <c r="T6" s="3"/>
      <c r="U6" s="3"/>
      <c r="V6" s="3"/>
      <c r="W6" s="3">
        <v>18</v>
      </c>
      <c r="X6" s="3">
        <v>19</v>
      </c>
      <c r="Y6" s="3"/>
      <c r="Z6" s="3"/>
      <c r="AA6" s="3"/>
      <c r="AB6" s="3"/>
      <c r="AC6" s="3"/>
      <c r="AD6" s="3"/>
      <c r="AE6" s="3"/>
      <c r="AF6" s="3"/>
      <c r="AG6" s="3"/>
      <c r="AH6" s="3"/>
      <c r="AI6" s="4">
        <f t="shared" si="0"/>
        <v>70</v>
      </c>
      <c r="AJ6">
        <f>COUNTIF($A$1:A6,ورقة2!$D$5)</f>
        <v>2</v>
      </c>
    </row>
    <row r="7" spans="1:36">
      <c r="A7" s="5">
        <v>3535600</v>
      </c>
      <c r="B7" s="2"/>
      <c r="C7" s="2" t="s">
        <v>52</v>
      </c>
      <c r="D7" s="2" t="s">
        <v>53</v>
      </c>
      <c r="E7" s="2" t="s">
        <v>54</v>
      </c>
      <c r="F7" s="3"/>
      <c r="G7" s="3"/>
      <c r="H7" s="3"/>
      <c r="I7" s="3">
        <v>4</v>
      </c>
      <c r="J7" s="3"/>
      <c r="K7" s="3"/>
      <c r="L7" s="3"/>
      <c r="M7" s="3"/>
      <c r="N7" s="3"/>
      <c r="O7" s="3"/>
      <c r="P7" s="3">
        <v>11</v>
      </c>
      <c r="Q7" s="3"/>
      <c r="R7" s="3"/>
      <c r="S7" s="3">
        <v>14</v>
      </c>
      <c r="T7" s="3">
        <v>15</v>
      </c>
      <c r="U7" s="3">
        <v>16</v>
      </c>
      <c r="V7" s="3">
        <v>17</v>
      </c>
      <c r="W7" s="3">
        <v>18</v>
      </c>
      <c r="X7" s="3">
        <v>19</v>
      </c>
      <c r="Y7" s="3"/>
      <c r="Z7" s="3">
        <v>21</v>
      </c>
      <c r="AA7" s="3">
        <v>22</v>
      </c>
      <c r="AB7" s="3"/>
      <c r="AC7" s="3"/>
      <c r="AD7" s="3"/>
      <c r="AE7" s="3"/>
      <c r="AF7" s="3"/>
      <c r="AG7" s="3"/>
      <c r="AH7" s="3"/>
      <c r="AI7" s="4">
        <f t="shared" si="0"/>
        <v>157</v>
      </c>
      <c r="AJ7">
        <f>COUNTIF($A$1:A7,ورقة2!$D$5)</f>
        <v>3</v>
      </c>
    </row>
    <row r="8" spans="1:36">
      <c r="A8" s="5">
        <v>3535600</v>
      </c>
      <c r="B8" s="2" t="s">
        <v>35</v>
      </c>
      <c r="C8" s="2" t="s">
        <v>55</v>
      </c>
      <c r="D8" s="2" t="s">
        <v>56</v>
      </c>
      <c r="E8" s="2" t="s">
        <v>57</v>
      </c>
      <c r="F8" s="3"/>
      <c r="G8" s="3"/>
      <c r="H8" s="3"/>
      <c r="I8" s="3">
        <v>4</v>
      </c>
      <c r="J8" s="3">
        <v>5</v>
      </c>
      <c r="K8" s="3"/>
      <c r="L8" s="3"/>
      <c r="M8" s="3"/>
      <c r="N8" s="3"/>
      <c r="O8" s="3"/>
      <c r="P8" s="3">
        <v>11</v>
      </c>
      <c r="Q8" s="3"/>
      <c r="R8" s="3"/>
      <c r="S8" s="3"/>
      <c r="T8" s="3"/>
      <c r="U8" s="3">
        <v>16</v>
      </c>
      <c r="V8" s="3">
        <v>17</v>
      </c>
      <c r="W8" s="3"/>
      <c r="X8" s="3"/>
      <c r="Y8" s="3"/>
      <c r="Z8" s="3">
        <v>21</v>
      </c>
      <c r="AA8" s="3">
        <v>22</v>
      </c>
      <c r="AB8" s="3"/>
      <c r="AC8" s="3"/>
      <c r="AD8" s="3"/>
      <c r="AE8" s="3"/>
      <c r="AF8" s="3"/>
      <c r="AG8" s="3"/>
      <c r="AH8" s="3"/>
      <c r="AI8" s="4">
        <f t="shared" si="0"/>
        <v>96</v>
      </c>
      <c r="AJ8">
        <f>COUNTIF($A$1:A8,ورقة2!$D$5)</f>
        <v>4</v>
      </c>
    </row>
    <row r="9" spans="1:36">
      <c r="A9" s="2">
        <v>3535800</v>
      </c>
      <c r="B9" s="2" t="s">
        <v>35</v>
      </c>
      <c r="C9" s="2" t="s">
        <v>58</v>
      </c>
      <c r="D9" s="2" t="s">
        <v>59</v>
      </c>
      <c r="E9" s="2" t="s">
        <v>60</v>
      </c>
      <c r="F9" s="3"/>
      <c r="G9" s="3"/>
      <c r="H9" s="3"/>
      <c r="I9" s="3"/>
      <c r="J9" s="3">
        <v>5</v>
      </c>
      <c r="K9" s="3"/>
      <c r="L9" s="3"/>
      <c r="M9" s="3"/>
      <c r="N9" s="3"/>
      <c r="O9" s="3"/>
      <c r="P9" s="3">
        <v>11</v>
      </c>
      <c r="Q9" s="3"/>
      <c r="R9" s="3"/>
      <c r="S9" s="3"/>
      <c r="T9" s="3"/>
      <c r="U9" s="3">
        <v>16</v>
      </c>
      <c r="V9" s="3">
        <v>17</v>
      </c>
      <c r="W9" s="3"/>
      <c r="X9" s="3"/>
      <c r="Y9" s="3">
        <v>20</v>
      </c>
      <c r="Z9" s="3">
        <v>21</v>
      </c>
      <c r="AA9" s="3"/>
      <c r="AB9" s="3"/>
      <c r="AC9" s="3"/>
      <c r="AD9" s="3"/>
      <c r="AE9" s="3"/>
      <c r="AF9" s="3"/>
      <c r="AG9" s="3"/>
      <c r="AH9" s="3"/>
      <c r="AI9" s="4">
        <f t="shared" si="0"/>
        <v>90</v>
      </c>
      <c r="AJ9">
        <f>COUNTIF($A$1:A9,ورقة2!$D$5)</f>
        <v>4</v>
      </c>
    </row>
    <row r="10" spans="1:36">
      <c r="A10" s="2">
        <v>3535900</v>
      </c>
      <c r="B10" s="2" t="s">
        <v>35</v>
      </c>
      <c r="C10" s="2" t="s">
        <v>61</v>
      </c>
      <c r="D10" s="2" t="s">
        <v>62</v>
      </c>
      <c r="E10" s="2" t="s">
        <v>63</v>
      </c>
      <c r="F10" s="3"/>
      <c r="G10" s="3">
        <v>2</v>
      </c>
      <c r="H10" s="3">
        <v>3</v>
      </c>
      <c r="I10" s="3"/>
      <c r="J10" s="3">
        <v>5</v>
      </c>
      <c r="K10" s="3"/>
      <c r="L10" s="3"/>
      <c r="M10" s="3"/>
      <c r="N10" s="3"/>
      <c r="O10" s="3"/>
      <c r="P10" s="3"/>
      <c r="Q10" s="3"/>
      <c r="R10" s="3"/>
      <c r="S10" s="3">
        <v>14</v>
      </c>
      <c r="T10" s="3">
        <v>15</v>
      </c>
      <c r="U10" s="3">
        <v>16</v>
      </c>
      <c r="V10" s="3">
        <v>17</v>
      </c>
      <c r="W10" s="3"/>
      <c r="X10" s="3"/>
      <c r="Y10" s="3">
        <v>20</v>
      </c>
      <c r="Z10" s="3">
        <v>21</v>
      </c>
      <c r="AA10" s="3"/>
      <c r="AB10" s="3"/>
      <c r="AC10" s="3"/>
      <c r="AD10" s="3"/>
      <c r="AE10" s="3"/>
      <c r="AF10" s="3"/>
      <c r="AG10" s="3"/>
      <c r="AH10" s="3"/>
      <c r="AI10" s="4">
        <f t="shared" si="0"/>
        <v>113</v>
      </c>
      <c r="AJ10">
        <f>COUNTIF($A$1:A10,ورقة2!$D$5)</f>
        <v>4</v>
      </c>
    </row>
    <row r="11" spans="1:36">
      <c r="A11" s="2">
        <v>3536000</v>
      </c>
      <c r="B11" s="2" t="s">
        <v>64</v>
      </c>
      <c r="C11" s="2" t="s">
        <v>65</v>
      </c>
      <c r="D11" s="2" t="s">
        <v>66</v>
      </c>
      <c r="E11" s="2" t="s">
        <v>67</v>
      </c>
      <c r="F11" s="3">
        <v>1</v>
      </c>
      <c r="G11" s="3">
        <v>2</v>
      </c>
      <c r="H11" s="3">
        <v>3</v>
      </c>
      <c r="I11" s="3"/>
      <c r="J11" s="3">
        <v>5</v>
      </c>
      <c r="K11" s="3"/>
      <c r="L11" s="3"/>
      <c r="M11" s="3"/>
      <c r="N11" s="3"/>
      <c r="O11" s="3"/>
      <c r="P11" s="3"/>
      <c r="Q11" s="3"/>
      <c r="R11" s="3"/>
      <c r="S11" s="3"/>
      <c r="T11" s="3"/>
      <c r="U11" s="3"/>
      <c r="V11" s="3"/>
      <c r="W11" s="3"/>
      <c r="X11" s="3">
        <v>19</v>
      </c>
      <c r="Y11" s="3">
        <v>20</v>
      </c>
      <c r="Z11" s="3"/>
      <c r="AA11" s="3"/>
      <c r="AB11" s="3"/>
      <c r="AC11" s="3"/>
      <c r="AD11" s="3"/>
      <c r="AE11" s="3"/>
      <c r="AF11" s="3"/>
      <c r="AG11" s="3"/>
      <c r="AH11" s="3"/>
      <c r="AI11" s="4">
        <f t="shared" si="0"/>
        <v>50</v>
      </c>
      <c r="AJ11">
        <f>COUNTIF($A$1:A11,ورقة2!$D$5)</f>
        <v>4</v>
      </c>
    </row>
    <row r="12" spans="1:36">
      <c r="A12" s="2">
        <v>3536100</v>
      </c>
      <c r="B12" s="2" t="s">
        <v>64</v>
      </c>
      <c r="C12" s="2" t="s">
        <v>68</v>
      </c>
      <c r="D12" s="2" t="s">
        <v>69</v>
      </c>
      <c r="E12" s="2" t="s">
        <v>70</v>
      </c>
      <c r="F12" s="3">
        <v>1</v>
      </c>
      <c r="G12" s="3">
        <v>2</v>
      </c>
      <c r="H12" s="3">
        <v>3</v>
      </c>
      <c r="I12" s="3"/>
      <c r="J12" s="3"/>
      <c r="K12" s="3">
        <v>6</v>
      </c>
      <c r="L12" s="3">
        <v>7</v>
      </c>
      <c r="M12" s="3">
        <v>8</v>
      </c>
      <c r="N12" s="3">
        <v>9</v>
      </c>
      <c r="O12" s="3">
        <v>10</v>
      </c>
      <c r="P12" s="3"/>
      <c r="Q12" s="3">
        <v>12</v>
      </c>
      <c r="R12" s="3">
        <v>13</v>
      </c>
      <c r="S12" s="3"/>
      <c r="T12" s="3"/>
      <c r="U12" s="3"/>
      <c r="V12" s="3"/>
      <c r="W12" s="3"/>
      <c r="X12" s="3">
        <v>19</v>
      </c>
      <c r="Y12" s="3"/>
      <c r="Z12" s="3">
        <v>21</v>
      </c>
      <c r="AA12" s="3"/>
      <c r="AB12" s="3"/>
      <c r="AC12" s="3"/>
      <c r="AD12" s="3"/>
      <c r="AE12" s="3"/>
      <c r="AF12" s="3"/>
      <c r="AG12" s="3"/>
      <c r="AH12" s="3"/>
      <c r="AI12" s="4">
        <f t="shared" si="0"/>
        <v>111</v>
      </c>
      <c r="AJ12">
        <f>COUNTIF($A$1:A12,ورقة2!$D$5)</f>
        <v>4</v>
      </c>
    </row>
    <row r="13" spans="1:36">
      <c r="A13" s="2">
        <v>3536200</v>
      </c>
      <c r="B13" s="2" t="s">
        <v>35</v>
      </c>
      <c r="C13" s="2" t="s">
        <v>71</v>
      </c>
      <c r="D13" s="2" t="s">
        <v>72</v>
      </c>
      <c r="E13" s="2" t="s">
        <v>73</v>
      </c>
      <c r="F13" s="3">
        <v>1</v>
      </c>
      <c r="G13" s="3">
        <v>2</v>
      </c>
      <c r="H13" s="3"/>
      <c r="I13" s="3">
        <v>4</v>
      </c>
      <c r="J13" s="3"/>
      <c r="K13" s="3">
        <v>6</v>
      </c>
      <c r="L13" s="3">
        <v>7</v>
      </c>
      <c r="M13" s="3">
        <v>8</v>
      </c>
      <c r="N13" s="3">
        <v>9</v>
      </c>
      <c r="O13" s="3">
        <v>10</v>
      </c>
      <c r="P13" s="3"/>
      <c r="Q13" s="3">
        <v>12</v>
      </c>
      <c r="R13" s="3">
        <v>13</v>
      </c>
      <c r="S13" s="3"/>
      <c r="T13" s="3"/>
      <c r="U13" s="3"/>
      <c r="V13" s="3"/>
      <c r="W13" s="3"/>
      <c r="X13" s="3">
        <v>19</v>
      </c>
      <c r="Y13" s="3">
        <v>20</v>
      </c>
      <c r="Z13" s="3">
        <v>21</v>
      </c>
      <c r="AA13" s="3"/>
      <c r="AB13" s="3"/>
      <c r="AC13" s="3"/>
      <c r="AD13" s="3"/>
      <c r="AE13" s="3"/>
      <c r="AF13" s="3"/>
      <c r="AG13" s="3"/>
      <c r="AH13" s="3"/>
      <c r="AI13" s="4">
        <f t="shared" si="0"/>
        <v>132</v>
      </c>
      <c r="AJ13">
        <f>COUNTIF($A$1:A13,ورقة2!$D$5)</f>
        <v>4</v>
      </c>
    </row>
    <row r="14" spans="1:36">
      <c r="A14" s="2">
        <v>3536300</v>
      </c>
      <c r="B14" s="2" t="s">
        <v>35</v>
      </c>
      <c r="C14" s="2" t="s">
        <v>74</v>
      </c>
      <c r="D14" s="2" t="s">
        <v>75</v>
      </c>
      <c r="E14" s="2" t="s">
        <v>76</v>
      </c>
      <c r="F14" s="3">
        <v>1</v>
      </c>
      <c r="G14" s="3">
        <v>2</v>
      </c>
      <c r="H14" s="3"/>
      <c r="I14" s="3">
        <v>4</v>
      </c>
      <c r="J14" s="3"/>
      <c r="K14" s="3">
        <v>6</v>
      </c>
      <c r="L14" s="3">
        <v>7</v>
      </c>
      <c r="M14" s="3">
        <v>8</v>
      </c>
      <c r="N14" s="3">
        <v>9</v>
      </c>
      <c r="O14" s="3">
        <v>10</v>
      </c>
      <c r="P14" s="3"/>
      <c r="Q14" s="3">
        <v>12</v>
      </c>
      <c r="R14" s="3">
        <v>13</v>
      </c>
      <c r="S14" s="3"/>
      <c r="T14" s="3"/>
      <c r="U14" s="3"/>
      <c r="V14" s="3"/>
      <c r="W14" s="3"/>
      <c r="X14" s="3"/>
      <c r="Y14" s="3"/>
      <c r="Z14" s="3"/>
      <c r="AA14" s="3"/>
      <c r="AB14" s="3">
        <v>23</v>
      </c>
      <c r="AC14" s="3">
        <v>24</v>
      </c>
      <c r="AD14" s="3">
        <v>25</v>
      </c>
      <c r="AE14" s="3">
        <v>26</v>
      </c>
      <c r="AF14" s="3">
        <v>27</v>
      </c>
      <c r="AG14" s="3"/>
      <c r="AH14" s="3"/>
      <c r="AI14" s="4">
        <f t="shared" si="0"/>
        <v>197</v>
      </c>
      <c r="AJ14">
        <f>COUNTIF($A$1:A14,ورقة2!$D$5)</f>
        <v>4</v>
      </c>
    </row>
    <row r="15" spans="1:36">
      <c r="A15" s="5">
        <v>3536400</v>
      </c>
      <c r="B15" s="2" t="s">
        <v>35</v>
      </c>
      <c r="C15" s="2" t="s">
        <v>77</v>
      </c>
      <c r="D15" s="2" t="s">
        <v>78</v>
      </c>
      <c r="E15" s="2" t="s">
        <v>79</v>
      </c>
      <c r="F15" s="3">
        <v>1</v>
      </c>
      <c r="G15" s="3"/>
      <c r="H15" s="3"/>
      <c r="I15" s="3">
        <v>4</v>
      </c>
      <c r="J15" s="3">
        <v>5</v>
      </c>
      <c r="K15" s="3">
        <v>6</v>
      </c>
      <c r="L15" s="3">
        <v>7</v>
      </c>
      <c r="M15" s="3">
        <v>8</v>
      </c>
      <c r="N15" s="3">
        <v>9</v>
      </c>
      <c r="O15" s="3">
        <v>10</v>
      </c>
      <c r="P15" s="3"/>
      <c r="Q15" s="3">
        <v>12</v>
      </c>
      <c r="R15" s="3">
        <v>13</v>
      </c>
      <c r="S15" s="3">
        <v>14</v>
      </c>
      <c r="T15" s="3">
        <v>15</v>
      </c>
      <c r="U15" s="3"/>
      <c r="V15" s="3">
        <v>17</v>
      </c>
      <c r="W15" s="3">
        <v>18</v>
      </c>
      <c r="X15" s="3">
        <v>19</v>
      </c>
      <c r="Y15" s="3"/>
      <c r="Z15" s="3"/>
      <c r="AA15" s="3"/>
      <c r="AB15" s="3">
        <v>23</v>
      </c>
      <c r="AC15" s="3">
        <v>24</v>
      </c>
      <c r="AD15" s="3"/>
      <c r="AE15" s="3"/>
      <c r="AF15" s="3">
        <v>27</v>
      </c>
      <c r="AG15" s="3"/>
      <c r="AH15" s="3"/>
      <c r="AI15" s="4">
        <f t="shared" si="0"/>
        <v>232</v>
      </c>
      <c r="AJ15">
        <f>COUNTIF($A$1:A15,ورقة2!$D$5)</f>
        <v>4</v>
      </c>
    </row>
    <row r="16" spans="1:36">
      <c r="A16" s="5">
        <v>3536400</v>
      </c>
      <c r="B16" s="2" t="s">
        <v>80</v>
      </c>
      <c r="C16" s="2" t="s">
        <v>81</v>
      </c>
      <c r="D16" s="2" t="s">
        <v>82</v>
      </c>
      <c r="E16" s="2" t="s">
        <v>83</v>
      </c>
      <c r="F16" s="3">
        <v>1</v>
      </c>
      <c r="G16" s="3">
        <v>2</v>
      </c>
      <c r="H16" s="3"/>
      <c r="I16" s="3"/>
      <c r="J16" s="3">
        <v>5</v>
      </c>
      <c r="K16" s="3">
        <v>6</v>
      </c>
      <c r="L16" s="3">
        <v>7</v>
      </c>
      <c r="M16" s="3">
        <v>8</v>
      </c>
      <c r="N16" s="3">
        <v>9</v>
      </c>
      <c r="O16" s="3">
        <v>10</v>
      </c>
      <c r="P16" s="3"/>
      <c r="Q16" s="3">
        <v>12</v>
      </c>
      <c r="R16" s="3">
        <v>13</v>
      </c>
      <c r="S16" s="3">
        <v>14</v>
      </c>
      <c r="T16" s="3"/>
      <c r="U16" s="3">
        <v>16</v>
      </c>
      <c r="V16" s="3">
        <v>17</v>
      </c>
      <c r="W16" s="3">
        <v>18</v>
      </c>
      <c r="X16" s="3">
        <v>19</v>
      </c>
      <c r="Y16" s="3"/>
      <c r="Z16" s="3"/>
      <c r="AA16" s="3"/>
      <c r="AB16" s="3">
        <v>23</v>
      </c>
      <c r="AC16" s="3">
        <v>24</v>
      </c>
      <c r="AD16" s="3"/>
      <c r="AE16" s="3"/>
      <c r="AF16" s="3">
        <v>27</v>
      </c>
      <c r="AG16" s="3"/>
      <c r="AH16" s="3"/>
      <c r="AI16" s="4">
        <f t="shared" si="0"/>
        <v>231</v>
      </c>
      <c r="AJ16">
        <f>COUNTIF($A$1:A16,ورقة2!$D$5)</f>
        <v>4</v>
      </c>
    </row>
    <row r="17" spans="1:36">
      <c r="A17" s="2">
        <v>3536600</v>
      </c>
      <c r="B17" s="2"/>
      <c r="C17" s="2" t="s">
        <v>84</v>
      </c>
      <c r="D17" s="2" t="s">
        <v>85</v>
      </c>
      <c r="E17" s="2" t="s">
        <v>86</v>
      </c>
      <c r="F17" s="3">
        <v>1</v>
      </c>
      <c r="G17" s="3">
        <v>2</v>
      </c>
      <c r="H17" s="3">
        <v>3</v>
      </c>
      <c r="I17" s="3"/>
      <c r="J17" s="3">
        <v>5</v>
      </c>
      <c r="K17" s="3"/>
      <c r="L17" s="3"/>
      <c r="M17" s="3"/>
      <c r="N17" s="3"/>
      <c r="O17" s="3">
        <v>10</v>
      </c>
      <c r="P17" s="3"/>
      <c r="Q17" s="3">
        <v>12</v>
      </c>
      <c r="R17" s="3">
        <v>13</v>
      </c>
      <c r="S17" s="3">
        <v>14</v>
      </c>
      <c r="T17" s="3"/>
      <c r="U17" s="3">
        <v>16</v>
      </c>
      <c r="V17" s="3"/>
      <c r="W17" s="3"/>
      <c r="X17" s="3"/>
      <c r="Y17" s="3"/>
      <c r="Z17" s="3"/>
      <c r="AA17" s="3">
        <v>22</v>
      </c>
      <c r="AB17" s="3">
        <v>23</v>
      </c>
      <c r="AC17" s="3">
        <v>24</v>
      </c>
      <c r="AD17" s="3">
        <v>25</v>
      </c>
      <c r="AE17" s="3">
        <v>26</v>
      </c>
      <c r="AF17" s="3">
        <v>27</v>
      </c>
      <c r="AG17" s="3"/>
      <c r="AH17" s="3"/>
      <c r="AI17" s="4">
        <f t="shared" si="0"/>
        <v>223</v>
      </c>
      <c r="AJ17">
        <f>COUNTIF($A$1:A17,ورقة2!$D$5)</f>
        <v>4</v>
      </c>
    </row>
    <row r="18" spans="1:36">
      <c r="A18" s="2">
        <v>3536700</v>
      </c>
      <c r="B18" s="2">
        <v>404040</v>
      </c>
      <c r="C18" s="2" t="s">
        <v>87</v>
      </c>
      <c r="D18" s="2" t="s">
        <v>88</v>
      </c>
      <c r="E18" s="2" t="s">
        <v>89</v>
      </c>
      <c r="F18" s="3">
        <v>1</v>
      </c>
      <c r="G18" s="3">
        <v>2</v>
      </c>
      <c r="H18" s="3">
        <v>3</v>
      </c>
      <c r="I18" s="3">
        <v>4</v>
      </c>
      <c r="J18" s="3"/>
      <c r="K18" s="3"/>
      <c r="L18" s="3"/>
      <c r="M18" s="3"/>
      <c r="N18" s="3"/>
      <c r="O18" s="3">
        <v>10</v>
      </c>
      <c r="P18" s="3">
        <v>11</v>
      </c>
      <c r="Q18" s="3">
        <v>12</v>
      </c>
      <c r="R18" s="3"/>
      <c r="S18" s="3">
        <v>14</v>
      </c>
      <c r="T18" s="3">
        <v>15</v>
      </c>
      <c r="U18" s="3">
        <v>16</v>
      </c>
      <c r="V18" s="3"/>
      <c r="W18" s="3"/>
      <c r="X18" s="3"/>
      <c r="Y18" s="3">
        <v>20</v>
      </c>
      <c r="Z18" s="3">
        <v>21</v>
      </c>
      <c r="AA18" s="3">
        <v>22</v>
      </c>
      <c r="AB18" s="3"/>
      <c r="AC18" s="3"/>
      <c r="AD18" s="3"/>
      <c r="AE18" s="3"/>
      <c r="AF18" s="3"/>
      <c r="AG18" s="3">
        <v>28</v>
      </c>
      <c r="AH18" s="3">
        <v>29</v>
      </c>
      <c r="AI18" s="4">
        <f t="shared" si="0"/>
        <v>208</v>
      </c>
      <c r="AJ18">
        <f>COUNTIF($A$1:A18,ورقة2!$D$5)</f>
        <v>4</v>
      </c>
    </row>
    <row r="19" spans="1:36">
      <c r="A19" s="5" t="s">
        <v>98</v>
      </c>
      <c r="B19" s="2"/>
      <c r="C19" s="2" t="s">
        <v>90</v>
      </c>
      <c r="D19" s="2" t="s">
        <v>91</v>
      </c>
      <c r="E19" s="2" t="s">
        <v>92</v>
      </c>
      <c r="F19" s="3">
        <v>1</v>
      </c>
      <c r="G19" s="3"/>
      <c r="H19" s="3">
        <v>3</v>
      </c>
      <c r="I19" s="3">
        <v>4</v>
      </c>
      <c r="J19" s="3"/>
      <c r="K19" s="3"/>
      <c r="L19" s="3"/>
      <c r="M19" s="3"/>
      <c r="N19" s="3"/>
      <c r="O19" s="3">
        <v>10</v>
      </c>
      <c r="P19" s="3">
        <v>11</v>
      </c>
      <c r="Q19" s="3">
        <v>12</v>
      </c>
      <c r="R19" s="3"/>
      <c r="S19" s="3">
        <v>14</v>
      </c>
      <c r="T19" s="3">
        <v>15</v>
      </c>
      <c r="U19" s="3">
        <v>16</v>
      </c>
      <c r="V19" s="3">
        <v>17</v>
      </c>
      <c r="W19" s="3">
        <v>18</v>
      </c>
      <c r="X19" s="3">
        <v>19</v>
      </c>
      <c r="Y19" s="3">
        <v>20</v>
      </c>
      <c r="Z19" s="3">
        <v>21</v>
      </c>
      <c r="AA19" s="3">
        <v>22</v>
      </c>
      <c r="AB19" s="3"/>
      <c r="AC19" s="3"/>
      <c r="AD19" s="3"/>
      <c r="AE19" s="3">
        <v>26</v>
      </c>
      <c r="AF19" s="3">
        <v>27</v>
      </c>
      <c r="AG19" s="3">
        <v>28</v>
      </c>
      <c r="AH19" s="3">
        <v>29</v>
      </c>
      <c r="AI19" s="4">
        <f t="shared" si="0"/>
        <v>313</v>
      </c>
      <c r="AJ19">
        <f>COUNTIF($A$1:A19,ورقة2!$D$5)</f>
        <v>4</v>
      </c>
    </row>
    <row r="20" spans="1:36">
      <c r="A20" s="5" t="s">
        <v>98</v>
      </c>
      <c r="B20" s="2" t="s">
        <v>93</v>
      </c>
      <c r="C20" s="2" t="s">
        <v>94</v>
      </c>
      <c r="D20" s="2" t="s">
        <v>95</v>
      </c>
      <c r="E20" s="2" t="s">
        <v>96</v>
      </c>
      <c r="F20" s="3">
        <v>1</v>
      </c>
      <c r="G20" s="3">
        <v>2</v>
      </c>
      <c r="H20" s="3">
        <v>3</v>
      </c>
      <c r="I20" s="3">
        <v>4</v>
      </c>
      <c r="J20" s="3">
        <v>5</v>
      </c>
      <c r="K20" s="3">
        <v>6</v>
      </c>
      <c r="L20" s="3">
        <v>7</v>
      </c>
      <c r="M20" s="3">
        <v>8</v>
      </c>
      <c r="N20" s="3">
        <v>9</v>
      </c>
      <c r="O20" s="3">
        <v>10</v>
      </c>
      <c r="P20" s="3">
        <v>11</v>
      </c>
      <c r="Q20" s="3">
        <v>12</v>
      </c>
      <c r="R20" s="3"/>
      <c r="S20" s="3"/>
      <c r="T20" s="3"/>
      <c r="U20" s="3"/>
      <c r="V20" s="3"/>
      <c r="W20" s="3"/>
      <c r="X20" s="3">
        <v>19</v>
      </c>
      <c r="Y20" s="3">
        <v>20</v>
      </c>
      <c r="Z20" s="3">
        <v>21</v>
      </c>
      <c r="AA20" s="3">
        <v>22</v>
      </c>
      <c r="AB20" s="3"/>
      <c r="AC20" s="3"/>
      <c r="AD20" s="3"/>
      <c r="AE20" s="3">
        <v>26</v>
      </c>
      <c r="AF20" s="3">
        <v>27</v>
      </c>
      <c r="AG20" s="3">
        <v>28</v>
      </c>
      <c r="AH20" s="3">
        <v>29</v>
      </c>
      <c r="AI20" s="4">
        <f t="shared" si="0"/>
        <v>270</v>
      </c>
      <c r="AJ20">
        <f>COUNTIF($A$1:A20,ورقة2!$D$5)</f>
        <v>4</v>
      </c>
    </row>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C1:M41"/>
  <sheetViews>
    <sheetView rightToLeft="1" tabSelected="1" workbookViewId="0">
      <selection activeCell="G5" sqref="G5"/>
    </sheetView>
  </sheetViews>
  <sheetFormatPr defaultRowHeight="15"/>
  <cols>
    <col min="3" max="3" width="16.42578125" customWidth="1"/>
    <col min="4" max="4" width="19.140625" customWidth="1"/>
    <col min="7" max="7" width="10.85546875" bestFit="1" customWidth="1"/>
    <col min="8" max="8" width="14.85546875" bestFit="1" customWidth="1"/>
    <col min="9" max="9" width="4.7109375" customWidth="1"/>
    <col min="10" max="10" width="3.140625" customWidth="1"/>
    <col min="11" max="11" width="27.7109375" bestFit="1" customWidth="1"/>
    <col min="12" max="12" width="4" style="17" customWidth="1"/>
    <col min="13" max="13" width="21.140625" bestFit="1" customWidth="1"/>
  </cols>
  <sheetData>
    <row r="1" spans="3:13">
      <c r="D1" s="23">
        <f>MATCH(ورقة2!I4,ورقة1!AJ:AJ)</f>
        <v>6</v>
      </c>
      <c r="E1" s="23"/>
      <c r="F1" s="23"/>
      <c r="G1" s="23"/>
      <c r="H1" s="23"/>
    </row>
    <row r="2" spans="3:13" ht="15.75">
      <c r="I2" s="17"/>
      <c r="K2" s="27" t="s">
        <v>106</v>
      </c>
    </row>
    <row r="3" spans="3:13">
      <c r="H3" s="21" t="s">
        <v>102</v>
      </c>
      <c r="I3" s="22">
        <f ca="1">COUNTIF(taameen,ورقة2!D5)</f>
        <v>4</v>
      </c>
    </row>
    <row r="4" spans="3:13">
      <c r="H4" s="25" t="s">
        <v>103</v>
      </c>
      <c r="I4" s="26">
        <v>2</v>
      </c>
    </row>
    <row r="5" spans="3:13" ht="27" customHeight="1">
      <c r="C5" s="1" t="s">
        <v>97</v>
      </c>
      <c r="D5" s="1">
        <v>3535600</v>
      </c>
      <c r="I5" s="17"/>
    </row>
    <row r="7" spans="3:13" ht="15.75" thickBot="1">
      <c r="F7" s="24" t="s">
        <v>105</v>
      </c>
      <c r="G7" s="24"/>
      <c r="H7" s="28"/>
      <c r="I7" s="28"/>
      <c r="J7" s="28"/>
      <c r="K7" s="28"/>
      <c r="L7" s="29"/>
      <c r="M7" s="28" t="s">
        <v>104</v>
      </c>
    </row>
    <row r="8" spans="3:13">
      <c r="C8" s="1" t="s">
        <v>1</v>
      </c>
      <c r="D8" s="20">
        <f ca="1">IFERROR(OFFSET(ورقة1!$A$1,D$1-1,ROW()-7),"")</f>
        <v>0</v>
      </c>
      <c r="F8" s="30" t="s">
        <v>100</v>
      </c>
      <c r="G8" s="31" t="s">
        <v>1</v>
      </c>
      <c r="H8" s="32" t="s">
        <v>99</v>
      </c>
      <c r="I8" s="33">
        <v>2</v>
      </c>
      <c r="J8" s="28"/>
      <c r="K8" s="34" t="s">
        <v>101</v>
      </c>
      <c r="L8" s="35">
        <f>ROW()</f>
        <v>8</v>
      </c>
      <c r="M8" s="36">
        <f>L8-I8+1</f>
        <v>7</v>
      </c>
    </row>
    <row r="9" spans="3:13">
      <c r="C9" s="1" t="s">
        <v>2</v>
      </c>
      <c r="D9" s="20" t="str">
        <f ca="1">IFERROR(OFFSET(ورقة1!$A$1,D$1-1,ROW()-7),"")</f>
        <v>تاريخ 05</v>
      </c>
      <c r="F9" s="37" t="s">
        <v>100</v>
      </c>
      <c r="G9" s="38" t="s">
        <v>2</v>
      </c>
      <c r="H9" s="39" t="s">
        <v>99</v>
      </c>
      <c r="I9" s="40">
        <v>3</v>
      </c>
      <c r="J9" s="28"/>
      <c r="K9" s="41" t="s">
        <v>101</v>
      </c>
      <c r="L9" s="42">
        <f>ROW()</f>
        <v>9</v>
      </c>
      <c r="M9" s="36">
        <f t="shared" ref="M9:M41" si="0">L9-I9+1</f>
        <v>7</v>
      </c>
    </row>
    <row r="10" spans="3:13">
      <c r="C10" s="1" t="s">
        <v>3</v>
      </c>
      <c r="D10" s="20" t="str">
        <f ca="1">IFERROR(OFFSET(ورقة1!$A$1,D$1-1,ROW()-7),"")</f>
        <v>وصف 05</v>
      </c>
      <c r="F10" s="37" t="s">
        <v>100</v>
      </c>
      <c r="G10" s="38" t="s">
        <v>3</v>
      </c>
      <c r="H10" s="39" t="s">
        <v>99</v>
      </c>
      <c r="I10" s="40">
        <v>4</v>
      </c>
      <c r="J10" s="28"/>
      <c r="K10" s="41" t="s">
        <v>101</v>
      </c>
      <c r="L10" s="42">
        <f>ROW()</f>
        <v>10</v>
      </c>
      <c r="M10" s="36">
        <f t="shared" si="0"/>
        <v>7</v>
      </c>
    </row>
    <row r="11" spans="3:13">
      <c r="C11" s="1" t="s">
        <v>4</v>
      </c>
      <c r="D11" s="20" t="str">
        <f ca="1">IFERROR(OFFSET(ورقة1!$A$1,D$1-1,ROW()-7),"")</f>
        <v>اسم 05</v>
      </c>
      <c r="F11" s="37" t="s">
        <v>100</v>
      </c>
      <c r="G11" s="38" t="s">
        <v>4</v>
      </c>
      <c r="H11" s="39" t="s">
        <v>99</v>
      </c>
      <c r="I11" s="40">
        <v>5</v>
      </c>
      <c r="J11" s="28"/>
      <c r="K11" s="41" t="s">
        <v>101</v>
      </c>
      <c r="L11" s="42">
        <f>ROW()</f>
        <v>11</v>
      </c>
      <c r="M11" s="36">
        <f t="shared" si="0"/>
        <v>7</v>
      </c>
    </row>
    <row r="12" spans="3:13">
      <c r="C12" s="1" t="s">
        <v>5</v>
      </c>
      <c r="D12" s="20">
        <f ca="1">IFERROR(OFFSET(ورقة1!$A$1,D$1-1,ROW()-7),"")</f>
        <v>0</v>
      </c>
      <c r="F12" s="37" t="s">
        <v>100</v>
      </c>
      <c r="G12" s="38" t="s">
        <v>5</v>
      </c>
      <c r="H12" s="39" t="s">
        <v>99</v>
      </c>
      <c r="I12" s="40">
        <v>6</v>
      </c>
      <c r="J12" s="28"/>
      <c r="K12" s="41" t="s">
        <v>101</v>
      </c>
      <c r="L12" s="42">
        <f>ROW()</f>
        <v>12</v>
      </c>
      <c r="M12" s="36">
        <f t="shared" si="0"/>
        <v>7</v>
      </c>
    </row>
    <row r="13" spans="3:13">
      <c r="C13" s="1" t="s">
        <v>6</v>
      </c>
      <c r="D13" s="20">
        <f ca="1">IFERROR(OFFSET(ورقة1!$A$1,D$1-1,ROW()-7),"")</f>
        <v>0</v>
      </c>
      <c r="F13" s="37" t="s">
        <v>100</v>
      </c>
      <c r="G13" s="38" t="s">
        <v>6</v>
      </c>
      <c r="H13" s="39" t="s">
        <v>99</v>
      </c>
      <c r="I13" s="40">
        <v>7</v>
      </c>
      <c r="J13" s="28"/>
      <c r="K13" s="41" t="s">
        <v>101</v>
      </c>
      <c r="L13" s="42">
        <f>ROW()</f>
        <v>13</v>
      </c>
      <c r="M13" s="36">
        <f t="shared" si="0"/>
        <v>7</v>
      </c>
    </row>
    <row r="14" spans="3:13">
      <c r="C14" s="1" t="s">
        <v>7</v>
      </c>
      <c r="D14" s="20">
        <f ca="1">IFERROR(OFFSET(ورقة1!$A$1,D$1-1,ROW()-7),"")</f>
        <v>0</v>
      </c>
      <c r="F14" s="37" t="s">
        <v>100</v>
      </c>
      <c r="G14" s="38" t="s">
        <v>7</v>
      </c>
      <c r="H14" s="39" t="s">
        <v>99</v>
      </c>
      <c r="I14" s="40">
        <v>8</v>
      </c>
      <c r="J14" s="28"/>
      <c r="K14" s="41" t="s">
        <v>101</v>
      </c>
      <c r="L14" s="42">
        <f>ROW()</f>
        <v>14</v>
      </c>
      <c r="M14" s="36">
        <f t="shared" si="0"/>
        <v>7</v>
      </c>
    </row>
    <row r="15" spans="3:13">
      <c r="C15" s="1" t="s">
        <v>8</v>
      </c>
      <c r="D15" s="20">
        <f ca="1">IFERROR(OFFSET(ورقة1!$A$1,D$1-1,ROW()-7),"")</f>
        <v>4</v>
      </c>
      <c r="F15" s="37" t="s">
        <v>100</v>
      </c>
      <c r="G15" s="38" t="s">
        <v>8</v>
      </c>
      <c r="H15" s="39" t="s">
        <v>99</v>
      </c>
      <c r="I15" s="40">
        <v>9</v>
      </c>
      <c r="J15" s="28"/>
      <c r="K15" s="41" t="s">
        <v>101</v>
      </c>
      <c r="L15" s="42">
        <f>ROW()</f>
        <v>15</v>
      </c>
      <c r="M15" s="36">
        <f t="shared" si="0"/>
        <v>7</v>
      </c>
    </row>
    <row r="16" spans="3:13">
      <c r="C16" s="1" t="s">
        <v>9</v>
      </c>
      <c r="D16" s="20">
        <f ca="1">IFERROR(OFFSET(ورقة1!$A$1,D$1-1,ROW()-7),"")</f>
        <v>5</v>
      </c>
      <c r="F16" s="7" t="s">
        <v>100</v>
      </c>
      <c r="G16" s="8" t="s">
        <v>9</v>
      </c>
      <c r="H16" s="9" t="s">
        <v>99</v>
      </c>
      <c r="I16" s="10">
        <v>10</v>
      </c>
      <c r="K16" s="15" t="s">
        <v>101</v>
      </c>
      <c r="L16" s="18">
        <f>ROW()</f>
        <v>16</v>
      </c>
      <c r="M16" s="6">
        <f t="shared" si="0"/>
        <v>7</v>
      </c>
    </row>
    <row r="17" spans="3:13">
      <c r="C17" s="1" t="s">
        <v>10</v>
      </c>
      <c r="D17" s="20">
        <f ca="1">IFERROR(OFFSET(ورقة1!$A$1,D$1-1,ROW()-7),"")</f>
        <v>0</v>
      </c>
      <c r="F17" s="7" t="s">
        <v>100</v>
      </c>
      <c r="G17" s="8" t="s">
        <v>10</v>
      </c>
      <c r="H17" s="9" t="s">
        <v>99</v>
      </c>
      <c r="I17" s="10">
        <v>11</v>
      </c>
      <c r="K17" s="15" t="s">
        <v>101</v>
      </c>
      <c r="L17" s="18">
        <f>ROW()</f>
        <v>17</v>
      </c>
      <c r="M17" s="6">
        <f t="shared" si="0"/>
        <v>7</v>
      </c>
    </row>
    <row r="18" spans="3:13">
      <c r="C18" s="1" t="s">
        <v>11</v>
      </c>
      <c r="D18" s="20">
        <f ca="1">IFERROR(OFFSET(ورقة1!$A$1,D$1-1,ROW()-7),"")</f>
        <v>0</v>
      </c>
      <c r="F18" s="7" t="s">
        <v>100</v>
      </c>
      <c r="G18" s="8" t="s">
        <v>11</v>
      </c>
      <c r="H18" s="9" t="s">
        <v>99</v>
      </c>
      <c r="I18" s="10">
        <v>12</v>
      </c>
      <c r="K18" s="15" t="s">
        <v>101</v>
      </c>
      <c r="L18" s="18">
        <f>ROW()</f>
        <v>18</v>
      </c>
      <c r="M18" s="6">
        <f t="shared" si="0"/>
        <v>7</v>
      </c>
    </row>
    <row r="19" spans="3:13">
      <c r="C19" s="1" t="s">
        <v>12</v>
      </c>
      <c r="D19" s="20">
        <f ca="1">IFERROR(OFFSET(ورقة1!$A$1,D$1-1,ROW()-7),"")</f>
        <v>0</v>
      </c>
      <c r="F19" s="7" t="s">
        <v>100</v>
      </c>
      <c r="G19" s="8" t="s">
        <v>12</v>
      </c>
      <c r="H19" s="9" t="s">
        <v>99</v>
      </c>
      <c r="I19" s="10">
        <v>13</v>
      </c>
      <c r="K19" s="15" t="s">
        <v>101</v>
      </c>
      <c r="L19" s="18">
        <f>ROW()</f>
        <v>19</v>
      </c>
      <c r="M19" s="6">
        <f t="shared" si="0"/>
        <v>7</v>
      </c>
    </row>
    <row r="20" spans="3:13">
      <c r="C20" s="1" t="s">
        <v>13</v>
      </c>
      <c r="D20" s="20">
        <f ca="1">IFERROR(OFFSET(ورقة1!$A$1,D$1-1,ROW()-7),"")</f>
        <v>0</v>
      </c>
      <c r="F20" s="7" t="s">
        <v>100</v>
      </c>
      <c r="G20" s="8" t="s">
        <v>13</v>
      </c>
      <c r="H20" s="9" t="s">
        <v>99</v>
      </c>
      <c r="I20" s="10">
        <v>14</v>
      </c>
      <c r="K20" s="15" t="s">
        <v>101</v>
      </c>
      <c r="L20" s="18">
        <f>ROW()</f>
        <v>20</v>
      </c>
      <c r="M20" s="6">
        <f t="shared" si="0"/>
        <v>7</v>
      </c>
    </row>
    <row r="21" spans="3:13">
      <c r="C21" s="1" t="s">
        <v>14</v>
      </c>
      <c r="D21" s="20">
        <f ca="1">IFERROR(OFFSET(ورقة1!$A$1,D$1-1,ROW()-7),"")</f>
        <v>0</v>
      </c>
      <c r="F21" s="7" t="s">
        <v>100</v>
      </c>
      <c r="G21" s="8" t="s">
        <v>14</v>
      </c>
      <c r="H21" s="9" t="s">
        <v>99</v>
      </c>
      <c r="I21" s="10">
        <v>15</v>
      </c>
      <c r="K21" s="15" t="s">
        <v>101</v>
      </c>
      <c r="L21" s="18">
        <f>ROW()</f>
        <v>21</v>
      </c>
      <c r="M21" s="6">
        <f t="shared" si="0"/>
        <v>7</v>
      </c>
    </row>
    <row r="22" spans="3:13">
      <c r="C22" s="1" t="s">
        <v>15</v>
      </c>
      <c r="D22" s="20">
        <f ca="1">IFERROR(OFFSET(ورقة1!$A$1,D$1-1,ROW()-7),"")</f>
        <v>11</v>
      </c>
      <c r="F22" s="7" t="s">
        <v>100</v>
      </c>
      <c r="G22" s="8" t="s">
        <v>15</v>
      </c>
      <c r="H22" s="9" t="s">
        <v>99</v>
      </c>
      <c r="I22" s="10">
        <v>16</v>
      </c>
      <c r="K22" s="15" t="s">
        <v>101</v>
      </c>
      <c r="L22" s="18">
        <f>ROW()</f>
        <v>22</v>
      </c>
      <c r="M22" s="6">
        <f t="shared" si="0"/>
        <v>7</v>
      </c>
    </row>
    <row r="23" spans="3:13">
      <c r="C23" s="1" t="s">
        <v>16</v>
      </c>
      <c r="D23" s="20">
        <f ca="1">IFERROR(OFFSET(ورقة1!$A$1,D$1-1,ROW()-7),"")</f>
        <v>0</v>
      </c>
      <c r="F23" s="7" t="s">
        <v>100</v>
      </c>
      <c r="G23" s="8" t="s">
        <v>16</v>
      </c>
      <c r="H23" s="9" t="s">
        <v>99</v>
      </c>
      <c r="I23" s="10">
        <v>17</v>
      </c>
      <c r="K23" s="15" t="s">
        <v>101</v>
      </c>
      <c r="L23" s="18">
        <f>ROW()</f>
        <v>23</v>
      </c>
      <c r="M23" s="6">
        <f t="shared" si="0"/>
        <v>7</v>
      </c>
    </row>
    <row r="24" spans="3:13">
      <c r="C24" s="1" t="s">
        <v>17</v>
      </c>
      <c r="D24" s="20">
        <f ca="1">IFERROR(OFFSET(ورقة1!$A$1,D$1-1,ROW()-7),"")</f>
        <v>13</v>
      </c>
      <c r="F24" s="7" t="s">
        <v>100</v>
      </c>
      <c r="G24" s="8" t="s">
        <v>17</v>
      </c>
      <c r="H24" s="9" t="s">
        <v>99</v>
      </c>
      <c r="I24" s="10">
        <v>18</v>
      </c>
      <c r="K24" s="15" t="s">
        <v>101</v>
      </c>
      <c r="L24" s="18">
        <f>ROW()</f>
        <v>24</v>
      </c>
      <c r="M24" s="6">
        <f t="shared" si="0"/>
        <v>7</v>
      </c>
    </row>
    <row r="25" spans="3:13">
      <c r="C25" s="1" t="s">
        <v>18</v>
      </c>
      <c r="D25" s="20">
        <f ca="1">IFERROR(OFFSET(ورقة1!$A$1,D$1-1,ROW()-7),"")</f>
        <v>0</v>
      </c>
      <c r="F25" s="7" t="s">
        <v>100</v>
      </c>
      <c r="G25" s="8" t="s">
        <v>18</v>
      </c>
      <c r="H25" s="9" t="s">
        <v>99</v>
      </c>
      <c r="I25" s="10">
        <v>19</v>
      </c>
      <c r="K25" s="15" t="s">
        <v>101</v>
      </c>
      <c r="L25" s="18">
        <f>ROW()</f>
        <v>25</v>
      </c>
      <c r="M25" s="6">
        <f t="shared" si="0"/>
        <v>7</v>
      </c>
    </row>
    <row r="26" spans="3:13">
      <c r="C26" s="1" t="s">
        <v>19</v>
      </c>
      <c r="D26" s="20">
        <f ca="1">IFERROR(OFFSET(ورقة1!$A$1,D$1-1,ROW()-7),"")</f>
        <v>0</v>
      </c>
      <c r="F26" s="7" t="s">
        <v>100</v>
      </c>
      <c r="G26" s="8" t="s">
        <v>19</v>
      </c>
      <c r="H26" s="9" t="s">
        <v>99</v>
      </c>
      <c r="I26" s="10">
        <v>20</v>
      </c>
      <c r="K26" s="15" t="s">
        <v>101</v>
      </c>
      <c r="L26" s="18">
        <f>ROW()</f>
        <v>26</v>
      </c>
      <c r="M26" s="6">
        <f t="shared" si="0"/>
        <v>7</v>
      </c>
    </row>
    <row r="27" spans="3:13">
      <c r="C27" s="1" t="s">
        <v>20</v>
      </c>
      <c r="D27" s="20">
        <f ca="1">IFERROR(OFFSET(ورقة1!$A$1,D$1-1,ROW()-7),"")</f>
        <v>0</v>
      </c>
      <c r="F27" s="7" t="s">
        <v>100</v>
      </c>
      <c r="G27" s="8" t="s">
        <v>20</v>
      </c>
      <c r="H27" s="9" t="s">
        <v>99</v>
      </c>
      <c r="I27" s="10">
        <v>21</v>
      </c>
      <c r="K27" s="15" t="s">
        <v>101</v>
      </c>
      <c r="L27" s="18">
        <f>ROW()</f>
        <v>27</v>
      </c>
      <c r="M27" s="6">
        <f t="shared" si="0"/>
        <v>7</v>
      </c>
    </row>
    <row r="28" spans="3:13">
      <c r="C28" s="1" t="s">
        <v>21</v>
      </c>
      <c r="D28" s="20">
        <f ca="1">IFERROR(OFFSET(ورقة1!$A$1,D$1-1,ROW()-7),"")</f>
        <v>0</v>
      </c>
      <c r="F28" s="7" t="s">
        <v>100</v>
      </c>
      <c r="G28" s="8" t="s">
        <v>21</v>
      </c>
      <c r="H28" s="9" t="s">
        <v>99</v>
      </c>
      <c r="I28" s="10">
        <v>22</v>
      </c>
      <c r="K28" s="15" t="s">
        <v>101</v>
      </c>
      <c r="L28" s="18">
        <f>ROW()</f>
        <v>28</v>
      </c>
      <c r="M28" s="6">
        <f t="shared" si="0"/>
        <v>7</v>
      </c>
    </row>
    <row r="29" spans="3:13">
      <c r="C29" s="1" t="s">
        <v>22</v>
      </c>
      <c r="D29" s="20">
        <f ca="1">IFERROR(OFFSET(ورقة1!$A$1,D$1-1,ROW()-7),"")</f>
        <v>18</v>
      </c>
      <c r="F29" s="7" t="s">
        <v>100</v>
      </c>
      <c r="G29" s="8" t="s">
        <v>22</v>
      </c>
      <c r="H29" s="9" t="s">
        <v>99</v>
      </c>
      <c r="I29" s="10">
        <v>23</v>
      </c>
      <c r="K29" s="15" t="s">
        <v>101</v>
      </c>
      <c r="L29" s="18">
        <f>ROW()</f>
        <v>29</v>
      </c>
      <c r="M29" s="6">
        <f t="shared" si="0"/>
        <v>7</v>
      </c>
    </row>
    <row r="30" spans="3:13">
      <c r="C30" s="1" t="s">
        <v>23</v>
      </c>
      <c r="D30" s="20">
        <f ca="1">IFERROR(OFFSET(ورقة1!$A$1,D$1-1,ROW()-7),"")</f>
        <v>19</v>
      </c>
      <c r="F30" s="7" t="s">
        <v>100</v>
      </c>
      <c r="G30" s="8" t="s">
        <v>23</v>
      </c>
      <c r="H30" s="9" t="s">
        <v>99</v>
      </c>
      <c r="I30" s="10">
        <v>24</v>
      </c>
      <c r="K30" s="15" t="s">
        <v>101</v>
      </c>
      <c r="L30" s="18">
        <f>ROW()</f>
        <v>30</v>
      </c>
      <c r="M30" s="6">
        <f t="shared" si="0"/>
        <v>7</v>
      </c>
    </row>
    <row r="31" spans="3:13">
      <c r="C31" s="1" t="s">
        <v>24</v>
      </c>
      <c r="D31" s="20">
        <f ca="1">IFERROR(OFFSET(ورقة1!$A$1,D$1-1,ROW()-7),"")</f>
        <v>0</v>
      </c>
      <c r="F31" s="7" t="s">
        <v>100</v>
      </c>
      <c r="G31" s="8" t="s">
        <v>24</v>
      </c>
      <c r="H31" s="9" t="s">
        <v>99</v>
      </c>
      <c r="I31" s="10">
        <v>25</v>
      </c>
      <c r="K31" s="15" t="s">
        <v>101</v>
      </c>
      <c r="L31" s="18">
        <f>ROW()</f>
        <v>31</v>
      </c>
      <c r="M31" s="6">
        <f t="shared" si="0"/>
        <v>7</v>
      </c>
    </row>
    <row r="32" spans="3:13">
      <c r="C32" s="1" t="s">
        <v>25</v>
      </c>
      <c r="D32" s="20">
        <f ca="1">IFERROR(OFFSET(ورقة1!$A$1,D$1-1,ROW()-7),"")</f>
        <v>0</v>
      </c>
      <c r="F32" s="7" t="s">
        <v>100</v>
      </c>
      <c r="G32" s="8" t="s">
        <v>25</v>
      </c>
      <c r="H32" s="9" t="s">
        <v>99</v>
      </c>
      <c r="I32" s="10">
        <v>26</v>
      </c>
      <c r="K32" s="15" t="s">
        <v>101</v>
      </c>
      <c r="L32" s="18">
        <f>ROW()</f>
        <v>32</v>
      </c>
      <c r="M32" s="6">
        <f t="shared" si="0"/>
        <v>7</v>
      </c>
    </row>
    <row r="33" spans="3:13">
      <c r="C33" s="1" t="s">
        <v>26</v>
      </c>
      <c r="D33" s="20">
        <f ca="1">IFERROR(OFFSET(ورقة1!$A$1,D$1-1,ROW()-7),"")</f>
        <v>0</v>
      </c>
      <c r="F33" s="7" t="s">
        <v>100</v>
      </c>
      <c r="G33" s="8" t="s">
        <v>26</v>
      </c>
      <c r="H33" s="9" t="s">
        <v>99</v>
      </c>
      <c r="I33" s="10">
        <v>27</v>
      </c>
      <c r="K33" s="15" t="s">
        <v>101</v>
      </c>
      <c r="L33" s="18">
        <f>ROW()</f>
        <v>33</v>
      </c>
      <c r="M33" s="6">
        <f t="shared" si="0"/>
        <v>7</v>
      </c>
    </row>
    <row r="34" spans="3:13">
      <c r="C34" s="1" t="s">
        <v>27</v>
      </c>
      <c r="D34" s="20">
        <f ca="1">IFERROR(OFFSET(ورقة1!$A$1,D$1-1,ROW()-7),"")</f>
        <v>0</v>
      </c>
      <c r="F34" s="7" t="s">
        <v>100</v>
      </c>
      <c r="G34" s="8" t="s">
        <v>27</v>
      </c>
      <c r="H34" s="9" t="s">
        <v>99</v>
      </c>
      <c r="I34" s="10">
        <v>28</v>
      </c>
      <c r="K34" s="15" t="s">
        <v>101</v>
      </c>
      <c r="L34" s="18">
        <f>ROW()</f>
        <v>34</v>
      </c>
      <c r="M34" s="6">
        <f t="shared" si="0"/>
        <v>7</v>
      </c>
    </row>
    <row r="35" spans="3:13">
      <c r="C35" s="1" t="s">
        <v>28</v>
      </c>
      <c r="D35" s="20">
        <f ca="1">IFERROR(OFFSET(ورقة1!$A$1,D$1-1,ROW()-7),"")</f>
        <v>0</v>
      </c>
      <c r="F35" s="7" t="s">
        <v>100</v>
      </c>
      <c r="G35" s="8" t="s">
        <v>28</v>
      </c>
      <c r="H35" s="9" t="s">
        <v>99</v>
      </c>
      <c r="I35" s="10">
        <v>29</v>
      </c>
      <c r="K35" s="15" t="s">
        <v>101</v>
      </c>
      <c r="L35" s="18">
        <f>ROW()</f>
        <v>35</v>
      </c>
      <c r="M35" s="6">
        <f t="shared" si="0"/>
        <v>7</v>
      </c>
    </row>
    <row r="36" spans="3:13">
      <c r="C36" s="1" t="s">
        <v>29</v>
      </c>
      <c r="D36" s="20">
        <f ca="1">IFERROR(OFFSET(ورقة1!$A$1,D$1-1,ROW()-7),"")</f>
        <v>0</v>
      </c>
      <c r="F36" s="7" t="s">
        <v>100</v>
      </c>
      <c r="G36" s="8" t="s">
        <v>29</v>
      </c>
      <c r="H36" s="9" t="s">
        <v>99</v>
      </c>
      <c r="I36" s="10">
        <v>30</v>
      </c>
      <c r="K36" s="15" t="s">
        <v>101</v>
      </c>
      <c r="L36" s="18">
        <f>ROW()</f>
        <v>36</v>
      </c>
      <c r="M36" s="6">
        <f t="shared" si="0"/>
        <v>7</v>
      </c>
    </row>
    <row r="37" spans="3:13">
      <c r="C37" s="1" t="s">
        <v>30</v>
      </c>
      <c r="D37" s="20">
        <f ca="1">IFERROR(OFFSET(ورقة1!$A$1,D$1-1,ROW()-7),"")</f>
        <v>0</v>
      </c>
      <c r="F37" s="7" t="s">
        <v>100</v>
      </c>
      <c r="G37" s="8" t="s">
        <v>30</v>
      </c>
      <c r="H37" s="9" t="s">
        <v>99</v>
      </c>
      <c r="I37" s="10">
        <v>31</v>
      </c>
      <c r="K37" s="15" t="s">
        <v>101</v>
      </c>
      <c r="L37" s="18">
        <f>ROW()</f>
        <v>37</v>
      </c>
      <c r="M37" s="6">
        <f t="shared" si="0"/>
        <v>7</v>
      </c>
    </row>
    <row r="38" spans="3:13">
      <c r="C38" s="1" t="s">
        <v>31</v>
      </c>
      <c r="D38" s="20">
        <f ca="1">IFERROR(OFFSET(ورقة1!$A$1,D$1-1,ROW()-7),"")</f>
        <v>0</v>
      </c>
      <c r="F38" s="7" t="s">
        <v>100</v>
      </c>
      <c r="G38" s="8" t="s">
        <v>31</v>
      </c>
      <c r="H38" s="9" t="s">
        <v>99</v>
      </c>
      <c r="I38" s="10">
        <v>32</v>
      </c>
      <c r="K38" s="15" t="s">
        <v>101</v>
      </c>
      <c r="L38" s="18">
        <f>ROW()</f>
        <v>38</v>
      </c>
      <c r="M38" s="6">
        <f t="shared" si="0"/>
        <v>7</v>
      </c>
    </row>
    <row r="39" spans="3:13">
      <c r="C39" s="1" t="s">
        <v>32</v>
      </c>
      <c r="D39" s="20">
        <f ca="1">IFERROR(OFFSET(ورقة1!$A$1,D$1-1,ROW()-7),"")</f>
        <v>0</v>
      </c>
      <c r="F39" s="7" t="s">
        <v>100</v>
      </c>
      <c r="G39" s="8" t="s">
        <v>32</v>
      </c>
      <c r="H39" s="9" t="s">
        <v>99</v>
      </c>
      <c r="I39" s="10">
        <v>33</v>
      </c>
      <c r="K39" s="15" t="s">
        <v>101</v>
      </c>
      <c r="L39" s="18">
        <f>ROW()</f>
        <v>39</v>
      </c>
      <c r="M39" s="6">
        <f t="shared" si="0"/>
        <v>7</v>
      </c>
    </row>
    <row r="40" spans="3:13">
      <c r="C40" s="1" t="s">
        <v>33</v>
      </c>
      <c r="D40" s="20">
        <f ca="1">IFERROR(OFFSET(ورقة1!$A$1,D$1-1,ROW()-7),"")</f>
        <v>0</v>
      </c>
      <c r="F40" s="7" t="s">
        <v>100</v>
      </c>
      <c r="G40" s="8" t="s">
        <v>33</v>
      </c>
      <c r="H40" s="9" t="s">
        <v>99</v>
      </c>
      <c r="I40" s="10">
        <v>34</v>
      </c>
      <c r="K40" s="15" t="s">
        <v>101</v>
      </c>
      <c r="L40" s="18">
        <f>ROW()</f>
        <v>40</v>
      </c>
      <c r="M40" s="6">
        <f t="shared" si="0"/>
        <v>7</v>
      </c>
    </row>
    <row r="41" spans="3:13" ht="15.75" thickBot="1">
      <c r="C41" s="1" t="s">
        <v>34</v>
      </c>
      <c r="D41" s="20">
        <f ca="1">IFERROR(OFFSET(ورقة1!$A$1,D$1-1,ROW()-7),"")</f>
        <v>70</v>
      </c>
      <c r="F41" s="11" t="s">
        <v>100</v>
      </c>
      <c r="G41" s="12" t="s">
        <v>34</v>
      </c>
      <c r="H41" s="13" t="s">
        <v>99</v>
      </c>
      <c r="I41" s="14">
        <v>35</v>
      </c>
      <c r="K41" s="16" t="s">
        <v>101</v>
      </c>
      <c r="L41" s="19">
        <f>ROW()</f>
        <v>41</v>
      </c>
      <c r="M41" s="6">
        <f t="shared" si="0"/>
        <v>7</v>
      </c>
    </row>
  </sheetData>
  <mergeCells count="1">
    <mergeCell ref="F7:G7"/>
  </mergeCells>
  <conditionalFormatting sqref="C2:I48">
    <cfRule type="expression" dxfId="1" priority="2">
      <formula>$I$4&gt;$I$3</formula>
    </cfRule>
  </conditionalFormatting>
  <conditionalFormatting sqref="K2">
    <cfRule type="expression" dxfId="0" priority="1">
      <formula>$I$4&lt;=$I$3</formula>
    </cfRule>
  </conditionalFormatting>
  <dataValidations count="1">
    <dataValidation type="list" allowBlank="1" showInputMessage="1" showErrorMessage="1" sqref="D5">
      <formula1>taameen</formula1>
    </dataValidation>
  </dataValidations>
  <pageMargins left="0.7" right="0.7" top="0.75" bottom="0.75" header="0.3" footer="0.3"/>
  <pageSetup paperSize="9"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2051" r:id="rId4" name="Spinner 3">
              <controlPr defaultSize="0" autoPict="0">
                <anchor moveWithCells="1" sizeWithCells="1">
                  <from>
                    <xdr:col>9</xdr:col>
                    <xdr:colOff>180975</xdr:colOff>
                    <xdr:row>1</xdr:row>
                    <xdr:rowOff>152400</xdr:rowOff>
                  </from>
                  <to>
                    <xdr:col>10</xdr:col>
                    <xdr:colOff>266700</xdr:colOff>
                    <xdr:row>3</xdr:row>
                    <xdr:rowOff>152400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ورقة1</vt:lpstr>
      <vt:lpstr>ورقة2</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Dolaa</dc:creator>
  <cp:lastModifiedBy>tareq</cp:lastModifiedBy>
  <dcterms:created xsi:type="dcterms:W3CDTF">2014-11-12T13:47:42Z</dcterms:created>
  <dcterms:modified xsi:type="dcterms:W3CDTF">2014-11-13T10:10:07Z</dcterms:modified>
</cp:coreProperties>
</file>