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18960" windowHeight="11760" tabRatio="913"/>
  </bookViews>
  <sheets>
    <sheet name="الرئيسية" sheetId="11" r:id="rId1"/>
    <sheet name="البيانات" sheetId="1" r:id="rId2"/>
    <sheet name="عمليه المبيعات" sheetId="9" r:id="rId3"/>
    <sheet name="عمليه المشتريات" sheetId="16" r:id="rId4"/>
    <sheet name="فواتير المبيعات" sheetId="3" r:id="rId5"/>
    <sheet name="فواتير المشتريات" sheetId="8" r:id="rId6"/>
    <sheet name="مردودات المبيعات" sheetId="14" r:id="rId7"/>
    <sheet name="مردودات المشتريات" sheetId="13" r:id="rId8"/>
    <sheet name="متحصلات من العملاء" sheetId="4" r:id="rId9"/>
    <sheet name="مدفوعات الموردين" sheetId="5" r:id="rId10"/>
    <sheet name="المصروفات" sheetId="10" r:id="rId11"/>
    <sheet name="ايداعات البنوك" sheetId="17" r:id="rId12"/>
    <sheet name="كشف حساب عميل" sheetId="15" r:id="rId13"/>
    <sheet name="كشف حساب مورد" sheetId="6" r:id="rId14"/>
    <sheet name="الخزينه" sheetId="7" r:id="rId15"/>
  </sheets>
  <definedNames>
    <definedName name="البنوك">البيانات!$O$3:$O$4</definedName>
    <definedName name="العملاء">البيانات!$B$4:$B$1048576</definedName>
    <definedName name="الفاتوره">البيانات!$K$3:$K$6</definedName>
    <definedName name="المردودات">البيانات!$J$3:$J$6</definedName>
    <definedName name="المستلم">البيانات!$M$3:$M$15</definedName>
    <definedName name="الموردين">البيانات!$G$4:$G$1048576</definedName>
    <definedName name="بيانات">البيانات!$L$3:$L$5</definedName>
    <definedName name="مبيعات">البيانات!$N$3:$N$4</definedName>
    <definedName name="مردودات">البيانات!$J$3:$J$4</definedName>
  </definedNames>
  <calcPr calcId="124519"/>
</workbook>
</file>

<file path=xl/calcChain.xml><?xml version="1.0" encoding="utf-8"?>
<calcChain xmlns="http://schemas.openxmlformats.org/spreadsheetml/2006/main">
  <c r="A6" i="7"/>
  <c r="A7" s="1"/>
  <c r="A8" s="1"/>
  <c r="A9" s="1"/>
  <c r="A10" s="1"/>
  <c r="A11" s="1"/>
  <c r="A12" s="1"/>
  <c r="A13" s="1"/>
  <c r="A14" s="1"/>
  <c r="A15" s="1"/>
  <c r="A16" s="1"/>
  <c r="A17" s="1"/>
  <c r="A18" s="1"/>
  <c r="A19" s="1"/>
  <c r="A20" s="1"/>
  <c r="A21" s="1"/>
  <c r="A22" s="1"/>
  <c r="A23" s="1"/>
  <c r="A24" s="1"/>
  <c r="G13" i="16"/>
  <c r="G5"/>
  <c r="G12" i="9"/>
  <c r="A7" i="15"/>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8" i="6"/>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
  <c r="E4" i="13"/>
  <c r="E3"/>
  <c r="E4" i="14"/>
  <c r="E3"/>
  <c r="G5" i="9"/>
  <c r="E4" i="8"/>
  <c r="E4" i="3"/>
  <c r="E3" i="8"/>
  <c r="E3" i="3"/>
</calcChain>
</file>

<file path=xl/sharedStrings.xml><?xml version="1.0" encoding="utf-8"?>
<sst xmlns="http://schemas.openxmlformats.org/spreadsheetml/2006/main" count="325" uniqueCount="154">
  <si>
    <t>الكود</t>
  </si>
  <si>
    <t>اسم العميل</t>
  </si>
  <si>
    <t>الرصيد الافتتاحى</t>
  </si>
  <si>
    <t>اسم المورد</t>
  </si>
  <si>
    <t>احمد</t>
  </si>
  <si>
    <t>محمود</t>
  </si>
  <si>
    <t>سيد</t>
  </si>
  <si>
    <t>رجب</t>
  </si>
  <si>
    <t>رقم الفاتوره</t>
  </si>
  <si>
    <t>التاريخ</t>
  </si>
  <si>
    <t>قيمه الفاتورة</t>
  </si>
  <si>
    <t>الخصم</t>
  </si>
  <si>
    <t>صافى قيمه الفاتوره</t>
  </si>
  <si>
    <t>ملاحظات</t>
  </si>
  <si>
    <t>نقدا</t>
  </si>
  <si>
    <t>البيان</t>
  </si>
  <si>
    <t>رقم الايصال</t>
  </si>
  <si>
    <t>المبلغ</t>
  </si>
  <si>
    <t>العملاء</t>
  </si>
  <si>
    <t>الموردين</t>
  </si>
  <si>
    <t>بيانات</t>
  </si>
  <si>
    <t>ا . دفع</t>
  </si>
  <si>
    <t>محمد</t>
  </si>
  <si>
    <t>فواتير مردودات المبيعات خلال عام 2014</t>
  </si>
  <si>
    <t>السند</t>
  </si>
  <si>
    <t>فواتير المشتريات خلال عام 2014</t>
  </si>
  <si>
    <t>فواتير مردودات المشتريات خلال عام 2014</t>
  </si>
  <si>
    <t>المستلم</t>
  </si>
  <si>
    <t>سعيد</t>
  </si>
  <si>
    <t>مصطفى</t>
  </si>
  <si>
    <t>جيهان</t>
  </si>
  <si>
    <t>هشام</t>
  </si>
  <si>
    <t>ايه</t>
  </si>
  <si>
    <t>هدى</t>
  </si>
  <si>
    <t>رانيا</t>
  </si>
  <si>
    <t>منار</t>
  </si>
  <si>
    <t>زينب</t>
  </si>
  <si>
    <t>اسماء</t>
  </si>
  <si>
    <t>ندى</t>
  </si>
  <si>
    <t>العاملين بالمنشأه</t>
  </si>
  <si>
    <t>المصروفات خلال عام 2014</t>
  </si>
  <si>
    <t>المشتريات</t>
  </si>
  <si>
    <t>المدفوعات</t>
  </si>
  <si>
    <t>المردودات</t>
  </si>
  <si>
    <t>مشتريات نقديه</t>
  </si>
  <si>
    <t>مشتريات اجله</t>
  </si>
  <si>
    <t>الفاتوره</t>
  </si>
  <si>
    <t>مردودات</t>
  </si>
  <si>
    <t>م.مشتريات نقديه</t>
  </si>
  <si>
    <t>م.مشتريات اجله</t>
  </si>
  <si>
    <t>ا.دفع</t>
  </si>
  <si>
    <t>كشف حساب المورد</t>
  </si>
  <si>
    <t>من</t>
  </si>
  <si>
    <t>الى</t>
  </si>
  <si>
    <t>الرصيد</t>
  </si>
  <si>
    <t>رصيد اول المده</t>
  </si>
  <si>
    <t>كشف حساب العميل</t>
  </si>
  <si>
    <t>المبيعات</t>
  </si>
  <si>
    <t>المقبوضات</t>
  </si>
  <si>
    <t>المطلوب فى هذه الورقه</t>
  </si>
  <si>
    <t>تحديد فتره عرض كشف الحساب من      الى</t>
  </si>
  <si>
    <t>الفتره من</t>
  </si>
  <si>
    <t>الفتره الى</t>
  </si>
  <si>
    <t>بمجرد الضغط على زر (عرض كشف الحساب) يتم عرض كشف الحساب الخاص بالعميل المحدد</t>
  </si>
  <si>
    <t>بمجرد اختيار العميل يتم وضع رصيد اول المده تلقائى الموجود فى الشيت (البيانات) فى خانه الرصيد الملونه بالاحمر</t>
  </si>
  <si>
    <t>اذا كان هناك عمليتان فى نفس اليوم فى كشف الحساب يتم وضع كل عمليه فى صف على حدى بمعنى  ( اذا كان هناك مبيعات ومردودات يتم وضع المبيعات فى صف والمردودات فى صف اخر وليس الاثنان بجانب بعض كما هو موضح فى الكشف)</t>
  </si>
  <si>
    <t>الصح</t>
  </si>
  <si>
    <t>كده خطأ</t>
  </si>
  <si>
    <t>بمجرد اختيار المورد يتم وضع رصيد اول المده تلقائى الموجود فى الشيت (البيانات) فى خانه الرصيد الملونه بالاحمر</t>
  </si>
  <si>
    <t>بمجرد الضغط على زر (عرض كشف الحساب) يتم عرض كشف الحساب الخاص بالمورد المحدد</t>
  </si>
  <si>
    <t>عمليه المبيعات جمله</t>
  </si>
  <si>
    <t>اجمالى الفواتير</t>
  </si>
  <si>
    <t>مبيعات</t>
  </si>
  <si>
    <t>عمليه المبيعات قطاعى نقدا</t>
  </si>
  <si>
    <t>مردودات نقديه قطاعى</t>
  </si>
  <si>
    <t>مبيعات نقديه قطاعى</t>
  </si>
  <si>
    <t>عمليه المردودات جمله</t>
  </si>
  <si>
    <t>عمليه المردودات قطاعى نقدا</t>
  </si>
  <si>
    <t>عمليه المشتريات</t>
  </si>
  <si>
    <t>اريد عند الضغط على زر ترحيل البيانات يتم ترحيل عمليه المبيعات قطاعى نقدا الى شيت الخزينه  وبمجرد الترحيل يتم مسح جميع البيانات اللى فى الجدول</t>
  </si>
  <si>
    <t>اريد عند الضغط على زر ترحيل البيانات يتم ترحيل عمليه المردودات جمله الى شيت مردودات المبيعات سواء كانت نقدا ام اجل وبمجرد الترحيل يتم مسح جميع البيانات اللى فى الجدول</t>
  </si>
  <si>
    <t>اريد عند الضغط على زر ترحيل البيانات يتم ترحيل عمليه المردودات قطاعى نقدا الى شيت الخزينه وبمجرد الترحيل يتم مسح جميع البيانات اللى فى الجدول</t>
  </si>
  <si>
    <t>عملية المبيعات</t>
  </si>
  <si>
    <t>اريد عند الضغط على زر ترحيل البيانات يتم ترحيل عمليه المشتريات الى شيت فواتير المشتريات سواء كانت نقدا ام اجل وبمجرد الترحيل يتم مسح جميع البيانات اللى فى الجدول</t>
  </si>
  <si>
    <t>عمليه مردودات المشتريات</t>
  </si>
  <si>
    <t>اريد عند الضغط على زر ترحيل البيانات يتم ترحيل عمليه مردودات المشتريات الى شيت مردودات المشتريات سواء كانت نقدا ام اجل وبمجرد الترحيل يتم مسح جميع البيانات اللى فى الجدول</t>
  </si>
  <si>
    <t>فواتير المبيعات الجمله خلال عام 2014</t>
  </si>
  <si>
    <t>مبيعات .ج نقديه</t>
  </si>
  <si>
    <t>مبيعات . ج اجله</t>
  </si>
  <si>
    <t>البنوك</t>
  </si>
  <si>
    <t>بمجرد الضغط على زر ترحيل البيانات يتم ترحيل مبيعات . ج نقديه الى شيت (الخزينه) فى الخليه المحدده فى الشيت</t>
  </si>
  <si>
    <t>فى كلتا الحالتين مبيعات ج نقديه واجله عند طلب كشف الحساب لعميل يتم ظهور المبيعات النقديه والاجله للعميل اذا كان له مبيعات ج نقديه واجله</t>
  </si>
  <si>
    <t>بمجرد الضغط على زر ترحيل البيانات يتم ترحيل مشتريات  نقديه الى شيت (الخزينه) فى الخليه المحدده فى الشيت</t>
  </si>
  <si>
    <t>فى كلتا الحالتين مشتريات نقديه واجله عند طلب كشف الحساب لمورد يتم ظهور المشتريات النقديه والاجله للمورد اذا كان له مشتريات نقديه واجله</t>
  </si>
  <si>
    <t>بمجرد الضغط على زر ترحيل البيانات يتم ترحيل م.مبيعات نقديه الى شيت (الخزينه) فى الخليه المحدده فى الشيت</t>
  </si>
  <si>
    <t>فى كلتا الحالتين م.مبيعات نقديه واجله عند طلب كشف الحساب لعميل يتم ظهور م.مبيعات النقديه والاجله للعميل اذا كان له م.مبيعات نقديه واجله</t>
  </si>
  <si>
    <t>بمجرد الضغط على زر ترحيل البيانات يتم ترحيل م.مشتريات نقديه الى شيت (الخزينه) فى الخليه المحدده فى الشيت</t>
  </si>
  <si>
    <t>فى كلتا الحالتين م.مشتريات نقديه واجله عند طلب كشف الحساب لمورد يتم ظهور م.مشتريات النقديه والاجله للمورد اذا كان له م.مشتريات نقديه واجله</t>
  </si>
  <si>
    <t>خانه السند بها اختيار اما نقدا و اما  اوراق دفع اذاكانت نقدا يتم ترحيل الملبغ الى شيت (الخزينه) ولو كان اوراق دفع لم يتم الترحيل الى شيت (الخزينه) وفى كلتا الحالتين يتم الترحيل المبلغ الى حساب المورد</t>
  </si>
  <si>
    <t>المطلوب</t>
  </si>
  <si>
    <t>م.مبيعات.ج نقديه</t>
  </si>
  <si>
    <t>م.مبيعات.ج اجله</t>
  </si>
  <si>
    <t>ايداع بنك الاسكندريه</t>
  </si>
  <si>
    <t>ايداع البنك الاهلى</t>
  </si>
  <si>
    <t>ايداعات البنوك خلال عام 2014</t>
  </si>
  <si>
    <t>متحصلات من العملاء والغير خلال عام 2014</t>
  </si>
  <si>
    <t>مدفوعات الموردين والغير خلال عام 2014</t>
  </si>
  <si>
    <t>خانه السند بها اختيار اما نقدا و اما  اوراق دفع اذاكانت نقدا يتم ترحيل المبلغ الى شيت (الخزينه) ولو كان اوراق دفع لم يتم الترحيل الى شيت(الخزينه) وفى كلتا الحالتين يتم الترحيل المبلغ الى حساب العميل</t>
  </si>
  <si>
    <t>اذا كانت خانه البيان تحمل اسم المورد يتم الترحيل الى كشف حساب المورد اما اذا كانت مدفوعات اخرى ليست من الموردين يتم الترحيل فقط الى حساب الخزينه وملاء خانه البيان اللى فى حساب الخزينه بنفس البيانات اللى فى خانه البيان اللى فى مدفوعات الموردين والغير</t>
  </si>
  <si>
    <t>اذا كانت خانه البيان تحمل اسم عميل يتم الترحيل الى كشف حساب العميل اما اذا كانت متحصلات اخرى ليست من العملاء يتم الترحيل فقط الى حساب الخزينه وملاء خانه البيان اللى فى حساب الخزينه بنفس البيانات اللى فى خانه البيان اللى فى متحصلات العملاء والغير</t>
  </si>
  <si>
    <t>اريد عند الضغط على زر ترحيل البيانات يتم ترحيل عمليه المبيعات جمله الى شيت فواتير المبيعات سواء كانت نقدا ام اجل وبمجرد الترحيل يتم مسح جميع البيانات اللى فى الجدول</t>
  </si>
  <si>
    <t>بمجرد الضغط على زر ترحيل البيانات يتم ترحيل المصروفات الى شيت (الخزينه) فى الخانه المحدده مع نقل شرح المصروف اللى فى خانه البيان الى فى شيت (المصروفات)الى خانه البيان اللى فى شيت (الخزينه)</t>
  </si>
  <si>
    <t>بمجرد الضغط على زر ترحيل البيانات يتم ترحيل ايداعات البنوك الى شيت (الخزينه) فى الخانه المحدده مع نقل الشرح اللى فى خانه البيان الى فى شيت (ايداعات البنوك)الى خانه البيان اللى فى شيت (الخزينه)</t>
  </si>
  <si>
    <t>جمله</t>
  </si>
  <si>
    <t>قطاعى</t>
  </si>
  <si>
    <t>مشتريات نقدية</t>
  </si>
  <si>
    <t>م. مشتريات نقدية</t>
  </si>
  <si>
    <t>متحصلات من العملاء والغير</t>
  </si>
  <si>
    <t>مدفوعات الموردين والغير</t>
  </si>
  <si>
    <t>المصروفات</t>
  </si>
  <si>
    <t>ايداعات البنوك</t>
  </si>
  <si>
    <t>حركة الخزينه خلال عام 2014</t>
  </si>
  <si>
    <t>مردودات نقديه</t>
  </si>
  <si>
    <t>مبيعات نقديه</t>
  </si>
  <si>
    <t>من الفتره</t>
  </si>
  <si>
    <t>الى الفتره</t>
  </si>
  <si>
    <t>بمجرد الضغط على زر عرض كشف الحساب يتم عرض كشف حساب الخزينه خلال الفتره المحدده</t>
  </si>
  <si>
    <t>تحديد فتره عرض كشف الحساب للخزينه  من     الى بمعنى يتم عرض كشف الحساب للخزينه خلال الفتره المحدده</t>
  </si>
  <si>
    <t>رصيد اول المده الخاص بالخزينه حر يتم ادخاله فى الخانه الحمراء يدوى دون قيد او شرط</t>
  </si>
  <si>
    <t>لكل البنود الموجوده فى كشف حساب الخزينه اذا كان هناك اكثر من عمليه فى نفس اليوم يتم عرض كل عمليه فى صف على حدى مع ذكر شرحها فى خانه البيان تلقائى المرحل من الشيتات الخاصه بكل عمليه بمعنى كما هو موضح فى الكشف</t>
  </si>
  <si>
    <t>كده الكشف خطأ</t>
  </si>
  <si>
    <t>الخانه دى شرحها يأتى تلقائى وفقا</t>
  </si>
  <si>
    <t>لطبيعه الحساب من اصل الشيت المرحل منه المبلغ</t>
  </si>
  <si>
    <t>ايجار المحل</t>
  </si>
  <si>
    <t>مصروف غذاء</t>
  </si>
  <si>
    <t>سلف عاملين</t>
  </si>
  <si>
    <t>الترحيل يكون بذلك الشكل</t>
  </si>
  <si>
    <t xml:space="preserve">حتى لو كان فى اكثر من </t>
  </si>
  <si>
    <t>عمليه مصروفات يتم وضع</t>
  </si>
  <si>
    <t xml:space="preserve">كل عمليه فى صف على </t>
  </si>
  <si>
    <t xml:space="preserve">حدى كما هو موضح فى خانه </t>
  </si>
  <si>
    <t>البيانات</t>
  </si>
  <si>
    <t>عمليه المبيعات</t>
  </si>
  <si>
    <t>فواتير المبيعات</t>
  </si>
  <si>
    <t>مردودات المبيعات</t>
  </si>
  <si>
    <t>المشترريات</t>
  </si>
  <si>
    <t>فواتير المشتريات</t>
  </si>
  <si>
    <t>مردودات المشتريات</t>
  </si>
  <si>
    <t>متحصلات من العملاء</t>
  </si>
  <si>
    <t>مدفوعات الموردين</t>
  </si>
  <si>
    <t>كشف حساب الموردين</t>
  </si>
  <si>
    <t>كشف حساب العملاء</t>
  </si>
  <si>
    <t>الخزينه</t>
  </si>
  <si>
    <t>الشاشه الرئيسه للشركه خلال عام 2014</t>
  </si>
</sst>
</file>

<file path=xl/styles.xml><?xml version="1.0" encoding="utf-8"?>
<styleSheet xmlns="http://schemas.openxmlformats.org/spreadsheetml/2006/main">
  <fonts count="18">
    <font>
      <sz val="11"/>
      <color theme="1"/>
      <name val="Arial"/>
      <family val="2"/>
      <charset val="178"/>
      <scheme val="minor"/>
    </font>
    <font>
      <b/>
      <sz val="11"/>
      <color theme="1"/>
      <name val="Arial"/>
      <family val="2"/>
      <scheme val="minor"/>
    </font>
    <font>
      <b/>
      <sz val="16"/>
      <color theme="1"/>
      <name val="Arial"/>
      <family val="2"/>
      <scheme val="minor"/>
    </font>
    <font>
      <b/>
      <sz val="20"/>
      <color theme="1"/>
      <name val="Arial"/>
      <family val="2"/>
      <scheme val="minor"/>
    </font>
    <font>
      <b/>
      <sz val="14"/>
      <color theme="1"/>
      <name val="Arial"/>
      <family val="2"/>
      <scheme val="minor"/>
    </font>
    <font>
      <b/>
      <sz val="18"/>
      <color theme="1"/>
      <name val="Arial"/>
      <family val="2"/>
      <scheme val="minor"/>
    </font>
    <font>
      <b/>
      <sz val="14"/>
      <color theme="5" tint="-0.249977111117893"/>
      <name val="Arial"/>
      <family val="2"/>
      <scheme val="minor"/>
    </font>
    <font>
      <b/>
      <sz val="22"/>
      <color rgb="FFFF0000"/>
      <name val="Arial"/>
      <family val="2"/>
      <scheme val="minor"/>
    </font>
    <font>
      <b/>
      <sz val="11"/>
      <color rgb="FFFF0000"/>
      <name val="Arial"/>
      <family val="2"/>
      <scheme val="minor"/>
    </font>
    <font>
      <b/>
      <sz val="18"/>
      <color rgb="FFFF0000"/>
      <name val="Arial"/>
      <family val="2"/>
      <scheme val="minor"/>
    </font>
    <font>
      <sz val="11"/>
      <color rgb="FFFF0000"/>
      <name val="Arial"/>
      <family val="2"/>
      <charset val="178"/>
      <scheme val="minor"/>
    </font>
    <font>
      <b/>
      <sz val="18"/>
      <color rgb="FF953735"/>
      <name val="Arial"/>
      <family val="2"/>
      <scheme val="minor"/>
    </font>
    <font>
      <sz val="14"/>
      <color theme="9" tint="-0.249977111117893"/>
      <name val="Arial"/>
      <family val="2"/>
      <charset val="178"/>
      <scheme val="minor"/>
    </font>
    <font>
      <sz val="14"/>
      <color theme="5" tint="-0.249977111117893"/>
      <name val="Arial"/>
      <family val="2"/>
      <charset val="178"/>
      <scheme val="minor"/>
    </font>
    <font>
      <u/>
      <sz val="11"/>
      <color theme="10"/>
      <name val="Arial"/>
      <family val="2"/>
      <charset val="178"/>
    </font>
    <font>
      <b/>
      <sz val="20"/>
      <color rgb="FFC00000"/>
      <name val="Arial"/>
      <family val="2"/>
    </font>
    <font>
      <b/>
      <sz val="22"/>
      <color theme="10"/>
      <name val="Arial"/>
      <family val="2"/>
    </font>
    <font>
      <b/>
      <sz val="18"/>
      <color rgb="FF00B050"/>
      <name val="Arial"/>
      <family val="2"/>
      <scheme val="minor"/>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B05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2">
    <xf numFmtId="0" fontId="0" fillId="0" borderId="0"/>
    <xf numFmtId="0" fontId="14" fillId="0" borderId="0" applyNumberFormat="0" applyFill="0" applyBorder="0" applyAlignment="0" applyProtection="0">
      <alignment vertical="top"/>
      <protection locked="0"/>
    </xf>
  </cellStyleXfs>
  <cellXfs count="136">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14" fontId="0" fillId="0" borderId="2" xfId="0" applyNumberFormat="1" applyBorder="1"/>
    <xf numFmtId="0" fontId="0" fillId="0" borderId="0" xfId="0" applyAlignment="1">
      <alignment horizontal="center"/>
    </xf>
    <xf numFmtId="0" fontId="0" fillId="0" borderId="0" xfId="0" applyAlignment="1"/>
    <xf numFmtId="14" fontId="0" fillId="0" borderId="9" xfId="0" applyNumberFormat="1" applyBorder="1"/>
    <xf numFmtId="0" fontId="1" fillId="0" borderId="3" xfId="0" applyFont="1" applyBorder="1"/>
    <xf numFmtId="0" fontId="1" fillId="0" borderId="4" xfId="0" applyFont="1" applyBorder="1"/>
    <xf numFmtId="0" fontId="1" fillId="0" borderId="5" xfId="0" applyFont="1" applyBorder="1"/>
    <xf numFmtId="14" fontId="0" fillId="0" borderId="19" xfId="0" applyNumberFormat="1" applyBorder="1"/>
    <xf numFmtId="0" fontId="0" fillId="0" borderId="20" xfId="0" applyBorder="1"/>
    <xf numFmtId="0" fontId="0" fillId="0" borderId="21" xfId="0" applyBorder="1"/>
    <xf numFmtId="0" fontId="0" fillId="0" borderId="22" xfId="0" applyBorder="1"/>
    <xf numFmtId="0" fontId="1" fillId="0" borderId="7" xfId="0" applyFont="1" applyBorder="1"/>
    <xf numFmtId="14" fontId="0" fillId="0" borderId="21" xfId="0" applyNumberFormat="1" applyBorder="1"/>
    <xf numFmtId="0" fontId="0" fillId="0" borderId="23" xfId="0" applyBorder="1"/>
    <xf numFmtId="0" fontId="0" fillId="0" borderId="0" xfId="0" applyBorder="1"/>
    <xf numFmtId="0" fontId="0" fillId="0" borderId="24" xfId="0" applyBorder="1"/>
    <xf numFmtId="0" fontId="1" fillId="5" borderId="3" xfId="0" applyFont="1" applyFill="1" applyBorder="1" applyAlignment="1">
      <alignment vertical="center"/>
    </xf>
    <xf numFmtId="0" fontId="1" fillId="5" borderId="4" xfId="0" applyFont="1" applyFill="1" applyBorder="1" applyAlignment="1">
      <alignment vertical="center"/>
    </xf>
    <xf numFmtId="0" fontId="1" fillId="5" borderId="5" xfId="0" applyFont="1" applyFill="1" applyBorder="1" applyAlignment="1">
      <alignment vertical="center"/>
    </xf>
    <xf numFmtId="0" fontId="1" fillId="0" borderId="0" xfId="0" applyFont="1"/>
    <xf numFmtId="0" fontId="1" fillId="0" borderId="35" xfId="0" applyFont="1" applyBorder="1"/>
    <xf numFmtId="0" fontId="0" fillId="0" borderId="34" xfId="0" applyBorder="1"/>
    <xf numFmtId="0" fontId="1" fillId="0" borderId="18" xfId="0" applyFont="1" applyBorder="1"/>
    <xf numFmtId="0" fontId="0" fillId="0" borderId="18" xfId="0" applyBorder="1"/>
    <xf numFmtId="0" fontId="4" fillId="0" borderId="29" xfId="0" applyFont="1" applyBorder="1" applyAlignment="1">
      <alignment vertical="center"/>
    </xf>
    <xf numFmtId="0" fontId="1" fillId="0" borderId="2" xfId="0" applyFont="1" applyBorder="1"/>
    <xf numFmtId="0" fontId="0" fillId="6" borderId="2" xfId="0" applyFill="1" applyBorder="1"/>
    <xf numFmtId="0" fontId="0" fillId="0" borderId="0" xfId="0" applyAlignment="1">
      <alignment horizontal="left"/>
    </xf>
    <xf numFmtId="0" fontId="8" fillId="0" borderId="0" xfId="0" applyFont="1" applyAlignment="1"/>
    <xf numFmtId="0" fontId="8" fillId="0" borderId="0" xfId="0" applyFont="1"/>
    <xf numFmtId="0" fontId="1" fillId="7" borderId="15" xfId="0" applyFont="1" applyFill="1" applyBorder="1"/>
    <xf numFmtId="0" fontId="1" fillId="7" borderId="17" xfId="0" applyFont="1" applyFill="1" applyBorder="1"/>
    <xf numFmtId="0" fontId="8" fillId="0" borderId="0" xfId="0" applyFont="1" applyFill="1" applyBorder="1" applyAlignment="1"/>
    <xf numFmtId="0" fontId="0" fillId="7" borderId="1" xfId="0" applyFill="1" applyBorder="1"/>
    <xf numFmtId="0" fontId="8" fillId="0" borderId="1" xfId="0" applyFont="1" applyBorder="1"/>
    <xf numFmtId="14" fontId="0" fillId="7" borderId="1" xfId="0" applyNumberFormat="1" applyFill="1" applyBorder="1"/>
    <xf numFmtId="14" fontId="8" fillId="0" borderId="1" xfId="0" applyNumberFormat="1" applyFont="1" applyBorder="1"/>
    <xf numFmtId="0" fontId="0" fillId="3" borderId="15" xfId="0" applyFill="1" applyBorder="1"/>
    <xf numFmtId="0" fontId="0" fillId="3" borderId="17" xfId="0" applyFill="1" applyBorder="1"/>
    <xf numFmtId="0" fontId="1" fillId="3" borderId="15" xfId="0" applyFont="1" applyFill="1" applyBorder="1"/>
    <xf numFmtId="0" fontId="1" fillId="3" borderId="17" xfId="0" applyFont="1" applyFill="1" applyBorder="1"/>
    <xf numFmtId="0" fontId="1" fillId="0" borderId="8" xfId="0" applyFont="1" applyBorder="1"/>
    <xf numFmtId="0" fontId="5" fillId="0" borderId="10" xfId="0" applyFont="1" applyBorder="1" applyAlignment="1">
      <alignment horizontal="center" vertical="center"/>
    </xf>
    <xf numFmtId="0" fontId="5" fillId="0" borderId="14"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6" xfId="0" applyFont="1" applyBorder="1" applyAlignment="1">
      <alignment horizontal="center" vertical="center"/>
    </xf>
    <xf numFmtId="0" fontId="5" fillId="0" borderId="13"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1" fillId="3" borderId="10" xfId="0" applyFont="1" applyFill="1" applyBorder="1" applyAlignment="1">
      <alignment horizontal="center"/>
    </xf>
    <xf numFmtId="0" fontId="1" fillId="3" borderId="14" xfId="0" applyFont="1" applyFill="1" applyBorder="1" applyAlignment="1">
      <alignment horizontal="center"/>
    </xf>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6" xfId="0" applyFont="1" applyFill="1" applyBorder="1" applyAlignment="1">
      <alignment horizontal="center"/>
    </xf>
    <xf numFmtId="0" fontId="1" fillId="3" borderId="13" xfId="0" applyFont="1" applyFill="1" applyBorder="1" applyAlignment="1">
      <alignment horizontal="center"/>
    </xf>
    <xf numFmtId="0" fontId="3" fillId="4" borderId="10"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13" xfId="0" applyFont="1" applyFill="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4" fillId="0" borderId="26" xfId="0" applyFont="1" applyBorder="1" applyAlignment="1">
      <alignment horizontal="center" vertical="center"/>
    </xf>
    <xf numFmtId="0" fontId="4" fillId="0" borderId="29" xfId="0" applyFont="1" applyBorder="1" applyAlignment="1">
      <alignment horizontal="center" vertical="center"/>
    </xf>
    <xf numFmtId="0" fontId="4" fillId="0" borderId="27" xfId="0" applyFont="1" applyBorder="1" applyAlignment="1">
      <alignment horizontal="center" vertical="center"/>
    </xf>
    <xf numFmtId="0" fontId="4" fillId="0" borderId="30"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7" fillId="0" borderId="10" xfId="0" applyFont="1" applyBorder="1" applyAlignment="1">
      <alignment horizontal="center" vertical="center"/>
    </xf>
    <xf numFmtId="0" fontId="7" fillId="0" borderId="14"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6" xfId="0" applyFont="1" applyBorder="1" applyAlignment="1">
      <alignment horizontal="center" vertical="center"/>
    </xf>
    <xf numFmtId="0" fontId="7" fillId="0" borderId="13" xfId="0" applyFont="1" applyBorder="1" applyAlignment="1">
      <alignment horizontal="center" vertical="center"/>
    </xf>
    <xf numFmtId="0" fontId="4" fillId="0" borderId="25" xfId="0" applyFont="1" applyBorder="1" applyAlignment="1">
      <alignment horizontal="center" vertical="center"/>
    </xf>
    <xf numFmtId="0" fontId="4" fillId="0" borderId="28" xfId="0" applyFont="1" applyBorder="1" applyAlignment="1">
      <alignment horizontal="center" vertical="center"/>
    </xf>
    <xf numFmtId="0" fontId="11" fillId="0" borderId="0" xfId="0" applyFont="1" applyAlignment="1">
      <alignment horizontal="center" readingOrder="2"/>
    </xf>
    <xf numFmtId="0" fontId="0" fillId="0" borderId="2" xfId="0" applyBorder="1" applyAlignment="1">
      <alignment horizontal="center"/>
    </xf>
    <xf numFmtId="0" fontId="0" fillId="0" borderId="28" xfId="0" applyBorder="1" applyAlignment="1">
      <alignment horizontal="center" vertical="center"/>
    </xf>
    <xf numFmtId="0" fontId="0" fillId="0" borderId="29" xfId="0" applyBorder="1" applyAlignment="1">
      <alignment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17" xfId="0" applyBorder="1" applyAlignment="1"/>
    <xf numFmtId="0" fontId="0" fillId="0" borderId="13" xfId="0" applyBorder="1" applyAlignment="1"/>
    <xf numFmtId="0" fontId="3" fillId="0" borderId="10" xfId="0" applyFont="1" applyBorder="1" applyAlignment="1">
      <alignment horizontal="center" vertical="center"/>
    </xf>
    <xf numFmtId="0" fontId="3" fillId="0" borderId="14"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6" xfId="0" applyFont="1" applyBorder="1" applyAlignment="1">
      <alignment horizontal="center" vertical="center"/>
    </xf>
    <xf numFmtId="0" fontId="3" fillId="0" borderId="13" xfId="0" applyFont="1" applyBorder="1" applyAlignment="1">
      <alignment horizontal="center" vertical="center"/>
    </xf>
    <xf numFmtId="0" fontId="0" fillId="0" borderId="11" xfId="0" applyBorder="1"/>
    <xf numFmtId="0" fontId="1" fillId="0" borderId="18" xfId="0" applyFont="1" applyBorder="1" applyAlignment="1"/>
    <xf numFmtId="0" fontId="0" fillId="0" borderId="20" xfId="0" applyBorder="1" applyAlignment="1">
      <alignment horizontal="center" vertical="center"/>
    </xf>
    <xf numFmtId="0" fontId="0" fillId="3" borderId="1" xfId="0" applyFill="1" applyBorder="1"/>
    <xf numFmtId="0" fontId="10" fillId="0" borderId="1" xfId="0" applyFont="1" applyBorder="1"/>
    <xf numFmtId="14" fontId="0" fillId="0" borderId="1" xfId="0" applyNumberFormat="1" applyBorder="1"/>
    <xf numFmtId="0" fontId="0" fillId="0" borderId="6" xfId="0" applyBorder="1"/>
    <xf numFmtId="0" fontId="0" fillId="0" borderId="13" xfId="0" applyBorder="1"/>
    <xf numFmtId="0" fontId="2" fillId="0" borderId="15" xfId="0" applyFont="1" applyBorder="1"/>
    <xf numFmtId="0" fontId="12" fillId="0" borderId="1" xfId="0" applyFont="1" applyBorder="1"/>
    <xf numFmtId="0" fontId="13" fillId="0" borderId="1" xfId="0" applyFont="1" applyBorder="1"/>
    <xf numFmtId="0" fontId="15" fillId="0" borderId="15" xfId="1" applyFont="1" applyBorder="1" applyAlignment="1" applyProtection="1">
      <alignment horizontal="center"/>
    </xf>
    <xf numFmtId="0" fontId="15" fillId="0" borderId="17" xfId="1" applyFont="1" applyBorder="1" applyAlignment="1" applyProtection="1">
      <alignment horizontal="center"/>
    </xf>
    <xf numFmtId="0" fontId="16" fillId="0" borderId="15" xfId="1" applyFont="1" applyBorder="1" applyAlignment="1" applyProtection="1">
      <alignment horizontal="center"/>
    </xf>
    <xf numFmtId="0" fontId="16" fillId="0" borderId="17" xfId="1" applyFont="1" applyBorder="1" applyAlignment="1" applyProtection="1">
      <alignment horizontal="center"/>
    </xf>
    <xf numFmtId="0" fontId="12" fillId="0" borderId="22" xfId="0" applyFont="1" applyBorder="1"/>
    <xf numFmtId="0" fontId="13" fillId="0" borderId="22" xfId="0" applyFont="1" applyBorder="1"/>
    <xf numFmtId="0" fontId="17" fillId="0" borderId="14" xfId="0" applyFont="1" applyBorder="1" applyAlignment="1">
      <alignment horizontal="center" vertical="center"/>
    </xf>
    <xf numFmtId="0" fontId="17" fillId="0" borderId="11" xfId="0" applyFont="1" applyBorder="1" applyAlignment="1">
      <alignment horizontal="center" vertical="center"/>
    </xf>
    <xf numFmtId="0" fontId="17" fillId="0" borderId="6" xfId="0" applyFont="1" applyBorder="1" applyAlignment="1">
      <alignment horizontal="center" vertical="center"/>
    </xf>
    <xf numFmtId="0" fontId="17" fillId="0" borderId="13" xfId="0" applyFont="1" applyBorder="1" applyAlignment="1">
      <alignment horizontal="center" vertical="center"/>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11</xdr:col>
      <xdr:colOff>9525</xdr:colOff>
      <xdr:row>3</xdr:row>
      <xdr:rowOff>9525</xdr:rowOff>
    </xdr:from>
    <xdr:to>
      <xdr:col>13</xdr:col>
      <xdr:colOff>19050</xdr:colOff>
      <xdr:row>4</xdr:row>
      <xdr:rowOff>247650</xdr:rowOff>
    </xdr:to>
    <xdr:sp macro="" textlink="">
      <xdr:nvSpPr>
        <xdr:cNvPr id="4" name="مستطيل مستدير الزوايا 3"/>
        <xdr:cNvSpPr/>
      </xdr:nvSpPr>
      <xdr:spPr>
        <a:xfrm>
          <a:off x="11227212750" y="381000"/>
          <a:ext cx="1381125" cy="5238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400" b="1"/>
            <a:t>ترحيل البيانات</a:t>
          </a:r>
        </a:p>
      </xdr:txBody>
    </xdr:sp>
    <xdr:clientData/>
  </xdr:twoCellAnchor>
  <xdr:twoCellAnchor>
    <xdr:from>
      <xdr:col>11</xdr:col>
      <xdr:colOff>9525</xdr:colOff>
      <xdr:row>19</xdr:row>
      <xdr:rowOff>9525</xdr:rowOff>
    </xdr:from>
    <xdr:to>
      <xdr:col>13</xdr:col>
      <xdr:colOff>19050</xdr:colOff>
      <xdr:row>20</xdr:row>
      <xdr:rowOff>247650</xdr:rowOff>
    </xdr:to>
    <xdr:sp macro="" textlink="">
      <xdr:nvSpPr>
        <xdr:cNvPr id="5" name="مستطيل مستدير الزوايا 4"/>
        <xdr:cNvSpPr/>
      </xdr:nvSpPr>
      <xdr:spPr>
        <a:xfrm>
          <a:off x="11227212750" y="904875"/>
          <a:ext cx="1381125" cy="5238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400" b="1"/>
            <a:t>ترحيل البيانات</a:t>
          </a:r>
        </a:p>
      </xdr:txBody>
    </xdr:sp>
    <xdr:clientData/>
  </xdr:twoCellAnchor>
  <xdr:twoCellAnchor>
    <xdr:from>
      <xdr:col>11</xdr:col>
      <xdr:colOff>9525</xdr:colOff>
      <xdr:row>10</xdr:row>
      <xdr:rowOff>9525</xdr:rowOff>
    </xdr:from>
    <xdr:to>
      <xdr:col>13</xdr:col>
      <xdr:colOff>19050</xdr:colOff>
      <xdr:row>11</xdr:row>
      <xdr:rowOff>247650</xdr:rowOff>
    </xdr:to>
    <xdr:sp macro="" textlink="">
      <xdr:nvSpPr>
        <xdr:cNvPr id="6" name="مستطيل مستدير الزوايا 5"/>
        <xdr:cNvSpPr/>
      </xdr:nvSpPr>
      <xdr:spPr>
        <a:xfrm>
          <a:off x="11227212750" y="904875"/>
          <a:ext cx="1381125" cy="5238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400" b="1"/>
            <a:t>ترحيل البيانات</a:t>
          </a:r>
        </a:p>
      </xdr:txBody>
    </xdr:sp>
    <xdr:clientData/>
  </xdr:twoCellAnchor>
  <xdr:twoCellAnchor>
    <xdr:from>
      <xdr:col>11</xdr:col>
      <xdr:colOff>9525</xdr:colOff>
      <xdr:row>26</xdr:row>
      <xdr:rowOff>9525</xdr:rowOff>
    </xdr:from>
    <xdr:to>
      <xdr:col>13</xdr:col>
      <xdr:colOff>19050</xdr:colOff>
      <xdr:row>27</xdr:row>
      <xdr:rowOff>247650</xdr:rowOff>
    </xdr:to>
    <xdr:sp macro="" textlink="">
      <xdr:nvSpPr>
        <xdr:cNvPr id="7" name="مستطيل مستدير الزوايا 6"/>
        <xdr:cNvSpPr/>
      </xdr:nvSpPr>
      <xdr:spPr>
        <a:xfrm>
          <a:off x="11227212750" y="4219575"/>
          <a:ext cx="1381125" cy="5238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400" b="1"/>
            <a:t>ترحيل البيانات</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9525</xdr:colOff>
      <xdr:row>3</xdr:row>
      <xdr:rowOff>9525</xdr:rowOff>
    </xdr:from>
    <xdr:to>
      <xdr:col>13</xdr:col>
      <xdr:colOff>19050</xdr:colOff>
      <xdr:row>4</xdr:row>
      <xdr:rowOff>247650</xdr:rowOff>
    </xdr:to>
    <xdr:sp macro="" textlink="">
      <xdr:nvSpPr>
        <xdr:cNvPr id="2" name="مستطيل مستدير الزوايا 1"/>
        <xdr:cNvSpPr/>
      </xdr:nvSpPr>
      <xdr:spPr>
        <a:xfrm>
          <a:off x="11227212750" y="904875"/>
          <a:ext cx="1381125" cy="5238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400" b="1"/>
            <a:t>ترحيل البيانات</a:t>
          </a:r>
        </a:p>
      </xdr:txBody>
    </xdr:sp>
    <xdr:clientData/>
  </xdr:twoCellAnchor>
  <xdr:twoCellAnchor>
    <xdr:from>
      <xdr:col>11</xdr:col>
      <xdr:colOff>9525</xdr:colOff>
      <xdr:row>11</xdr:row>
      <xdr:rowOff>9525</xdr:rowOff>
    </xdr:from>
    <xdr:to>
      <xdr:col>13</xdr:col>
      <xdr:colOff>19050</xdr:colOff>
      <xdr:row>12</xdr:row>
      <xdr:rowOff>247650</xdr:rowOff>
    </xdr:to>
    <xdr:sp macro="" textlink="">
      <xdr:nvSpPr>
        <xdr:cNvPr id="3" name="مستطيل مستدير الزوايا 2"/>
        <xdr:cNvSpPr/>
      </xdr:nvSpPr>
      <xdr:spPr>
        <a:xfrm>
          <a:off x="11227212750" y="904875"/>
          <a:ext cx="1381125" cy="5238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400" b="1"/>
            <a:t>ترحيل البيانات</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28575</xdr:colOff>
      <xdr:row>1</xdr:row>
      <xdr:rowOff>19050</xdr:rowOff>
    </xdr:from>
    <xdr:to>
      <xdr:col>11</xdr:col>
      <xdr:colOff>0</xdr:colOff>
      <xdr:row>3</xdr:row>
      <xdr:rowOff>19050</xdr:rowOff>
    </xdr:to>
    <xdr:sp macro="" textlink="">
      <xdr:nvSpPr>
        <xdr:cNvPr id="2" name="مستطيل مستدير الزوايا 1"/>
        <xdr:cNvSpPr/>
      </xdr:nvSpPr>
      <xdr:spPr>
        <a:xfrm>
          <a:off x="11228603400" y="438150"/>
          <a:ext cx="1343025" cy="5238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600" b="1">
              <a:solidFill>
                <a:schemeClr val="accent2">
                  <a:lumMod val="75000"/>
                </a:schemeClr>
              </a:solidFill>
            </a:rPr>
            <a:t>ترحيل البيانات</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9525</xdr:colOff>
      <xdr:row>1</xdr:row>
      <xdr:rowOff>9525</xdr:rowOff>
    </xdr:from>
    <xdr:to>
      <xdr:col>11</xdr:col>
      <xdr:colOff>219075</xdr:colOff>
      <xdr:row>3</xdr:row>
      <xdr:rowOff>95250</xdr:rowOff>
    </xdr:to>
    <xdr:sp macro="" textlink="">
      <xdr:nvSpPr>
        <xdr:cNvPr id="2" name="مستطيل مستدير الزوايا 1"/>
        <xdr:cNvSpPr/>
      </xdr:nvSpPr>
      <xdr:spPr>
        <a:xfrm>
          <a:off x="11228384325" y="409575"/>
          <a:ext cx="1581150" cy="5905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800" b="1">
              <a:solidFill>
                <a:schemeClr val="accent2">
                  <a:lumMod val="75000"/>
                </a:schemeClr>
              </a:solidFill>
            </a:rPr>
            <a:t>ترحيل البيانات</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1</xdr:row>
      <xdr:rowOff>9525</xdr:rowOff>
    </xdr:from>
    <xdr:to>
      <xdr:col>12</xdr:col>
      <xdr:colOff>161925</xdr:colOff>
      <xdr:row>3</xdr:row>
      <xdr:rowOff>28575</xdr:rowOff>
    </xdr:to>
    <xdr:sp macro="" textlink="">
      <xdr:nvSpPr>
        <xdr:cNvPr id="2" name="مستطيل مستدير الزوايا 1"/>
        <xdr:cNvSpPr/>
      </xdr:nvSpPr>
      <xdr:spPr>
        <a:xfrm>
          <a:off x="11227755675" y="428625"/>
          <a:ext cx="1533525" cy="5429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800" b="1">
              <a:solidFill>
                <a:schemeClr val="accent2">
                  <a:lumMod val="75000"/>
                </a:schemeClr>
              </a:solidFill>
            </a:rPr>
            <a:t>ترحيل البيانات</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47625</xdr:colOff>
      <xdr:row>0</xdr:row>
      <xdr:rowOff>390525</xdr:rowOff>
    </xdr:from>
    <xdr:to>
      <xdr:col>11</xdr:col>
      <xdr:colOff>247650</xdr:colOff>
      <xdr:row>3</xdr:row>
      <xdr:rowOff>47625</xdr:rowOff>
    </xdr:to>
    <xdr:sp macro="" textlink="">
      <xdr:nvSpPr>
        <xdr:cNvPr id="2" name="مستطيل مستدير الزوايا 1"/>
        <xdr:cNvSpPr/>
      </xdr:nvSpPr>
      <xdr:spPr>
        <a:xfrm>
          <a:off x="11228355750" y="390525"/>
          <a:ext cx="1571625" cy="5619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800" b="1">
              <a:solidFill>
                <a:schemeClr val="accent2">
                  <a:lumMod val="75000"/>
                </a:schemeClr>
              </a:solidFill>
            </a:rPr>
            <a:t>ترحيل البيانات</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0</xdr:colOff>
      <xdr:row>2</xdr:row>
      <xdr:rowOff>9525</xdr:rowOff>
    </xdr:from>
    <xdr:to>
      <xdr:col>9</xdr:col>
      <xdr:colOff>114300</xdr:colOff>
      <xdr:row>4</xdr:row>
      <xdr:rowOff>19050</xdr:rowOff>
    </xdr:to>
    <xdr:sp macro="" textlink="">
      <xdr:nvSpPr>
        <xdr:cNvPr id="2" name="مستطيل مستدير الزوايا 1"/>
        <xdr:cNvSpPr/>
      </xdr:nvSpPr>
      <xdr:spPr>
        <a:xfrm>
          <a:off x="11229860700" y="381000"/>
          <a:ext cx="1485900" cy="6381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800" b="1">
              <a:solidFill>
                <a:schemeClr val="accent2">
                  <a:lumMod val="75000"/>
                </a:schemeClr>
              </a:solidFill>
            </a:rPr>
            <a:t>ترحيل البيانات</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28575</xdr:colOff>
      <xdr:row>2</xdr:row>
      <xdr:rowOff>47625</xdr:rowOff>
    </xdr:from>
    <xdr:to>
      <xdr:col>8</xdr:col>
      <xdr:colOff>0</xdr:colOff>
      <xdr:row>4</xdr:row>
      <xdr:rowOff>0</xdr:rowOff>
    </xdr:to>
    <xdr:sp macro="" textlink="">
      <xdr:nvSpPr>
        <xdr:cNvPr id="3" name="مستطيل مستدير الزوايا 2"/>
        <xdr:cNvSpPr/>
      </xdr:nvSpPr>
      <xdr:spPr>
        <a:xfrm>
          <a:off x="11230660800" y="419100"/>
          <a:ext cx="1343025" cy="5810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600" b="1">
              <a:solidFill>
                <a:schemeClr val="accent2">
                  <a:lumMod val="75000"/>
                </a:schemeClr>
              </a:solidFill>
            </a:rPr>
            <a:t>ترحيل البيانات</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19050</xdr:colOff>
      <xdr:row>1</xdr:row>
      <xdr:rowOff>28575</xdr:rowOff>
    </xdr:from>
    <xdr:to>
      <xdr:col>10</xdr:col>
      <xdr:colOff>104775</xdr:colOff>
      <xdr:row>3</xdr:row>
      <xdr:rowOff>152400</xdr:rowOff>
    </xdr:to>
    <xdr:sp macro="" textlink="">
      <xdr:nvSpPr>
        <xdr:cNvPr id="2" name="مستطيل مستدير الزوايا 1"/>
        <xdr:cNvSpPr/>
      </xdr:nvSpPr>
      <xdr:spPr>
        <a:xfrm>
          <a:off x="11229184425" y="257175"/>
          <a:ext cx="1457325" cy="6762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400" b="1">
              <a:solidFill>
                <a:schemeClr val="accent2">
                  <a:lumMod val="75000"/>
                </a:schemeClr>
              </a:solidFill>
            </a:rPr>
            <a:t>عرض كشف الحساب</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19050</xdr:colOff>
      <xdr:row>1</xdr:row>
      <xdr:rowOff>28575</xdr:rowOff>
    </xdr:from>
    <xdr:to>
      <xdr:col>10</xdr:col>
      <xdr:colOff>104775</xdr:colOff>
      <xdr:row>3</xdr:row>
      <xdr:rowOff>152400</xdr:rowOff>
    </xdr:to>
    <xdr:sp macro="" textlink="">
      <xdr:nvSpPr>
        <xdr:cNvPr id="3" name="مستطيل مستدير الزوايا 2"/>
        <xdr:cNvSpPr/>
      </xdr:nvSpPr>
      <xdr:spPr>
        <a:xfrm>
          <a:off x="11229184425" y="257175"/>
          <a:ext cx="1457325" cy="6762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400" b="1">
              <a:solidFill>
                <a:schemeClr val="accent2">
                  <a:lumMod val="75000"/>
                </a:schemeClr>
              </a:solidFill>
            </a:rPr>
            <a:t>عرض كشف الحساب</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47624</xdr:colOff>
      <xdr:row>0</xdr:row>
      <xdr:rowOff>28576</xdr:rowOff>
    </xdr:from>
    <xdr:to>
      <xdr:col>12</xdr:col>
      <xdr:colOff>1533524</xdr:colOff>
      <xdr:row>1</xdr:row>
      <xdr:rowOff>323851</xdr:rowOff>
    </xdr:to>
    <xdr:sp macro="" textlink="">
      <xdr:nvSpPr>
        <xdr:cNvPr id="2" name="مستطيل مستدير الزوايا 1"/>
        <xdr:cNvSpPr/>
      </xdr:nvSpPr>
      <xdr:spPr>
        <a:xfrm>
          <a:off x="11227231801" y="28576"/>
          <a:ext cx="1485900" cy="6096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1400" b="1">
              <a:solidFill>
                <a:schemeClr val="accent2">
                  <a:lumMod val="75000"/>
                </a:schemeClr>
              </a:solidFill>
            </a:rPr>
            <a:t>عرض كشف الحساب</a:t>
          </a:r>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dimension ref="A1:F16"/>
  <sheetViews>
    <sheetView showGridLines="0" rightToLeft="1" tabSelected="1" workbookViewId="0">
      <selection activeCell="B21" sqref="B21"/>
    </sheetView>
  </sheetViews>
  <sheetFormatPr defaultRowHeight="14.25"/>
  <cols>
    <col min="1" max="1" width="9.75" bestFit="1" customWidth="1"/>
    <col min="2" max="2" width="17.75" bestFit="1" customWidth="1"/>
    <col min="5" max="5" width="11.25" bestFit="1" customWidth="1"/>
    <col min="6" max="6" width="18" bestFit="1" customWidth="1"/>
  </cols>
  <sheetData>
    <row r="1" spans="1:6" ht="15" customHeight="1">
      <c r="A1" s="132" t="s">
        <v>153</v>
      </c>
      <c r="B1" s="132"/>
      <c r="C1" s="132"/>
      <c r="D1" s="132"/>
      <c r="E1" s="132"/>
      <c r="F1" s="133"/>
    </row>
    <row r="2" spans="1:6" ht="19.5" customHeight="1" thickBot="1">
      <c r="A2" s="134"/>
      <c r="B2" s="134"/>
      <c r="C2" s="134"/>
      <c r="D2" s="134"/>
      <c r="E2" s="134"/>
      <c r="F2" s="135"/>
    </row>
    <row r="3" spans="1:6">
      <c r="A3" s="20"/>
      <c r="B3" s="20"/>
      <c r="C3" s="20"/>
      <c r="D3" s="20"/>
      <c r="E3" s="20"/>
      <c r="F3" s="21"/>
    </row>
    <row r="4" spans="1:6" ht="18.75" thickBot="1">
      <c r="A4" s="20"/>
      <c r="B4" s="124" t="s">
        <v>142</v>
      </c>
      <c r="C4" s="20"/>
      <c r="D4" s="20"/>
      <c r="E4" s="20"/>
      <c r="F4" s="130" t="s">
        <v>78</v>
      </c>
    </row>
    <row r="5" spans="1:6" ht="21" thickBot="1">
      <c r="A5" s="123" t="s">
        <v>57</v>
      </c>
      <c r="B5" s="124" t="s">
        <v>143</v>
      </c>
      <c r="C5" s="20"/>
      <c r="D5" s="20"/>
      <c r="E5" s="123" t="s">
        <v>145</v>
      </c>
      <c r="F5" s="130" t="s">
        <v>146</v>
      </c>
    </row>
    <row r="6" spans="1:6" ht="18">
      <c r="A6" s="20"/>
      <c r="B6" s="124" t="s">
        <v>144</v>
      </c>
      <c r="C6" s="20"/>
      <c r="D6" s="20"/>
      <c r="E6" s="20"/>
      <c r="F6" s="130" t="s">
        <v>147</v>
      </c>
    </row>
    <row r="7" spans="1:6">
      <c r="A7" s="20"/>
      <c r="B7" s="20"/>
      <c r="C7" s="20"/>
      <c r="D7" s="20"/>
      <c r="E7" s="20"/>
      <c r="F7" s="21"/>
    </row>
    <row r="8" spans="1:6">
      <c r="A8" s="20"/>
      <c r="B8" s="20"/>
      <c r="C8" s="20"/>
      <c r="D8" s="20"/>
      <c r="E8" s="20"/>
      <c r="F8" s="21"/>
    </row>
    <row r="9" spans="1:6" ht="18.75" thickBot="1">
      <c r="A9" s="20"/>
      <c r="B9" s="125" t="s">
        <v>141</v>
      </c>
      <c r="C9" s="20"/>
      <c r="D9" s="20"/>
      <c r="E9" s="20"/>
      <c r="F9" s="131" t="s">
        <v>141</v>
      </c>
    </row>
    <row r="10" spans="1:6" ht="21" thickBot="1">
      <c r="A10" s="123" t="s">
        <v>18</v>
      </c>
      <c r="B10" s="125" t="s">
        <v>148</v>
      </c>
      <c r="C10" s="20"/>
      <c r="D10" s="20"/>
      <c r="E10" s="123" t="s">
        <v>19</v>
      </c>
      <c r="F10" s="131" t="s">
        <v>149</v>
      </c>
    </row>
    <row r="11" spans="1:6" ht="18">
      <c r="A11" s="20"/>
      <c r="B11" s="125" t="s">
        <v>151</v>
      </c>
      <c r="C11" s="20"/>
      <c r="D11" s="20"/>
      <c r="E11" s="20"/>
      <c r="F11" s="131" t="s">
        <v>150</v>
      </c>
    </row>
    <row r="12" spans="1:6">
      <c r="A12" s="20"/>
      <c r="B12" s="20"/>
      <c r="C12" s="20"/>
      <c r="D12" s="20"/>
      <c r="E12" s="20"/>
      <c r="F12" s="21"/>
    </row>
    <row r="13" spans="1:6" ht="15" thickBot="1">
      <c r="A13" s="20"/>
      <c r="B13" s="20"/>
      <c r="C13" s="20"/>
      <c r="D13" s="20"/>
      <c r="E13" s="20"/>
      <c r="F13" s="21"/>
    </row>
    <row r="14" spans="1:6" ht="27" thickBot="1">
      <c r="A14" s="126" t="s">
        <v>120</v>
      </c>
      <c r="B14" s="127"/>
      <c r="C14" s="20"/>
      <c r="D14" s="20"/>
      <c r="E14" s="126" t="s">
        <v>152</v>
      </c>
      <c r="F14" s="127"/>
    </row>
    <row r="15" spans="1:6" ht="15" thickBot="1">
      <c r="A15" s="20"/>
      <c r="B15" s="20"/>
      <c r="C15" s="20"/>
      <c r="D15" s="20"/>
      <c r="E15" s="20"/>
      <c r="F15" s="21"/>
    </row>
    <row r="16" spans="1:6" ht="28.5" thickBot="1">
      <c r="A16" s="121"/>
      <c r="B16" s="121"/>
      <c r="C16" s="128" t="s">
        <v>119</v>
      </c>
      <c r="D16" s="129"/>
      <c r="E16" s="121"/>
      <c r="F16" s="122"/>
    </row>
  </sheetData>
  <mergeCells count="4">
    <mergeCell ref="A14:B14"/>
    <mergeCell ref="E14:F14"/>
    <mergeCell ref="C16:D16"/>
    <mergeCell ref="A1:F2"/>
  </mergeCells>
  <hyperlinks>
    <hyperlink ref="B4" location="'عمليه المبيعات'!A1" display="عمليه المبيعات"/>
    <hyperlink ref="B5" location="'فواتير المبيعات'!A1" display="فواتير المبيعات"/>
    <hyperlink ref="B6" location="'مردودات المبيعات'!A1" display="مردودات المبيعات"/>
    <hyperlink ref="F4" location="'عمليه المشتريات'!A1" display="عمليه المشتريات"/>
    <hyperlink ref="F5" location="'فواتير المشتريات'!A1" display="فواتير المشتريات"/>
    <hyperlink ref="F6" location="'مردودات المشتريات'!A1" display="مردودات المشتريات"/>
    <hyperlink ref="B9" location="البيانات!A1" display="البيانات"/>
    <hyperlink ref="B10" location="'متحصلات من العملاء'!A1" display="متحصلات من العملاء"/>
    <hyperlink ref="B11" location="'كشف حساب عميل'!A1" display="كشف حساب العملاء"/>
    <hyperlink ref="F9" location="البيانات!A1" display="البيانات"/>
    <hyperlink ref="F10" location="'مدفوعات الموردين'!A1" display="مدفوعات الموردين"/>
    <hyperlink ref="F11" location="'كشف حساب مورد'!A1" display="كشف حساب الموردين"/>
    <hyperlink ref="A14:B14" location="'ايداعات البنوك'!A1" display="ايداعات البنوك"/>
    <hyperlink ref="E14:F14" location="الخزينه!A1" display="الخزينه"/>
    <hyperlink ref="C16:D16" location="المصروفات!A1" display="المصروفات"/>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O25"/>
  <sheetViews>
    <sheetView rightToLeft="1" workbookViewId="0">
      <selection sqref="A1:C2"/>
    </sheetView>
  </sheetViews>
  <sheetFormatPr defaultRowHeight="14.25"/>
  <cols>
    <col min="2" max="2" width="10.5" customWidth="1"/>
    <col min="3" max="3" width="11.125" bestFit="1" customWidth="1"/>
    <col min="7" max="7" width="10.5" customWidth="1"/>
    <col min="8" max="8" width="11.125" bestFit="1" customWidth="1"/>
    <col min="10" max="10" width="10.75" bestFit="1" customWidth="1"/>
    <col min="11" max="11" width="10.5" bestFit="1" customWidth="1"/>
    <col min="13" max="13" width="10.25" bestFit="1" customWidth="1"/>
    <col min="14" max="14" width="14.375" bestFit="1" customWidth="1"/>
    <col min="15" max="15" width="13.375" bestFit="1" customWidth="1"/>
  </cols>
  <sheetData>
    <row r="1" spans="1:15">
      <c r="A1" s="48" t="s">
        <v>18</v>
      </c>
      <c r="B1" s="49"/>
      <c r="C1" s="50"/>
      <c r="F1" s="48" t="s">
        <v>19</v>
      </c>
      <c r="G1" s="49"/>
      <c r="H1" s="50"/>
    </row>
    <row r="2" spans="1:15" ht="15" thickBot="1">
      <c r="A2" s="51"/>
      <c r="B2" s="52"/>
      <c r="C2" s="53"/>
      <c r="F2" s="51"/>
      <c r="G2" s="52"/>
      <c r="H2" s="53"/>
      <c r="J2" t="s">
        <v>47</v>
      </c>
      <c r="K2" t="s">
        <v>46</v>
      </c>
      <c r="L2" t="s">
        <v>20</v>
      </c>
      <c r="M2" t="s">
        <v>27</v>
      </c>
      <c r="N2" t="s">
        <v>72</v>
      </c>
      <c r="O2" t="s">
        <v>89</v>
      </c>
    </row>
    <row r="3" spans="1:15" ht="16.5" customHeight="1" thickBot="1">
      <c r="A3" s="3" t="s">
        <v>0</v>
      </c>
      <c r="B3" s="4" t="s">
        <v>1</v>
      </c>
      <c r="C3" s="5" t="s">
        <v>2</v>
      </c>
      <c r="F3" s="3" t="s">
        <v>0</v>
      </c>
      <c r="G3" s="4" t="s">
        <v>3</v>
      </c>
      <c r="H3" s="5" t="s">
        <v>2</v>
      </c>
      <c r="J3" t="s">
        <v>48</v>
      </c>
      <c r="K3" t="s">
        <v>44</v>
      </c>
      <c r="L3" t="s">
        <v>14</v>
      </c>
      <c r="M3" t="s">
        <v>28</v>
      </c>
      <c r="N3" t="s">
        <v>75</v>
      </c>
      <c r="O3" t="s">
        <v>102</v>
      </c>
    </row>
    <row r="4" spans="1:15">
      <c r="A4" s="2">
        <v>1</v>
      </c>
      <c r="B4" s="2" t="s">
        <v>4</v>
      </c>
      <c r="C4" s="2">
        <v>2500</v>
      </c>
      <c r="F4" s="2">
        <v>1</v>
      </c>
      <c r="G4" s="2" t="s">
        <v>6</v>
      </c>
      <c r="H4" s="2">
        <v>1500</v>
      </c>
      <c r="J4" t="s">
        <v>49</v>
      </c>
      <c r="K4" t="s">
        <v>45</v>
      </c>
      <c r="L4" t="s">
        <v>21</v>
      </c>
      <c r="M4" t="s">
        <v>29</v>
      </c>
      <c r="N4" t="s">
        <v>74</v>
      </c>
      <c r="O4" t="s">
        <v>103</v>
      </c>
    </row>
    <row r="5" spans="1:15">
      <c r="A5" s="1">
        <v>2</v>
      </c>
      <c r="B5" s="1" t="s">
        <v>22</v>
      </c>
      <c r="C5" s="1">
        <v>1000</v>
      </c>
      <c r="F5" s="1">
        <v>2</v>
      </c>
      <c r="G5" s="1" t="s">
        <v>7</v>
      </c>
      <c r="H5" s="1">
        <v>4000</v>
      </c>
      <c r="J5" t="s">
        <v>100</v>
      </c>
      <c r="K5" t="s">
        <v>87</v>
      </c>
      <c r="M5" t="s">
        <v>30</v>
      </c>
    </row>
    <row r="6" spans="1:15">
      <c r="A6" s="2">
        <v>3</v>
      </c>
      <c r="B6" s="1"/>
      <c r="C6" s="1"/>
      <c r="F6" s="1"/>
      <c r="G6" s="1"/>
      <c r="H6" s="1"/>
      <c r="J6" t="s">
        <v>101</v>
      </c>
      <c r="K6" t="s">
        <v>88</v>
      </c>
      <c r="M6" t="s">
        <v>31</v>
      </c>
    </row>
    <row r="7" spans="1:15">
      <c r="A7" s="1">
        <v>4</v>
      </c>
      <c r="B7" s="1"/>
      <c r="C7" s="1"/>
      <c r="F7" s="1"/>
      <c r="G7" s="1"/>
      <c r="H7" s="1"/>
      <c r="M7" t="s">
        <v>32</v>
      </c>
    </row>
    <row r="8" spans="1:15">
      <c r="A8" s="2">
        <v>5</v>
      </c>
      <c r="B8" s="1"/>
      <c r="C8" s="1"/>
      <c r="F8" s="1"/>
      <c r="G8" s="1"/>
      <c r="H8" s="1"/>
      <c r="M8" t="s">
        <v>33</v>
      </c>
    </row>
    <row r="9" spans="1:15">
      <c r="A9" s="1">
        <v>6</v>
      </c>
      <c r="B9" s="1"/>
      <c r="C9" s="1"/>
      <c r="F9" s="1"/>
      <c r="G9" s="1"/>
      <c r="H9" s="1"/>
      <c r="M9" t="s">
        <v>34</v>
      </c>
    </row>
    <row r="10" spans="1:15">
      <c r="A10" s="2">
        <v>7</v>
      </c>
      <c r="B10" s="1"/>
      <c r="C10" s="1"/>
      <c r="F10" s="1"/>
      <c r="G10" s="1"/>
      <c r="H10" s="1"/>
      <c r="M10" t="s">
        <v>35</v>
      </c>
    </row>
    <row r="11" spans="1:15">
      <c r="A11" s="1">
        <v>8</v>
      </c>
      <c r="B11" s="1"/>
      <c r="C11" s="1"/>
      <c r="F11" s="1"/>
      <c r="G11" s="1"/>
      <c r="H11" s="1"/>
      <c r="M11" t="s">
        <v>36</v>
      </c>
    </row>
    <row r="12" spans="1:15">
      <c r="A12" s="2">
        <v>9</v>
      </c>
      <c r="B12" s="1"/>
      <c r="C12" s="1"/>
      <c r="F12" s="1"/>
      <c r="G12" s="1"/>
      <c r="H12" s="1"/>
      <c r="M12" t="s">
        <v>37</v>
      </c>
    </row>
    <row r="13" spans="1:15">
      <c r="A13" s="1">
        <v>10</v>
      </c>
      <c r="B13" s="1"/>
      <c r="C13" s="1"/>
      <c r="F13" s="1"/>
      <c r="G13" s="1"/>
      <c r="H13" s="1"/>
      <c r="M13" t="s">
        <v>38</v>
      </c>
    </row>
    <row r="14" spans="1:15">
      <c r="A14" s="2">
        <v>11</v>
      </c>
      <c r="B14" s="1"/>
      <c r="C14" s="1"/>
      <c r="F14" s="1"/>
      <c r="G14" s="1"/>
      <c r="H14" s="1"/>
      <c r="M14" t="s">
        <v>4</v>
      </c>
    </row>
    <row r="15" spans="1:15">
      <c r="A15" s="1"/>
      <c r="B15" s="1"/>
      <c r="C15" s="1"/>
      <c r="F15" s="1"/>
      <c r="G15" s="1"/>
      <c r="H15" s="1"/>
      <c r="M15" t="s">
        <v>39</v>
      </c>
    </row>
    <row r="16" spans="1:15">
      <c r="A16" s="1"/>
      <c r="B16" s="1"/>
      <c r="C16" s="1"/>
      <c r="F16" s="1"/>
      <c r="G16" s="1"/>
      <c r="H16" s="1"/>
    </row>
    <row r="17" spans="1:8">
      <c r="A17" s="1"/>
      <c r="B17" s="1"/>
      <c r="C17" s="1"/>
      <c r="F17" s="1"/>
      <c r="G17" s="1"/>
      <c r="H17" s="1"/>
    </row>
    <row r="18" spans="1:8">
      <c r="A18" s="1"/>
      <c r="B18" s="1"/>
      <c r="C18" s="1"/>
      <c r="F18" s="1"/>
      <c r="G18" s="1"/>
      <c r="H18" s="1"/>
    </row>
    <row r="19" spans="1:8">
      <c r="A19" s="1"/>
      <c r="B19" s="1"/>
      <c r="C19" s="1"/>
      <c r="F19" s="1"/>
      <c r="G19" s="1"/>
      <c r="H19" s="1"/>
    </row>
    <row r="20" spans="1:8">
      <c r="A20" s="1"/>
      <c r="B20" s="1"/>
      <c r="C20" s="1"/>
      <c r="F20" s="1"/>
      <c r="G20" s="1"/>
      <c r="H20" s="1"/>
    </row>
    <row r="21" spans="1:8">
      <c r="A21" s="1"/>
      <c r="B21" s="1"/>
      <c r="C21" s="1"/>
      <c r="F21" s="1"/>
      <c r="G21" s="1"/>
      <c r="H21" s="1"/>
    </row>
    <row r="22" spans="1:8">
      <c r="A22" s="1"/>
      <c r="B22" s="1"/>
      <c r="C22" s="1"/>
      <c r="F22" s="1"/>
      <c r="G22" s="1"/>
      <c r="H22" s="1"/>
    </row>
    <row r="23" spans="1:8">
      <c r="A23" s="1"/>
      <c r="B23" s="1"/>
      <c r="C23" s="1"/>
      <c r="F23" s="1"/>
      <c r="G23" s="1"/>
      <c r="H23" s="1"/>
    </row>
    <row r="24" spans="1:8">
      <c r="A24" s="1"/>
      <c r="B24" s="1"/>
      <c r="C24" s="1"/>
      <c r="F24" s="1"/>
      <c r="G24" s="1"/>
      <c r="H24" s="1"/>
    </row>
    <row r="25" spans="1:8">
      <c r="A25" s="1"/>
      <c r="B25" s="1"/>
      <c r="C25" s="1"/>
      <c r="F25" s="1"/>
      <c r="G25" s="1"/>
      <c r="H25" s="1"/>
    </row>
  </sheetData>
  <mergeCells count="2">
    <mergeCell ref="A1:C2"/>
    <mergeCell ref="F1:H2"/>
  </mergeCells>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M34"/>
  <sheetViews>
    <sheetView rightToLeft="1" workbookViewId="0">
      <selection sqref="A1:M2"/>
    </sheetView>
  </sheetViews>
  <sheetFormatPr defaultRowHeight="14.25"/>
  <cols>
    <col min="1" max="1" width="13.125" customWidth="1"/>
    <col min="2" max="2" width="12.875" customWidth="1"/>
    <col min="3" max="3" width="9.75" bestFit="1" customWidth="1"/>
    <col min="4" max="4" width="11.125" customWidth="1"/>
    <col min="5" max="5" width="14.375" bestFit="1" customWidth="1"/>
    <col min="7" max="8" width="12.25" bestFit="1" customWidth="1"/>
  </cols>
  <sheetData>
    <row r="1" spans="1:13" ht="14.25" customHeight="1">
      <c r="A1" s="68" t="s">
        <v>82</v>
      </c>
      <c r="B1" s="69"/>
      <c r="C1" s="69"/>
      <c r="D1" s="69"/>
      <c r="E1" s="69"/>
      <c r="F1" s="69"/>
      <c r="G1" s="69"/>
      <c r="H1" s="69"/>
      <c r="I1" s="69"/>
      <c r="J1" s="69"/>
      <c r="K1" s="69"/>
      <c r="L1" s="69"/>
      <c r="M1" s="70"/>
    </row>
    <row r="2" spans="1:13" ht="24.75" customHeight="1" thickBot="1">
      <c r="A2" s="71"/>
      <c r="B2" s="72"/>
      <c r="C2" s="72"/>
      <c r="D2" s="72"/>
      <c r="E2" s="72"/>
      <c r="F2" s="72"/>
      <c r="G2" s="72"/>
      <c r="H2" s="72"/>
      <c r="I2" s="72"/>
      <c r="J2" s="72"/>
      <c r="K2" s="72"/>
      <c r="L2" s="72"/>
      <c r="M2" s="73"/>
    </row>
    <row r="3" spans="1:13" ht="31.5" customHeight="1" thickBot="1"/>
    <row r="4" spans="1:13" ht="22.5" customHeight="1" thickBot="1">
      <c r="A4" s="58" t="s">
        <v>70</v>
      </c>
      <c r="B4" s="59"/>
      <c r="C4" s="47" t="s">
        <v>9</v>
      </c>
      <c r="D4" s="11" t="s">
        <v>8</v>
      </c>
      <c r="E4" s="11" t="s">
        <v>10</v>
      </c>
      <c r="F4" s="11" t="s">
        <v>11</v>
      </c>
      <c r="G4" s="11" t="s">
        <v>12</v>
      </c>
      <c r="H4" s="11" t="s">
        <v>1</v>
      </c>
      <c r="I4" s="17" t="s">
        <v>15</v>
      </c>
      <c r="J4" s="12" t="s">
        <v>13</v>
      </c>
    </row>
    <row r="5" spans="1:13" ht="20.25" customHeight="1" thickBot="1">
      <c r="A5" s="60"/>
      <c r="B5" s="61"/>
      <c r="C5" s="9">
        <v>41951</v>
      </c>
      <c r="D5" s="2">
        <v>1008595</v>
      </c>
      <c r="E5" s="2">
        <v>4000</v>
      </c>
      <c r="F5" s="2">
        <v>500</v>
      </c>
      <c r="G5" s="2">
        <f>E5-F5</f>
        <v>3500</v>
      </c>
      <c r="H5" s="2" t="s">
        <v>4</v>
      </c>
      <c r="I5" s="2" t="s">
        <v>14</v>
      </c>
      <c r="J5" s="2"/>
    </row>
    <row r="6" spans="1:13" ht="15" thickBot="1">
      <c r="C6" s="8"/>
      <c r="D6" s="8"/>
    </row>
    <row r="7" spans="1:13" ht="14.25" customHeight="1">
      <c r="A7" s="54" t="s">
        <v>99</v>
      </c>
      <c r="B7" s="55"/>
      <c r="C7" s="62" t="s">
        <v>110</v>
      </c>
      <c r="D7" s="63"/>
      <c r="E7" s="63"/>
      <c r="F7" s="63"/>
      <c r="G7" s="63"/>
      <c r="H7" s="63"/>
      <c r="I7" s="63"/>
      <c r="J7" s="63"/>
      <c r="K7" s="63"/>
      <c r="L7" s="63"/>
      <c r="M7" s="64"/>
    </row>
    <row r="8" spans="1:13" ht="15" customHeight="1" thickBot="1">
      <c r="A8" s="56"/>
      <c r="B8" s="57"/>
      <c r="C8" s="65"/>
      <c r="D8" s="66"/>
      <c r="E8" s="66"/>
      <c r="F8" s="66"/>
      <c r="G8" s="66"/>
      <c r="H8" s="66"/>
      <c r="I8" s="66"/>
      <c r="J8" s="66"/>
      <c r="K8" s="66"/>
      <c r="L8" s="66"/>
      <c r="M8" s="67"/>
    </row>
    <row r="9" spans="1:13">
      <c r="C9" s="8"/>
      <c r="D9" s="8"/>
    </row>
    <row r="10" spans="1:13" ht="15" thickBot="1">
      <c r="C10" s="8"/>
      <c r="D10" s="8"/>
    </row>
    <row r="11" spans="1:13" ht="22.5" customHeight="1" thickBot="1">
      <c r="A11" s="58" t="s">
        <v>76</v>
      </c>
      <c r="B11" s="59"/>
      <c r="C11" s="47" t="s">
        <v>9</v>
      </c>
      <c r="D11" s="11" t="s">
        <v>8</v>
      </c>
      <c r="E11" s="11" t="s">
        <v>10</v>
      </c>
      <c r="F11" s="11" t="s">
        <v>11</v>
      </c>
      <c r="G11" s="11" t="s">
        <v>12</v>
      </c>
      <c r="H11" s="11" t="s">
        <v>1</v>
      </c>
      <c r="I11" s="17" t="s">
        <v>15</v>
      </c>
      <c r="J11" s="12" t="s">
        <v>13</v>
      </c>
    </row>
    <row r="12" spans="1:13" ht="20.25" customHeight="1" thickBot="1">
      <c r="A12" s="60"/>
      <c r="B12" s="61"/>
      <c r="C12" s="9">
        <v>41951</v>
      </c>
      <c r="D12" s="2">
        <v>1008595</v>
      </c>
      <c r="E12" s="2">
        <v>4000</v>
      </c>
      <c r="F12" s="2">
        <v>500</v>
      </c>
      <c r="G12" s="2">
        <f>E12-F12</f>
        <v>3500</v>
      </c>
      <c r="H12" s="2" t="s">
        <v>4</v>
      </c>
      <c r="I12" s="2" t="s">
        <v>14</v>
      </c>
      <c r="J12" s="2"/>
    </row>
    <row r="13" spans="1:13" ht="15" thickBot="1">
      <c r="C13" s="8"/>
      <c r="D13" s="8"/>
    </row>
    <row r="14" spans="1:13" ht="14.25" customHeight="1">
      <c r="A14" s="54" t="s">
        <v>99</v>
      </c>
      <c r="B14" s="55"/>
      <c r="C14" s="62" t="s">
        <v>80</v>
      </c>
      <c r="D14" s="63"/>
      <c r="E14" s="63"/>
      <c r="F14" s="63"/>
      <c r="G14" s="63"/>
      <c r="H14" s="63"/>
      <c r="I14" s="63"/>
      <c r="J14" s="63"/>
      <c r="K14" s="63"/>
      <c r="L14" s="63"/>
      <c r="M14" s="64"/>
    </row>
    <row r="15" spans="1:13" ht="15" customHeight="1" thickBot="1">
      <c r="A15" s="56"/>
      <c r="B15" s="57"/>
      <c r="C15" s="65"/>
      <c r="D15" s="66"/>
      <c r="E15" s="66"/>
      <c r="F15" s="66"/>
      <c r="G15" s="66"/>
      <c r="H15" s="66"/>
      <c r="I15" s="66"/>
      <c r="J15" s="66"/>
      <c r="K15" s="66"/>
      <c r="L15" s="66"/>
      <c r="M15" s="67"/>
    </row>
    <row r="16" spans="1:13">
      <c r="C16" s="8"/>
      <c r="D16" s="8"/>
    </row>
    <row r="17" spans="1:12">
      <c r="C17" s="8"/>
      <c r="D17" s="8"/>
    </row>
    <row r="18" spans="1:12">
      <c r="C18" s="8"/>
      <c r="D18" s="8"/>
    </row>
    <row r="19" spans="1:12" ht="15" thickBot="1">
      <c r="C19" s="8"/>
      <c r="D19" s="8"/>
    </row>
    <row r="20" spans="1:12" ht="22.5" customHeight="1" thickBot="1">
      <c r="A20" s="58" t="s">
        <v>73</v>
      </c>
      <c r="B20" s="59"/>
      <c r="C20" s="47" t="s">
        <v>9</v>
      </c>
      <c r="D20" s="11" t="s">
        <v>71</v>
      </c>
      <c r="E20" s="11" t="s">
        <v>15</v>
      </c>
    </row>
    <row r="21" spans="1:12" ht="20.25" customHeight="1" thickBot="1">
      <c r="A21" s="60"/>
      <c r="B21" s="61"/>
      <c r="C21" s="9">
        <v>41951</v>
      </c>
      <c r="D21" s="2"/>
      <c r="E21" s="2" t="s">
        <v>75</v>
      </c>
    </row>
    <row r="22" spans="1:12" ht="15" thickBot="1">
      <c r="C22" s="8"/>
      <c r="D22" s="8"/>
    </row>
    <row r="23" spans="1:12" ht="14.25" customHeight="1">
      <c r="A23" s="54" t="s">
        <v>99</v>
      </c>
      <c r="B23" s="55"/>
      <c r="C23" s="62" t="s">
        <v>79</v>
      </c>
      <c r="D23" s="63"/>
      <c r="E23" s="63"/>
      <c r="F23" s="63"/>
      <c r="G23" s="63"/>
      <c r="H23" s="63"/>
      <c r="I23" s="63"/>
      <c r="J23" s="63"/>
      <c r="K23" s="63"/>
      <c r="L23" s="64"/>
    </row>
    <row r="24" spans="1:12" ht="15" customHeight="1" thickBot="1">
      <c r="A24" s="56"/>
      <c r="B24" s="57"/>
      <c r="C24" s="65"/>
      <c r="D24" s="66"/>
      <c r="E24" s="66"/>
      <c r="F24" s="66"/>
      <c r="G24" s="66"/>
      <c r="H24" s="66"/>
      <c r="I24" s="66"/>
      <c r="J24" s="66"/>
      <c r="K24" s="66"/>
      <c r="L24" s="67"/>
    </row>
    <row r="25" spans="1:12">
      <c r="C25" s="8"/>
      <c r="D25" s="8"/>
    </row>
    <row r="26" spans="1:12" ht="15" thickBot="1">
      <c r="C26" s="8"/>
      <c r="D26" s="8"/>
    </row>
    <row r="27" spans="1:12" ht="22.5" customHeight="1" thickBot="1">
      <c r="A27" s="58" t="s">
        <v>77</v>
      </c>
      <c r="B27" s="59"/>
      <c r="C27" s="47" t="s">
        <v>9</v>
      </c>
      <c r="D27" s="11" t="s">
        <v>71</v>
      </c>
      <c r="E27" s="11" t="s">
        <v>15</v>
      </c>
    </row>
    <row r="28" spans="1:12" ht="20.25" customHeight="1" thickBot="1">
      <c r="A28" s="60"/>
      <c r="B28" s="61"/>
      <c r="C28" s="9">
        <v>41951</v>
      </c>
      <c r="D28" s="2"/>
      <c r="E28" s="2" t="s">
        <v>74</v>
      </c>
    </row>
    <row r="29" spans="1:12" ht="15" thickBot="1">
      <c r="C29" s="8"/>
      <c r="D29" s="8"/>
    </row>
    <row r="30" spans="1:12" ht="14.25" customHeight="1">
      <c r="A30" s="54" t="s">
        <v>99</v>
      </c>
      <c r="B30" s="55"/>
      <c r="C30" s="62" t="s">
        <v>81</v>
      </c>
      <c r="D30" s="63"/>
      <c r="E30" s="63"/>
      <c r="F30" s="63"/>
      <c r="G30" s="63"/>
      <c r="H30" s="63"/>
      <c r="I30" s="63"/>
      <c r="J30" s="63"/>
      <c r="K30" s="63"/>
      <c r="L30" s="64"/>
    </row>
    <row r="31" spans="1:12" ht="15" customHeight="1" thickBot="1">
      <c r="A31" s="56"/>
      <c r="B31" s="57"/>
      <c r="C31" s="65"/>
      <c r="D31" s="66"/>
      <c r="E31" s="66"/>
      <c r="F31" s="66"/>
      <c r="G31" s="66"/>
      <c r="H31" s="66"/>
      <c r="I31" s="66"/>
      <c r="J31" s="66"/>
      <c r="K31" s="66"/>
      <c r="L31" s="67"/>
    </row>
    <row r="32" spans="1:12">
      <c r="C32" s="8"/>
      <c r="D32" s="8"/>
    </row>
    <row r="33" spans="3:4">
      <c r="C33" s="8"/>
      <c r="D33" s="8"/>
    </row>
    <row r="34" spans="3:4">
      <c r="C34" s="8"/>
      <c r="D34" s="7"/>
    </row>
  </sheetData>
  <mergeCells count="13">
    <mergeCell ref="C23:L24"/>
    <mergeCell ref="C14:M15"/>
    <mergeCell ref="C7:M8"/>
    <mergeCell ref="C30:L31"/>
    <mergeCell ref="A1:M2"/>
    <mergeCell ref="A7:B8"/>
    <mergeCell ref="A14:B15"/>
    <mergeCell ref="A23:B24"/>
    <mergeCell ref="A30:B31"/>
    <mergeCell ref="A4:B5"/>
    <mergeCell ref="A20:B21"/>
    <mergeCell ref="A11:B12"/>
    <mergeCell ref="A27:B28"/>
  </mergeCells>
  <dataValidations count="3">
    <dataValidation type="list" allowBlank="1" showInputMessage="1" showErrorMessage="1" sqref="I5 I12">
      <formula1>الفاتوره</formula1>
    </dataValidation>
    <dataValidation type="list" allowBlank="1" showInputMessage="1" showErrorMessage="1" sqref="H5 H12">
      <formula1>العملاء</formula1>
    </dataValidation>
    <dataValidation type="list" allowBlank="1" showInputMessage="1" showErrorMessage="1" sqref="E21 E28">
      <formula1>مبيعات</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dimension ref="A1:O16"/>
  <sheetViews>
    <sheetView rightToLeft="1" workbookViewId="0">
      <selection activeCell="I13" sqref="I13"/>
    </sheetView>
  </sheetViews>
  <sheetFormatPr defaultRowHeight="14.25"/>
  <cols>
    <col min="1" max="1" width="12" customWidth="1"/>
    <col min="2" max="2" width="13.375" customWidth="1"/>
    <col min="3" max="3" width="9.75" bestFit="1" customWidth="1"/>
    <col min="7" max="7" width="13.125" bestFit="1" customWidth="1"/>
    <col min="9" max="9" width="10.375" bestFit="1" customWidth="1"/>
  </cols>
  <sheetData>
    <row r="1" spans="1:15">
      <c r="A1" s="68" t="s">
        <v>78</v>
      </c>
      <c r="B1" s="69"/>
      <c r="C1" s="69"/>
      <c r="D1" s="69"/>
      <c r="E1" s="69"/>
      <c r="F1" s="69"/>
      <c r="G1" s="69"/>
      <c r="H1" s="69"/>
      <c r="I1" s="69"/>
      <c r="J1" s="70"/>
    </row>
    <row r="2" spans="1:15" ht="24.75" customHeight="1" thickBot="1">
      <c r="A2" s="71"/>
      <c r="B2" s="72"/>
      <c r="C2" s="72"/>
      <c r="D2" s="72"/>
      <c r="E2" s="72"/>
      <c r="F2" s="72"/>
      <c r="G2" s="72"/>
      <c r="H2" s="72"/>
      <c r="I2" s="72"/>
      <c r="J2" s="73"/>
    </row>
    <row r="3" spans="1:15" ht="31.5" customHeight="1" thickBot="1"/>
    <row r="4" spans="1:15" ht="22.5" customHeight="1" thickBot="1">
      <c r="A4" s="58" t="s">
        <v>78</v>
      </c>
      <c r="B4" s="59"/>
      <c r="C4" s="47" t="s">
        <v>9</v>
      </c>
      <c r="D4" s="11" t="s">
        <v>8</v>
      </c>
      <c r="E4" s="11" t="s">
        <v>10</v>
      </c>
      <c r="F4" s="11" t="s">
        <v>11</v>
      </c>
      <c r="G4" s="11" t="s">
        <v>12</v>
      </c>
      <c r="H4" s="11" t="s">
        <v>1</v>
      </c>
      <c r="I4" s="17" t="s">
        <v>15</v>
      </c>
      <c r="J4" s="12" t="s">
        <v>13</v>
      </c>
    </row>
    <row r="5" spans="1:15" ht="20.25" customHeight="1" thickBot="1">
      <c r="A5" s="60"/>
      <c r="B5" s="61"/>
      <c r="C5" s="9">
        <v>41951</v>
      </c>
      <c r="D5" s="2">
        <v>1008595</v>
      </c>
      <c r="E5" s="2">
        <v>4000</v>
      </c>
      <c r="F5" s="2">
        <v>500</v>
      </c>
      <c r="G5" s="2">
        <f>E5-F5</f>
        <v>3500</v>
      </c>
      <c r="H5" s="2" t="s">
        <v>4</v>
      </c>
      <c r="I5" s="2" t="s">
        <v>45</v>
      </c>
      <c r="J5" s="2"/>
    </row>
    <row r="6" spans="1:15" ht="15" thickBot="1">
      <c r="C6" s="8"/>
      <c r="D6" s="8"/>
    </row>
    <row r="7" spans="1:15" ht="14.25" customHeight="1">
      <c r="A7" s="54" t="s">
        <v>99</v>
      </c>
      <c r="B7" s="55"/>
      <c r="C7" s="62" t="s">
        <v>83</v>
      </c>
      <c r="D7" s="63"/>
      <c r="E7" s="63"/>
      <c r="F7" s="63"/>
      <c r="G7" s="63"/>
      <c r="H7" s="63"/>
      <c r="I7" s="63"/>
      <c r="J7" s="63"/>
      <c r="K7" s="63"/>
      <c r="L7" s="63"/>
      <c r="M7" s="63"/>
      <c r="N7" s="64"/>
    </row>
    <row r="8" spans="1:15" ht="15" customHeight="1" thickBot="1">
      <c r="A8" s="56"/>
      <c r="B8" s="57"/>
      <c r="C8" s="65"/>
      <c r="D8" s="66"/>
      <c r="E8" s="66"/>
      <c r="F8" s="66"/>
      <c r="G8" s="66"/>
      <c r="H8" s="66"/>
      <c r="I8" s="66"/>
      <c r="J8" s="66"/>
      <c r="K8" s="66"/>
      <c r="L8" s="66"/>
      <c r="M8" s="66"/>
      <c r="N8" s="67"/>
    </row>
    <row r="11" spans="1:15" ht="15" thickBot="1"/>
    <row r="12" spans="1:15" ht="22.5" customHeight="1" thickBot="1">
      <c r="A12" s="58" t="s">
        <v>84</v>
      </c>
      <c r="B12" s="59"/>
      <c r="C12" s="47" t="s">
        <v>9</v>
      </c>
      <c r="D12" s="11" t="s">
        <v>8</v>
      </c>
      <c r="E12" s="11" t="s">
        <v>10</v>
      </c>
      <c r="F12" s="11" t="s">
        <v>11</v>
      </c>
      <c r="G12" s="11" t="s">
        <v>12</v>
      </c>
      <c r="H12" s="11" t="s">
        <v>1</v>
      </c>
      <c r="I12" s="17" t="s">
        <v>15</v>
      </c>
      <c r="J12" s="12" t="s">
        <v>13</v>
      </c>
    </row>
    <row r="13" spans="1:15" ht="20.25" customHeight="1" thickBot="1">
      <c r="A13" s="60"/>
      <c r="B13" s="61"/>
      <c r="C13" s="9">
        <v>41951</v>
      </c>
      <c r="D13" s="2">
        <v>1008595</v>
      </c>
      <c r="E13" s="2">
        <v>4000</v>
      </c>
      <c r="F13" s="2">
        <v>500</v>
      </c>
      <c r="G13" s="2">
        <f>E13-F13</f>
        <v>3500</v>
      </c>
      <c r="H13" s="2" t="s">
        <v>4</v>
      </c>
      <c r="I13" s="2" t="s">
        <v>49</v>
      </c>
      <c r="J13" s="2"/>
    </row>
    <row r="14" spans="1:15" ht="15" thickBot="1">
      <c r="C14" s="8"/>
      <c r="D14" s="8"/>
    </row>
    <row r="15" spans="1:15" ht="14.25" customHeight="1">
      <c r="A15" s="54" t="s">
        <v>99</v>
      </c>
      <c r="B15" s="55"/>
      <c r="C15" s="62" t="s">
        <v>85</v>
      </c>
      <c r="D15" s="63"/>
      <c r="E15" s="63"/>
      <c r="F15" s="63"/>
      <c r="G15" s="63"/>
      <c r="H15" s="63"/>
      <c r="I15" s="63"/>
      <c r="J15" s="63"/>
      <c r="K15" s="63"/>
      <c r="L15" s="63"/>
      <c r="M15" s="63"/>
      <c r="N15" s="63"/>
      <c r="O15" s="64"/>
    </row>
    <row r="16" spans="1:15" ht="15" customHeight="1" thickBot="1">
      <c r="A16" s="56"/>
      <c r="B16" s="57"/>
      <c r="C16" s="65"/>
      <c r="D16" s="66"/>
      <c r="E16" s="66"/>
      <c r="F16" s="66"/>
      <c r="G16" s="66"/>
      <c r="H16" s="66"/>
      <c r="I16" s="66"/>
      <c r="J16" s="66"/>
      <c r="K16" s="66"/>
      <c r="L16" s="66"/>
      <c r="M16" s="66"/>
      <c r="N16" s="66"/>
      <c r="O16" s="67"/>
    </row>
  </sheetData>
  <mergeCells count="7">
    <mergeCell ref="A1:J2"/>
    <mergeCell ref="A4:B5"/>
    <mergeCell ref="C7:N8"/>
    <mergeCell ref="A12:B13"/>
    <mergeCell ref="C15:O16"/>
    <mergeCell ref="A7:B8"/>
    <mergeCell ref="A15:B16"/>
  </mergeCells>
  <dataValidations count="3">
    <dataValidation type="list" allowBlank="1" showInputMessage="1" showErrorMessage="1" sqref="H5 H13">
      <formula1>العملاء</formula1>
    </dataValidation>
    <dataValidation type="list" allowBlank="1" showInputMessage="1" showErrorMessage="1" sqref="I5">
      <formula1>الفاتوره</formula1>
    </dataValidation>
    <dataValidation type="list" allowBlank="1" showInputMessage="1" showErrorMessage="1" sqref="I13">
      <formula1>المردودات</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dimension ref="A1:S64"/>
  <sheetViews>
    <sheetView rightToLeft="1" workbookViewId="0">
      <selection activeCell="J15" sqref="J15"/>
    </sheetView>
  </sheetViews>
  <sheetFormatPr defaultRowHeight="18.75" customHeight="1"/>
  <cols>
    <col min="1" max="1" width="9.75" style="19" bestFit="1" customWidth="1"/>
    <col min="2" max="4" width="9" style="20"/>
    <col min="5" max="5" width="13.125" style="20" bestFit="1" customWidth="1"/>
    <col min="6" max="6" width="9.875" style="20" customWidth="1"/>
    <col min="7" max="7" width="10.5" style="20" bestFit="1" customWidth="1"/>
    <col min="8" max="8" width="9" style="21"/>
  </cols>
  <sheetData>
    <row r="1" spans="1:19" ht="33" customHeight="1" thickBot="1">
      <c r="A1" s="74" t="s">
        <v>86</v>
      </c>
      <c r="B1" s="75"/>
      <c r="C1" s="75"/>
      <c r="D1" s="75"/>
      <c r="E1" s="75"/>
      <c r="F1" s="75"/>
      <c r="G1" s="75"/>
      <c r="H1" s="76"/>
    </row>
    <row r="2" spans="1:19" ht="22.5" customHeight="1" thickBot="1">
      <c r="A2" s="10" t="s">
        <v>9</v>
      </c>
      <c r="B2" s="11" t="s">
        <v>8</v>
      </c>
      <c r="C2" s="11" t="s">
        <v>10</v>
      </c>
      <c r="D2" s="11" t="s">
        <v>11</v>
      </c>
      <c r="E2" s="11" t="s">
        <v>12</v>
      </c>
      <c r="F2" s="11" t="s">
        <v>1</v>
      </c>
      <c r="G2" s="17" t="s">
        <v>15</v>
      </c>
      <c r="H2" s="12" t="s">
        <v>13</v>
      </c>
    </row>
    <row r="3" spans="1:19" ht="18.75" customHeight="1">
      <c r="A3" s="13">
        <v>41951</v>
      </c>
      <c r="B3" s="2">
        <v>1008595</v>
      </c>
      <c r="C3" s="2">
        <v>4000</v>
      </c>
      <c r="D3" s="2">
        <v>500</v>
      </c>
      <c r="E3" s="2">
        <f>C3-D3</f>
        <v>3500</v>
      </c>
      <c r="F3" s="2" t="s">
        <v>4</v>
      </c>
      <c r="G3" s="2" t="s">
        <v>87</v>
      </c>
      <c r="H3" s="14"/>
    </row>
    <row r="4" spans="1:19" ht="18.75" customHeight="1">
      <c r="A4" s="18">
        <v>41951</v>
      </c>
      <c r="B4" s="1">
        <v>1008596</v>
      </c>
      <c r="C4" s="1">
        <v>5000</v>
      </c>
      <c r="D4" s="1">
        <v>150</v>
      </c>
      <c r="E4" s="2">
        <f>C4-D4</f>
        <v>4850</v>
      </c>
      <c r="F4" s="1" t="s">
        <v>5</v>
      </c>
      <c r="G4" s="1" t="s">
        <v>88</v>
      </c>
      <c r="H4" s="16"/>
    </row>
    <row r="5" spans="1:19" ht="18.75" customHeight="1" thickBot="1">
      <c r="A5" s="15"/>
      <c r="B5" s="1"/>
      <c r="C5" s="1"/>
      <c r="D5" s="1"/>
      <c r="E5" s="1"/>
      <c r="F5" s="1"/>
      <c r="G5" s="1"/>
      <c r="H5" s="16"/>
    </row>
    <row r="6" spans="1:19" ht="18.75" customHeight="1" thickBot="1">
      <c r="A6" s="15"/>
      <c r="B6" s="1"/>
      <c r="C6" s="1"/>
      <c r="D6" s="1"/>
      <c r="E6" s="1"/>
      <c r="F6" s="1"/>
      <c r="G6" s="1"/>
      <c r="H6" s="16"/>
      <c r="J6" s="45" t="s">
        <v>59</v>
      </c>
      <c r="K6" s="46"/>
    </row>
    <row r="7" spans="1:19" ht="18.75" customHeight="1">
      <c r="A7" s="15"/>
      <c r="B7" s="1"/>
      <c r="C7" s="1"/>
      <c r="D7" s="1"/>
      <c r="E7" s="1"/>
      <c r="F7" s="1"/>
      <c r="G7" s="1"/>
      <c r="H7" s="16"/>
    </row>
    <row r="8" spans="1:19" ht="18.75" customHeight="1">
      <c r="A8" s="15"/>
      <c r="B8" s="1"/>
      <c r="C8" s="1"/>
      <c r="D8" s="1"/>
      <c r="E8" s="1"/>
      <c r="F8" s="1"/>
      <c r="G8" s="1"/>
      <c r="H8" s="16"/>
      <c r="I8" s="33">
        <v>1</v>
      </c>
      <c r="J8" s="35" t="s">
        <v>90</v>
      </c>
      <c r="K8" s="35"/>
      <c r="L8" s="35"/>
      <c r="M8" s="35"/>
      <c r="N8" s="35"/>
      <c r="O8" s="35"/>
      <c r="P8" s="35"/>
      <c r="Q8" s="35"/>
      <c r="R8" s="35"/>
      <c r="S8" s="35"/>
    </row>
    <row r="9" spans="1:19" ht="18.75" customHeight="1">
      <c r="A9" s="15"/>
      <c r="B9" s="1"/>
      <c r="C9" s="1"/>
      <c r="D9" s="1"/>
      <c r="E9" s="1"/>
      <c r="F9" s="1"/>
      <c r="G9" s="1"/>
      <c r="H9" s="16"/>
      <c r="I9" s="33">
        <v>2</v>
      </c>
      <c r="J9" s="35" t="s">
        <v>91</v>
      </c>
      <c r="K9" s="35"/>
      <c r="L9" s="35"/>
      <c r="M9" s="35"/>
      <c r="N9" s="35"/>
      <c r="O9" s="35"/>
      <c r="P9" s="35"/>
      <c r="Q9" s="35"/>
      <c r="R9" s="35"/>
      <c r="S9" s="35"/>
    </row>
    <row r="10" spans="1:19" ht="18.75" customHeight="1">
      <c r="A10" s="15"/>
      <c r="B10" s="1"/>
      <c r="C10" s="1"/>
      <c r="D10" s="1"/>
      <c r="E10" s="1"/>
      <c r="F10" s="1"/>
      <c r="G10" s="1"/>
      <c r="H10" s="16"/>
    </row>
    <row r="11" spans="1:19" ht="18.75" customHeight="1">
      <c r="A11" s="15"/>
      <c r="B11" s="1"/>
      <c r="C11" s="1"/>
      <c r="D11" s="1"/>
      <c r="E11" s="1"/>
      <c r="F11" s="1"/>
      <c r="G11" s="1"/>
      <c r="H11" s="16"/>
    </row>
    <row r="12" spans="1:19" ht="18.75" customHeight="1">
      <c r="A12" s="15"/>
      <c r="B12" s="1"/>
      <c r="C12" s="1"/>
      <c r="D12" s="1"/>
      <c r="E12" s="1"/>
      <c r="F12" s="1"/>
      <c r="G12" s="1"/>
      <c r="H12" s="16"/>
    </row>
    <row r="13" spans="1:19" ht="18.75" customHeight="1">
      <c r="A13" s="15"/>
      <c r="B13" s="1"/>
      <c r="C13" s="1"/>
      <c r="D13" s="1"/>
      <c r="E13" s="1"/>
      <c r="F13" s="1"/>
      <c r="G13" s="1"/>
      <c r="H13" s="16"/>
    </row>
    <row r="14" spans="1:19" ht="18.75" customHeight="1">
      <c r="A14" s="15"/>
      <c r="B14" s="1"/>
      <c r="C14" s="1"/>
      <c r="D14" s="1"/>
      <c r="E14" s="1"/>
      <c r="F14" s="1"/>
      <c r="G14" s="1"/>
      <c r="H14" s="16"/>
    </row>
    <row r="15" spans="1:19" ht="18.75" customHeight="1">
      <c r="A15" s="15"/>
      <c r="B15" s="1"/>
      <c r="C15" s="1"/>
      <c r="D15" s="1"/>
      <c r="E15" s="1"/>
      <c r="F15" s="1"/>
      <c r="G15" s="1"/>
      <c r="H15" s="16"/>
    </row>
    <row r="16" spans="1:19" ht="18.75" customHeight="1">
      <c r="A16" s="15"/>
      <c r="B16" s="1"/>
      <c r="C16" s="1"/>
      <c r="D16" s="1"/>
      <c r="E16" s="1"/>
      <c r="F16" s="1"/>
      <c r="G16" s="1"/>
      <c r="H16" s="16"/>
    </row>
    <row r="17" spans="1:8" ht="18.75" customHeight="1">
      <c r="A17" s="15"/>
      <c r="B17" s="1"/>
      <c r="C17" s="1"/>
      <c r="D17" s="1"/>
      <c r="E17" s="1"/>
      <c r="F17" s="1"/>
      <c r="G17" s="1"/>
      <c r="H17" s="16"/>
    </row>
    <row r="18" spans="1:8" ht="18.75" customHeight="1">
      <c r="A18" s="15"/>
      <c r="B18" s="1"/>
      <c r="C18" s="1"/>
      <c r="D18" s="1"/>
      <c r="E18" s="1"/>
      <c r="F18" s="1"/>
      <c r="G18" s="1"/>
      <c r="H18" s="16"/>
    </row>
    <row r="19" spans="1:8" ht="18.75" customHeight="1">
      <c r="A19" s="15"/>
      <c r="B19" s="1"/>
      <c r="C19" s="1"/>
      <c r="D19" s="1"/>
      <c r="E19" s="1"/>
      <c r="F19" s="1"/>
      <c r="G19" s="1"/>
      <c r="H19" s="16"/>
    </row>
    <row r="20" spans="1:8" ht="18.75" customHeight="1">
      <c r="A20" s="15"/>
      <c r="B20" s="1"/>
      <c r="C20" s="1"/>
      <c r="D20" s="1"/>
      <c r="E20" s="1"/>
      <c r="F20" s="1"/>
      <c r="G20" s="1"/>
      <c r="H20" s="16"/>
    </row>
    <row r="21" spans="1:8" ht="18.75" customHeight="1">
      <c r="A21" s="15"/>
      <c r="B21" s="1"/>
      <c r="C21" s="1"/>
      <c r="D21" s="1"/>
      <c r="E21" s="1"/>
      <c r="F21" s="1"/>
      <c r="G21" s="1"/>
      <c r="H21" s="16"/>
    </row>
    <row r="22" spans="1:8" ht="18.75" customHeight="1">
      <c r="A22" s="15"/>
      <c r="B22" s="1"/>
      <c r="C22" s="1"/>
      <c r="D22" s="1"/>
      <c r="E22" s="1"/>
      <c r="F22" s="1"/>
      <c r="G22" s="1"/>
      <c r="H22" s="16"/>
    </row>
    <row r="23" spans="1:8" ht="18.75" customHeight="1">
      <c r="A23" s="15"/>
      <c r="B23" s="1"/>
      <c r="C23" s="1"/>
      <c r="D23" s="1"/>
      <c r="E23" s="1"/>
      <c r="F23" s="1"/>
      <c r="G23" s="1"/>
      <c r="H23" s="16"/>
    </row>
    <row r="24" spans="1:8" ht="18.75" customHeight="1">
      <c r="A24" s="15"/>
      <c r="B24" s="1"/>
      <c r="C24" s="1"/>
      <c r="D24" s="1"/>
      <c r="E24" s="1"/>
      <c r="F24" s="1"/>
      <c r="G24" s="1"/>
      <c r="H24" s="16"/>
    </row>
    <row r="25" spans="1:8" ht="18.75" customHeight="1">
      <c r="A25" s="15"/>
      <c r="B25" s="1"/>
      <c r="C25" s="1"/>
      <c r="D25" s="1"/>
      <c r="E25" s="1"/>
      <c r="F25" s="1"/>
      <c r="G25" s="1"/>
      <c r="H25" s="16"/>
    </row>
    <row r="26" spans="1:8" ht="18.75" customHeight="1">
      <c r="A26" s="15"/>
      <c r="B26" s="1"/>
      <c r="C26" s="1"/>
      <c r="D26" s="1"/>
      <c r="E26" s="1"/>
      <c r="F26" s="1"/>
      <c r="G26" s="1"/>
      <c r="H26" s="16"/>
    </row>
    <row r="27" spans="1:8" ht="18.75" customHeight="1">
      <c r="A27" s="15"/>
      <c r="B27" s="1"/>
      <c r="C27" s="1"/>
      <c r="D27" s="1"/>
      <c r="E27" s="1"/>
      <c r="F27" s="1"/>
      <c r="G27" s="1"/>
      <c r="H27" s="16"/>
    </row>
    <row r="28" spans="1:8" ht="18.75" customHeight="1">
      <c r="A28" s="15"/>
      <c r="B28" s="1"/>
      <c r="C28" s="1"/>
      <c r="D28" s="1"/>
      <c r="E28" s="1"/>
      <c r="F28" s="1"/>
      <c r="G28" s="1"/>
      <c r="H28" s="16"/>
    </row>
    <row r="29" spans="1:8" ht="18.75" customHeight="1">
      <c r="A29" s="15"/>
      <c r="B29" s="1"/>
      <c r="C29" s="1"/>
      <c r="D29" s="1"/>
      <c r="E29" s="1"/>
      <c r="F29" s="1"/>
      <c r="G29" s="1"/>
      <c r="H29" s="16"/>
    </row>
    <row r="30" spans="1:8" ht="18.75" customHeight="1">
      <c r="A30" s="15"/>
      <c r="B30" s="1"/>
      <c r="C30" s="1"/>
      <c r="D30" s="1"/>
      <c r="E30" s="1"/>
      <c r="F30" s="1"/>
      <c r="G30" s="1"/>
      <c r="H30" s="16"/>
    </row>
    <row r="31" spans="1:8" ht="18.75" customHeight="1">
      <c r="A31" s="15"/>
      <c r="B31" s="1"/>
      <c r="C31" s="1"/>
      <c r="D31" s="1"/>
      <c r="E31" s="1"/>
      <c r="F31" s="1"/>
      <c r="G31" s="1"/>
      <c r="H31" s="16"/>
    </row>
    <row r="32" spans="1:8" ht="18.75" customHeight="1">
      <c r="A32" s="15"/>
      <c r="B32" s="1"/>
      <c r="C32" s="1"/>
      <c r="D32" s="1"/>
      <c r="E32" s="1"/>
      <c r="F32" s="1"/>
      <c r="G32" s="1"/>
      <c r="H32" s="16"/>
    </row>
    <row r="33" spans="1:8" ht="18.75" customHeight="1">
      <c r="A33" s="15"/>
      <c r="B33" s="1"/>
      <c r="C33" s="1"/>
      <c r="D33" s="1"/>
      <c r="E33" s="1"/>
      <c r="F33" s="1"/>
      <c r="G33" s="1"/>
      <c r="H33" s="16"/>
    </row>
    <row r="34" spans="1:8" ht="18.75" customHeight="1">
      <c r="A34" s="15"/>
      <c r="B34" s="1"/>
      <c r="C34" s="1"/>
      <c r="D34" s="1"/>
      <c r="E34" s="1"/>
      <c r="F34" s="1"/>
      <c r="G34" s="1"/>
      <c r="H34" s="16"/>
    </row>
    <row r="35" spans="1:8" ht="18.75" customHeight="1">
      <c r="A35" s="15"/>
      <c r="B35" s="1"/>
      <c r="C35" s="1"/>
      <c r="D35" s="1"/>
      <c r="E35" s="1"/>
      <c r="F35" s="1"/>
      <c r="G35" s="1"/>
      <c r="H35" s="16"/>
    </row>
    <row r="36" spans="1:8" ht="18.75" customHeight="1">
      <c r="A36" s="15"/>
      <c r="B36" s="1"/>
      <c r="C36" s="1"/>
      <c r="D36" s="1"/>
      <c r="E36" s="1"/>
      <c r="F36" s="1"/>
      <c r="G36" s="1"/>
      <c r="H36" s="16"/>
    </row>
    <row r="37" spans="1:8" ht="18.75" customHeight="1">
      <c r="A37" s="15"/>
      <c r="B37" s="1"/>
      <c r="C37" s="1"/>
      <c r="D37" s="1"/>
      <c r="E37" s="1"/>
      <c r="F37" s="1"/>
      <c r="G37" s="1"/>
      <c r="H37" s="16"/>
    </row>
    <row r="38" spans="1:8" ht="18.75" customHeight="1">
      <c r="A38" s="15"/>
      <c r="B38" s="1"/>
      <c r="C38" s="1"/>
      <c r="D38" s="1"/>
      <c r="E38" s="1"/>
      <c r="F38" s="1"/>
      <c r="G38" s="1"/>
      <c r="H38" s="16"/>
    </row>
    <row r="39" spans="1:8" ht="18.75" customHeight="1">
      <c r="A39" s="15"/>
      <c r="B39" s="1"/>
      <c r="C39" s="1"/>
      <c r="D39" s="1"/>
      <c r="E39" s="1"/>
      <c r="F39" s="1"/>
      <c r="G39" s="1"/>
      <c r="H39" s="16"/>
    </row>
    <row r="40" spans="1:8" ht="18.75" customHeight="1">
      <c r="A40" s="15"/>
      <c r="B40" s="1"/>
      <c r="C40" s="1"/>
      <c r="D40" s="1"/>
      <c r="E40" s="1"/>
      <c r="F40" s="1"/>
      <c r="G40" s="1"/>
      <c r="H40" s="16"/>
    </row>
    <row r="41" spans="1:8" ht="18.75" customHeight="1">
      <c r="A41" s="15"/>
      <c r="B41" s="1"/>
      <c r="C41" s="1"/>
      <c r="D41" s="1"/>
      <c r="E41" s="1"/>
      <c r="F41" s="1"/>
      <c r="G41" s="1"/>
      <c r="H41" s="16"/>
    </row>
    <row r="42" spans="1:8" ht="18.75" customHeight="1">
      <c r="A42" s="15"/>
      <c r="B42" s="1"/>
      <c r="C42" s="1"/>
      <c r="D42" s="1"/>
      <c r="E42" s="1"/>
      <c r="F42" s="1"/>
      <c r="G42" s="1"/>
      <c r="H42" s="16"/>
    </row>
    <row r="43" spans="1:8" ht="18.75" customHeight="1">
      <c r="A43" s="15"/>
      <c r="B43" s="1"/>
      <c r="C43" s="1"/>
      <c r="D43" s="1"/>
      <c r="E43" s="1"/>
      <c r="F43" s="1"/>
      <c r="G43" s="1"/>
      <c r="H43" s="16"/>
    </row>
    <row r="44" spans="1:8" ht="18.75" customHeight="1">
      <c r="A44" s="15"/>
      <c r="B44" s="1"/>
      <c r="C44" s="1"/>
      <c r="D44" s="1"/>
      <c r="E44" s="1"/>
      <c r="F44" s="1"/>
      <c r="G44" s="1"/>
      <c r="H44" s="16"/>
    </row>
    <row r="45" spans="1:8" ht="18.75" customHeight="1">
      <c r="A45" s="15"/>
      <c r="B45" s="1"/>
      <c r="C45" s="1"/>
      <c r="D45" s="1"/>
      <c r="E45" s="1"/>
      <c r="F45" s="1"/>
      <c r="G45" s="1"/>
      <c r="H45" s="16"/>
    </row>
    <row r="46" spans="1:8" ht="18.75" customHeight="1">
      <c r="A46" s="15"/>
      <c r="B46" s="1"/>
      <c r="C46" s="1"/>
      <c r="D46" s="1"/>
      <c r="E46" s="1"/>
      <c r="F46" s="1"/>
      <c r="G46" s="1"/>
      <c r="H46" s="16"/>
    </row>
    <row r="47" spans="1:8" ht="18.75" customHeight="1">
      <c r="A47" s="15"/>
      <c r="B47" s="1"/>
      <c r="C47" s="1"/>
      <c r="D47" s="1"/>
      <c r="E47" s="1"/>
      <c r="F47" s="1"/>
      <c r="G47" s="1"/>
      <c r="H47" s="16"/>
    </row>
    <row r="48" spans="1:8" ht="18.75" customHeight="1">
      <c r="A48" s="15"/>
      <c r="B48" s="1"/>
      <c r="C48" s="1"/>
      <c r="D48" s="1"/>
      <c r="E48" s="1"/>
      <c r="F48" s="1"/>
      <c r="G48" s="1"/>
      <c r="H48" s="16"/>
    </row>
    <row r="49" spans="1:8" ht="18.75" customHeight="1">
      <c r="A49" s="15"/>
      <c r="B49" s="1"/>
      <c r="C49" s="1"/>
      <c r="D49" s="1"/>
      <c r="E49" s="1"/>
      <c r="F49" s="1"/>
      <c r="G49" s="1"/>
      <c r="H49" s="16"/>
    </row>
    <row r="50" spans="1:8" ht="18.75" customHeight="1">
      <c r="A50" s="15"/>
      <c r="B50" s="1"/>
      <c r="C50" s="1"/>
      <c r="D50" s="1"/>
      <c r="E50" s="1"/>
      <c r="F50" s="1"/>
      <c r="G50" s="1"/>
      <c r="H50" s="16"/>
    </row>
    <row r="51" spans="1:8" ht="18.75" customHeight="1">
      <c r="A51" s="15"/>
      <c r="B51" s="1"/>
      <c r="C51" s="1"/>
      <c r="D51" s="1"/>
      <c r="E51" s="1"/>
      <c r="F51" s="1"/>
      <c r="G51" s="1"/>
      <c r="H51" s="16"/>
    </row>
    <row r="52" spans="1:8" ht="18.75" customHeight="1">
      <c r="A52" s="15"/>
      <c r="B52" s="1"/>
      <c r="C52" s="1"/>
      <c r="D52" s="1"/>
      <c r="E52" s="1"/>
      <c r="F52" s="1"/>
      <c r="G52" s="1"/>
      <c r="H52" s="16"/>
    </row>
    <row r="53" spans="1:8" ht="18.75" customHeight="1">
      <c r="A53" s="15"/>
      <c r="B53" s="1"/>
      <c r="C53" s="1"/>
      <c r="D53" s="1"/>
      <c r="E53" s="1"/>
      <c r="F53" s="1"/>
      <c r="G53" s="1"/>
      <c r="H53" s="16"/>
    </row>
    <row r="54" spans="1:8" ht="18.75" customHeight="1">
      <c r="A54" s="15"/>
      <c r="B54" s="1"/>
      <c r="C54" s="1"/>
      <c r="D54" s="1"/>
      <c r="E54" s="1"/>
      <c r="F54" s="1"/>
      <c r="G54" s="1"/>
      <c r="H54" s="16"/>
    </row>
    <row r="55" spans="1:8" ht="18.75" customHeight="1">
      <c r="A55" s="15"/>
      <c r="B55" s="1"/>
      <c r="C55" s="1"/>
      <c r="D55" s="1"/>
      <c r="E55" s="1"/>
      <c r="F55" s="1"/>
      <c r="G55" s="1"/>
      <c r="H55" s="16"/>
    </row>
    <row r="56" spans="1:8" ht="18.75" customHeight="1">
      <c r="A56" s="15"/>
      <c r="B56" s="1"/>
      <c r="C56" s="1"/>
      <c r="D56" s="1"/>
      <c r="E56" s="1"/>
      <c r="F56" s="1"/>
      <c r="G56" s="1"/>
      <c r="H56" s="16"/>
    </row>
    <row r="57" spans="1:8" ht="18.75" customHeight="1">
      <c r="A57" s="15"/>
      <c r="B57" s="1"/>
      <c r="C57" s="1"/>
      <c r="D57" s="1"/>
      <c r="E57" s="1"/>
      <c r="F57" s="1"/>
      <c r="G57" s="1"/>
      <c r="H57" s="16"/>
    </row>
    <row r="58" spans="1:8" ht="18.75" customHeight="1">
      <c r="A58" s="15"/>
      <c r="B58" s="1"/>
      <c r="C58" s="1"/>
      <c r="D58" s="1"/>
      <c r="E58" s="1"/>
      <c r="F58" s="1"/>
      <c r="G58" s="1"/>
      <c r="H58" s="16"/>
    </row>
    <row r="59" spans="1:8" ht="18.75" customHeight="1">
      <c r="A59" s="15"/>
      <c r="B59" s="1"/>
      <c r="C59" s="1"/>
      <c r="D59" s="1"/>
      <c r="E59" s="1"/>
      <c r="F59" s="1"/>
      <c r="G59" s="1"/>
      <c r="H59" s="16"/>
    </row>
    <row r="60" spans="1:8" ht="18.75" customHeight="1">
      <c r="A60" s="15"/>
      <c r="B60" s="1"/>
      <c r="C60" s="1"/>
      <c r="D60" s="1"/>
      <c r="E60" s="1"/>
      <c r="F60" s="1"/>
      <c r="G60" s="1"/>
      <c r="H60" s="16"/>
    </row>
    <row r="61" spans="1:8" ht="18.75" customHeight="1">
      <c r="A61" s="15"/>
      <c r="B61" s="1"/>
      <c r="C61" s="1"/>
      <c r="D61" s="1"/>
      <c r="E61" s="1"/>
      <c r="F61" s="1"/>
      <c r="G61" s="1"/>
      <c r="H61" s="16"/>
    </row>
    <row r="62" spans="1:8" ht="18.75" customHeight="1">
      <c r="A62" s="15"/>
      <c r="B62" s="1"/>
      <c r="C62" s="1"/>
      <c r="D62" s="1"/>
      <c r="E62" s="1"/>
      <c r="F62" s="1"/>
      <c r="G62" s="1"/>
      <c r="H62" s="16"/>
    </row>
    <row r="63" spans="1:8" ht="18.75" customHeight="1">
      <c r="A63" s="15"/>
      <c r="B63" s="1"/>
      <c r="C63" s="1"/>
      <c r="D63" s="1"/>
      <c r="E63" s="1"/>
      <c r="F63" s="1"/>
      <c r="G63" s="1"/>
      <c r="H63" s="16"/>
    </row>
    <row r="64" spans="1:8" ht="18.75" customHeight="1">
      <c r="A64" s="15"/>
      <c r="B64" s="1"/>
      <c r="C64" s="1"/>
      <c r="D64" s="1"/>
      <c r="E64" s="1"/>
      <c r="F64" s="1"/>
      <c r="G64" s="1"/>
      <c r="H64" s="16"/>
    </row>
  </sheetData>
  <mergeCells count="1">
    <mergeCell ref="A1:H1"/>
  </mergeCells>
  <dataValidations count="1">
    <dataValidation type="list" allowBlank="1" showInputMessage="1" showErrorMessage="1" sqref="G3:G1048576">
      <formula1>الفاتوره</formula1>
    </dataValidation>
  </dataValidations>
  <pageMargins left="0.7" right="0.7" top="0.75" bottom="0.75" header="0.3" footer="0.3"/>
  <pageSetup paperSize="9" orientation="portrait" horizontalDpi="200" verticalDpi="200" r:id="rId1"/>
  <drawing r:id="rId2"/>
</worksheet>
</file>

<file path=xl/worksheets/sheet6.xml><?xml version="1.0" encoding="utf-8"?>
<worksheet xmlns="http://schemas.openxmlformats.org/spreadsheetml/2006/main" xmlns:r="http://schemas.openxmlformats.org/officeDocument/2006/relationships">
  <dimension ref="A1:S59"/>
  <sheetViews>
    <sheetView rightToLeft="1" workbookViewId="0">
      <selection activeCell="J12" sqref="J12"/>
    </sheetView>
  </sheetViews>
  <sheetFormatPr defaultRowHeight="18.75" customHeight="1"/>
  <cols>
    <col min="1" max="1" width="9.75" style="19" bestFit="1" customWidth="1"/>
    <col min="2" max="4" width="9" style="20"/>
    <col min="5" max="5" width="13.125" style="20" bestFit="1" customWidth="1"/>
    <col min="6" max="7" width="9.875" style="20" customWidth="1"/>
    <col min="8" max="8" width="9" style="21"/>
  </cols>
  <sheetData>
    <row r="1" spans="1:19" ht="31.5" customHeight="1" thickBot="1">
      <c r="A1" s="74" t="s">
        <v>25</v>
      </c>
      <c r="B1" s="75"/>
      <c r="C1" s="75"/>
      <c r="D1" s="75"/>
      <c r="E1" s="75"/>
      <c r="F1" s="75"/>
      <c r="G1" s="75"/>
      <c r="H1" s="76"/>
    </row>
    <row r="2" spans="1:19" ht="21" customHeight="1" thickBot="1">
      <c r="A2" s="10" t="s">
        <v>9</v>
      </c>
      <c r="B2" s="11" t="s">
        <v>8</v>
      </c>
      <c r="C2" s="11" t="s">
        <v>10</v>
      </c>
      <c r="D2" s="11" t="s">
        <v>11</v>
      </c>
      <c r="E2" s="11" t="s">
        <v>12</v>
      </c>
      <c r="F2" s="11" t="s">
        <v>3</v>
      </c>
      <c r="G2" s="17" t="s">
        <v>15</v>
      </c>
      <c r="H2" s="12" t="s">
        <v>13</v>
      </c>
    </row>
    <row r="3" spans="1:19" ht="18.75" customHeight="1">
      <c r="A3" s="13">
        <v>41951</v>
      </c>
      <c r="B3" s="2">
        <v>1008597</v>
      </c>
      <c r="C3" s="2">
        <v>4000</v>
      </c>
      <c r="D3" s="2">
        <v>500</v>
      </c>
      <c r="E3" s="2">
        <f>C3-D3</f>
        <v>3500</v>
      </c>
      <c r="F3" s="2" t="s">
        <v>6</v>
      </c>
      <c r="G3" s="2" t="s">
        <v>44</v>
      </c>
      <c r="H3" s="14"/>
    </row>
    <row r="4" spans="1:19" ht="18.75" customHeight="1">
      <c r="A4" s="18">
        <v>41951</v>
      </c>
      <c r="B4" s="1">
        <v>1008598</v>
      </c>
      <c r="C4" s="1">
        <v>6000</v>
      </c>
      <c r="D4" s="1">
        <v>300</v>
      </c>
      <c r="E4" s="2">
        <f>C4-D4</f>
        <v>5700</v>
      </c>
      <c r="F4" s="1" t="s">
        <v>7</v>
      </c>
      <c r="G4" s="1" t="s">
        <v>45</v>
      </c>
      <c r="H4" s="16"/>
    </row>
    <row r="5" spans="1:19" ht="18.75" customHeight="1" thickBot="1">
      <c r="A5" s="15"/>
      <c r="B5" s="1"/>
      <c r="C5" s="1"/>
      <c r="D5" s="1"/>
      <c r="E5" s="1"/>
      <c r="F5" s="1"/>
      <c r="G5" s="1"/>
      <c r="H5" s="16"/>
    </row>
    <row r="6" spans="1:19" ht="18.75" customHeight="1" thickBot="1">
      <c r="A6" s="15"/>
      <c r="B6" s="1"/>
      <c r="C6" s="1"/>
      <c r="D6" s="1"/>
      <c r="E6" s="1"/>
      <c r="F6" s="1"/>
      <c r="G6" s="1"/>
      <c r="H6" s="16"/>
      <c r="J6" s="45" t="s">
        <v>59</v>
      </c>
      <c r="K6" s="46"/>
    </row>
    <row r="7" spans="1:19" ht="18.75" customHeight="1">
      <c r="A7" s="15"/>
      <c r="B7" s="1"/>
      <c r="C7" s="1"/>
      <c r="D7" s="1"/>
      <c r="E7" s="1"/>
      <c r="F7" s="1"/>
      <c r="G7" s="1"/>
      <c r="H7" s="16"/>
    </row>
    <row r="8" spans="1:19" ht="18.75" customHeight="1">
      <c r="A8" s="15"/>
      <c r="B8" s="1"/>
      <c r="C8" s="1"/>
      <c r="D8" s="1"/>
      <c r="E8" s="1"/>
      <c r="F8" s="1"/>
      <c r="G8" s="1"/>
      <c r="H8" s="16"/>
      <c r="I8" s="33">
        <v>1</v>
      </c>
      <c r="J8" s="35" t="s">
        <v>92</v>
      </c>
      <c r="K8" s="35"/>
      <c r="L8" s="35"/>
      <c r="M8" s="35"/>
      <c r="N8" s="35"/>
      <c r="O8" s="35"/>
      <c r="P8" s="35"/>
      <c r="Q8" s="35"/>
      <c r="R8" s="35"/>
      <c r="S8" s="35"/>
    </row>
    <row r="9" spans="1:19" ht="18.75" customHeight="1">
      <c r="A9" s="15"/>
      <c r="B9" s="1"/>
      <c r="C9" s="1"/>
      <c r="D9" s="1"/>
      <c r="E9" s="1"/>
      <c r="F9" s="1"/>
      <c r="G9" s="1"/>
      <c r="H9" s="16"/>
      <c r="I9" s="33">
        <v>2</v>
      </c>
      <c r="J9" s="35" t="s">
        <v>93</v>
      </c>
      <c r="K9" s="35"/>
      <c r="L9" s="35"/>
      <c r="M9" s="35"/>
      <c r="N9" s="35"/>
      <c r="O9" s="35"/>
      <c r="P9" s="35"/>
      <c r="Q9" s="35"/>
      <c r="R9" s="35"/>
      <c r="S9" s="35"/>
    </row>
    <row r="10" spans="1:19" ht="18.75" customHeight="1">
      <c r="A10" s="15"/>
      <c r="B10" s="1"/>
      <c r="C10" s="1"/>
      <c r="D10" s="1"/>
      <c r="E10" s="1"/>
      <c r="F10" s="1"/>
      <c r="G10" s="1"/>
      <c r="H10" s="16"/>
    </row>
    <row r="11" spans="1:19" ht="18.75" customHeight="1">
      <c r="A11" s="15"/>
      <c r="B11" s="1"/>
      <c r="C11" s="1"/>
      <c r="D11" s="1"/>
      <c r="E11" s="1"/>
      <c r="F11" s="1"/>
      <c r="G11" s="1"/>
      <c r="H11" s="16"/>
    </row>
    <row r="12" spans="1:19" ht="18.75" customHeight="1">
      <c r="A12" s="15"/>
      <c r="B12" s="1"/>
      <c r="C12" s="1"/>
      <c r="D12" s="1"/>
      <c r="E12" s="1"/>
      <c r="F12" s="1"/>
      <c r="G12" s="1"/>
      <c r="H12" s="16"/>
    </row>
    <row r="13" spans="1:19" ht="18.75" customHeight="1">
      <c r="A13" s="15"/>
      <c r="B13" s="1"/>
      <c r="C13" s="1"/>
      <c r="D13" s="1"/>
      <c r="E13" s="1"/>
      <c r="F13" s="1"/>
      <c r="G13" s="1"/>
      <c r="H13" s="16"/>
    </row>
    <row r="14" spans="1:19" ht="18.75" customHeight="1">
      <c r="A14" s="15"/>
      <c r="B14" s="1"/>
      <c r="C14" s="1"/>
      <c r="D14" s="1"/>
      <c r="E14" s="1"/>
      <c r="F14" s="1"/>
      <c r="G14" s="1"/>
      <c r="H14" s="16"/>
    </row>
    <row r="15" spans="1:19" ht="18.75" customHeight="1">
      <c r="A15" s="15"/>
      <c r="B15" s="1"/>
      <c r="C15" s="1"/>
      <c r="D15" s="1"/>
      <c r="E15" s="1"/>
      <c r="F15" s="1"/>
      <c r="G15" s="1"/>
      <c r="H15" s="16"/>
    </row>
    <row r="16" spans="1:19" ht="18.75" customHeight="1">
      <c r="A16" s="15"/>
      <c r="B16" s="1"/>
      <c r="C16" s="1"/>
      <c r="D16" s="1"/>
      <c r="E16" s="1"/>
      <c r="F16" s="1"/>
      <c r="G16" s="1"/>
      <c r="H16" s="16"/>
    </row>
    <row r="17" spans="1:8" ht="18.75" customHeight="1">
      <c r="A17" s="15"/>
      <c r="B17" s="1"/>
      <c r="C17" s="1"/>
      <c r="D17" s="1"/>
      <c r="E17" s="1"/>
      <c r="F17" s="1"/>
      <c r="G17" s="1"/>
      <c r="H17" s="16"/>
    </row>
    <row r="18" spans="1:8" ht="18.75" customHeight="1">
      <c r="A18" s="15"/>
      <c r="B18" s="1"/>
      <c r="C18" s="1"/>
      <c r="D18" s="1"/>
      <c r="E18" s="1"/>
      <c r="F18" s="1"/>
      <c r="G18" s="1"/>
      <c r="H18" s="16"/>
    </row>
    <row r="19" spans="1:8" ht="18.75" customHeight="1">
      <c r="A19" s="15"/>
      <c r="B19" s="1"/>
      <c r="C19" s="1"/>
      <c r="D19" s="1"/>
      <c r="E19" s="1"/>
      <c r="F19" s="1"/>
      <c r="G19" s="1"/>
      <c r="H19" s="16"/>
    </row>
    <row r="20" spans="1:8" ht="18.75" customHeight="1">
      <c r="A20" s="15"/>
      <c r="B20" s="1"/>
      <c r="C20" s="1"/>
      <c r="D20" s="1"/>
      <c r="E20" s="1"/>
      <c r="F20" s="1"/>
      <c r="G20" s="1"/>
      <c r="H20" s="16"/>
    </row>
    <row r="21" spans="1:8" ht="18.75" customHeight="1">
      <c r="A21" s="15"/>
      <c r="B21" s="1"/>
      <c r="C21" s="1"/>
      <c r="D21" s="1"/>
      <c r="E21" s="1"/>
      <c r="F21" s="1"/>
      <c r="G21" s="1"/>
      <c r="H21" s="16"/>
    </row>
    <row r="22" spans="1:8" ht="18.75" customHeight="1">
      <c r="A22" s="15"/>
      <c r="B22" s="1"/>
      <c r="C22" s="1"/>
      <c r="D22" s="1"/>
      <c r="E22" s="1"/>
      <c r="F22" s="1"/>
      <c r="G22" s="1"/>
      <c r="H22" s="16"/>
    </row>
    <row r="23" spans="1:8" ht="18.75" customHeight="1">
      <c r="A23" s="15"/>
      <c r="B23" s="1"/>
      <c r="C23" s="1"/>
      <c r="D23" s="1"/>
      <c r="E23" s="1"/>
      <c r="F23" s="1"/>
      <c r="G23" s="1"/>
      <c r="H23" s="16"/>
    </row>
    <row r="24" spans="1:8" ht="18.75" customHeight="1">
      <c r="A24" s="15"/>
      <c r="B24" s="1"/>
      <c r="C24" s="1"/>
      <c r="D24" s="1"/>
      <c r="E24" s="1"/>
      <c r="F24" s="1"/>
      <c r="G24" s="1"/>
      <c r="H24" s="16"/>
    </row>
    <row r="25" spans="1:8" ht="18.75" customHeight="1">
      <c r="A25" s="15"/>
      <c r="B25" s="1"/>
      <c r="C25" s="1"/>
      <c r="D25" s="1"/>
      <c r="E25" s="1"/>
      <c r="F25" s="1"/>
      <c r="G25" s="1"/>
      <c r="H25" s="16"/>
    </row>
    <row r="26" spans="1:8" ht="18.75" customHeight="1">
      <c r="A26" s="15"/>
      <c r="B26" s="1"/>
      <c r="C26" s="1"/>
      <c r="D26" s="1"/>
      <c r="E26" s="1"/>
      <c r="F26" s="1"/>
      <c r="G26" s="1"/>
      <c r="H26" s="16"/>
    </row>
    <row r="27" spans="1:8" ht="18.75" customHeight="1">
      <c r="A27" s="15"/>
      <c r="B27" s="1"/>
      <c r="C27" s="1"/>
      <c r="D27" s="1"/>
      <c r="E27" s="1"/>
      <c r="F27" s="1"/>
      <c r="G27" s="1"/>
      <c r="H27" s="16"/>
    </row>
    <row r="28" spans="1:8" ht="18.75" customHeight="1">
      <c r="A28" s="15"/>
      <c r="B28" s="1"/>
      <c r="C28" s="1"/>
      <c r="D28" s="1"/>
      <c r="E28" s="1"/>
      <c r="F28" s="1"/>
      <c r="G28" s="1"/>
      <c r="H28" s="16"/>
    </row>
    <row r="29" spans="1:8" ht="18.75" customHeight="1">
      <c r="A29" s="15"/>
      <c r="B29" s="1"/>
      <c r="C29" s="1"/>
      <c r="D29" s="1"/>
      <c r="E29" s="1"/>
      <c r="F29" s="1"/>
      <c r="G29" s="1"/>
      <c r="H29" s="16"/>
    </row>
    <row r="30" spans="1:8" ht="18.75" customHeight="1">
      <c r="A30" s="15"/>
      <c r="B30" s="1"/>
      <c r="C30" s="1"/>
      <c r="D30" s="1"/>
      <c r="E30" s="1"/>
      <c r="F30" s="1"/>
      <c r="G30" s="1"/>
      <c r="H30" s="16"/>
    </row>
    <row r="31" spans="1:8" ht="18.75" customHeight="1">
      <c r="A31" s="15"/>
      <c r="B31" s="1"/>
      <c r="C31" s="1"/>
      <c r="D31" s="1"/>
      <c r="E31" s="1"/>
      <c r="F31" s="1"/>
      <c r="G31" s="1"/>
      <c r="H31" s="16"/>
    </row>
    <row r="32" spans="1:8" ht="18.75" customHeight="1">
      <c r="A32" s="15"/>
      <c r="B32" s="1"/>
      <c r="C32" s="1"/>
      <c r="D32" s="1"/>
      <c r="E32" s="1"/>
      <c r="F32" s="1"/>
      <c r="G32" s="1"/>
      <c r="H32" s="16"/>
    </row>
    <row r="33" spans="1:8" ht="18.75" customHeight="1">
      <c r="A33" s="15"/>
      <c r="B33" s="1"/>
      <c r="C33" s="1"/>
      <c r="D33" s="1"/>
      <c r="E33" s="1"/>
      <c r="F33" s="1"/>
      <c r="G33" s="1"/>
      <c r="H33" s="16"/>
    </row>
    <row r="34" spans="1:8" ht="18.75" customHeight="1">
      <c r="A34" s="15"/>
      <c r="B34" s="1"/>
      <c r="C34" s="1"/>
      <c r="D34" s="1"/>
      <c r="E34" s="1"/>
      <c r="F34" s="1"/>
      <c r="G34" s="1"/>
      <c r="H34" s="16"/>
    </row>
    <row r="35" spans="1:8" ht="18.75" customHeight="1">
      <c r="A35" s="15"/>
      <c r="B35" s="1"/>
      <c r="C35" s="1"/>
      <c r="D35" s="1"/>
      <c r="E35" s="1"/>
      <c r="F35" s="1"/>
      <c r="G35" s="1"/>
      <c r="H35" s="16"/>
    </row>
    <row r="36" spans="1:8" ht="18.75" customHeight="1">
      <c r="A36" s="15"/>
      <c r="B36" s="1"/>
      <c r="C36" s="1"/>
      <c r="D36" s="1"/>
      <c r="E36" s="1"/>
      <c r="F36" s="1"/>
      <c r="G36" s="1"/>
      <c r="H36" s="16"/>
    </row>
    <row r="37" spans="1:8" ht="18.75" customHeight="1">
      <c r="A37" s="15"/>
      <c r="B37" s="1"/>
      <c r="C37" s="1"/>
      <c r="D37" s="1"/>
      <c r="E37" s="1"/>
      <c r="F37" s="1"/>
      <c r="G37" s="1"/>
      <c r="H37" s="16"/>
    </row>
    <row r="38" spans="1:8" ht="18.75" customHeight="1">
      <c r="A38" s="15"/>
      <c r="B38" s="1"/>
      <c r="C38" s="1"/>
      <c r="D38" s="1"/>
      <c r="E38" s="1"/>
      <c r="F38" s="1"/>
      <c r="G38" s="1"/>
      <c r="H38" s="16"/>
    </row>
    <row r="39" spans="1:8" ht="18.75" customHeight="1">
      <c r="A39" s="15"/>
      <c r="B39" s="1"/>
      <c r="C39" s="1"/>
      <c r="D39" s="1"/>
      <c r="E39" s="1"/>
      <c r="F39" s="1"/>
      <c r="G39" s="1"/>
      <c r="H39" s="16"/>
    </row>
    <row r="40" spans="1:8" ht="18.75" customHeight="1">
      <c r="A40" s="15"/>
      <c r="B40" s="1"/>
      <c r="C40" s="1"/>
      <c r="D40" s="1"/>
      <c r="E40" s="1"/>
      <c r="F40" s="1"/>
      <c r="G40" s="1"/>
      <c r="H40" s="16"/>
    </row>
    <row r="41" spans="1:8" ht="18.75" customHeight="1">
      <c r="A41" s="15"/>
      <c r="B41" s="1"/>
      <c r="C41" s="1"/>
      <c r="D41" s="1"/>
      <c r="E41" s="1"/>
      <c r="F41" s="1"/>
      <c r="G41" s="1"/>
      <c r="H41" s="16"/>
    </row>
    <row r="42" spans="1:8" ht="18.75" customHeight="1">
      <c r="A42" s="15"/>
      <c r="B42" s="1"/>
      <c r="C42" s="1"/>
      <c r="D42" s="1"/>
      <c r="E42" s="1"/>
      <c r="F42" s="1"/>
      <c r="G42" s="1"/>
      <c r="H42" s="16"/>
    </row>
    <row r="43" spans="1:8" ht="18.75" customHeight="1">
      <c r="A43" s="15"/>
      <c r="B43" s="1"/>
      <c r="C43" s="1"/>
      <c r="D43" s="1"/>
      <c r="E43" s="1"/>
      <c r="F43" s="1"/>
      <c r="G43" s="1"/>
      <c r="H43" s="16"/>
    </row>
    <row r="44" spans="1:8" ht="18.75" customHeight="1">
      <c r="A44" s="15"/>
      <c r="B44" s="1"/>
      <c r="C44" s="1"/>
      <c r="D44" s="1"/>
      <c r="E44" s="1"/>
      <c r="F44" s="1"/>
      <c r="G44" s="1"/>
      <c r="H44" s="16"/>
    </row>
    <row r="45" spans="1:8" ht="18.75" customHeight="1">
      <c r="A45" s="15"/>
      <c r="B45" s="1"/>
      <c r="C45" s="1"/>
      <c r="D45" s="1"/>
      <c r="E45" s="1"/>
      <c r="F45" s="1"/>
      <c r="G45" s="1"/>
      <c r="H45" s="16"/>
    </row>
    <row r="46" spans="1:8" ht="18.75" customHeight="1">
      <c r="A46" s="15"/>
      <c r="B46" s="1"/>
      <c r="C46" s="1"/>
      <c r="D46" s="1"/>
      <c r="E46" s="1"/>
      <c r="F46" s="1"/>
      <c r="G46" s="1"/>
      <c r="H46" s="16"/>
    </row>
    <row r="47" spans="1:8" ht="18.75" customHeight="1">
      <c r="A47" s="15"/>
      <c r="B47" s="1"/>
      <c r="C47" s="1"/>
      <c r="D47" s="1"/>
      <c r="E47" s="1"/>
      <c r="F47" s="1"/>
      <c r="G47" s="1"/>
      <c r="H47" s="16"/>
    </row>
    <row r="48" spans="1:8" ht="18.75" customHeight="1">
      <c r="A48" s="15"/>
      <c r="B48" s="1"/>
      <c r="C48" s="1"/>
      <c r="D48" s="1"/>
      <c r="E48" s="1"/>
      <c r="F48" s="1"/>
      <c r="G48" s="1"/>
      <c r="H48" s="16"/>
    </row>
    <row r="49" spans="1:8" ht="18.75" customHeight="1">
      <c r="A49" s="15"/>
      <c r="B49" s="1"/>
      <c r="C49" s="1"/>
      <c r="D49" s="1"/>
      <c r="E49" s="1"/>
      <c r="F49" s="1"/>
      <c r="G49" s="1"/>
      <c r="H49" s="16"/>
    </row>
    <row r="50" spans="1:8" ht="18.75" customHeight="1">
      <c r="A50" s="15"/>
      <c r="B50" s="1"/>
      <c r="C50" s="1"/>
      <c r="D50" s="1"/>
      <c r="E50" s="1"/>
      <c r="F50" s="1"/>
      <c r="G50" s="1"/>
      <c r="H50" s="16"/>
    </row>
    <row r="51" spans="1:8" ht="18.75" customHeight="1">
      <c r="A51" s="15"/>
      <c r="B51" s="1"/>
      <c r="C51" s="1"/>
      <c r="D51" s="1"/>
      <c r="E51" s="1"/>
      <c r="F51" s="1"/>
      <c r="G51" s="1"/>
      <c r="H51" s="16"/>
    </row>
    <row r="52" spans="1:8" ht="18.75" customHeight="1">
      <c r="A52" s="15"/>
      <c r="B52" s="1"/>
      <c r="C52" s="1"/>
      <c r="D52" s="1"/>
      <c r="E52" s="1"/>
      <c r="F52" s="1"/>
      <c r="G52" s="1"/>
      <c r="H52" s="16"/>
    </row>
    <row r="53" spans="1:8" ht="18.75" customHeight="1">
      <c r="A53" s="15"/>
      <c r="B53" s="1"/>
      <c r="C53" s="1"/>
      <c r="D53" s="1"/>
      <c r="E53" s="1"/>
      <c r="F53" s="1"/>
      <c r="G53" s="1"/>
      <c r="H53" s="16"/>
    </row>
    <row r="54" spans="1:8" ht="18.75" customHeight="1">
      <c r="A54" s="15"/>
      <c r="B54" s="1"/>
      <c r="C54" s="1"/>
      <c r="D54" s="1"/>
      <c r="E54" s="1"/>
      <c r="F54" s="1"/>
      <c r="G54" s="1"/>
      <c r="H54" s="16"/>
    </row>
    <row r="55" spans="1:8" ht="18.75" customHeight="1">
      <c r="A55" s="15"/>
      <c r="B55" s="1"/>
      <c r="C55" s="1"/>
      <c r="D55" s="1"/>
      <c r="E55" s="1"/>
      <c r="F55" s="1"/>
      <c r="G55" s="1"/>
      <c r="H55" s="16"/>
    </row>
    <row r="56" spans="1:8" ht="18.75" customHeight="1">
      <c r="A56" s="15"/>
      <c r="B56" s="1"/>
      <c r="C56" s="1"/>
      <c r="D56" s="1"/>
      <c r="E56" s="1"/>
      <c r="F56" s="1"/>
      <c r="G56" s="1"/>
      <c r="H56" s="16"/>
    </row>
    <row r="57" spans="1:8" ht="18.75" customHeight="1">
      <c r="A57" s="15"/>
      <c r="B57" s="1"/>
      <c r="C57" s="1"/>
      <c r="D57" s="1"/>
      <c r="E57" s="1"/>
      <c r="F57" s="1"/>
      <c r="G57" s="1"/>
      <c r="H57" s="16"/>
    </row>
    <row r="58" spans="1:8" ht="18.75" customHeight="1">
      <c r="A58" s="15"/>
      <c r="B58" s="1"/>
      <c r="C58" s="1"/>
      <c r="D58" s="1"/>
      <c r="E58" s="1"/>
      <c r="F58" s="1"/>
      <c r="G58" s="1"/>
      <c r="H58" s="16"/>
    </row>
    <row r="59" spans="1:8" ht="18.75" customHeight="1">
      <c r="A59" s="15"/>
      <c r="B59" s="1"/>
      <c r="C59" s="1"/>
      <c r="D59" s="1"/>
      <c r="E59" s="1"/>
      <c r="F59" s="1"/>
      <c r="G59" s="1"/>
      <c r="H59" s="16"/>
    </row>
  </sheetData>
  <mergeCells count="1">
    <mergeCell ref="A1:H1"/>
  </mergeCells>
  <dataValidations count="1">
    <dataValidation type="list" allowBlank="1" showInputMessage="1" showErrorMessage="1" sqref="G3:G1048576">
      <formula1>الفاتوره</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dimension ref="A1:S49"/>
  <sheetViews>
    <sheetView rightToLeft="1" topLeftCell="C1" workbookViewId="0">
      <selection activeCell="G5" sqref="G5"/>
    </sheetView>
  </sheetViews>
  <sheetFormatPr defaultRowHeight="18.75" customHeight="1"/>
  <cols>
    <col min="1" max="1" width="9.75" style="19" bestFit="1" customWidth="1"/>
    <col min="2" max="4" width="9" style="20"/>
    <col min="5" max="5" width="13.125" style="20" bestFit="1" customWidth="1"/>
    <col min="6" max="6" width="9.875" style="20" customWidth="1"/>
    <col min="7" max="7" width="10.75" style="20" bestFit="1" customWidth="1"/>
    <col min="8" max="8" width="9" style="21"/>
  </cols>
  <sheetData>
    <row r="1" spans="1:19" ht="33" customHeight="1" thickBot="1">
      <c r="A1" s="74" t="s">
        <v>23</v>
      </c>
      <c r="B1" s="75"/>
      <c r="C1" s="75"/>
      <c r="D1" s="75"/>
      <c r="E1" s="75"/>
      <c r="F1" s="75"/>
      <c r="G1" s="75"/>
      <c r="H1" s="76"/>
    </row>
    <row r="2" spans="1:19" ht="22.5" customHeight="1" thickBot="1">
      <c r="A2" s="10" t="s">
        <v>9</v>
      </c>
      <c r="B2" s="11" t="s">
        <v>8</v>
      </c>
      <c r="C2" s="11" t="s">
        <v>10</v>
      </c>
      <c r="D2" s="11" t="s">
        <v>11</v>
      </c>
      <c r="E2" s="11" t="s">
        <v>12</v>
      </c>
      <c r="F2" s="11" t="s">
        <v>1</v>
      </c>
      <c r="G2" s="17" t="s">
        <v>15</v>
      </c>
      <c r="H2" s="12" t="s">
        <v>13</v>
      </c>
    </row>
    <row r="3" spans="1:19" ht="18.75" customHeight="1">
      <c r="A3" s="13">
        <v>41951</v>
      </c>
      <c r="B3" s="2">
        <v>1008595</v>
      </c>
      <c r="C3" s="2">
        <v>4000</v>
      </c>
      <c r="D3" s="2">
        <v>500</v>
      </c>
      <c r="E3" s="2">
        <f>C3-D3</f>
        <v>3500</v>
      </c>
      <c r="F3" s="2" t="s">
        <v>4</v>
      </c>
      <c r="G3" s="2" t="s">
        <v>100</v>
      </c>
      <c r="H3" s="14"/>
    </row>
    <row r="4" spans="1:19" ht="18.75" customHeight="1">
      <c r="A4" s="18">
        <v>41951</v>
      </c>
      <c r="B4" s="1">
        <v>1008596</v>
      </c>
      <c r="C4" s="1">
        <v>5000</v>
      </c>
      <c r="D4" s="1">
        <v>150</v>
      </c>
      <c r="E4" s="2">
        <f>C4-D4</f>
        <v>4850</v>
      </c>
      <c r="F4" s="1" t="s">
        <v>5</v>
      </c>
      <c r="G4" s="1" t="s">
        <v>101</v>
      </c>
      <c r="H4" s="16"/>
    </row>
    <row r="5" spans="1:19" ht="18.75" customHeight="1" thickBot="1">
      <c r="A5" s="15"/>
      <c r="B5" s="1"/>
      <c r="C5" s="1"/>
      <c r="D5" s="1"/>
      <c r="E5" s="1"/>
      <c r="F5" s="1"/>
      <c r="G5" s="1"/>
      <c r="H5" s="16"/>
    </row>
    <row r="6" spans="1:19" ht="18.75" customHeight="1" thickBot="1">
      <c r="A6" s="15"/>
      <c r="B6" s="1"/>
      <c r="C6" s="1"/>
      <c r="D6" s="1"/>
      <c r="E6" s="1"/>
      <c r="F6" s="1"/>
      <c r="G6" s="1"/>
      <c r="H6" s="16"/>
      <c r="J6" s="45" t="s">
        <v>59</v>
      </c>
      <c r="K6" s="46"/>
    </row>
    <row r="7" spans="1:19" ht="18.75" customHeight="1">
      <c r="A7" s="15"/>
      <c r="B7" s="1"/>
      <c r="C7" s="1"/>
      <c r="D7" s="1"/>
      <c r="E7" s="1"/>
      <c r="F7" s="1"/>
      <c r="G7" s="1"/>
      <c r="H7" s="16"/>
    </row>
    <row r="8" spans="1:19" ht="18.75" customHeight="1">
      <c r="A8" s="15"/>
      <c r="B8" s="1"/>
      <c r="C8" s="1"/>
      <c r="D8" s="1"/>
      <c r="E8" s="1"/>
      <c r="F8" s="1"/>
      <c r="G8" s="1"/>
      <c r="H8" s="16"/>
      <c r="I8" s="33">
        <v>1</v>
      </c>
      <c r="J8" s="35" t="s">
        <v>94</v>
      </c>
      <c r="K8" s="35"/>
      <c r="L8" s="35"/>
      <c r="M8" s="35"/>
      <c r="N8" s="35"/>
      <c r="O8" s="35"/>
      <c r="P8" s="35"/>
      <c r="Q8" s="35"/>
      <c r="R8" s="35"/>
      <c r="S8" s="35"/>
    </row>
    <row r="9" spans="1:19" ht="18.75" customHeight="1">
      <c r="A9" s="15"/>
      <c r="B9" s="1"/>
      <c r="C9" s="1"/>
      <c r="D9" s="1"/>
      <c r="E9" s="1"/>
      <c r="F9" s="1"/>
      <c r="G9" s="1"/>
      <c r="H9" s="16"/>
      <c r="I9" s="33">
        <v>2</v>
      </c>
      <c r="J9" s="35" t="s">
        <v>95</v>
      </c>
      <c r="K9" s="35"/>
      <c r="L9" s="35"/>
      <c r="M9" s="35"/>
      <c r="N9" s="35"/>
      <c r="O9" s="35"/>
      <c r="P9" s="35"/>
      <c r="Q9" s="35"/>
      <c r="R9" s="35"/>
      <c r="S9" s="35"/>
    </row>
    <row r="10" spans="1:19" ht="18.75" customHeight="1">
      <c r="A10" s="15"/>
      <c r="B10" s="1"/>
      <c r="C10" s="1"/>
      <c r="D10" s="1"/>
      <c r="E10" s="1"/>
      <c r="F10" s="1"/>
      <c r="G10" s="1"/>
      <c r="H10" s="16"/>
    </row>
    <row r="11" spans="1:19" ht="18.75" customHeight="1">
      <c r="A11" s="15"/>
      <c r="B11" s="1"/>
      <c r="C11" s="1"/>
      <c r="D11" s="1"/>
      <c r="E11" s="1"/>
      <c r="F11" s="1"/>
      <c r="G11" s="1"/>
      <c r="H11" s="16"/>
    </row>
    <row r="12" spans="1:19" ht="18.75" customHeight="1">
      <c r="A12" s="15"/>
      <c r="B12" s="1"/>
      <c r="C12" s="1"/>
      <c r="D12" s="1"/>
      <c r="E12" s="1"/>
      <c r="F12" s="1"/>
      <c r="G12" s="1"/>
      <c r="H12" s="16"/>
    </row>
    <row r="13" spans="1:19" ht="18.75" customHeight="1">
      <c r="A13" s="15"/>
      <c r="B13" s="1"/>
      <c r="C13" s="1"/>
      <c r="D13" s="1"/>
      <c r="E13" s="1"/>
      <c r="F13" s="1"/>
      <c r="G13" s="1"/>
      <c r="H13" s="16"/>
    </row>
    <row r="14" spans="1:19" ht="18.75" customHeight="1">
      <c r="A14" s="15"/>
      <c r="B14" s="1"/>
      <c r="C14" s="1"/>
      <c r="D14" s="1"/>
      <c r="E14" s="1"/>
      <c r="F14" s="1"/>
      <c r="G14" s="1"/>
      <c r="H14" s="16"/>
    </row>
    <row r="15" spans="1:19" ht="18.75" customHeight="1">
      <c r="A15" s="15"/>
      <c r="B15" s="1"/>
      <c r="C15" s="1"/>
      <c r="D15" s="1"/>
      <c r="E15" s="1"/>
      <c r="F15" s="1"/>
      <c r="G15" s="1"/>
      <c r="H15" s="16"/>
    </row>
    <row r="16" spans="1:19" ht="18.75" customHeight="1">
      <c r="A16" s="15"/>
      <c r="B16" s="1"/>
      <c r="C16" s="1"/>
      <c r="D16" s="1"/>
      <c r="E16" s="1"/>
      <c r="F16" s="1"/>
      <c r="G16" s="1"/>
      <c r="H16" s="16"/>
    </row>
    <row r="17" spans="1:8" ht="18.75" customHeight="1">
      <c r="A17" s="15"/>
      <c r="B17" s="1"/>
      <c r="C17" s="1"/>
      <c r="D17" s="1"/>
      <c r="E17" s="1"/>
      <c r="F17" s="1"/>
      <c r="G17" s="1"/>
      <c r="H17" s="16"/>
    </row>
    <row r="18" spans="1:8" ht="18.75" customHeight="1">
      <c r="A18" s="15"/>
      <c r="B18" s="1"/>
      <c r="C18" s="1"/>
      <c r="D18" s="1"/>
      <c r="E18" s="1"/>
      <c r="F18" s="1"/>
      <c r="G18" s="1"/>
      <c r="H18" s="16"/>
    </row>
    <row r="19" spans="1:8" ht="18.75" customHeight="1">
      <c r="A19" s="15"/>
      <c r="B19" s="1"/>
      <c r="C19" s="1"/>
      <c r="D19" s="1"/>
      <c r="E19" s="1"/>
      <c r="F19" s="1"/>
      <c r="G19" s="1"/>
      <c r="H19" s="16"/>
    </row>
    <row r="20" spans="1:8" ht="18.75" customHeight="1">
      <c r="A20" s="15"/>
      <c r="B20" s="1"/>
      <c r="C20" s="1"/>
      <c r="D20" s="1"/>
      <c r="E20" s="1"/>
      <c r="F20" s="1"/>
      <c r="G20" s="1"/>
      <c r="H20" s="16"/>
    </row>
    <row r="21" spans="1:8" ht="18.75" customHeight="1">
      <c r="A21" s="15"/>
      <c r="B21" s="1"/>
      <c r="C21" s="1"/>
      <c r="D21" s="1"/>
      <c r="E21" s="1"/>
      <c r="F21" s="1"/>
      <c r="G21" s="1"/>
      <c r="H21" s="16"/>
    </row>
    <row r="22" spans="1:8" ht="18.75" customHeight="1">
      <c r="A22" s="15"/>
      <c r="B22" s="1"/>
      <c r="C22" s="1"/>
      <c r="D22" s="1"/>
      <c r="E22" s="1"/>
      <c r="F22" s="1"/>
      <c r="G22" s="1"/>
      <c r="H22" s="16"/>
    </row>
    <row r="23" spans="1:8" ht="18.75" customHeight="1">
      <c r="A23" s="15"/>
      <c r="B23" s="1"/>
      <c r="C23" s="1"/>
      <c r="D23" s="1"/>
      <c r="E23" s="1"/>
      <c r="F23" s="1"/>
      <c r="G23" s="1"/>
      <c r="H23" s="16"/>
    </row>
    <row r="24" spans="1:8" ht="18.75" customHeight="1">
      <c r="A24" s="15"/>
      <c r="B24" s="1"/>
      <c r="C24" s="1"/>
      <c r="D24" s="1"/>
      <c r="E24" s="1"/>
      <c r="F24" s="1"/>
      <c r="G24" s="1"/>
      <c r="H24" s="16"/>
    </row>
    <row r="25" spans="1:8" ht="18.75" customHeight="1">
      <c r="A25" s="15"/>
      <c r="B25" s="1"/>
      <c r="C25" s="1"/>
      <c r="D25" s="1"/>
      <c r="E25" s="1"/>
      <c r="F25" s="1"/>
      <c r="G25" s="1"/>
      <c r="H25" s="16"/>
    </row>
    <row r="26" spans="1:8" ht="18.75" customHeight="1">
      <c r="A26" s="15"/>
      <c r="B26" s="1"/>
      <c r="C26" s="1"/>
      <c r="D26" s="1"/>
      <c r="E26" s="1"/>
      <c r="F26" s="1"/>
      <c r="G26" s="1"/>
      <c r="H26" s="16"/>
    </row>
    <row r="27" spans="1:8" ht="18.75" customHeight="1">
      <c r="A27" s="15"/>
      <c r="B27" s="1"/>
      <c r="C27" s="1"/>
      <c r="D27" s="1"/>
      <c r="E27" s="1"/>
      <c r="F27" s="1"/>
      <c r="G27" s="1"/>
      <c r="H27" s="16"/>
    </row>
    <row r="28" spans="1:8" ht="18.75" customHeight="1">
      <c r="A28" s="15"/>
      <c r="B28" s="1"/>
      <c r="C28" s="1"/>
      <c r="D28" s="1"/>
      <c r="E28" s="1"/>
      <c r="F28" s="1"/>
      <c r="G28" s="1"/>
      <c r="H28" s="16"/>
    </row>
    <row r="29" spans="1:8" ht="18.75" customHeight="1">
      <c r="A29" s="15"/>
      <c r="B29" s="1"/>
      <c r="C29" s="1"/>
      <c r="D29" s="1"/>
      <c r="E29" s="1"/>
      <c r="F29" s="1"/>
      <c r="G29" s="1"/>
      <c r="H29" s="16"/>
    </row>
    <row r="30" spans="1:8" ht="18.75" customHeight="1">
      <c r="A30" s="15"/>
      <c r="B30" s="1"/>
      <c r="C30" s="1"/>
      <c r="D30" s="1"/>
      <c r="E30" s="1"/>
      <c r="F30" s="1"/>
      <c r="G30" s="1"/>
      <c r="H30" s="16"/>
    </row>
    <row r="31" spans="1:8" ht="18.75" customHeight="1">
      <c r="A31" s="15"/>
      <c r="B31" s="1"/>
      <c r="C31" s="1"/>
      <c r="D31" s="1"/>
      <c r="E31" s="1"/>
      <c r="F31" s="1"/>
      <c r="G31" s="1"/>
      <c r="H31" s="16"/>
    </row>
    <row r="32" spans="1:8" ht="18.75" customHeight="1">
      <c r="A32" s="15"/>
      <c r="B32" s="1"/>
      <c r="C32" s="1"/>
      <c r="D32" s="1"/>
      <c r="E32" s="1"/>
      <c r="F32" s="1"/>
      <c r="G32" s="1"/>
      <c r="H32" s="16"/>
    </row>
    <row r="33" spans="1:8" ht="18.75" customHeight="1">
      <c r="A33" s="15"/>
      <c r="B33" s="1"/>
      <c r="C33" s="1"/>
      <c r="D33" s="1"/>
      <c r="E33" s="1"/>
      <c r="F33" s="1"/>
      <c r="G33" s="1"/>
      <c r="H33" s="16"/>
    </row>
    <row r="34" spans="1:8" ht="18.75" customHeight="1">
      <c r="A34" s="15"/>
      <c r="B34" s="1"/>
      <c r="C34" s="1"/>
      <c r="D34" s="1"/>
      <c r="E34" s="1"/>
      <c r="F34" s="1"/>
      <c r="G34" s="1"/>
      <c r="H34" s="16"/>
    </row>
    <row r="35" spans="1:8" ht="18.75" customHeight="1">
      <c r="A35" s="15"/>
      <c r="B35" s="1"/>
      <c r="C35" s="1"/>
      <c r="D35" s="1"/>
      <c r="E35" s="1"/>
      <c r="F35" s="1"/>
      <c r="G35" s="1"/>
      <c r="H35" s="16"/>
    </row>
    <row r="36" spans="1:8" ht="18.75" customHeight="1">
      <c r="A36" s="15"/>
      <c r="B36" s="1"/>
      <c r="C36" s="1"/>
      <c r="D36" s="1"/>
      <c r="E36" s="1"/>
      <c r="F36" s="1"/>
      <c r="G36" s="1"/>
      <c r="H36" s="16"/>
    </row>
    <row r="37" spans="1:8" ht="18.75" customHeight="1">
      <c r="A37" s="15"/>
      <c r="B37" s="1"/>
      <c r="C37" s="1"/>
      <c r="D37" s="1"/>
      <c r="E37" s="1"/>
      <c r="F37" s="1"/>
      <c r="G37" s="1"/>
      <c r="H37" s="16"/>
    </row>
    <row r="38" spans="1:8" ht="18.75" customHeight="1">
      <c r="A38" s="15"/>
      <c r="B38" s="1"/>
      <c r="C38" s="1"/>
      <c r="D38" s="1"/>
      <c r="E38" s="1"/>
      <c r="F38" s="1"/>
      <c r="G38" s="1"/>
      <c r="H38" s="16"/>
    </row>
    <row r="39" spans="1:8" ht="18.75" customHeight="1">
      <c r="A39" s="15"/>
      <c r="B39" s="1"/>
      <c r="C39" s="1"/>
      <c r="D39" s="1"/>
      <c r="E39" s="1"/>
      <c r="F39" s="1"/>
      <c r="G39" s="1"/>
      <c r="H39" s="16"/>
    </row>
    <row r="40" spans="1:8" ht="18.75" customHeight="1">
      <c r="A40" s="15"/>
      <c r="B40" s="1"/>
      <c r="C40" s="1"/>
      <c r="D40" s="1"/>
      <c r="E40" s="1"/>
      <c r="F40" s="1"/>
      <c r="G40" s="1"/>
      <c r="H40" s="16"/>
    </row>
    <row r="41" spans="1:8" ht="18.75" customHeight="1">
      <c r="A41" s="15"/>
      <c r="B41" s="1"/>
      <c r="C41" s="1"/>
      <c r="D41" s="1"/>
      <c r="E41" s="1"/>
      <c r="F41" s="1"/>
      <c r="G41" s="1"/>
      <c r="H41" s="16"/>
    </row>
    <row r="42" spans="1:8" ht="18.75" customHeight="1">
      <c r="A42" s="15"/>
      <c r="B42" s="1"/>
      <c r="C42" s="1"/>
      <c r="D42" s="1"/>
      <c r="E42" s="1"/>
      <c r="F42" s="1"/>
      <c r="G42" s="1"/>
      <c r="H42" s="16"/>
    </row>
    <row r="43" spans="1:8" ht="18.75" customHeight="1">
      <c r="A43" s="15"/>
      <c r="B43" s="1"/>
      <c r="C43" s="1"/>
      <c r="D43" s="1"/>
      <c r="E43" s="1"/>
      <c r="F43" s="1"/>
      <c r="G43" s="1"/>
      <c r="H43" s="16"/>
    </row>
    <row r="44" spans="1:8" ht="18.75" customHeight="1">
      <c r="A44" s="15"/>
      <c r="B44" s="1"/>
      <c r="C44" s="1"/>
      <c r="D44" s="1"/>
      <c r="E44" s="1"/>
      <c r="F44" s="1"/>
      <c r="G44" s="1"/>
      <c r="H44" s="16"/>
    </row>
    <row r="45" spans="1:8" ht="18.75" customHeight="1">
      <c r="A45" s="15"/>
      <c r="B45" s="1"/>
      <c r="C45" s="1"/>
      <c r="D45" s="1"/>
      <c r="E45" s="1"/>
      <c r="F45" s="1"/>
      <c r="G45" s="1"/>
      <c r="H45" s="16"/>
    </row>
    <row r="46" spans="1:8" ht="18.75" customHeight="1">
      <c r="A46" s="15"/>
      <c r="B46" s="1"/>
      <c r="C46" s="1"/>
      <c r="D46" s="1"/>
      <c r="E46" s="1"/>
      <c r="F46" s="1"/>
      <c r="G46" s="1"/>
      <c r="H46" s="16"/>
    </row>
    <row r="47" spans="1:8" ht="18.75" customHeight="1">
      <c r="A47" s="15"/>
      <c r="B47" s="1"/>
      <c r="C47" s="1"/>
      <c r="D47" s="1"/>
      <c r="E47" s="1"/>
      <c r="F47" s="1"/>
      <c r="G47" s="1"/>
      <c r="H47" s="16"/>
    </row>
    <row r="48" spans="1:8" ht="18.75" customHeight="1">
      <c r="A48" s="15"/>
      <c r="B48" s="1"/>
      <c r="C48" s="1"/>
      <c r="D48" s="1"/>
      <c r="E48" s="1"/>
      <c r="F48" s="1"/>
      <c r="G48" s="1"/>
      <c r="H48" s="16"/>
    </row>
    <row r="49" spans="1:8" ht="18.75" customHeight="1">
      <c r="A49" s="15"/>
      <c r="B49" s="1"/>
      <c r="C49" s="1"/>
      <c r="D49" s="1"/>
      <c r="E49" s="1"/>
      <c r="F49" s="1"/>
      <c r="G49" s="1"/>
      <c r="H49" s="16"/>
    </row>
  </sheetData>
  <mergeCells count="1">
    <mergeCell ref="A1:H1"/>
  </mergeCells>
  <dataValidations count="1">
    <dataValidation type="list" allowBlank="1" showInputMessage="1" showErrorMessage="1" sqref="G3:G1048576">
      <formula1>المردودات</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dimension ref="A1:S39"/>
  <sheetViews>
    <sheetView rightToLeft="1" workbookViewId="0">
      <selection activeCell="G4" sqref="G4"/>
    </sheetView>
  </sheetViews>
  <sheetFormatPr defaultRowHeight="18.75" customHeight="1"/>
  <cols>
    <col min="1" max="1" width="9.75" style="19" bestFit="1" customWidth="1"/>
    <col min="2" max="4" width="9" style="20"/>
    <col min="5" max="5" width="13.125" style="20" bestFit="1" customWidth="1"/>
    <col min="6" max="6" width="9.875" style="20" customWidth="1"/>
    <col min="7" max="7" width="10.75" style="20" bestFit="1" customWidth="1"/>
    <col min="8" max="8" width="9" style="21"/>
  </cols>
  <sheetData>
    <row r="1" spans="1:19" ht="31.5" customHeight="1" thickBot="1">
      <c r="A1" s="74" t="s">
        <v>26</v>
      </c>
      <c r="B1" s="75"/>
      <c r="C1" s="75"/>
      <c r="D1" s="75"/>
      <c r="E1" s="75"/>
      <c r="F1" s="75"/>
      <c r="G1" s="75"/>
      <c r="H1" s="76"/>
    </row>
    <row r="2" spans="1:19" ht="21" customHeight="1" thickBot="1">
      <c r="A2" s="10" t="s">
        <v>9</v>
      </c>
      <c r="B2" s="11" t="s">
        <v>8</v>
      </c>
      <c r="C2" s="11" t="s">
        <v>10</v>
      </c>
      <c r="D2" s="11" t="s">
        <v>11</v>
      </c>
      <c r="E2" s="11" t="s">
        <v>12</v>
      </c>
      <c r="F2" s="11" t="s">
        <v>3</v>
      </c>
      <c r="G2" s="17" t="s">
        <v>15</v>
      </c>
      <c r="H2" s="12" t="s">
        <v>13</v>
      </c>
    </row>
    <row r="3" spans="1:19" ht="18.75" customHeight="1">
      <c r="A3" s="13">
        <v>41951</v>
      </c>
      <c r="B3" s="2">
        <v>1008597</v>
      </c>
      <c r="C3" s="2">
        <v>4000</v>
      </c>
      <c r="D3" s="2">
        <v>500</v>
      </c>
      <c r="E3" s="2">
        <f>C3-D3</f>
        <v>3500</v>
      </c>
      <c r="F3" s="2" t="s">
        <v>6</v>
      </c>
      <c r="G3" s="2" t="s">
        <v>48</v>
      </c>
      <c r="H3" s="14"/>
    </row>
    <row r="4" spans="1:19" ht="18.75" customHeight="1">
      <c r="A4" s="18">
        <v>41951</v>
      </c>
      <c r="B4" s="1">
        <v>1008598</v>
      </c>
      <c r="C4" s="1">
        <v>6000</v>
      </c>
      <c r="D4" s="1">
        <v>300</v>
      </c>
      <c r="E4" s="2">
        <f>C4-D4</f>
        <v>5700</v>
      </c>
      <c r="F4" s="1" t="s">
        <v>7</v>
      </c>
      <c r="G4" s="1" t="s">
        <v>49</v>
      </c>
      <c r="H4" s="16"/>
    </row>
    <row r="5" spans="1:19" ht="18.75" customHeight="1" thickBot="1">
      <c r="A5" s="15"/>
      <c r="B5" s="1"/>
      <c r="C5" s="1"/>
      <c r="D5" s="1"/>
      <c r="E5" s="1"/>
      <c r="F5" s="1"/>
      <c r="G5" s="1"/>
      <c r="H5" s="16"/>
    </row>
    <row r="6" spans="1:19" ht="18.75" customHeight="1" thickBot="1">
      <c r="A6" s="15"/>
      <c r="B6" s="1"/>
      <c r="C6" s="1"/>
      <c r="D6" s="1"/>
      <c r="E6" s="1"/>
      <c r="F6" s="1"/>
      <c r="G6" s="1"/>
      <c r="H6" s="16"/>
      <c r="J6" s="45" t="s">
        <v>59</v>
      </c>
      <c r="K6" s="46"/>
    </row>
    <row r="7" spans="1:19" ht="18.75" customHeight="1">
      <c r="A7" s="15"/>
      <c r="B7" s="1"/>
      <c r="C7" s="1"/>
      <c r="D7" s="1"/>
      <c r="E7" s="1"/>
      <c r="F7" s="1"/>
      <c r="G7" s="1"/>
      <c r="H7" s="16"/>
    </row>
    <row r="8" spans="1:19" ht="18.75" customHeight="1">
      <c r="A8" s="15"/>
      <c r="B8" s="1"/>
      <c r="C8" s="1"/>
      <c r="D8" s="1"/>
      <c r="E8" s="1"/>
      <c r="F8" s="1"/>
      <c r="G8" s="1"/>
      <c r="H8" s="16"/>
      <c r="I8" s="33">
        <v>1</v>
      </c>
      <c r="J8" s="35" t="s">
        <v>96</v>
      </c>
      <c r="K8" s="35"/>
      <c r="L8" s="35"/>
      <c r="M8" s="35"/>
      <c r="N8" s="35"/>
      <c r="O8" s="35"/>
      <c r="P8" s="35"/>
      <c r="Q8" s="35"/>
      <c r="R8" s="35"/>
      <c r="S8" s="35"/>
    </row>
    <row r="9" spans="1:19" ht="18.75" customHeight="1">
      <c r="A9" s="15"/>
      <c r="B9" s="1"/>
      <c r="C9" s="1"/>
      <c r="D9" s="1"/>
      <c r="E9" s="1"/>
      <c r="F9" s="1"/>
      <c r="G9" s="1"/>
      <c r="H9" s="16"/>
      <c r="I9" s="33">
        <v>2</v>
      </c>
      <c r="J9" s="35" t="s">
        <v>97</v>
      </c>
      <c r="K9" s="35"/>
      <c r="L9" s="35"/>
      <c r="M9" s="35"/>
      <c r="N9" s="35"/>
      <c r="O9" s="35"/>
      <c r="P9" s="35"/>
      <c r="Q9" s="35"/>
      <c r="R9" s="35"/>
      <c r="S9" s="35"/>
    </row>
    <row r="10" spans="1:19" ht="18.75" customHeight="1">
      <c r="A10" s="15"/>
      <c r="B10" s="1"/>
      <c r="C10" s="1"/>
      <c r="D10" s="1"/>
      <c r="E10" s="1"/>
      <c r="F10" s="1"/>
      <c r="G10" s="1"/>
      <c r="H10" s="16"/>
    </row>
    <row r="11" spans="1:19" ht="18.75" customHeight="1">
      <c r="A11" s="15"/>
      <c r="B11" s="1"/>
      <c r="C11" s="1"/>
      <c r="D11" s="1"/>
      <c r="E11" s="1"/>
      <c r="F11" s="1"/>
      <c r="G11" s="1"/>
      <c r="H11" s="16"/>
    </row>
    <row r="12" spans="1:19" ht="18.75" customHeight="1">
      <c r="A12" s="15"/>
      <c r="B12" s="1"/>
      <c r="C12" s="1"/>
      <c r="D12" s="1"/>
      <c r="E12" s="1"/>
      <c r="F12" s="1"/>
      <c r="G12" s="1"/>
      <c r="H12" s="16"/>
    </row>
    <row r="13" spans="1:19" ht="18.75" customHeight="1">
      <c r="A13" s="15"/>
      <c r="B13" s="1"/>
      <c r="C13" s="1"/>
      <c r="D13" s="1"/>
      <c r="E13" s="1"/>
      <c r="F13" s="1"/>
      <c r="G13" s="1"/>
      <c r="H13" s="16"/>
    </row>
    <row r="14" spans="1:19" ht="18.75" customHeight="1">
      <c r="A14" s="15"/>
      <c r="B14" s="1"/>
      <c r="C14" s="1"/>
      <c r="D14" s="1"/>
      <c r="E14" s="1"/>
      <c r="F14" s="1"/>
      <c r="G14" s="1"/>
      <c r="H14" s="16"/>
    </row>
    <row r="15" spans="1:19" ht="18.75" customHeight="1">
      <c r="A15" s="15"/>
      <c r="B15" s="1"/>
      <c r="C15" s="1"/>
      <c r="D15" s="1"/>
      <c r="E15" s="1"/>
      <c r="F15" s="1"/>
      <c r="G15" s="1"/>
      <c r="H15" s="16"/>
    </row>
    <row r="16" spans="1:19" ht="18.75" customHeight="1">
      <c r="A16" s="15"/>
      <c r="B16" s="1"/>
      <c r="C16" s="1"/>
      <c r="D16" s="1"/>
      <c r="E16" s="1"/>
      <c r="F16" s="1"/>
      <c r="G16" s="1"/>
      <c r="H16" s="16"/>
    </row>
    <row r="17" spans="1:8" ht="18.75" customHeight="1">
      <c r="A17" s="15"/>
      <c r="B17" s="1"/>
      <c r="C17" s="1"/>
      <c r="D17" s="1"/>
      <c r="E17" s="1"/>
      <c r="F17" s="1"/>
      <c r="G17" s="1"/>
      <c r="H17" s="16"/>
    </row>
    <row r="18" spans="1:8" ht="18.75" customHeight="1">
      <c r="A18" s="15"/>
      <c r="B18" s="1"/>
      <c r="C18" s="1"/>
      <c r="D18" s="1"/>
      <c r="E18" s="1"/>
      <c r="F18" s="1"/>
      <c r="G18" s="1"/>
      <c r="H18" s="16"/>
    </row>
    <row r="19" spans="1:8" ht="18.75" customHeight="1">
      <c r="A19" s="15"/>
      <c r="B19" s="1"/>
      <c r="C19" s="1"/>
      <c r="D19" s="1"/>
      <c r="E19" s="1"/>
      <c r="F19" s="1"/>
      <c r="G19" s="1"/>
      <c r="H19" s="16"/>
    </row>
    <row r="20" spans="1:8" ht="18.75" customHeight="1">
      <c r="A20" s="15"/>
      <c r="B20" s="1"/>
      <c r="C20" s="1"/>
      <c r="D20" s="1"/>
      <c r="E20" s="1"/>
      <c r="F20" s="1"/>
      <c r="G20" s="1"/>
      <c r="H20" s="16"/>
    </row>
    <row r="21" spans="1:8" ht="18.75" customHeight="1">
      <c r="A21" s="15"/>
      <c r="B21" s="1"/>
      <c r="C21" s="1"/>
      <c r="D21" s="1"/>
      <c r="E21" s="1"/>
      <c r="F21" s="1"/>
      <c r="G21" s="1"/>
      <c r="H21" s="16"/>
    </row>
    <row r="22" spans="1:8" ht="18.75" customHeight="1">
      <c r="A22" s="15"/>
      <c r="B22" s="1"/>
      <c r="C22" s="1"/>
      <c r="D22" s="1"/>
      <c r="E22" s="1"/>
      <c r="F22" s="1"/>
      <c r="G22" s="1"/>
      <c r="H22" s="16"/>
    </row>
    <row r="23" spans="1:8" ht="18.75" customHeight="1">
      <c r="A23" s="15"/>
      <c r="B23" s="1"/>
      <c r="C23" s="1"/>
      <c r="D23" s="1"/>
      <c r="E23" s="1"/>
      <c r="F23" s="1"/>
      <c r="G23" s="1"/>
      <c r="H23" s="16"/>
    </row>
    <row r="24" spans="1:8" ht="18.75" customHeight="1">
      <c r="A24" s="15"/>
      <c r="B24" s="1"/>
      <c r="C24" s="1"/>
      <c r="D24" s="1"/>
      <c r="E24" s="1"/>
      <c r="F24" s="1"/>
      <c r="G24" s="1"/>
      <c r="H24" s="16"/>
    </row>
    <row r="25" spans="1:8" ht="18.75" customHeight="1">
      <c r="A25" s="15"/>
      <c r="B25" s="1"/>
      <c r="C25" s="1"/>
      <c r="D25" s="1"/>
      <c r="E25" s="1"/>
      <c r="F25" s="1"/>
      <c r="G25" s="1"/>
      <c r="H25" s="16"/>
    </row>
    <row r="26" spans="1:8" ht="18.75" customHeight="1">
      <c r="A26" s="15"/>
      <c r="B26" s="1"/>
      <c r="C26" s="1"/>
      <c r="D26" s="1"/>
      <c r="E26" s="1"/>
      <c r="F26" s="1"/>
      <c r="G26" s="1"/>
      <c r="H26" s="16"/>
    </row>
    <row r="27" spans="1:8" ht="18.75" customHeight="1">
      <c r="A27" s="15"/>
      <c r="B27" s="1"/>
      <c r="C27" s="1"/>
      <c r="D27" s="1"/>
      <c r="E27" s="1"/>
      <c r="F27" s="1"/>
      <c r="G27" s="1"/>
      <c r="H27" s="16"/>
    </row>
    <row r="28" spans="1:8" ht="18.75" customHeight="1">
      <c r="A28" s="15"/>
      <c r="B28" s="1"/>
      <c r="C28" s="1"/>
      <c r="D28" s="1"/>
      <c r="E28" s="1"/>
      <c r="F28" s="1"/>
      <c r="G28" s="1"/>
      <c r="H28" s="16"/>
    </row>
    <row r="29" spans="1:8" ht="18.75" customHeight="1">
      <c r="A29" s="15"/>
      <c r="B29" s="1"/>
      <c r="C29" s="1"/>
      <c r="D29" s="1"/>
      <c r="E29" s="1"/>
      <c r="F29" s="1"/>
      <c r="G29" s="1"/>
      <c r="H29" s="16"/>
    </row>
    <row r="30" spans="1:8" ht="18.75" customHeight="1">
      <c r="A30" s="15"/>
      <c r="B30" s="1"/>
      <c r="C30" s="1"/>
      <c r="D30" s="1"/>
      <c r="E30" s="1"/>
      <c r="F30" s="1"/>
      <c r="G30" s="1"/>
      <c r="H30" s="16"/>
    </row>
    <row r="31" spans="1:8" ht="18.75" customHeight="1">
      <c r="A31" s="15"/>
      <c r="B31" s="1"/>
      <c r="C31" s="1"/>
      <c r="D31" s="1"/>
      <c r="E31" s="1"/>
      <c r="F31" s="1"/>
      <c r="G31" s="1"/>
      <c r="H31" s="16"/>
    </row>
    <row r="32" spans="1:8" ht="18.75" customHeight="1">
      <c r="A32" s="15"/>
      <c r="B32" s="1"/>
      <c r="C32" s="1"/>
      <c r="D32" s="1"/>
      <c r="E32" s="1"/>
      <c r="F32" s="1"/>
      <c r="G32" s="1"/>
      <c r="H32" s="16"/>
    </row>
    <row r="33" spans="1:8" ht="18.75" customHeight="1">
      <c r="A33" s="15"/>
      <c r="B33" s="1"/>
      <c r="C33" s="1"/>
      <c r="D33" s="1"/>
      <c r="E33" s="1"/>
      <c r="F33" s="1"/>
      <c r="G33" s="1"/>
      <c r="H33" s="16"/>
    </row>
    <row r="34" spans="1:8" ht="18.75" customHeight="1">
      <c r="A34" s="15"/>
      <c r="B34" s="1"/>
      <c r="C34" s="1"/>
      <c r="D34" s="1"/>
      <c r="E34" s="1"/>
      <c r="F34" s="1"/>
      <c r="G34" s="1"/>
      <c r="H34" s="16"/>
    </row>
    <row r="35" spans="1:8" ht="18.75" customHeight="1">
      <c r="A35" s="15"/>
      <c r="B35" s="1"/>
      <c r="C35" s="1"/>
      <c r="D35" s="1"/>
      <c r="E35" s="1"/>
      <c r="F35" s="1"/>
      <c r="G35" s="1"/>
      <c r="H35" s="16"/>
    </row>
    <row r="36" spans="1:8" ht="18.75" customHeight="1">
      <c r="A36" s="15"/>
      <c r="B36" s="1"/>
      <c r="C36" s="1"/>
      <c r="D36" s="1"/>
      <c r="E36" s="1"/>
      <c r="F36" s="1"/>
      <c r="G36" s="1"/>
      <c r="H36" s="16"/>
    </row>
    <row r="37" spans="1:8" ht="18.75" customHeight="1">
      <c r="A37" s="15"/>
      <c r="B37" s="1"/>
      <c r="C37" s="1"/>
      <c r="D37" s="1"/>
      <c r="E37" s="1"/>
      <c r="F37" s="1"/>
      <c r="G37" s="1"/>
      <c r="H37" s="16"/>
    </row>
    <row r="38" spans="1:8" ht="18.75" customHeight="1">
      <c r="A38" s="15"/>
      <c r="B38" s="1"/>
      <c r="C38" s="1"/>
      <c r="D38" s="1"/>
      <c r="E38" s="1"/>
      <c r="F38" s="1"/>
      <c r="G38" s="1"/>
      <c r="H38" s="16"/>
    </row>
    <row r="39" spans="1:8" ht="18.75" customHeight="1">
      <c r="A39" s="15"/>
      <c r="B39" s="1"/>
      <c r="C39" s="1"/>
      <c r="D39" s="1"/>
      <c r="E39" s="1"/>
      <c r="F39" s="1"/>
      <c r="G39" s="1"/>
      <c r="H39" s="16"/>
    </row>
  </sheetData>
  <mergeCells count="1">
    <mergeCell ref="A1:H1"/>
  </mergeCells>
  <dataValidations count="1">
    <dataValidation type="list" allowBlank="1" showInputMessage="1" showErrorMessage="1" sqref="G3:G1048576">
      <formula1>المردودات</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dimension ref="A1:P7"/>
  <sheetViews>
    <sheetView rightToLeft="1" workbookViewId="0">
      <selection activeCell="H7" sqref="H7"/>
    </sheetView>
  </sheetViews>
  <sheetFormatPr defaultRowHeight="20.25" customHeight="1"/>
  <cols>
    <col min="1" max="1" width="9.75" style="15" bestFit="1" customWidth="1"/>
    <col min="2" max="2" width="10" style="1" customWidth="1"/>
    <col min="3" max="3" width="9" style="1"/>
    <col min="4" max="4" width="14.375" style="1" customWidth="1"/>
    <col min="5" max="5" width="12.25" style="16" bestFit="1" customWidth="1"/>
    <col min="6" max="6" width="9.875" customWidth="1"/>
  </cols>
  <sheetData>
    <row r="1" spans="1:16" ht="20.25" customHeight="1">
      <c r="A1" s="48" t="s">
        <v>105</v>
      </c>
      <c r="B1" s="49"/>
      <c r="C1" s="49"/>
      <c r="D1" s="49"/>
      <c r="E1" s="50"/>
    </row>
    <row r="2" spans="1:16" ht="20.25" customHeight="1" thickBot="1">
      <c r="A2" s="51"/>
      <c r="B2" s="52"/>
      <c r="C2" s="52"/>
      <c r="D2" s="52"/>
      <c r="E2" s="53"/>
    </row>
    <row r="3" spans="1:16" ht="23.25" customHeight="1" thickBot="1">
      <c r="A3" s="10" t="s">
        <v>9</v>
      </c>
      <c r="B3" s="11" t="s">
        <v>24</v>
      </c>
      <c r="C3" s="11" t="s">
        <v>16</v>
      </c>
      <c r="D3" s="11" t="s">
        <v>15</v>
      </c>
      <c r="E3" s="12" t="s">
        <v>17</v>
      </c>
    </row>
    <row r="4" spans="1:16" ht="20.25" customHeight="1" thickBot="1">
      <c r="A4" s="13"/>
      <c r="B4" s="2" t="s">
        <v>14</v>
      </c>
      <c r="C4" s="2"/>
      <c r="D4" s="2"/>
      <c r="E4" s="14"/>
    </row>
    <row r="5" spans="1:16" ht="20.25" customHeight="1" thickBot="1">
      <c r="B5" s="1" t="s">
        <v>21</v>
      </c>
      <c r="H5" s="43" t="s">
        <v>59</v>
      </c>
      <c r="I5" s="44"/>
    </row>
    <row r="6" spans="1:16" ht="20.25" customHeight="1">
      <c r="H6" s="35" t="s">
        <v>107</v>
      </c>
      <c r="I6" s="35"/>
      <c r="J6" s="35"/>
      <c r="K6" s="35"/>
      <c r="L6" s="35"/>
      <c r="M6" s="35"/>
      <c r="N6" s="35"/>
      <c r="O6" s="35"/>
      <c r="P6" s="35"/>
    </row>
    <row r="7" spans="1:16" ht="20.25" customHeight="1">
      <c r="H7" s="35" t="s">
        <v>109</v>
      </c>
    </row>
  </sheetData>
  <mergeCells count="1">
    <mergeCell ref="A1:E2"/>
  </mergeCells>
  <dataValidations count="2">
    <dataValidation type="list" allowBlank="1" showInputMessage="1" showErrorMessage="1" sqref="B4:B1048576">
      <formula1>بيانات</formula1>
    </dataValidation>
    <dataValidation type="list" allowBlank="1" showInputMessage="1" showErrorMessage="1" sqref="D4:D1048576">
      <formula1>العملاء</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P7"/>
  <sheetViews>
    <sheetView rightToLeft="1" workbookViewId="0">
      <selection activeCell="H5" sqref="H5:I5"/>
    </sheetView>
  </sheetViews>
  <sheetFormatPr defaultRowHeight="19.5" customHeight="1"/>
  <cols>
    <col min="1" max="1" width="12.375" style="15" customWidth="1"/>
    <col min="2" max="2" width="12.25" style="1" customWidth="1"/>
    <col min="3" max="3" width="10.375" style="1" customWidth="1"/>
    <col min="4" max="4" width="14.375" style="1" customWidth="1"/>
    <col min="5" max="5" width="12.25" style="16" bestFit="1" customWidth="1"/>
    <col min="6" max="6" width="9.875" customWidth="1"/>
  </cols>
  <sheetData>
    <row r="1" spans="1:16" ht="15.75" customHeight="1">
      <c r="A1" s="48" t="s">
        <v>106</v>
      </c>
      <c r="B1" s="49"/>
      <c r="C1" s="49"/>
      <c r="D1" s="49"/>
      <c r="E1" s="50"/>
    </row>
    <row r="2" spans="1:16" ht="21" customHeight="1" thickBot="1">
      <c r="A2" s="51"/>
      <c r="B2" s="52"/>
      <c r="C2" s="52"/>
      <c r="D2" s="52"/>
      <c r="E2" s="53"/>
    </row>
    <row r="3" spans="1:16" ht="22.5" customHeight="1" thickBot="1">
      <c r="A3" s="10" t="s">
        <v>9</v>
      </c>
      <c r="B3" s="11" t="s">
        <v>24</v>
      </c>
      <c r="C3" s="11" t="s">
        <v>16</v>
      </c>
      <c r="D3" s="11" t="s">
        <v>15</v>
      </c>
      <c r="E3" s="12" t="s">
        <v>17</v>
      </c>
    </row>
    <row r="4" spans="1:16" ht="19.5" customHeight="1" thickBot="1">
      <c r="A4" s="13"/>
      <c r="B4" s="2" t="s">
        <v>14</v>
      </c>
      <c r="C4" s="2"/>
      <c r="D4" s="2"/>
      <c r="E4" s="14"/>
    </row>
    <row r="5" spans="1:16" ht="19.5" customHeight="1" thickBot="1">
      <c r="B5" s="1" t="s">
        <v>21</v>
      </c>
      <c r="H5" s="43" t="s">
        <v>59</v>
      </c>
      <c r="I5" s="44"/>
    </row>
    <row r="6" spans="1:16" ht="19.5" customHeight="1">
      <c r="H6" s="35" t="s">
        <v>98</v>
      </c>
      <c r="I6" s="35"/>
      <c r="J6" s="35"/>
      <c r="K6" s="35"/>
      <c r="L6" s="35"/>
      <c r="M6" s="35"/>
      <c r="N6" s="35"/>
      <c r="O6" s="35"/>
      <c r="P6" s="35"/>
    </row>
    <row r="7" spans="1:16" ht="19.5" customHeight="1">
      <c r="H7" s="35" t="s">
        <v>108</v>
      </c>
    </row>
  </sheetData>
  <mergeCells count="1">
    <mergeCell ref="A1:E2"/>
  </mergeCells>
  <dataValidations count="2">
    <dataValidation type="list" allowBlank="1" showInputMessage="1" showErrorMessage="1" sqref="D4:D1048576">
      <formula1>الموردين</formula1>
    </dataValidation>
    <dataValidation type="list" allowBlank="1" showInputMessage="1" showErrorMessage="1" sqref="B4:B1048576">
      <formula1>بيانات</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I8"/>
  <sheetViews>
    <sheetView rightToLeft="1" workbookViewId="0">
      <selection sqref="A1:E2"/>
    </sheetView>
  </sheetViews>
  <sheetFormatPr defaultRowHeight="21.75" customHeight="1"/>
  <cols>
    <col min="1" max="1" width="14.375" style="15" customWidth="1"/>
    <col min="2" max="2" width="13.5" style="1" customWidth="1"/>
    <col min="3" max="3" width="12.875" style="1" customWidth="1"/>
    <col min="4" max="4" width="20.125" style="1" customWidth="1"/>
    <col min="5" max="5" width="17.75" style="16" customWidth="1"/>
  </cols>
  <sheetData>
    <row r="1" spans="1:9" ht="14.25">
      <c r="A1" s="77" t="s">
        <v>40</v>
      </c>
      <c r="B1" s="78"/>
      <c r="C1" s="78"/>
      <c r="D1" s="78"/>
      <c r="E1" s="79"/>
    </row>
    <row r="2" spans="1:9" ht="15" thickBot="1">
      <c r="A2" s="80"/>
      <c r="B2" s="81"/>
      <c r="C2" s="81"/>
      <c r="D2" s="81"/>
      <c r="E2" s="82"/>
    </row>
    <row r="3" spans="1:9" ht="27.75" customHeight="1" thickBot="1">
      <c r="A3" s="22" t="s">
        <v>9</v>
      </c>
      <c r="B3" s="23" t="s">
        <v>16</v>
      </c>
      <c r="C3" s="23" t="s">
        <v>27</v>
      </c>
      <c r="D3" s="23" t="s">
        <v>15</v>
      </c>
      <c r="E3" s="24" t="s">
        <v>17</v>
      </c>
    </row>
    <row r="4" spans="1:9" ht="21.75" customHeight="1">
      <c r="A4" s="13">
        <v>41951</v>
      </c>
      <c r="B4" s="2">
        <v>11</v>
      </c>
      <c r="C4" s="2" t="s">
        <v>30</v>
      </c>
      <c r="D4" s="2" t="s">
        <v>133</v>
      </c>
      <c r="E4" s="14">
        <v>5000</v>
      </c>
    </row>
    <row r="5" spans="1:9" ht="21.75" customHeight="1">
      <c r="A5" s="13">
        <v>41951</v>
      </c>
      <c r="B5" s="1">
        <v>12</v>
      </c>
      <c r="C5" s="1" t="s">
        <v>29</v>
      </c>
      <c r="D5" s="1" t="s">
        <v>134</v>
      </c>
      <c r="E5" s="16">
        <v>1000</v>
      </c>
    </row>
    <row r="6" spans="1:9" ht="21.75" customHeight="1" thickBot="1">
      <c r="A6" s="18">
        <v>41951</v>
      </c>
      <c r="B6" s="1">
        <v>13</v>
      </c>
      <c r="C6" s="1" t="s">
        <v>33</v>
      </c>
      <c r="D6" s="1" t="s">
        <v>135</v>
      </c>
      <c r="E6" s="16">
        <v>500</v>
      </c>
    </row>
    <row r="7" spans="1:9" ht="21.75" customHeight="1" thickBot="1">
      <c r="H7" s="43" t="s">
        <v>59</v>
      </c>
      <c r="I7" s="44"/>
    </row>
    <row r="8" spans="1:9" ht="21.75" customHeight="1">
      <c r="H8" s="35" t="s">
        <v>111</v>
      </c>
    </row>
  </sheetData>
  <mergeCells count="1">
    <mergeCell ref="A1:E2"/>
  </mergeCells>
  <dataValidations count="1">
    <dataValidation type="list" allowBlank="1" showInputMessage="1" showErrorMessage="1" sqref="C4:C1048576">
      <formula1>المستلم</formula1>
    </dataValidation>
  </dataValidation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dimension ref="A1:I8"/>
  <sheetViews>
    <sheetView rightToLeft="1" workbookViewId="0">
      <selection activeCell="G9" sqref="G9"/>
    </sheetView>
  </sheetViews>
  <sheetFormatPr defaultRowHeight="21.75" customHeight="1"/>
  <cols>
    <col min="1" max="1" width="14.375" style="15" customWidth="1"/>
    <col min="2" max="2" width="13.5" style="1" customWidth="1"/>
    <col min="3" max="3" width="12.875" style="1" customWidth="1"/>
    <col min="4" max="4" width="20.125" style="1" customWidth="1"/>
    <col min="5" max="5" width="17.75" style="16" customWidth="1"/>
  </cols>
  <sheetData>
    <row r="1" spans="1:9" ht="14.25">
      <c r="A1" s="77" t="s">
        <v>104</v>
      </c>
      <c r="B1" s="78"/>
      <c r="C1" s="78"/>
      <c r="D1" s="78"/>
      <c r="E1" s="79"/>
    </row>
    <row r="2" spans="1:9" ht="15" thickBot="1">
      <c r="A2" s="80"/>
      <c r="B2" s="81"/>
      <c r="C2" s="81"/>
      <c r="D2" s="81"/>
      <c r="E2" s="82"/>
    </row>
    <row r="3" spans="1:9" ht="27.75" customHeight="1" thickBot="1">
      <c r="A3" s="22" t="s">
        <v>9</v>
      </c>
      <c r="B3" s="23" t="s">
        <v>16</v>
      </c>
      <c r="C3" s="23" t="s">
        <v>27</v>
      </c>
      <c r="D3" s="23" t="s">
        <v>15</v>
      </c>
      <c r="E3" s="24" t="s">
        <v>17</v>
      </c>
      <c r="G3" s="99"/>
    </row>
    <row r="4" spans="1:9" ht="21.75" customHeight="1">
      <c r="A4" s="13">
        <v>41951</v>
      </c>
      <c r="B4" s="2">
        <v>12</v>
      </c>
      <c r="C4" s="2" t="s">
        <v>30</v>
      </c>
      <c r="D4" s="2" t="s">
        <v>102</v>
      </c>
      <c r="E4" s="14">
        <v>1500</v>
      </c>
    </row>
    <row r="5" spans="1:9" ht="21.75" customHeight="1">
      <c r="D5" s="1" t="s">
        <v>103</v>
      </c>
    </row>
    <row r="6" spans="1:9" ht="21.75" customHeight="1" thickBot="1"/>
    <row r="7" spans="1:9" ht="21.75" customHeight="1" thickBot="1">
      <c r="H7" s="43" t="s">
        <v>59</v>
      </c>
      <c r="I7" s="44"/>
    </row>
    <row r="8" spans="1:9" ht="21.75" customHeight="1">
      <c r="H8" s="35" t="s">
        <v>112</v>
      </c>
    </row>
  </sheetData>
  <mergeCells count="1">
    <mergeCell ref="A1:E2"/>
  </mergeCells>
  <dataValidations count="2">
    <dataValidation type="list" allowBlank="1" showInputMessage="1" showErrorMessage="1" sqref="C4:C1048576">
      <formula1>المستلم</formula1>
    </dataValidation>
    <dataValidation type="list" allowBlank="1" showInputMessage="1" showErrorMessage="1" sqref="D4:D1048576">
      <formula1>البنوك</formula1>
    </dataValidation>
  </dataValidation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dimension ref="A1:Q70"/>
  <sheetViews>
    <sheetView rightToLeft="1" topLeftCell="B1" workbookViewId="0">
      <selection activeCell="F15" sqref="F15"/>
    </sheetView>
  </sheetViews>
  <sheetFormatPr defaultRowHeight="21" customHeight="1"/>
  <cols>
    <col min="1" max="2" width="14.625" style="1" customWidth="1"/>
    <col min="3" max="3" width="11.375" style="1" customWidth="1"/>
    <col min="4" max="4" width="11.875" style="1" customWidth="1"/>
    <col min="5" max="5" width="13.875" style="1" customWidth="1"/>
    <col min="6" max="6" width="20" style="1" customWidth="1"/>
    <col min="7" max="7" width="21" style="1" customWidth="1"/>
  </cols>
  <sheetData>
    <row r="1" spans="1:17" ht="18" customHeight="1" thickBot="1">
      <c r="A1" s="20"/>
      <c r="B1" s="20"/>
      <c r="C1" s="20"/>
      <c r="D1" s="20"/>
      <c r="E1" s="20"/>
      <c r="F1" s="20"/>
      <c r="G1" s="20"/>
    </row>
    <row r="2" spans="1:17" ht="23.25" customHeight="1" thickBot="1">
      <c r="A2" s="87" t="s">
        <v>56</v>
      </c>
      <c r="B2" s="88"/>
      <c r="C2" s="91" t="s">
        <v>4</v>
      </c>
      <c r="D2" s="92"/>
      <c r="E2" s="93"/>
      <c r="F2" s="28" t="s">
        <v>61</v>
      </c>
      <c r="G2" s="27"/>
    </row>
    <row r="3" spans="1:17" ht="20.25" customHeight="1" thickBot="1">
      <c r="A3" s="89"/>
      <c r="B3" s="90"/>
      <c r="C3" s="94"/>
      <c r="D3" s="95"/>
      <c r="E3" s="96"/>
      <c r="F3" s="26" t="s">
        <v>62</v>
      </c>
      <c r="G3" s="29"/>
    </row>
    <row r="4" spans="1:17" ht="21.75" customHeight="1">
      <c r="A4" s="97" t="s">
        <v>54</v>
      </c>
      <c r="B4" s="97" t="s">
        <v>57</v>
      </c>
      <c r="C4" s="83" t="s">
        <v>58</v>
      </c>
      <c r="D4" s="83"/>
      <c r="E4" s="83" t="s">
        <v>43</v>
      </c>
      <c r="F4" s="83" t="s">
        <v>15</v>
      </c>
      <c r="G4" s="85" t="s">
        <v>9</v>
      </c>
    </row>
    <row r="5" spans="1:17" ht="18.75" thickBot="1">
      <c r="A5" s="98"/>
      <c r="B5" s="98"/>
      <c r="C5" s="30" t="s">
        <v>14</v>
      </c>
      <c r="D5" s="30" t="s">
        <v>50</v>
      </c>
      <c r="E5" s="84"/>
      <c r="F5" s="84"/>
      <c r="G5" s="86"/>
    </row>
    <row r="6" spans="1:17" ht="21" customHeight="1" thickBot="1">
      <c r="A6" s="32"/>
      <c r="B6" s="2"/>
      <c r="C6" s="2"/>
      <c r="D6" s="2"/>
      <c r="E6" s="2"/>
      <c r="F6" s="31" t="s">
        <v>55</v>
      </c>
      <c r="G6" s="6">
        <v>41640</v>
      </c>
      <c r="I6" s="36" t="s">
        <v>59</v>
      </c>
      <c r="J6" s="37"/>
    </row>
    <row r="7" spans="1:17" ht="21" customHeight="1">
      <c r="A7" s="1">
        <f>A6+B7-C7-D7-E7</f>
        <v>10000</v>
      </c>
      <c r="B7" s="1">
        <v>15000</v>
      </c>
      <c r="E7" s="1">
        <v>5000</v>
      </c>
      <c r="F7" s="39" t="s">
        <v>67</v>
      </c>
      <c r="G7" s="41">
        <v>41672</v>
      </c>
      <c r="H7" s="33">
        <v>1</v>
      </c>
      <c r="I7" s="34" t="s">
        <v>64</v>
      </c>
      <c r="J7" s="34"/>
      <c r="K7" s="34"/>
      <c r="L7" s="34"/>
      <c r="M7" s="34"/>
      <c r="N7" s="34"/>
      <c r="O7" s="34"/>
      <c r="P7" s="8"/>
      <c r="Q7" s="8"/>
    </row>
    <row r="8" spans="1:17" ht="21" customHeight="1">
      <c r="A8" s="1">
        <f t="shared" ref="A8:A70" si="0">A7+B8-C8-D8-E8</f>
        <v>10000</v>
      </c>
      <c r="H8" s="33">
        <v>2</v>
      </c>
      <c r="I8" s="35" t="s">
        <v>60</v>
      </c>
      <c r="J8" s="35"/>
      <c r="K8" s="35"/>
      <c r="L8" s="35"/>
      <c r="M8" s="35"/>
      <c r="N8" s="35"/>
      <c r="O8" s="35"/>
    </row>
    <row r="9" spans="1:17" ht="21" customHeight="1">
      <c r="A9" s="1">
        <f t="shared" si="0"/>
        <v>25000</v>
      </c>
      <c r="B9" s="1">
        <v>15000</v>
      </c>
      <c r="F9" s="40" t="s">
        <v>66</v>
      </c>
      <c r="G9" s="42">
        <v>41672</v>
      </c>
      <c r="H9" s="33">
        <v>3</v>
      </c>
      <c r="I9" s="34" t="s">
        <v>63</v>
      </c>
      <c r="J9" s="34"/>
      <c r="K9" s="34"/>
      <c r="L9" s="34"/>
      <c r="M9" s="34"/>
      <c r="N9" s="34"/>
      <c r="O9" s="34"/>
    </row>
    <row r="10" spans="1:17" ht="21" customHeight="1">
      <c r="A10" s="1">
        <f t="shared" si="0"/>
        <v>20000</v>
      </c>
      <c r="E10" s="1">
        <v>5000</v>
      </c>
      <c r="F10" s="40" t="s">
        <v>66</v>
      </c>
      <c r="G10" s="42">
        <v>41672</v>
      </c>
      <c r="I10" s="38" t="s">
        <v>65</v>
      </c>
    </row>
    <row r="11" spans="1:17" ht="21" customHeight="1">
      <c r="A11" s="1">
        <f t="shared" si="0"/>
        <v>20000</v>
      </c>
    </row>
    <row r="12" spans="1:17" ht="21" customHeight="1">
      <c r="A12" s="1">
        <f t="shared" si="0"/>
        <v>20000</v>
      </c>
      <c r="I12" s="25"/>
    </row>
    <row r="13" spans="1:17" ht="21" customHeight="1">
      <c r="A13" s="1">
        <f t="shared" si="0"/>
        <v>20000</v>
      </c>
    </row>
    <row r="14" spans="1:17" ht="21" customHeight="1">
      <c r="A14" s="1">
        <f t="shared" si="0"/>
        <v>20000</v>
      </c>
    </row>
    <row r="15" spans="1:17" ht="21" customHeight="1">
      <c r="A15" s="1">
        <f t="shared" si="0"/>
        <v>20000</v>
      </c>
    </row>
    <row r="16" spans="1:17" ht="21" customHeight="1">
      <c r="A16" s="1">
        <f t="shared" si="0"/>
        <v>20000</v>
      </c>
    </row>
    <row r="17" spans="1:1" ht="21" customHeight="1">
      <c r="A17" s="1">
        <f t="shared" si="0"/>
        <v>20000</v>
      </c>
    </row>
    <row r="18" spans="1:1" ht="21" customHeight="1">
      <c r="A18" s="1">
        <f t="shared" si="0"/>
        <v>20000</v>
      </c>
    </row>
    <row r="19" spans="1:1" ht="21" customHeight="1">
      <c r="A19" s="1">
        <f t="shared" si="0"/>
        <v>20000</v>
      </c>
    </row>
    <row r="20" spans="1:1" ht="21" customHeight="1">
      <c r="A20" s="1">
        <f t="shared" si="0"/>
        <v>20000</v>
      </c>
    </row>
    <row r="21" spans="1:1" ht="21" customHeight="1">
      <c r="A21" s="1">
        <f t="shared" si="0"/>
        <v>20000</v>
      </c>
    </row>
    <row r="22" spans="1:1" ht="21" customHeight="1">
      <c r="A22" s="1">
        <f t="shared" si="0"/>
        <v>20000</v>
      </c>
    </row>
    <row r="23" spans="1:1" ht="21" customHeight="1">
      <c r="A23" s="1">
        <f t="shared" si="0"/>
        <v>20000</v>
      </c>
    </row>
    <row r="24" spans="1:1" ht="21" customHeight="1">
      <c r="A24" s="1">
        <f t="shared" si="0"/>
        <v>20000</v>
      </c>
    </row>
    <row r="25" spans="1:1" ht="21" customHeight="1">
      <c r="A25" s="1">
        <f t="shared" si="0"/>
        <v>20000</v>
      </c>
    </row>
    <row r="26" spans="1:1" ht="21" customHeight="1">
      <c r="A26" s="1">
        <f t="shared" si="0"/>
        <v>20000</v>
      </c>
    </row>
    <row r="27" spans="1:1" ht="21" customHeight="1">
      <c r="A27" s="1">
        <f t="shared" si="0"/>
        <v>20000</v>
      </c>
    </row>
    <row r="28" spans="1:1" ht="21" customHeight="1">
      <c r="A28" s="1">
        <f t="shared" si="0"/>
        <v>20000</v>
      </c>
    </row>
    <row r="29" spans="1:1" ht="21" customHeight="1">
      <c r="A29" s="1">
        <f t="shared" si="0"/>
        <v>20000</v>
      </c>
    </row>
    <row r="30" spans="1:1" ht="21" customHeight="1">
      <c r="A30" s="1">
        <f t="shared" si="0"/>
        <v>20000</v>
      </c>
    </row>
    <row r="31" spans="1:1" ht="21" customHeight="1">
      <c r="A31" s="1">
        <f t="shared" si="0"/>
        <v>20000</v>
      </c>
    </row>
    <row r="32" spans="1:1" ht="21" customHeight="1">
      <c r="A32" s="1">
        <f t="shared" si="0"/>
        <v>20000</v>
      </c>
    </row>
    <row r="33" spans="1:1" ht="21" customHeight="1">
      <c r="A33" s="1">
        <f t="shared" si="0"/>
        <v>20000</v>
      </c>
    </row>
    <row r="34" spans="1:1" ht="21" customHeight="1">
      <c r="A34" s="1">
        <f t="shared" si="0"/>
        <v>20000</v>
      </c>
    </row>
    <row r="35" spans="1:1" ht="21" customHeight="1">
      <c r="A35" s="1">
        <f t="shared" si="0"/>
        <v>20000</v>
      </c>
    </row>
    <row r="36" spans="1:1" ht="21" customHeight="1">
      <c r="A36" s="1">
        <f t="shared" si="0"/>
        <v>20000</v>
      </c>
    </row>
    <row r="37" spans="1:1" ht="21" customHeight="1">
      <c r="A37" s="1">
        <f t="shared" si="0"/>
        <v>20000</v>
      </c>
    </row>
    <row r="38" spans="1:1" ht="21" customHeight="1">
      <c r="A38" s="1">
        <f t="shared" si="0"/>
        <v>20000</v>
      </c>
    </row>
    <row r="39" spans="1:1" ht="21" customHeight="1">
      <c r="A39" s="1">
        <f t="shared" si="0"/>
        <v>20000</v>
      </c>
    </row>
    <row r="40" spans="1:1" ht="21" customHeight="1">
      <c r="A40" s="1">
        <f t="shared" si="0"/>
        <v>20000</v>
      </c>
    </row>
    <row r="41" spans="1:1" ht="21" customHeight="1">
      <c r="A41" s="1">
        <f t="shared" si="0"/>
        <v>20000</v>
      </c>
    </row>
    <row r="42" spans="1:1" ht="21" customHeight="1">
      <c r="A42" s="1">
        <f t="shared" si="0"/>
        <v>20000</v>
      </c>
    </row>
    <row r="43" spans="1:1" ht="21" customHeight="1">
      <c r="A43" s="1">
        <f t="shared" si="0"/>
        <v>20000</v>
      </c>
    </row>
    <row r="44" spans="1:1" ht="21" customHeight="1">
      <c r="A44" s="1">
        <f t="shared" si="0"/>
        <v>20000</v>
      </c>
    </row>
    <row r="45" spans="1:1" ht="21" customHeight="1">
      <c r="A45" s="1">
        <f t="shared" si="0"/>
        <v>20000</v>
      </c>
    </row>
    <row r="46" spans="1:1" ht="21" customHeight="1">
      <c r="A46" s="1">
        <f t="shared" si="0"/>
        <v>20000</v>
      </c>
    </row>
    <row r="47" spans="1:1" ht="21" customHeight="1">
      <c r="A47" s="1">
        <f t="shared" si="0"/>
        <v>20000</v>
      </c>
    </row>
    <row r="48" spans="1:1" ht="21" customHeight="1">
      <c r="A48" s="1">
        <f t="shared" si="0"/>
        <v>20000</v>
      </c>
    </row>
    <row r="49" spans="1:1" ht="21" customHeight="1">
      <c r="A49" s="1">
        <f t="shared" si="0"/>
        <v>20000</v>
      </c>
    </row>
    <row r="50" spans="1:1" ht="21" customHeight="1">
      <c r="A50" s="1">
        <f t="shared" si="0"/>
        <v>20000</v>
      </c>
    </row>
    <row r="51" spans="1:1" ht="21" customHeight="1">
      <c r="A51" s="1">
        <f t="shared" si="0"/>
        <v>20000</v>
      </c>
    </row>
    <row r="52" spans="1:1" ht="21" customHeight="1">
      <c r="A52" s="1">
        <f t="shared" si="0"/>
        <v>20000</v>
      </c>
    </row>
    <row r="53" spans="1:1" ht="21" customHeight="1">
      <c r="A53" s="1">
        <f t="shared" si="0"/>
        <v>20000</v>
      </c>
    </row>
    <row r="54" spans="1:1" ht="21" customHeight="1">
      <c r="A54" s="1">
        <f t="shared" si="0"/>
        <v>20000</v>
      </c>
    </row>
    <row r="55" spans="1:1" ht="21" customHeight="1">
      <c r="A55" s="1">
        <f t="shared" si="0"/>
        <v>20000</v>
      </c>
    </row>
    <row r="56" spans="1:1" ht="21" customHeight="1">
      <c r="A56" s="1">
        <f t="shared" si="0"/>
        <v>20000</v>
      </c>
    </row>
    <row r="57" spans="1:1" ht="21" customHeight="1">
      <c r="A57" s="1">
        <f t="shared" si="0"/>
        <v>20000</v>
      </c>
    </row>
    <row r="58" spans="1:1" ht="21" customHeight="1">
      <c r="A58" s="1">
        <f t="shared" si="0"/>
        <v>20000</v>
      </c>
    </row>
    <row r="59" spans="1:1" ht="21" customHeight="1">
      <c r="A59" s="1">
        <f t="shared" si="0"/>
        <v>20000</v>
      </c>
    </row>
    <row r="60" spans="1:1" ht="21" customHeight="1">
      <c r="A60" s="1">
        <f t="shared" si="0"/>
        <v>20000</v>
      </c>
    </row>
    <row r="61" spans="1:1" ht="21" customHeight="1">
      <c r="A61" s="1">
        <f t="shared" si="0"/>
        <v>20000</v>
      </c>
    </row>
    <row r="62" spans="1:1" ht="21" customHeight="1">
      <c r="A62" s="1">
        <f t="shared" si="0"/>
        <v>20000</v>
      </c>
    </row>
    <row r="63" spans="1:1" ht="21" customHeight="1">
      <c r="A63" s="1">
        <f t="shared" si="0"/>
        <v>20000</v>
      </c>
    </row>
    <row r="64" spans="1:1" ht="21" customHeight="1">
      <c r="A64" s="1">
        <f t="shared" si="0"/>
        <v>20000</v>
      </c>
    </row>
    <row r="65" spans="1:1" ht="21" customHeight="1">
      <c r="A65" s="1">
        <f t="shared" si="0"/>
        <v>20000</v>
      </c>
    </row>
    <row r="66" spans="1:1" ht="21" customHeight="1">
      <c r="A66" s="1">
        <f t="shared" si="0"/>
        <v>20000</v>
      </c>
    </row>
    <row r="67" spans="1:1" ht="21" customHeight="1">
      <c r="A67" s="1">
        <f t="shared" si="0"/>
        <v>20000</v>
      </c>
    </row>
    <row r="68" spans="1:1" ht="21" customHeight="1">
      <c r="A68" s="1">
        <f t="shared" si="0"/>
        <v>20000</v>
      </c>
    </row>
    <row r="69" spans="1:1" ht="21" customHeight="1">
      <c r="A69" s="1">
        <f t="shared" si="0"/>
        <v>20000</v>
      </c>
    </row>
    <row r="70" spans="1:1" ht="21" customHeight="1">
      <c r="A70" s="1">
        <f t="shared" si="0"/>
        <v>20000</v>
      </c>
    </row>
  </sheetData>
  <mergeCells count="8">
    <mergeCell ref="F4:F5"/>
    <mergeCell ref="G4:G5"/>
    <mergeCell ref="A2:B3"/>
    <mergeCell ref="C2:E3"/>
    <mergeCell ref="A4:A5"/>
    <mergeCell ref="B4:B5"/>
    <mergeCell ref="C4:D4"/>
    <mergeCell ref="E4:E5"/>
  </mergeCells>
  <dataValidations count="1">
    <dataValidation type="list" allowBlank="1" showInputMessage="1" showErrorMessage="1" sqref="C2:E3">
      <formula1>العملاء</formula1>
    </dataValidation>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dimension ref="A1:Q70"/>
  <sheetViews>
    <sheetView rightToLeft="1" workbookViewId="0">
      <selection activeCell="I6" sqref="I6:J6"/>
    </sheetView>
  </sheetViews>
  <sheetFormatPr defaultRowHeight="21" customHeight="1"/>
  <cols>
    <col min="1" max="2" width="14.625" style="1" customWidth="1"/>
    <col min="3" max="3" width="11.375" style="1" customWidth="1"/>
    <col min="4" max="4" width="11.875" style="1" customWidth="1"/>
    <col min="5" max="5" width="13.875" style="1" customWidth="1"/>
    <col min="6" max="6" width="20" style="1" customWidth="1"/>
    <col min="7" max="7" width="21" style="1" customWidth="1"/>
  </cols>
  <sheetData>
    <row r="1" spans="1:17" ht="18" customHeight="1" thickBot="1">
      <c r="A1" s="20"/>
      <c r="B1" s="20"/>
      <c r="C1" s="20"/>
      <c r="D1" s="20"/>
      <c r="E1" s="20"/>
      <c r="F1" s="20"/>
      <c r="G1" s="20"/>
    </row>
    <row r="2" spans="1:17" ht="23.25" customHeight="1" thickBot="1">
      <c r="A2" s="87" t="s">
        <v>51</v>
      </c>
      <c r="B2" s="88"/>
      <c r="C2" s="91" t="s">
        <v>7</v>
      </c>
      <c r="D2" s="92"/>
      <c r="E2" s="93"/>
      <c r="F2" s="28" t="s">
        <v>52</v>
      </c>
      <c r="G2" s="27"/>
    </row>
    <row r="3" spans="1:17" ht="20.25" customHeight="1" thickBot="1">
      <c r="A3" s="89"/>
      <c r="B3" s="90"/>
      <c r="C3" s="94"/>
      <c r="D3" s="95"/>
      <c r="E3" s="96"/>
      <c r="F3" s="26" t="s">
        <v>53</v>
      </c>
      <c r="G3" s="29"/>
    </row>
    <row r="4" spans="1:17" ht="21.75" customHeight="1">
      <c r="A4" s="97" t="s">
        <v>54</v>
      </c>
      <c r="B4" s="97" t="s">
        <v>41</v>
      </c>
      <c r="C4" s="83" t="s">
        <v>42</v>
      </c>
      <c r="D4" s="83"/>
      <c r="E4" s="83" t="s">
        <v>43</v>
      </c>
      <c r="F4" s="83" t="s">
        <v>15</v>
      </c>
      <c r="G4" s="85" t="s">
        <v>9</v>
      </c>
    </row>
    <row r="5" spans="1:17" ht="18.75" thickBot="1">
      <c r="A5" s="98"/>
      <c r="B5" s="98"/>
      <c r="C5" s="30" t="s">
        <v>14</v>
      </c>
      <c r="D5" s="30" t="s">
        <v>50</v>
      </c>
      <c r="E5" s="84"/>
      <c r="F5" s="84"/>
      <c r="G5" s="86"/>
    </row>
    <row r="6" spans="1:17" ht="21" customHeight="1" thickBot="1">
      <c r="A6" s="32">
        <v>15000</v>
      </c>
      <c r="B6" s="2"/>
      <c r="C6" s="2"/>
      <c r="D6" s="2"/>
      <c r="E6" s="2"/>
      <c r="F6" s="31" t="s">
        <v>55</v>
      </c>
      <c r="G6" s="6">
        <v>41640</v>
      </c>
      <c r="I6" s="36" t="s">
        <v>59</v>
      </c>
      <c r="J6" s="37"/>
    </row>
    <row r="7" spans="1:17" ht="21" customHeight="1">
      <c r="A7" s="1">
        <f>A6+B7-C7-D7-E7</f>
        <v>15000</v>
      </c>
      <c r="H7" s="33">
        <v>1</v>
      </c>
      <c r="I7" s="34" t="s">
        <v>68</v>
      </c>
      <c r="J7" s="34"/>
      <c r="K7" s="34"/>
      <c r="L7" s="34"/>
      <c r="M7" s="34"/>
      <c r="N7" s="34"/>
      <c r="O7" s="34"/>
      <c r="P7" s="8"/>
      <c r="Q7" s="8"/>
    </row>
    <row r="8" spans="1:17" ht="21" customHeight="1">
      <c r="A8" s="1">
        <f t="shared" ref="A8:A70" si="0">A7+B8-C8-D8-E8</f>
        <v>25000</v>
      </c>
      <c r="B8" s="1">
        <v>15000</v>
      </c>
      <c r="E8" s="1">
        <v>5000</v>
      </c>
      <c r="F8" s="39" t="s">
        <v>67</v>
      </c>
      <c r="G8" s="41">
        <v>41672</v>
      </c>
      <c r="H8" s="33">
        <v>2</v>
      </c>
      <c r="I8" s="35" t="s">
        <v>60</v>
      </c>
      <c r="J8" s="35"/>
      <c r="K8" s="35"/>
      <c r="L8" s="35"/>
      <c r="M8" s="35"/>
      <c r="N8" s="35"/>
      <c r="O8" s="35"/>
    </row>
    <row r="9" spans="1:17" ht="21" customHeight="1">
      <c r="A9" s="1">
        <f t="shared" si="0"/>
        <v>25000</v>
      </c>
      <c r="H9" s="33">
        <v>3</v>
      </c>
      <c r="I9" s="34" t="s">
        <v>69</v>
      </c>
      <c r="J9" s="34"/>
      <c r="K9" s="34"/>
      <c r="L9" s="34"/>
      <c r="M9" s="34"/>
      <c r="N9" s="34"/>
      <c r="O9" s="34"/>
    </row>
    <row r="10" spans="1:17" ht="21" customHeight="1">
      <c r="A10" s="1">
        <f t="shared" si="0"/>
        <v>40000</v>
      </c>
      <c r="B10" s="1">
        <v>15000</v>
      </c>
      <c r="F10" s="40" t="s">
        <v>66</v>
      </c>
      <c r="G10" s="42">
        <v>41672</v>
      </c>
      <c r="H10" s="33">
        <v>4</v>
      </c>
      <c r="I10" s="38" t="s">
        <v>65</v>
      </c>
    </row>
    <row r="11" spans="1:17" ht="21" customHeight="1">
      <c r="A11" s="1">
        <f t="shared" si="0"/>
        <v>35000</v>
      </c>
      <c r="E11" s="1">
        <v>5000</v>
      </c>
      <c r="F11" s="40" t="s">
        <v>66</v>
      </c>
      <c r="G11" s="42">
        <v>41672</v>
      </c>
    </row>
    <row r="12" spans="1:17" ht="21" customHeight="1">
      <c r="A12" s="1">
        <f t="shared" si="0"/>
        <v>35000</v>
      </c>
    </row>
    <row r="13" spans="1:17" ht="21" customHeight="1">
      <c r="A13" s="1">
        <f t="shared" si="0"/>
        <v>35000</v>
      </c>
    </row>
    <row r="14" spans="1:17" ht="21" customHeight="1">
      <c r="A14" s="1">
        <f t="shared" si="0"/>
        <v>35000</v>
      </c>
    </row>
    <row r="15" spans="1:17" ht="21" customHeight="1">
      <c r="A15" s="1">
        <f t="shared" si="0"/>
        <v>35000</v>
      </c>
    </row>
    <row r="16" spans="1:17" ht="21" customHeight="1">
      <c r="A16" s="1">
        <f t="shared" si="0"/>
        <v>35000</v>
      </c>
    </row>
    <row r="17" spans="1:1" ht="21" customHeight="1">
      <c r="A17" s="1">
        <f t="shared" si="0"/>
        <v>35000</v>
      </c>
    </row>
    <row r="18" spans="1:1" ht="21" customHeight="1">
      <c r="A18" s="1">
        <f t="shared" si="0"/>
        <v>35000</v>
      </c>
    </row>
    <row r="19" spans="1:1" ht="21" customHeight="1">
      <c r="A19" s="1">
        <f t="shared" si="0"/>
        <v>35000</v>
      </c>
    </row>
    <row r="20" spans="1:1" ht="21" customHeight="1">
      <c r="A20" s="1">
        <f t="shared" si="0"/>
        <v>35000</v>
      </c>
    </row>
    <row r="21" spans="1:1" ht="21" customHeight="1">
      <c r="A21" s="1">
        <f t="shared" si="0"/>
        <v>35000</v>
      </c>
    </row>
    <row r="22" spans="1:1" ht="21" customHeight="1">
      <c r="A22" s="1">
        <f t="shared" si="0"/>
        <v>35000</v>
      </c>
    </row>
    <row r="23" spans="1:1" ht="21" customHeight="1">
      <c r="A23" s="1">
        <f t="shared" si="0"/>
        <v>35000</v>
      </c>
    </row>
    <row r="24" spans="1:1" ht="21" customHeight="1">
      <c r="A24" s="1">
        <f t="shared" si="0"/>
        <v>35000</v>
      </c>
    </row>
    <row r="25" spans="1:1" ht="21" customHeight="1">
      <c r="A25" s="1">
        <f t="shared" si="0"/>
        <v>35000</v>
      </c>
    </row>
    <row r="26" spans="1:1" ht="21" customHeight="1">
      <c r="A26" s="1">
        <f t="shared" si="0"/>
        <v>35000</v>
      </c>
    </row>
    <row r="27" spans="1:1" ht="21" customHeight="1">
      <c r="A27" s="1">
        <f t="shared" si="0"/>
        <v>35000</v>
      </c>
    </row>
    <row r="28" spans="1:1" ht="21" customHeight="1">
      <c r="A28" s="1">
        <f t="shared" si="0"/>
        <v>35000</v>
      </c>
    </row>
    <row r="29" spans="1:1" ht="21" customHeight="1">
      <c r="A29" s="1">
        <f t="shared" si="0"/>
        <v>35000</v>
      </c>
    </row>
    <row r="30" spans="1:1" ht="21" customHeight="1">
      <c r="A30" s="1">
        <f t="shared" si="0"/>
        <v>35000</v>
      </c>
    </row>
    <row r="31" spans="1:1" ht="21" customHeight="1">
      <c r="A31" s="1">
        <f t="shared" si="0"/>
        <v>35000</v>
      </c>
    </row>
    <row r="32" spans="1:1" ht="21" customHeight="1">
      <c r="A32" s="1">
        <f t="shared" si="0"/>
        <v>35000</v>
      </c>
    </row>
    <row r="33" spans="1:1" ht="21" customHeight="1">
      <c r="A33" s="1">
        <f t="shared" si="0"/>
        <v>35000</v>
      </c>
    </row>
    <row r="34" spans="1:1" ht="21" customHeight="1">
      <c r="A34" s="1">
        <f t="shared" si="0"/>
        <v>35000</v>
      </c>
    </row>
    <row r="35" spans="1:1" ht="21" customHeight="1">
      <c r="A35" s="1">
        <f t="shared" si="0"/>
        <v>35000</v>
      </c>
    </row>
    <row r="36" spans="1:1" ht="21" customHeight="1">
      <c r="A36" s="1">
        <f t="shared" si="0"/>
        <v>35000</v>
      </c>
    </row>
    <row r="37" spans="1:1" ht="21" customHeight="1">
      <c r="A37" s="1">
        <f t="shared" si="0"/>
        <v>35000</v>
      </c>
    </row>
    <row r="38" spans="1:1" ht="21" customHeight="1">
      <c r="A38" s="1">
        <f t="shared" si="0"/>
        <v>35000</v>
      </c>
    </row>
    <row r="39" spans="1:1" ht="21" customHeight="1">
      <c r="A39" s="1">
        <f t="shared" si="0"/>
        <v>35000</v>
      </c>
    </row>
    <row r="40" spans="1:1" ht="21" customHeight="1">
      <c r="A40" s="1">
        <f t="shared" si="0"/>
        <v>35000</v>
      </c>
    </row>
    <row r="41" spans="1:1" ht="21" customHeight="1">
      <c r="A41" s="1">
        <f t="shared" si="0"/>
        <v>35000</v>
      </c>
    </row>
    <row r="42" spans="1:1" ht="21" customHeight="1">
      <c r="A42" s="1">
        <f t="shared" si="0"/>
        <v>35000</v>
      </c>
    </row>
    <row r="43" spans="1:1" ht="21" customHeight="1">
      <c r="A43" s="1">
        <f t="shared" si="0"/>
        <v>35000</v>
      </c>
    </row>
    <row r="44" spans="1:1" ht="21" customHeight="1">
      <c r="A44" s="1">
        <f t="shared" si="0"/>
        <v>35000</v>
      </c>
    </row>
    <row r="45" spans="1:1" ht="21" customHeight="1">
      <c r="A45" s="1">
        <f t="shared" si="0"/>
        <v>35000</v>
      </c>
    </row>
    <row r="46" spans="1:1" ht="21" customHeight="1">
      <c r="A46" s="1">
        <f t="shared" si="0"/>
        <v>35000</v>
      </c>
    </row>
    <row r="47" spans="1:1" ht="21" customHeight="1">
      <c r="A47" s="1">
        <f t="shared" si="0"/>
        <v>35000</v>
      </c>
    </row>
    <row r="48" spans="1:1" ht="21" customHeight="1">
      <c r="A48" s="1">
        <f t="shared" si="0"/>
        <v>35000</v>
      </c>
    </row>
    <row r="49" spans="1:1" ht="21" customHeight="1">
      <c r="A49" s="1">
        <f t="shared" si="0"/>
        <v>35000</v>
      </c>
    </row>
    <row r="50" spans="1:1" ht="21" customHeight="1">
      <c r="A50" s="1">
        <f t="shared" si="0"/>
        <v>35000</v>
      </c>
    </row>
    <row r="51" spans="1:1" ht="21" customHeight="1">
      <c r="A51" s="1">
        <f t="shared" si="0"/>
        <v>35000</v>
      </c>
    </row>
    <row r="52" spans="1:1" ht="21" customHeight="1">
      <c r="A52" s="1">
        <f t="shared" si="0"/>
        <v>35000</v>
      </c>
    </row>
    <row r="53" spans="1:1" ht="21" customHeight="1">
      <c r="A53" s="1">
        <f t="shared" si="0"/>
        <v>35000</v>
      </c>
    </row>
    <row r="54" spans="1:1" ht="21" customHeight="1">
      <c r="A54" s="1">
        <f t="shared" si="0"/>
        <v>35000</v>
      </c>
    </row>
    <row r="55" spans="1:1" ht="21" customHeight="1">
      <c r="A55" s="1">
        <f t="shared" si="0"/>
        <v>35000</v>
      </c>
    </row>
    <row r="56" spans="1:1" ht="21" customHeight="1">
      <c r="A56" s="1">
        <f t="shared" si="0"/>
        <v>35000</v>
      </c>
    </row>
    <row r="57" spans="1:1" ht="21" customHeight="1">
      <c r="A57" s="1">
        <f t="shared" si="0"/>
        <v>35000</v>
      </c>
    </row>
    <row r="58" spans="1:1" ht="21" customHeight="1">
      <c r="A58" s="1">
        <f t="shared" si="0"/>
        <v>35000</v>
      </c>
    </row>
    <row r="59" spans="1:1" ht="21" customHeight="1">
      <c r="A59" s="1">
        <f t="shared" si="0"/>
        <v>35000</v>
      </c>
    </row>
    <row r="60" spans="1:1" ht="21" customHeight="1">
      <c r="A60" s="1">
        <f t="shared" si="0"/>
        <v>35000</v>
      </c>
    </row>
    <row r="61" spans="1:1" ht="21" customHeight="1">
      <c r="A61" s="1">
        <f t="shared" si="0"/>
        <v>35000</v>
      </c>
    </row>
    <row r="62" spans="1:1" ht="21" customHeight="1">
      <c r="A62" s="1">
        <f t="shared" si="0"/>
        <v>35000</v>
      </c>
    </row>
    <row r="63" spans="1:1" ht="21" customHeight="1">
      <c r="A63" s="1">
        <f t="shared" si="0"/>
        <v>35000</v>
      </c>
    </row>
    <row r="64" spans="1:1" ht="21" customHeight="1">
      <c r="A64" s="1">
        <f t="shared" si="0"/>
        <v>35000</v>
      </c>
    </row>
    <row r="65" spans="1:1" ht="21" customHeight="1">
      <c r="A65" s="1">
        <f t="shared" si="0"/>
        <v>35000</v>
      </c>
    </row>
    <row r="66" spans="1:1" ht="21" customHeight="1">
      <c r="A66" s="1">
        <f t="shared" si="0"/>
        <v>35000</v>
      </c>
    </row>
    <row r="67" spans="1:1" ht="21" customHeight="1">
      <c r="A67" s="1">
        <f t="shared" si="0"/>
        <v>35000</v>
      </c>
    </row>
    <row r="68" spans="1:1" ht="21" customHeight="1">
      <c r="A68" s="1">
        <f t="shared" si="0"/>
        <v>35000</v>
      </c>
    </row>
    <row r="69" spans="1:1" ht="21" customHeight="1">
      <c r="A69" s="1">
        <f t="shared" si="0"/>
        <v>35000</v>
      </c>
    </row>
    <row r="70" spans="1:1" ht="21" customHeight="1">
      <c r="A70" s="1">
        <f t="shared" si="0"/>
        <v>35000</v>
      </c>
    </row>
  </sheetData>
  <mergeCells count="8">
    <mergeCell ref="F4:F5"/>
    <mergeCell ref="G4:G5"/>
    <mergeCell ref="C2:E3"/>
    <mergeCell ref="A4:A5"/>
    <mergeCell ref="A2:B3"/>
    <mergeCell ref="C4:D4"/>
    <mergeCell ref="B4:B5"/>
    <mergeCell ref="E4:E5"/>
  </mergeCells>
  <dataValidations count="1">
    <dataValidation type="list" allowBlank="1" showInputMessage="1" showErrorMessage="1" sqref="C2">
      <formula1>الموردين</formula1>
    </dataValidation>
  </dataValidation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dimension ref="A1:Q24"/>
  <sheetViews>
    <sheetView rightToLeft="1" topLeftCell="J1" workbookViewId="0">
      <selection activeCell="O5" sqref="O5"/>
    </sheetView>
  </sheetViews>
  <sheetFormatPr defaultRowHeight="14.25"/>
  <cols>
    <col min="6" max="6" width="9.625" bestFit="1" customWidth="1"/>
    <col min="7" max="7" width="11.25" bestFit="1" customWidth="1"/>
    <col min="8" max="8" width="18.5" bestFit="1" customWidth="1"/>
    <col min="9" max="9" width="19.125" bestFit="1" customWidth="1"/>
    <col min="10" max="10" width="9.5" customWidth="1"/>
    <col min="11" max="11" width="10.75" customWidth="1"/>
    <col min="12" max="12" width="20.875" bestFit="1" customWidth="1"/>
    <col min="13" max="13" width="20.125" customWidth="1"/>
  </cols>
  <sheetData>
    <row r="1" spans="1:17" ht="24.75" customHeight="1" thickBot="1">
      <c r="A1" s="109" t="s">
        <v>121</v>
      </c>
      <c r="B1" s="110"/>
      <c r="C1" s="110"/>
      <c r="D1" s="110"/>
      <c r="E1" s="110"/>
      <c r="F1" s="110"/>
      <c r="G1" s="110"/>
      <c r="H1" s="110"/>
      <c r="I1" s="110"/>
      <c r="J1" s="111"/>
      <c r="K1" s="28" t="s">
        <v>124</v>
      </c>
      <c r="L1" s="29"/>
      <c r="M1" s="115"/>
    </row>
    <row r="2" spans="1:17" ht="27.75" customHeight="1" thickBot="1">
      <c r="A2" s="112"/>
      <c r="B2" s="113"/>
      <c r="C2" s="113"/>
      <c r="D2" s="113"/>
      <c r="E2" s="113"/>
      <c r="F2" s="113"/>
      <c r="G2" s="113"/>
      <c r="H2" s="113"/>
      <c r="I2" s="113"/>
      <c r="J2" s="114"/>
      <c r="K2" s="116" t="s">
        <v>125</v>
      </c>
      <c r="L2" s="108"/>
      <c r="M2" s="107"/>
    </row>
    <row r="3" spans="1:17">
      <c r="A3" s="105" t="s">
        <v>54</v>
      </c>
      <c r="B3" s="106" t="s">
        <v>123</v>
      </c>
      <c r="C3" s="106"/>
      <c r="D3" s="106" t="s">
        <v>122</v>
      </c>
      <c r="E3" s="106"/>
      <c r="F3" s="106" t="s">
        <v>115</v>
      </c>
      <c r="G3" s="106" t="s">
        <v>116</v>
      </c>
      <c r="H3" s="106" t="s">
        <v>117</v>
      </c>
      <c r="I3" s="106" t="s">
        <v>118</v>
      </c>
      <c r="J3" s="106" t="s">
        <v>119</v>
      </c>
      <c r="K3" s="106" t="s">
        <v>120</v>
      </c>
      <c r="L3" s="106" t="s">
        <v>15</v>
      </c>
      <c r="M3" s="117" t="s">
        <v>9</v>
      </c>
    </row>
    <row r="4" spans="1:17" ht="15" thickBot="1">
      <c r="A4" s="101"/>
      <c r="B4" s="102" t="s">
        <v>113</v>
      </c>
      <c r="C4" s="102" t="s">
        <v>114</v>
      </c>
      <c r="D4" s="102" t="s">
        <v>113</v>
      </c>
      <c r="E4" s="102" t="s">
        <v>114</v>
      </c>
      <c r="F4" s="103"/>
      <c r="G4" s="103"/>
      <c r="H4" s="103"/>
      <c r="I4" s="103"/>
      <c r="J4" s="103"/>
      <c r="K4" s="103"/>
      <c r="L4" s="103"/>
      <c r="M4" s="104"/>
    </row>
    <row r="5" spans="1:17" ht="18" customHeight="1" thickBot="1">
      <c r="A5" s="32">
        <v>100000</v>
      </c>
      <c r="B5" s="100"/>
      <c r="C5" s="100"/>
      <c r="D5" s="100"/>
      <c r="E5" s="100"/>
      <c r="F5" s="100"/>
      <c r="G5" s="100"/>
      <c r="H5" s="100"/>
      <c r="I5" s="100"/>
      <c r="J5" s="100"/>
      <c r="K5" s="100"/>
      <c r="L5" s="2" t="s">
        <v>55</v>
      </c>
      <c r="M5" s="2"/>
      <c r="P5" s="36" t="s">
        <v>59</v>
      </c>
      <c r="Q5" s="37"/>
    </row>
    <row r="6" spans="1:17" ht="15">
      <c r="A6" s="1">
        <f>A5+B6+C6-D6-E6-F6-G6+H6-I6-J6-K6</f>
        <v>95000</v>
      </c>
      <c r="B6" s="1">
        <v>1500</v>
      </c>
      <c r="C6" s="1"/>
      <c r="D6" s="1">
        <v>2000</v>
      </c>
      <c r="E6" s="1"/>
      <c r="F6" s="1"/>
      <c r="G6" s="1">
        <v>4500</v>
      </c>
      <c r="H6" s="1"/>
      <c r="I6" s="1"/>
      <c r="J6" s="1"/>
      <c r="K6" s="1"/>
      <c r="L6" s="118" t="s">
        <v>130</v>
      </c>
      <c r="M6" s="1"/>
      <c r="O6" s="33">
        <v>1</v>
      </c>
      <c r="P6" s="35" t="s">
        <v>128</v>
      </c>
    </row>
    <row r="7" spans="1:17" ht="15">
      <c r="A7" s="1">
        <f t="shared" ref="A7:A24" si="0">A6+B7+C7-D7-E7-F7-G7+H7-I7-J7-K7</f>
        <v>95000</v>
      </c>
      <c r="B7" s="1"/>
      <c r="C7" s="1"/>
      <c r="D7" s="1"/>
      <c r="E7" s="1"/>
      <c r="F7" s="1"/>
      <c r="G7" s="1"/>
      <c r="H7" s="1"/>
      <c r="I7" s="1"/>
      <c r="J7" s="1"/>
      <c r="K7" s="1"/>
      <c r="L7" s="1"/>
      <c r="M7" s="1"/>
      <c r="O7" s="33">
        <v>2</v>
      </c>
      <c r="P7" s="35" t="s">
        <v>126</v>
      </c>
    </row>
    <row r="8" spans="1:17" ht="15">
      <c r="A8" s="1">
        <f t="shared" si="0"/>
        <v>96500</v>
      </c>
      <c r="B8" s="1">
        <v>1500</v>
      </c>
      <c r="C8" s="1"/>
      <c r="D8" s="1"/>
      <c r="E8" s="1"/>
      <c r="F8" s="1"/>
      <c r="G8" s="1"/>
      <c r="H8" s="1"/>
      <c r="I8" s="1"/>
      <c r="J8" s="1"/>
      <c r="K8" s="1"/>
      <c r="L8" s="40" t="s">
        <v>66</v>
      </c>
      <c r="M8" s="1"/>
      <c r="O8" s="33">
        <v>3</v>
      </c>
      <c r="P8" s="35" t="s">
        <v>127</v>
      </c>
    </row>
    <row r="9" spans="1:17" ht="15">
      <c r="A9" s="1">
        <f t="shared" si="0"/>
        <v>94500</v>
      </c>
      <c r="B9" s="1"/>
      <c r="C9" s="1"/>
      <c r="D9" s="1">
        <v>2000</v>
      </c>
      <c r="E9" s="1"/>
      <c r="F9" s="1"/>
      <c r="G9" s="1"/>
      <c r="H9" s="1"/>
      <c r="I9" s="1"/>
      <c r="J9" s="1"/>
      <c r="K9" s="1"/>
      <c r="L9" s="40" t="s">
        <v>66</v>
      </c>
      <c r="M9" s="1"/>
      <c r="O9" s="33">
        <v>4</v>
      </c>
      <c r="P9" s="35" t="s">
        <v>129</v>
      </c>
    </row>
    <row r="10" spans="1:17" ht="15">
      <c r="A10" s="1">
        <f t="shared" si="0"/>
        <v>90000</v>
      </c>
      <c r="B10" s="1"/>
      <c r="C10" s="1"/>
      <c r="D10" s="1"/>
      <c r="E10" s="1"/>
      <c r="F10" s="1"/>
      <c r="G10" s="1">
        <v>4500</v>
      </c>
      <c r="H10" s="1"/>
      <c r="I10" s="1"/>
      <c r="J10" s="1"/>
      <c r="K10" s="1"/>
      <c r="L10" s="40" t="s">
        <v>66</v>
      </c>
      <c r="M10" s="1"/>
    </row>
    <row r="11" spans="1:17">
      <c r="A11" s="1">
        <f t="shared" si="0"/>
        <v>90000</v>
      </c>
      <c r="B11" s="1"/>
      <c r="C11" s="1"/>
      <c r="D11" s="1"/>
      <c r="E11" s="1"/>
      <c r="F11" s="1"/>
      <c r="G11" s="1"/>
      <c r="H11" s="1"/>
      <c r="I11" s="1"/>
      <c r="J11" s="1"/>
      <c r="K11" s="1"/>
      <c r="L11" s="1"/>
      <c r="M11" s="1"/>
    </row>
    <row r="12" spans="1:17">
      <c r="A12" s="1">
        <f t="shared" si="0"/>
        <v>90000</v>
      </c>
      <c r="B12" s="1"/>
      <c r="C12" s="1"/>
      <c r="D12" s="1"/>
      <c r="E12" s="1"/>
      <c r="F12" s="1"/>
      <c r="G12" s="1"/>
      <c r="H12" s="1"/>
      <c r="I12" s="1"/>
      <c r="J12" s="1"/>
      <c r="K12" s="1"/>
      <c r="L12" s="1"/>
      <c r="M12" s="1"/>
    </row>
    <row r="13" spans="1:17">
      <c r="A13" s="1">
        <f t="shared" si="0"/>
        <v>90000</v>
      </c>
      <c r="B13" s="1"/>
      <c r="C13" s="1"/>
      <c r="D13" s="1"/>
      <c r="E13" s="1"/>
      <c r="F13" s="1"/>
      <c r="G13" s="1"/>
      <c r="H13" s="1"/>
      <c r="I13" s="1"/>
      <c r="J13" s="1"/>
      <c r="K13" s="1"/>
      <c r="L13" s="119" t="s">
        <v>131</v>
      </c>
      <c r="M13" s="1"/>
    </row>
    <row r="14" spans="1:17">
      <c r="A14" s="1">
        <f t="shared" si="0"/>
        <v>90000</v>
      </c>
      <c r="B14" s="1"/>
      <c r="C14" s="1"/>
      <c r="D14" s="1"/>
      <c r="E14" s="1"/>
      <c r="F14" s="1"/>
      <c r="G14" s="1"/>
      <c r="H14" s="1"/>
      <c r="I14" s="1"/>
      <c r="J14" s="1"/>
      <c r="K14" s="1"/>
      <c r="L14" s="119" t="s">
        <v>132</v>
      </c>
      <c r="M14" s="1"/>
    </row>
    <row r="15" spans="1:17" ht="15">
      <c r="A15" s="1" t="e">
        <f t="shared" si="0"/>
        <v>#VALUE!</v>
      </c>
      <c r="B15" s="1"/>
      <c r="C15" s="1"/>
      <c r="D15" s="1"/>
      <c r="E15" s="1"/>
      <c r="F15" s="1"/>
      <c r="G15" s="1"/>
      <c r="H15" s="1"/>
      <c r="I15" s="40" t="s">
        <v>136</v>
      </c>
      <c r="J15" s="1">
        <v>5000</v>
      </c>
      <c r="K15" s="1"/>
      <c r="L15" s="1" t="s">
        <v>133</v>
      </c>
      <c r="M15" s="120">
        <v>41951</v>
      </c>
    </row>
    <row r="16" spans="1:17" ht="15">
      <c r="A16" s="1" t="e">
        <f t="shared" si="0"/>
        <v>#VALUE!</v>
      </c>
      <c r="B16" s="1"/>
      <c r="C16" s="1"/>
      <c r="D16" s="1"/>
      <c r="E16" s="1"/>
      <c r="F16" s="1"/>
      <c r="G16" s="1"/>
      <c r="H16" s="1"/>
      <c r="I16" s="40" t="s">
        <v>137</v>
      </c>
      <c r="J16" s="1">
        <v>1000</v>
      </c>
      <c r="K16" s="1"/>
      <c r="L16" s="1" t="s">
        <v>134</v>
      </c>
      <c r="M16" s="120">
        <v>41951</v>
      </c>
    </row>
    <row r="17" spans="1:13" ht="15">
      <c r="A17" s="1" t="e">
        <f t="shared" si="0"/>
        <v>#VALUE!</v>
      </c>
      <c r="B17" s="1"/>
      <c r="C17" s="1"/>
      <c r="D17" s="1"/>
      <c r="E17" s="1"/>
      <c r="F17" s="1"/>
      <c r="G17" s="1"/>
      <c r="H17" s="1"/>
      <c r="I17" s="40" t="s">
        <v>138</v>
      </c>
      <c r="J17" s="1">
        <v>500</v>
      </c>
      <c r="K17" s="1"/>
      <c r="L17" s="1" t="s">
        <v>135</v>
      </c>
      <c r="M17" s="120">
        <v>41951</v>
      </c>
    </row>
    <row r="18" spans="1:13" ht="15">
      <c r="A18" s="1" t="e">
        <f t="shared" si="0"/>
        <v>#VALUE!</v>
      </c>
      <c r="B18" s="1"/>
      <c r="C18" s="1"/>
      <c r="D18" s="1"/>
      <c r="E18" s="1"/>
      <c r="F18" s="1"/>
      <c r="G18" s="1"/>
      <c r="H18" s="1"/>
      <c r="I18" s="40" t="s">
        <v>139</v>
      </c>
      <c r="J18" s="1"/>
      <c r="K18" s="1"/>
      <c r="L18" s="1"/>
      <c r="M18" s="1"/>
    </row>
    <row r="19" spans="1:13" ht="15">
      <c r="A19" s="1" t="e">
        <f t="shared" si="0"/>
        <v>#VALUE!</v>
      </c>
      <c r="B19" s="1"/>
      <c r="C19" s="1"/>
      <c r="D19" s="1"/>
      <c r="E19" s="1"/>
      <c r="F19" s="1"/>
      <c r="G19" s="1"/>
      <c r="H19" s="1"/>
      <c r="I19" s="40" t="s">
        <v>140</v>
      </c>
      <c r="J19" s="1"/>
      <c r="K19" s="1"/>
      <c r="L19" s="1"/>
      <c r="M19" s="1"/>
    </row>
    <row r="20" spans="1:13" ht="15">
      <c r="A20" s="1" t="e">
        <f t="shared" si="0"/>
        <v>#VALUE!</v>
      </c>
      <c r="B20" s="1"/>
      <c r="C20" s="1"/>
      <c r="D20" s="1"/>
      <c r="E20" s="1"/>
      <c r="F20" s="1"/>
      <c r="G20" s="1"/>
      <c r="H20" s="1"/>
      <c r="I20" s="40" t="s">
        <v>119</v>
      </c>
      <c r="J20" s="1"/>
      <c r="K20" s="1"/>
      <c r="L20" s="1"/>
      <c r="M20" s="1"/>
    </row>
    <row r="21" spans="1:13">
      <c r="A21" s="1" t="e">
        <f t="shared" si="0"/>
        <v>#VALUE!</v>
      </c>
      <c r="B21" s="1"/>
      <c r="C21" s="1"/>
      <c r="D21" s="1"/>
      <c r="E21" s="1"/>
      <c r="F21" s="1"/>
      <c r="G21" s="1"/>
      <c r="H21" s="1"/>
      <c r="I21" s="1"/>
      <c r="J21" s="1"/>
      <c r="K21" s="1"/>
      <c r="L21" s="1"/>
      <c r="M21" s="1"/>
    </row>
    <row r="22" spans="1:13">
      <c r="A22" s="1" t="e">
        <f t="shared" si="0"/>
        <v>#VALUE!</v>
      </c>
      <c r="B22" s="1"/>
      <c r="C22" s="1"/>
      <c r="D22" s="1"/>
      <c r="E22" s="1"/>
      <c r="F22" s="1"/>
      <c r="G22" s="1"/>
      <c r="H22" s="1"/>
      <c r="I22" s="1"/>
      <c r="J22" s="1"/>
      <c r="K22" s="1"/>
      <c r="L22" s="1"/>
      <c r="M22" s="1"/>
    </row>
    <row r="23" spans="1:13">
      <c r="A23" s="1" t="e">
        <f t="shared" si="0"/>
        <v>#VALUE!</v>
      </c>
      <c r="B23" s="1"/>
      <c r="C23" s="1"/>
      <c r="D23" s="1"/>
      <c r="E23" s="1"/>
      <c r="F23" s="1"/>
      <c r="G23" s="1"/>
      <c r="H23" s="1"/>
      <c r="I23" s="1"/>
      <c r="J23" s="1"/>
      <c r="K23" s="1"/>
      <c r="L23" s="1"/>
      <c r="M23" s="1"/>
    </row>
    <row r="24" spans="1:13">
      <c r="A24" s="1" t="e">
        <f t="shared" si="0"/>
        <v>#VALUE!</v>
      </c>
      <c r="B24" s="1"/>
      <c r="C24" s="1"/>
      <c r="D24" s="1"/>
      <c r="E24" s="1"/>
      <c r="F24" s="1"/>
      <c r="G24" s="1"/>
      <c r="H24" s="1"/>
      <c r="I24" s="1"/>
      <c r="J24" s="1"/>
      <c r="K24" s="1"/>
      <c r="L24" s="1"/>
      <c r="M24" s="1"/>
    </row>
  </sheetData>
  <mergeCells count="13">
    <mergeCell ref="B5:K5"/>
    <mergeCell ref="A1:J2"/>
    <mergeCell ref="I3:I4"/>
    <mergeCell ref="J3:J4"/>
    <mergeCell ref="K3:K4"/>
    <mergeCell ref="L3:L4"/>
    <mergeCell ref="M3:M4"/>
    <mergeCell ref="A3:A4"/>
    <mergeCell ref="B3:C3"/>
    <mergeCell ref="D3:E3"/>
    <mergeCell ref="F3:F4"/>
    <mergeCell ref="G3:G4"/>
    <mergeCell ref="H3:H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15</vt:i4>
      </vt:variant>
      <vt:variant>
        <vt:lpstr>نطاقات تمت تسميتها</vt:lpstr>
      </vt:variant>
      <vt:variant>
        <vt:i4>9</vt:i4>
      </vt:variant>
    </vt:vector>
  </HeadingPairs>
  <TitlesOfParts>
    <vt:vector size="24" baseType="lpstr">
      <vt:lpstr>الرئيسية</vt:lpstr>
      <vt:lpstr>البيانات</vt:lpstr>
      <vt:lpstr>عمليه المبيعات</vt:lpstr>
      <vt:lpstr>عمليه المشتريات</vt:lpstr>
      <vt:lpstr>فواتير المبيعات</vt:lpstr>
      <vt:lpstr>فواتير المشتريات</vt:lpstr>
      <vt:lpstr>مردودات المبيعات</vt:lpstr>
      <vt:lpstr>مردودات المشتريات</vt:lpstr>
      <vt:lpstr>متحصلات من العملاء</vt:lpstr>
      <vt:lpstr>مدفوعات الموردين</vt:lpstr>
      <vt:lpstr>المصروفات</vt:lpstr>
      <vt:lpstr>ايداعات البنوك</vt:lpstr>
      <vt:lpstr>كشف حساب عميل</vt:lpstr>
      <vt:lpstr>كشف حساب مورد</vt:lpstr>
      <vt:lpstr>الخزينه</vt:lpstr>
      <vt:lpstr>البنوك</vt:lpstr>
      <vt:lpstr>العملاء</vt:lpstr>
      <vt:lpstr>الفاتوره</vt:lpstr>
      <vt:lpstr>المردودات</vt:lpstr>
      <vt:lpstr>المستلم</vt:lpstr>
      <vt:lpstr>الموردين</vt:lpstr>
      <vt:lpstr>بيانات</vt:lpstr>
      <vt:lpstr>مبيعات</vt:lpstr>
      <vt:lpstr>مردودات</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2014-11-11T15:53:27Z</dcterms:modified>
</cp:coreProperties>
</file>