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420" windowWidth="14115" windowHeight="7650"/>
  </bookViews>
  <sheets>
    <sheet name="المرتبات" sheetId="26" r:id="rId1"/>
  </sheets>
  <definedNames>
    <definedName name="_xlnm._FilterDatabase" localSheetId="0" hidden="1">المرتبات!$A$1:$CO$101</definedName>
    <definedName name="_xlnm.Print_Area" localSheetId="0">المرتبات!$A$1:$CG$101</definedName>
  </definedNames>
  <calcPr calcId="144525"/>
</workbook>
</file>

<file path=xl/calcChain.xml><?xml version="1.0" encoding="utf-8"?>
<calcChain xmlns="http://schemas.openxmlformats.org/spreadsheetml/2006/main">
  <c r="AO34" i="26" l="1"/>
  <c r="AO67" i="26" s="1"/>
  <c r="AO100" i="26" s="1"/>
  <c r="C8" i="26"/>
  <c r="AP8" i="26" s="1"/>
  <c r="D8" i="26"/>
  <c r="AV8" i="26" s="1"/>
  <c r="E8" i="26"/>
  <c r="F8" i="26"/>
  <c r="M8" i="26"/>
  <c r="P8" i="26"/>
  <c r="Q8" i="26"/>
  <c r="R8" i="26"/>
  <c r="S8" i="26"/>
  <c r="T8" i="26"/>
  <c r="U8" i="26"/>
  <c r="V8" i="26"/>
  <c r="W8" i="26"/>
  <c r="X8" i="26"/>
  <c r="Y8" i="26"/>
  <c r="Z8" i="26"/>
  <c r="AH8" i="26"/>
  <c r="AI8" i="26"/>
  <c r="AM8" i="26"/>
  <c r="AT8" i="26"/>
  <c r="BS8" i="26"/>
  <c r="BT8" i="26"/>
  <c r="BU8" i="26"/>
  <c r="BV8" i="26"/>
  <c r="CN8" i="26"/>
  <c r="C9" i="26"/>
  <c r="AP9" i="26" s="1"/>
  <c r="D9" i="26"/>
  <c r="E9" i="26"/>
  <c r="AR9" i="26" s="1"/>
  <c r="F9" i="26"/>
  <c r="M9" i="26"/>
  <c r="P9" i="26"/>
  <c r="Q9" i="26"/>
  <c r="R9" i="26"/>
  <c r="S9" i="26"/>
  <c r="T9" i="26"/>
  <c r="U9" i="26"/>
  <c r="V9" i="26"/>
  <c r="W9" i="26"/>
  <c r="X9" i="26"/>
  <c r="Y9" i="26"/>
  <c r="Z9" i="26"/>
  <c r="AH9" i="26"/>
  <c r="AI9" i="26"/>
  <c r="AM9" i="26"/>
  <c r="AL9" i="26" s="1"/>
  <c r="AT9" i="26"/>
  <c r="BS9" i="26"/>
  <c r="BT9" i="26"/>
  <c r="BU9" i="26"/>
  <c r="BV9" i="26"/>
  <c r="CN9" i="26"/>
  <c r="C10" i="26"/>
  <c r="AP10" i="26" s="1"/>
  <c r="D10" i="26"/>
  <c r="E10" i="26"/>
  <c r="AR10" i="26" s="1"/>
  <c r="F10" i="26"/>
  <c r="AS10" i="26" s="1"/>
  <c r="M10" i="26"/>
  <c r="P10" i="26"/>
  <c r="Q10" i="26"/>
  <c r="R10" i="26"/>
  <c r="S10" i="26"/>
  <c r="T10" i="26"/>
  <c r="U10" i="26"/>
  <c r="V10" i="26"/>
  <c r="W10" i="26"/>
  <c r="X10" i="26"/>
  <c r="Y10" i="26"/>
  <c r="Z10" i="26"/>
  <c r="AH10" i="26"/>
  <c r="AI10" i="26"/>
  <c r="AM10" i="26"/>
  <c r="AL10" i="26" s="1"/>
  <c r="AT10" i="26"/>
  <c r="BS10" i="26"/>
  <c r="BT10" i="26"/>
  <c r="BU10" i="26"/>
  <c r="BV10" i="26"/>
  <c r="CN10" i="26"/>
  <c r="C11" i="26"/>
  <c r="AP11" i="26" s="1"/>
  <c r="D11" i="26"/>
  <c r="AQ11" i="26" s="1"/>
  <c r="E11" i="26"/>
  <c r="AR11" i="26" s="1"/>
  <c r="F11" i="26"/>
  <c r="AU11" i="26" s="1"/>
  <c r="M11" i="26"/>
  <c r="P11" i="26"/>
  <c r="Q11" i="26"/>
  <c r="R11" i="26"/>
  <c r="S11" i="26"/>
  <c r="T11" i="26"/>
  <c r="U11" i="26"/>
  <c r="V11" i="26"/>
  <c r="W11" i="26"/>
  <c r="X11" i="26"/>
  <c r="Y11" i="26"/>
  <c r="Z11" i="26"/>
  <c r="AH11" i="26"/>
  <c r="AI11" i="26"/>
  <c r="AM11" i="26"/>
  <c r="AL11" i="26" s="1"/>
  <c r="AS11" i="26"/>
  <c r="AT11" i="26"/>
  <c r="BS11" i="26"/>
  <c r="BT11" i="26"/>
  <c r="BU11" i="26"/>
  <c r="BV11" i="26"/>
  <c r="CN11" i="26"/>
  <c r="C12" i="26"/>
  <c r="AP12" i="26" s="1"/>
  <c r="D12" i="26"/>
  <c r="AQ12" i="26" s="1"/>
  <c r="E12" i="26"/>
  <c r="AR12" i="26" s="1"/>
  <c r="F12" i="26"/>
  <c r="AS12" i="26" s="1"/>
  <c r="M12" i="26"/>
  <c r="P12" i="26"/>
  <c r="Q12" i="26"/>
  <c r="R12" i="26"/>
  <c r="S12" i="26"/>
  <c r="T12" i="26"/>
  <c r="U12" i="26"/>
  <c r="V12" i="26"/>
  <c r="W12" i="26"/>
  <c r="X12" i="26"/>
  <c r="Y12" i="26"/>
  <c r="Z12" i="26"/>
  <c r="AH12" i="26"/>
  <c r="AI12" i="26"/>
  <c r="AM12" i="26"/>
  <c r="AL12" i="26" s="1"/>
  <c r="AT12" i="26"/>
  <c r="BS12" i="26"/>
  <c r="BT12" i="26"/>
  <c r="BU12" i="26"/>
  <c r="BV12" i="26"/>
  <c r="CN12" i="26"/>
  <c r="C13" i="26"/>
  <c r="AP13" i="26" s="1"/>
  <c r="D13" i="26"/>
  <c r="E13" i="26"/>
  <c r="AR13" i="26" s="1"/>
  <c r="F13" i="26"/>
  <c r="AU13" i="26" s="1"/>
  <c r="M13" i="26"/>
  <c r="P13" i="26"/>
  <c r="Q13" i="26"/>
  <c r="R13" i="26"/>
  <c r="S13" i="26"/>
  <c r="T13" i="26"/>
  <c r="U13" i="26"/>
  <c r="V13" i="26"/>
  <c r="W13" i="26"/>
  <c r="X13" i="26"/>
  <c r="Y13" i="26"/>
  <c r="Z13" i="26"/>
  <c r="AH13" i="26"/>
  <c r="AI13" i="26"/>
  <c r="AM13" i="26"/>
  <c r="AL13" i="26" s="1"/>
  <c r="AS13" i="26"/>
  <c r="AT13" i="26"/>
  <c r="BS13" i="26"/>
  <c r="BT13" i="26"/>
  <c r="BU13" i="26"/>
  <c r="BV13" i="26"/>
  <c r="CN13" i="26"/>
  <c r="C14" i="26"/>
  <c r="AP14" i="26" s="1"/>
  <c r="D14" i="26"/>
  <c r="AQ14" i="26" s="1"/>
  <c r="E14" i="26"/>
  <c r="AR14" i="26" s="1"/>
  <c r="F14" i="26"/>
  <c r="M14" i="26"/>
  <c r="P14" i="26"/>
  <c r="Q14" i="26"/>
  <c r="R14" i="26"/>
  <c r="S14" i="26"/>
  <c r="T14" i="26"/>
  <c r="U14" i="26"/>
  <c r="V14" i="26"/>
  <c r="W14" i="26"/>
  <c r="X14" i="26"/>
  <c r="Y14" i="26"/>
  <c r="Z14" i="26"/>
  <c r="AH14" i="26"/>
  <c r="AI14" i="26"/>
  <c r="AM14" i="26"/>
  <c r="AL14" i="26" s="1"/>
  <c r="AT14" i="26"/>
  <c r="BS14" i="26"/>
  <c r="BT14" i="26"/>
  <c r="BU14" i="26"/>
  <c r="BV14" i="26"/>
  <c r="CN14" i="26"/>
  <c r="C15" i="26"/>
  <c r="D15" i="26"/>
  <c r="E15" i="26"/>
  <c r="AR15" i="26" s="1"/>
  <c r="F15" i="26"/>
  <c r="M15" i="26"/>
  <c r="P15" i="26"/>
  <c r="Q15" i="26"/>
  <c r="R15" i="26"/>
  <c r="S15" i="26"/>
  <c r="T15" i="26"/>
  <c r="U15" i="26"/>
  <c r="V15" i="26"/>
  <c r="W15" i="26"/>
  <c r="X15" i="26"/>
  <c r="Y15" i="26"/>
  <c r="Z15" i="26"/>
  <c r="AH15" i="26"/>
  <c r="AI15" i="26"/>
  <c r="AM15" i="26"/>
  <c r="AL15" i="26" s="1"/>
  <c r="AT15" i="26"/>
  <c r="BS15" i="26"/>
  <c r="BT15" i="26"/>
  <c r="BU15" i="26"/>
  <c r="BV15" i="26"/>
  <c r="CN15" i="26"/>
  <c r="C16" i="26"/>
  <c r="AP16" i="26" s="1"/>
  <c r="D16" i="26"/>
  <c r="AQ16" i="26" s="1"/>
  <c r="E16" i="26"/>
  <c r="AR16" i="26" s="1"/>
  <c r="F16" i="26"/>
  <c r="AU16" i="26" s="1"/>
  <c r="M16" i="26"/>
  <c r="P16" i="26"/>
  <c r="Q16" i="26"/>
  <c r="R16" i="26"/>
  <c r="S16" i="26"/>
  <c r="T16" i="26"/>
  <c r="U16" i="26"/>
  <c r="V16" i="26"/>
  <c r="W16" i="26"/>
  <c r="X16" i="26"/>
  <c r="Y16" i="26"/>
  <c r="Z16" i="26"/>
  <c r="AH16" i="26"/>
  <c r="AI16" i="26"/>
  <c r="AM16" i="26"/>
  <c r="AL16" i="26" s="1"/>
  <c r="AS16" i="26"/>
  <c r="AT16" i="26"/>
  <c r="BS16" i="26"/>
  <c r="BT16" i="26"/>
  <c r="BU16" i="26"/>
  <c r="BV16" i="26"/>
  <c r="CN16" i="26"/>
  <c r="C17" i="26"/>
  <c r="AP17" i="26" s="1"/>
  <c r="D17" i="26"/>
  <c r="E17" i="26"/>
  <c r="AR17" i="26" s="1"/>
  <c r="F17" i="26"/>
  <c r="M17" i="26"/>
  <c r="P17" i="26"/>
  <c r="Q17" i="26"/>
  <c r="R17" i="26"/>
  <c r="S17" i="26"/>
  <c r="T17" i="26"/>
  <c r="U17" i="26"/>
  <c r="V17" i="26"/>
  <c r="W17" i="26"/>
  <c r="X17" i="26"/>
  <c r="Y17" i="26"/>
  <c r="Z17" i="26"/>
  <c r="AH17" i="26"/>
  <c r="AI17" i="26"/>
  <c r="AM17" i="26"/>
  <c r="AL17" i="26" s="1"/>
  <c r="AT17" i="26"/>
  <c r="BS17" i="26"/>
  <c r="BT17" i="26"/>
  <c r="BU17" i="26"/>
  <c r="BV17" i="26"/>
  <c r="CN17" i="26"/>
  <c r="C18" i="26"/>
  <c r="AP18" i="26" s="1"/>
  <c r="D18" i="26"/>
  <c r="AQ18" i="26" s="1"/>
  <c r="E18" i="26"/>
  <c r="AR18" i="26" s="1"/>
  <c r="F18" i="26"/>
  <c r="AU18" i="26" s="1"/>
  <c r="M18" i="26"/>
  <c r="P18" i="26"/>
  <c r="Q18" i="26"/>
  <c r="R18" i="26"/>
  <c r="S18" i="26"/>
  <c r="T18" i="26"/>
  <c r="U18" i="26"/>
  <c r="V18" i="26"/>
  <c r="W18" i="26"/>
  <c r="X18" i="26"/>
  <c r="Y18" i="26"/>
  <c r="Z18" i="26"/>
  <c r="AH18" i="26"/>
  <c r="AI18" i="26"/>
  <c r="AM18" i="26"/>
  <c r="AL18" i="26" s="1"/>
  <c r="AS18" i="26"/>
  <c r="AT18" i="26"/>
  <c r="BS18" i="26"/>
  <c r="BT18" i="26"/>
  <c r="BU18" i="26"/>
  <c r="BV18" i="26"/>
  <c r="CN18" i="26"/>
  <c r="C19" i="26"/>
  <c r="AP19" i="26" s="1"/>
  <c r="D19" i="26"/>
  <c r="E19" i="26"/>
  <c r="AR19" i="26" s="1"/>
  <c r="F19" i="26"/>
  <c r="M19" i="26"/>
  <c r="P19" i="26"/>
  <c r="Q19" i="26"/>
  <c r="R19" i="26"/>
  <c r="S19" i="26"/>
  <c r="T19" i="26"/>
  <c r="U19" i="26"/>
  <c r="V19" i="26"/>
  <c r="W19" i="26"/>
  <c r="X19" i="26"/>
  <c r="Y19" i="26"/>
  <c r="Z19" i="26"/>
  <c r="AH19" i="26"/>
  <c r="AI19" i="26"/>
  <c r="AM19" i="26"/>
  <c r="AL19" i="26" s="1"/>
  <c r="AT19" i="26"/>
  <c r="BS19" i="26"/>
  <c r="BT19" i="26"/>
  <c r="BU19" i="26"/>
  <c r="BV19" i="26"/>
  <c r="CN19" i="26"/>
  <c r="C20" i="26"/>
  <c r="AP20" i="26" s="1"/>
  <c r="D20" i="26"/>
  <c r="E20" i="26"/>
  <c r="AR20" i="26" s="1"/>
  <c r="F20" i="26"/>
  <c r="AU20" i="26" s="1"/>
  <c r="M20" i="26"/>
  <c r="P20" i="26"/>
  <c r="Q20" i="26"/>
  <c r="R20" i="26"/>
  <c r="S20" i="26"/>
  <c r="T20" i="26"/>
  <c r="U20" i="26"/>
  <c r="V20" i="26"/>
  <c r="W20" i="26"/>
  <c r="X20" i="26"/>
  <c r="Y20" i="26"/>
  <c r="Z20" i="26"/>
  <c r="AH20" i="26"/>
  <c r="AI20" i="26"/>
  <c r="AM20" i="26"/>
  <c r="AL20" i="26" s="1"/>
  <c r="AS20" i="26"/>
  <c r="AT20" i="26"/>
  <c r="BS20" i="26"/>
  <c r="BT20" i="26"/>
  <c r="BU20" i="26"/>
  <c r="BV20" i="26"/>
  <c r="CN20" i="26"/>
  <c r="C21" i="26"/>
  <c r="AP21" i="26" s="1"/>
  <c r="D21" i="26"/>
  <c r="E21" i="26"/>
  <c r="F21" i="26"/>
  <c r="AU21" i="26" s="1"/>
  <c r="M21" i="26"/>
  <c r="P21" i="26"/>
  <c r="Q21" i="26"/>
  <c r="R21" i="26"/>
  <c r="S21" i="26"/>
  <c r="T21" i="26"/>
  <c r="U21" i="26"/>
  <c r="V21" i="26"/>
  <c r="W21" i="26"/>
  <c r="X21" i="26"/>
  <c r="Y21" i="26"/>
  <c r="Z21" i="26"/>
  <c r="AH21" i="26"/>
  <c r="AI21" i="26"/>
  <c r="AM21" i="26"/>
  <c r="AL21" i="26" s="1"/>
  <c r="AS21" i="26"/>
  <c r="AT21" i="26"/>
  <c r="BS21" i="26"/>
  <c r="BT21" i="26"/>
  <c r="BU21" i="26"/>
  <c r="BV21" i="26"/>
  <c r="CN21" i="26"/>
  <c r="C22" i="26"/>
  <c r="AP22" i="26" s="1"/>
  <c r="D22" i="26"/>
  <c r="AQ22" i="26" s="1"/>
  <c r="E22" i="26"/>
  <c r="AR22" i="26" s="1"/>
  <c r="F22" i="26"/>
  <c r="AS22" i="26" s="1"/>
  <c r="M22" i="26"/>
  <c r="P22" i="26"/>
  <c r="Q22" i="26"/>
  <c r="R22" i="26"/>
  <c r="S22" i="26"/>
  <c r="T22" i="26"/>
  <c r="U22" i="26"/>
  <c r="V22" i="26"/>
  <c r="W22" i="26"/>
  <c r="X22" i="26"/>
  <c r="Y22" i="26"/>
  <c r="Z22" i="26"/>
  <c r="AH22" i="26"/>
  <c r="AI22" i="26"/>
  <c r="AM22" i="26"/>
  <c r="AL22" i="26" s="1"/>
  <c r="AT22" i="26"/>
  <c r="BS22" i="26"/>
  <c r="BT22" i="26"/>
  <c r="BU22" i="26"/>
  <c r="BV22" i="26"/>
  <c r="CN22" i="26"/>
  <c r="C23" i="26"/>
  <c r="AP23" i="26" s="1"/>
  <c r="D23" i="26"/>
  <c r="E23" i="26"/>
  <c r="F23" i="26"/>
  <c r="AU23" i="26" s="1"/>
  <c r="M23" i="26"/>
  <c r="P23" i="26"/>
  <c r="Q23" i="26"/>
  <c r="R23" i="26"/>
  <c r="S23" i="26"/>
  <c r="T23" i="26"/>
  <c r="U23" i="26"/>
  <c r="V23" i="26"/>
  <c r="W23" i="26"/>
  <c r="X23" i="26"/>
  <c r="Y23" i="26"/>
  <c r="Z23" i="26"/>
  <c r="AH23" i="26"/>
  <c r="AI23" i="26"/>
  <c r="AM23" i="26"/>
  <c r="AL23" i="26" s="1"/>
  <c r="AS23" i="26"/>
  <c r="AT23" i="26"/>
  <c r="BS23" i="26"/>
  <c r="BT23" i="26"/>
  <c r="BU23" i="26"/>
  <c r="BV23" i="26"/>
  <c r="CN23" i="26"/>
  <c r="C24" i="26"/>
  <c r="AP24" i="26" s="1"/>
  <c r="D24" i="26"/>
  <c r="E24" i="26"/>
  <c r="AR24" i="26" s="1"/>
  <c r="F24" i="26"/>
  <c r="M24" i="26"/>
  <c r="P24" i="26"/>
  <c r="Q24" i="26"/>
  <c r="R24" i="26"/>
  <c r="S24" i="26"/>
  <c r="T24" i="26"/>
  <c r="U24" i="26"/>
  <c r="V24" i="26"/>
  <c r="W24" i="26"/>
  <c r="X24" i="26"/>
  <c r="Y24" i="26"/>
  <c r="Z24" i="26"/>
  <c r="AH24" i="26"/>
  <c r="AI24" i="26"/>
  <c r="AM24" i="26"/>
  <c r="AL24" i="26" s="1"/>
  <c r="AT24" i="26"/>
  <c r="BS24" i="26"/>
  <c r="BT24" i="26"/>
  <c r="BU24" i="26"/>
  <c r="BV24" i="26"/>
  <c r="C25" i="26"/>
  <c r="AP25" i="26" s="1"/>
  <c r="D25" i="26"/>
  <c r="AQ25" i="26" s="1"/>
  <c r="E25" i="26"/>
  <c r="AR25" i="26" s="1"/>
  <c r="F25" i="26"/>
  <c r="AS25" i="26" s="1"/>
  <c r="M25" i="26"/>
  <c r="P25" i="26"/>
  <c r="Q25" i="26"/>
  <c r="R25" i="26"/>
  <c r="S25" i="26"/>
  <c r="T25" i="26"/>
  <c r="U25" i="26"/>
  <c r="V25" i="26"/>
  <c r="W25" i="26"/>
  <c r="X25" i="26"/>
  <c r="Y25" i="26"/>
  <c r="Z25" i="26"/>
  <c r="AH25" i="26"/>
  <c r="AI25" i="26"/>
  <c r="AM25" i="26"/>
  <c r="AL25" i="26" s="1"/>
  <c r="AT25" i="26"/>
  <c r="BS25" i="26"/>
  <c r="BT25" i="26"/>
  <c r="BU25" i="26"/>
  <c r="BV25" i="26"/>
  <c r="C26" i="26"/>
  <c r="AP26" i="26" s="1"/>
  <c r="D26" i="26"/>
  <c r="E26" i="26"/>
  <c r="AR26" i="26" s="1"/>
  <c r="F26" i="26"/>
  <c r="M26" i="26"/>
  <c r="P26" i="26"/>
  <c r="Q26" i="26"/>
  <c r="R26" i="26"/>
  <c r="S26" i="26"/>
  <c r="T26" i="26"/>
  <c r="U26" i="26"/>
  <c r="V26" i="26"/>
  <c r="W26" i="26"/>
  <c r="X26" i="26"/>
  <c r="Y26" i="26"/>
  <c r="Z26" i="26"/>
  <c r="AH26" i="26"/>
  <c r="AI26" i="26"/>
  <c r="AM26" i="26"/>
  <c r="AL26" i="26" s="1"/>
  <c r="AT26" i="26"/>
  <c r="BS26" i="26"/>
  <c r="BT26" i="26"/>
  <c r="BU26" i="26"/>
  <c r="BV26" i="26"/>
  <c r="C27" i="26"/>
  <c r="AP27" i="26" s="1"/>
  <c r="D27" i="26"/>
  <c r="AV27" i="26" s="1"/>
  <c r="E27" i="26"/>
  <c r="AR27" i="26" s="1"/>
  <c r="F27" i="26"/>
  <c r="AU27" i="26" s="1"/>
  <c r="M27" i="26"/>
  <c r="P27" i="26"/>
  <c r="Q27" i="26"/>
  <c r="R27" i="26"/>
  <c r="S27" i="26"/>
  <c r="T27" i="26"/>
  <c r="U27" i="26"/>
  <c r="V27" i="26"/>
  <c r="W27" i="26"/>
  <c r="X27" i="26"/>
  <c r="Y27" i="26"/>
  <c r="Z27" i="26"/>
  <c r="AH27" i="26"/>
  <c r="AI27" i="26"/>
  <c r="AM27" i="26"/>
  <c r="AL27" i="26" s="1"/>
  <c r="AT27" i="26"/>
  <c r="BS27" i="26"/>
  <c r="BT27" i="26"/>
  <c r="BU27" i="26"/>
  <c r="BV27" i="26"/>
  <c r="C28" i="26"/>
  <c r="AP28" i="26" s="1"/>
  <c r="D28" i="26"/>
  <c r="E28" i="26"/>
  <c r="AR28" i="26" s="1"/>
  <c r="F28" i="26"/>
  <c r="M28" i="26"/>
  <c r="P28" i="26"/>
  <c r="Q28" i="26"/>
  <c r="R28" i="26"/>
  <c r="S28" i="26"/>
  <c r="T28" i="26"/>
  <c r="U28" i="26"/>
  <c r="V28" i="26"/>
  <c r="W28" i="26"/>
  <c r="X28" i="26"/>
  <c r="Y28" i="26"/>
  <c r="Z28" i="26"/>
  <c r="AH28" i="26"/>
  <c r="AI28" i="26"/>
  <c r="AM28" i="26"/>
  <c r="AL28" i="26" s="1"/>
  <c r="AT28" i="26"/>
  <c r="BS28" i="26"/>
  <c r="BT28" i="26"/>
  <c r="BU28" i="26"/>
  <c r="BV28" i="26"/>
  <c r="CN28" i="26"/>
  <c r="C29" i="26"/>
  <c r="AP29" i="26" s="1"/>
  <c r="D29" i="26"/>
  <c r="E29" i="26"/>
  <c r="AR29" i="26" s="1"/>
  <c r="F29" i="26"/>
  <c r="M29" i="26"/>
  <c r="P29" i="26"/>
  <c r="Q29" i="26"/>
  <c r="R29" i="26"/>
  <c r="S29" i="26"/>
  <c r="T29" i="26"/>
  <c r="U29" i="26"/>
  <c r="V29" i="26"/>
  <c r="W29" i="26"/>
  <c r="X29" i="26"/>
  <c r="Y29" i="26"/>
  <c r="Z29" i="26"/>
  <c r="AH29" i="26"/>
  <c r="AI29" i="26"/>
  <c r="AM29" i="26"/>
  <c r="AL29" i="26" s="1"/>
  <c r="AT29" i="26"/>
  <c r="BS29" i="26"/>
  <c r="BT29" i="26"/>
  <c r="BU29" i="26"/>
  <c r="BV29" i="26"/>
  <c r="CN29" i="26"/>
  <c r="B30" i="26"/>
  <c r="H30" i="26"/>
  <c r="I30" i="26"/>
  <c r="J30" i="26"/>
  <c r="K30" i="26"/>
  <c r="L30" i="26"/>
  <c r="N30" i="26"/>
  <c r="O30" i="26"/>
  <c r="AA30" i="26"/>
  <c r="AB30" i="26"/>
  <c r="AJ30" i="26"/>
  <c r="AK30" i="26"/>
  <c r="BC30" i="26"/>
  <c r="BD30" i="26"/>
  <c r="BE30" i="26"/>
  <c r="BF30" i="26"/>
  <c r="BG30" i="26"/>
  <c r="BH30" i="26"/>
  <c r="BI30" i="26"/>
  <c r="BJ30" i="26"/>
  <c r="BK30" i="26"/>
  <c r="BL30" i="26"/>
  <c r="BM30" i="26"/>
  <c r="BN30" i="26"/>
  <c r="BO30" i="26"/>
  <c r="BP30" i="26"/>
  <c r="BQ30" i="26"/>
  <c r="BR30" i="26"/>
  <c r="BW30" i="26"/>
  <c r="BX30" i="26"/>
  <c r="A34" i="26"/>
  <c r="A67" i="26" s="1"/>
  <c r="A100" i="26" s="1"/>
  <c r="AH34" i="26"/>
  <c r="AH67" i="26" s="1"/>
  <c r="AH100" i="26" s="1"/>
  <c r="A35" i="26"/>
  <c r="A68" i="26" s="1"/>
  <c r="A101" i="26" s="1"/>
  <c r="AH35" i="26"/>
  <c r="AH68" i="26" s="1"/>
  <c r="AH101" i="26" s="1"/>
  <c r="AP35" i="26"/>
  <c r="AP68" i="26" s="1"/>
  <c r="AP101" i="26" s="1"/>
  <c r="A36" i="26"/>
  <c r="A69" i="26" s="1"/>
  <c r="CB37" i="26"/>
  <c r="CB70" i="26" s="1"/>
  <c r="CC37" i="26"/>
  <c r="CC70" i="26" s="1"/>
  <c r="CH37" i="26"/>
  <c r="CH70" i="26" s="1"/>
  <c r="CI37" i="26"/>
  <c r="CI70" i="26" s="1"/>
  <c r="CJ37" i="26"/>
  <c r="CJ70" i="26" s="1"/>
  <c r="CK37" i="26"/>
  <c r="CK70" i="26" s="1"/>
  <c r="CL37" i="26"/>
  <c r="CL70" i="26" s="1"/>
  <c r="CM37" i="26"/>
  <c r="CM70" i="26" s="1"/>
  <c r="B40" i="26"/>
  <c r="B73" i="26" s="1"/>
  <c r="H40" i="26"/>
  <c r="H73" i="26" s="1"/>
  <c r="I40" i="26"/>
  <c r="I73" i="26" s="1"/>
  <c r="J40" i="26"/>
  <c r="J73" i="26" s="1"/>
  <c r="K40" i="26"/>
  <c r="L40" i="26"/>
  <c r="L73" i="26" s="1"/>
  <c r="M40" i="26"/>
  <c r="M73" i="26" s="1"/>
  <c r="N40" i="26"/>
  <c r="N73" i="26" s="1"/>
  <c r="O40" i="26"/>
  <c r="O73" i="26" s="1"/>
  <c r="P40" i="26"/>
  <c r="P73" i="26" s="1"/>
  <c r="Q40" i="26"/>
  <c r="Q73" i="26" s="1"/>
  <c r="R40" i="26"/>
  <c r="R73" i="26" s="1"/>
  <c r="S40" i="26"/>
  <c r="S73" i="26" s="1"/>
  <c r="T40" i="26"/>
  <c r="T73" i="26" s="1"/>
  <c r="U40" i="26"/>
  <c r="U73" i="26" s="1"/>
  <c r="V40" i="26"/>
  <c r="V73" i="26" s="1"/>
  <c r="W40" i="26"/>
  <c r="W73" i="26" s="1"/>
  <c r="X40" i="26"/>
  <c r="X73" i="26" s="1"/>
  <c r="Y40" i="26"/>
  <c r="Y73" i="26" s="1"/>
  <c r="Z40" i="26"/>
  <c r="Z73" i="26" s="1"/>
  <c r="AA40" i="26"/>
  <c r="AA73" i="26" s="1"/>
  <c r="AB40" i="26"/>
  <c r="AB73" i="26" s="1"/>
  <c r="AH40" i="26"/>
  <c r="AH73" i="26" s="1"/>
  <c r="AI40" i="26"/>
  <c r="AI73" i="26" s="1"/>
  <c r="AJ40" i="26"/>
  <c r="AJ73" i="26" s="1"/>
  <c r="AK40" i="26"/>
  <c r="AK73" i="26" s="1"/>
  <c r="AL40" i="26"/>
  <c r="AL73" i="26" s="1"/>
  <c r="AP40" i="26"/>
  <c r="AP73" i="26" s="1"/>
  <c r="AQ40" i="26"/>
  <c r="AQ73" i="26" s="1"/>
  <c r="AR40" i="26"/>
  <c r="AR73" i="26" s="1"/>
  <c r="AS40" i="26"/>
  <c r="AS73" i="26" s="1"/>
  <c r="AT40" i="26"/>
  <c r="AT73" i="26" s="1"/>
  <c r="AU40" i="26"/>
  <c r="AU73" i="26" s="1"/>
  <c r="AV40" i="26"/>
  <c r="AV73" i="26" s="1"/>
  <c r="AW40" i="26"/>
  <c r="AW73" i="26" s="1"/>
  <c r="AX40" i="26"/>
  <c r="AX73" i="26" s="1"/>
  <c r="AY40" i="26"/>
  <c r="AY73" i="26" s="1"/>
  <c r="AZ40" i="26"/>
  <c r="AZ73" i="26" s="1"/>
  <c r="BA40" i="26"/>
  <c r="BA73" i="26" s="1"/>
  <c r="BB40" i="26"/>
  <c r="BB73" i="26" s="1"/>
  <c r="BC40" i="26"/>
  <c r="BC73" i="26" s="1"/>
  <c r="BD40" i="26"/>
  <c r="BD73" i="26" s="1"/>
  <c r="BE40" i="26"/>
  <c r="BE73" i="26" s="1"/>
  <c r="BF40" i="26"/>
  <c r="BF73" i="26" s="1"/>
  <c r="BG40" i="26"/>
  <c r="BG73" i="26" s="1"/>
  <c r="BH40" i="26"/>
  <c r="BH73" i="26" s="1"/>
  <c r="BI40" i="26"/>
  <c r="BI73" i="26" s="1"/>
  <c r="BJ40" i="26"/>
  <c r="BJ73" i="26" s="1"/>
  <c r="BK40" i="26"/>
  <c r="BK73" i="26" s="1"/>
  <c r="BL40" i="26"/>
  <c r="BL73" i="26" s="1"/>
  <c r="BM40" i="26"/>
  <c r="BM73" i="26" s="1"/>
  <c r="BN40" i="26"/>
  <c r="BN73" i="26" s="1"/>
  <c r="BO40" i="26"/>
  <c r="BO73" i="26" s="1"/>
  <c r="BP40" i="26"/>
  <c r="BP73" i="26" s="1"/>
  <c r="BQ40" i="26"/>
  <c r="BQ73" i="26" s="1"/>
  <c r="BR40" i="26"/>
  <c r="BR73" i="26" s="1"/>
  <c r="BS40" i="26"/>
  <c r="BS73" i="26" s="1"/>
  <c r="BT40" i="26"/>
  <c r="BT73" i="26" s="1"/>
  <c r="BU40" i="26"/>
  <c r="BU73" i="26" s="1"/>
  <c r="BV40" i="26"/>
  <c r="BV73" i="26" s="1"/>
  <c r="BW40" i="26"/>
  <c r="BW73" i="26" s="1"/>
  <c r="BX40" i="26"/>
  <c r="BX73" i="26" s="1"/>
  <c r="BY40" i="26"/>
  <c r="BY73" i="26" s="1"/>
  <c r="BZ40" i="26"/>
  <c r="BZ73" i="26" s="1"/>
  <c r="CA40" i="26"/>
  <c r="CA73" i="26" s="1"/>
  <c r="C41" i="26"/>
  <c r="AP41" i="26" s="1"/>
  <c r="D41" i="26"/>
  <c r="E41" i="26"/>
  <c r="AR41" i="26" s="1"/>
  <c r="F41" i="26"/>
  <c r="M41" i="26"/>
  <c r="P41" i="26"/>
  <c r="Q41" i="26"/>
  <c r="R41" i="26"/>
  <c r="S41" i="26"/>
  <c r="T41" i="26"/>
  <c r="U41" i="26"/>
  <c r="V41" i="26"/>
  <c r="W41" i="26"/>
  <c r="X41" i="26"/>
  <c r="Y41" i="26"/>
  <c r="Z41" i="26"/>
  <c r="AH41" i="26"/>
  <c r="AI41" i="26"/>
  <c r="AM41" i="26"/>
  <c r="AL41" i="26" s="1"/>
  <c r="AT41" i="26"/>
  <c r="BS41" i="26"/>
  <c r="BT41" i="26"/>
  <c r="BU41" i="26"/>
  <c r="BV41" i="26"/>
  <c r="CN41" i="26"/>
  <c r="C42" i="26"/>
  <c r="AP42" i="26" s="1"/>
  <c r="D42" i="26"/>
  <c r="E42" i="26"/>
  <c r="AR42" i="26" s="1"/>
  <c r="F42" i="26"/>
  <c r="AS42" i="26" s="1"/>
  <c r="M42" i="26"/>
  <c r="P42" i="26"/>
  <c r="Q42" i="26"/>
  <c r="R42" i="26"/>
  <c r="S42" i="26"/>
  <c r="T42" i="26"/>
  <c r="U42" i="26"/>
  <c r="V42" i="26"/>
  <c r="W42" i="26"/>
  <c r="X42" i="26"/>
  <c r="Y42" i="26"/>
  <c r="Z42" i="26"/>
  <c r="AH42" i="26"/>
  <c r="AI42" i="26"/>
  <c r="AM42" i="26"/>
  <c r="AL42" i="26" s="1"/>
  <c r="AT42" i="26"/>
  <c r="BS42" i="26"/>
  <c r="BT42" i="26"/>
  <c r="BU42" i="26"/>
  <c r="BV42" i="26"/>
  <c r="CN42" i="26"/>
  <c r="C43" i="26"/>
  <c r="AP43" i="26" s="1"/>
  <c r="D43" i="26"/>
  <c r="E43" i="26"/>
  <c r="AR43" i="26" s="1"/>
  <c r="F43" i="26"/>
  <c r="M43" i="26"/>
  <c r="P43" i="26"/>
  <c r="Q43" i="26"/>
  <c r="R43" i="26"/>
  <c r="S43" i="26"/>
  <c r="T43" i="26"/>
  <c r="U43" i="26"/>
  <c r="V43" i="26"/>
  <c r="W43" i="26"/>
  <c r="X43" i="26"/>
  <c r="Y43" i="26"/>
  <c r="Z43" i="26"/>
  <c r="AH43" i="26"/>
  <c r="AI43" i="26"/>
  <c r="AM43" i="26"/>
  <c r="AL43" i="26" s="1"/>
  <c r="AT43" i="26"/>
  <c r="BS43" i="26"/>
  <c r="BT43" i="26"/>
  <c r="BU43" i="26"/>
  <c r="BV43" i="26"/>
  <c r="CN43" i="26"/>
  <c r="C44" i="26"/>
  <c r="AP44" i="26" s="1"/>
  <c r="D44" i="26"/>
  <c r="E44" i="26"/>
  <c r="AR44" i="26" s="1"/>
  <c r="F44" i="26"/>
  <c r="AU44" i="26" s="1"/>
  <c r="M44" i="26"/>
  <c r="P44" i="26"/>
  <c r="Q44" i="26"/>
  <c r="R44" i="26"/>
  <c r="S44" i="26"/>
  <c r="T44" i="26"/>
  <c r="U44" i="26"/>
  <c r="V44" i="26"/>
  <c r="W44" i="26"/>
  <c r="X44" i="26"/>
  <c r="Y44" i="26"/>
  <c r="Z44" i="26"/>
  <c r="AH44" i="26"/>
  <c r="AI44" i="26"/>
  <c r="AM44" i="26"/>
  <c r="AL44" i="26" s="1"/>
  <c r="AS44" i="26"/>
  <c r="AT44" i="26"/>
  <c r="BS44" i="26"/>
  <c r="BT44" i="26"/>
  <c r="BU44" i="26"/>
  <c r="BV44" i="26"/>
  <c r="CN44" i="26"/>
  <c r="C45" i="26"/>
  <c r="AP45" i="26" s="1"/>
  <c r="D45" i="26"/>
  <c r="AQ45" i="26" s="1"/>
  <c r="E45" i="26"/>
  <c r="AR45" i="26" s="1"/>
  <c r="F45" i="26"/>
  <c r="M45" i="26"/>
  <c r="P45" i="26"/>
  <c r="Q45" i="26"/>
  <c r="R45" i="26"/>
  <c r="S45" i="26"/>
  <c r="T45" i="26"/>
  <c r="U45" i="26"/>
  <c r="V45" i="26"/>
  <c r="W45" i="26"/>
  <c r="X45" i="26"/>
  <c r="Y45" i="26"/>
  <c r="Z45" i="26"/>
  <c r="AH45" i="26"/>
  <c r="AI45" i="26"/>
  <c r="AM45" i="26"/>
  <c r="AL45" i="26" s="1"/>
  <c r="AT45" i="26"/>
  <c r="BS45" i="26"/>
  <c r="BT45" i="26"/>
  <c r="BU45" i="26"/>
  <c r="BV45" i="26"/>
  <c r="CN45" i="26"/>
  <c r="C46" i="26"/>
  <c r="AP46" i="26" s="1"/>
  <c r="D46" i="26"/>
  <c r="E46" i="26"/>
  <c r="AR46" i="26" s="1"/>
  <c r="F46" i="26"/>
  <c r="M46" i="26"/>
  <c r="P46" i="26"/>
  <c r="Q46" i="26"/>
  <c r="R46" i="26"/>
  <c r="S46" i="26"/>
  <c r="T46" i="26"/>
  <c r="U46" i="26"/>
  <c r="V46" i="26"/>
  <c r="W46" i="26"/>
  <c r="X46" i="26"/>
  <c r="Y46" i="26"/>
  <c r="Z46" i="26"/>
  <c r="AH46" i="26"/>
  <c r="AI46" i="26"/>
  <c r="AM46" i="26"/>
  <c r="AL46" i="26" s="1"/>
  <c r="AT46" i="26"/>
  <c r="BS46" i="26"/>
  <c r="BT46" i="26"/>
  <c r="BU46" i="26"/>
  <c r="BV46" i="26"/>
  <c r="CN46" i="26"/>
  <c r="C47" i="26"/>
  <c r="AP47" i="26" s="1"/>
  <c r="D47" i="26"/>
  <c r="AV47" i="26" s="1"/>
  <c r="E47" i="26"/>
  <c r="AR47" i="26" s="1"/>
  <c r="F47" i="26"/>
  <c r="AS47" i="26" s="1"/>
  <c r="M47" i="26"/>
  <c r="P47" i="26"/>
  <c r="Q47" i="26"/>
  <c r="R47" i="26"/>
  <c r="S47" i="26"/>
  <c r="T47" i="26"/>
  <c r="U47" i="26"/>
  <c r="V47" i="26"/>
  <c r="W47" i="26"/>
  <c r="X47" i="26"/>
  <c r="Y47" i="26"/>
  <c r="Z47" i="26"/>
  <c r="AH47" i="26"/>
  <c r="AI47" i="26"/>
  <c r="AM47" i="26"/>
  <c r="AL47" i="26" s="1"/>
  <c r="AT47" i="26"/>
  <c r="BS47" i="26"/>
  <c r="BT47" i="26"/>
  <c r="BU47" i="26"/>
  <c r="BV47" i="26"/>
  <c r="CN47" i="26"/>
  <c r="C48" i="26"/>
  <c r="AP48" i="26" s="1"/>
  <c r="D48" i="26"/>
  <c r="AQ48" i="26" s="1"/>
  <c r="E48" i="26"/>
  <c r="AR48" i="26" s="1"/>
  <c r="F48" i="26"/>
  <c r="M48" i="26"/>
  <c r="P48" i="26"/>
  <c r="Q48" i="26"/>
  <c r="R48" i="26"/>
  <c r="S48" i="26"/>
  <c r="T48" i="26"/>
  <c r="U48" i="26"/>
  <c r="V48" i="26"/>
  <c r="W48" i="26"/>
  <c r="X48" i="26"/>
  <c r="Y48" i="26"/>
  <c r="Z48" i="26"/>
  <c r="AH48" i="26"/>
  <c r="AI48" i="26"/>
  <c r="AM48" i="26"/>
  <c r="AL48" i="26" s="1"/>
  <c r="AT48" i="26"/>
  <c r="BS48" i="26"/>
  <c r="BT48" i="26"/>
  <c r="BU48" i="26"/>
  <c r="BV48" i="26"/>
  <c r="CN48" i="26"/>
  <c r="C49" i="26"/>
  <c r="AP49" i="26" s="1"/>
  <c r="D49" i="26"/>
  <c r="AV49" i="26" s="1"/>
  <c r="E49" i="26"/>
  <c r="AR49" i="26" s="1"/>
  <c r="F49" i="26"/>
  <c r="M49" i="26"/>
  <c r="P49" i="26"/>
  <c r="Q49" i="26"/>
  <c r="R49" i="26"/>
  <c r="S49" i="26"/>
  <c r="T49" i="26"/>
  <c r="U49" i="26"/>
  <c r="V49" i="26"/>
  <c r="W49" i="26"/>
  <c r="X49" i="26"/>
  <c r="Y49" i="26"/>
  <c r="Z49" i="26"/>
  <c r="AH49" i="26"/>
  <c r="AI49" i="26"/>
  <c r="AM49" i="26"/>
  <c r="AL49" i="26" s="1"/>
  <c r="AT49" i="26"/>
  <c r="BS49" i="26"/>
  <c r="BT49" i="26"/>
  <c r="BU49" i="26"/>
  <c r="BV49" i="26"/>
  <c r="CN49" i="26"/>
  <c r="C50" i="26"/>
  <c r="AP50" i="26" s="1"/>
  <c r="D50" i="26"/>
  <c r="AQ50" i="26" s="1"/>
  <c r="E50" i="26"/>
  <c r="F50" i="26"/>
  <c r="M50" i="26"/>
  <c r="P50" i="26"/>
  <c r="Q50" i="26"/>
  <c r="R50" i="26"/>
  <c r="S50" i="26"/>
  <c r="T50" i="26"/>
  <c r="U50" i="26"/>
  <c r="V50" i="26"/>
  <c r="W50" i="26"/>
  <c r="X50" i="26"/>
  <c r="Y50" i="26"/>
  <c r="Z50" i="26"/>
  <c r="AH50" i="26"/>
  <c r="AI50" i="26"/>
  <c r="AM50" i="26"/>
  <c r="AL50" i="26" s="1"/>
  <c r="AT50" i="26"/>
  <c r="BS50" i="26"/>
  <c r="BT50" i="26"/>
  <c r="BU50" i="26"/>
  <c r="CN50" i="26"/>
  <c r="BV50" i="26" s="1"/>
  <c r="C51" i="26"/>
  <c r="AP51" i="26" s="1"/>
  <c r="D51" i="26"/>
  <c r="AV51" i="26" s="1"/>
  <c r="E51" i="26"/>
  <c r="AR51" i="26" s="1"/>
  <c r="F51" i="26"/>
  <c r="AS51" i="26" s="1"/>
  <c r="M51" i="26"/>
  <c r="P51" i="26"/>
  <c r="Q51" i="26"/>
  <c r="R51" i="26"/>
  <c r="S51" i="26"/>
  <c r="T51" i="26"/>
  <c r="U51" i="26"/>
  <c r="V51" i="26"/>
  <c r="W51" i="26"/>
  <c r="X51" i="26"/>
  <c r="Y51" i="26"/>
  <c r="Z51" i="26"/>
  <c r="AH51" i="26"/>
  <c r="AI51" i="26"/>
  <c r="AM51" i="26"/>
  <c r="AL51" i="26" s="1"/>
  <c r="AT51" i="26"/>
  <c r="BS51" i="26"/>
  <c r="BT51" i="26"/>
  <c r="BU51" i="26"/>
  <c r="BV51" i="26"/>
  <c r="CN51" i="26"/>
  <c r="C52" i="26"/>
  <c r="AP52" i="26" s="1"/>
  <c r="D52" i="26"/>
  <c r="AQ52" i="26" s="1"/>
  <c r="E52" i="26"/>
  <c r="AR52" i="26" s="1"/>
  <c r="F52" i="26"/>
  <c r="M52" i="26"/>
  <c r="P52" i="26"/>
  <c r="Q52" i="26"/>
  <c r="R52" i="26"/>
  <c r="S52" i="26"/>
  <c r="T52" i="26"/>
  <c r="U52" i="26"/>
  <c r="V52" i="26"/>
  <c r="W52" i="26"/>
  <c r="X52" i="26"/>
  <c r="Y52" i="26"/>
  <c r="Z52" i="26"/>
  <c r="AH52" i="26"/>
  <c r="AI52" i="26"/>
  <c r="AM52" i="26"/>
  <c r="AL52" i="26" s="1"/>
  <c r="AT52" i="26"/>
  <c r="BS52" i="26"/>
  <c r="BT52" i="26"/>
  <c r="BU52" i="26"/>
  <c r="BV52" i="26"/>
  <c r="CN52" i="26"/>
  <c r="C53" i="26"/>
  <c r="AP53" i="26" s="1"/>
  <c r="D53" i="26"/>
  <c r="E53" i="26"/>
  <c r="AR53" i="26" s="1"/>
  <c r="F53" i="26"/>
  <c r="M53" i="26"/>
  <c r="P53" i="26"/>
  <c r="Q53" i="26"/>
  <c r="R53" i="26"/>
  <c r="S53" i="26"/>
  <c r="T53" i="26"/>
  <c r="U53" i="26"/>
  <c r="V53" i="26"/>
  <c r="W53" i="26"/>
  <c r="X53" i="26"/>
  <c r="Y53" i="26"/>
  <c r="Z53" i="26"/>
  <c r="AH53" i="26"/>
  <c r="AI53" i="26"/>
  <c r="AM53" i="26"/>
  <c r="AL53" i="26" s="1"/>
  <c r="AT53" i="26"/>
  <c r="BS53" i="26"/>
  <c r="BT53" i="26"/>
  <c r="BU53" i="26"/>
  <c r="BV53" i="26"/>
  <c r="CN53" i="26"/>
  <c r="C54" i="26"/>
  <c r="AP54" i="26" s="1"/>
  <c r="D54" i="26"/>
  <c r="E54" i="26"/>
  <c r="F54" i="26"/>
  <c r="AU54" i="26" s="1"/>
  <c r="M54" i="26"/>
  <c r="P54" i="26"/>
  <c r="Q54" i="26"/>
  <c r="R54" i="26"/>
  <c r="S54" i="26"/>
  <c r="T54" i="26"/>
  <c r="U54" i="26"/>
  <c r="V54" i="26"/>
  <c r="W54" i="26"/>
  <c r="X54" i="26"/>
  <c r="Y54" i="26"/>
  <c r="Z54" i="26"/>
  <c r="AH54" i="26"/>
  <c r="AI54" i="26"/>
  <c r="AM54" i="26"/>
  <c r="AL54" i="26" s="1"/>
  <c r="AT54" i="26"/>
  <c r="BS54" i="26"/>
  <c r="BT54" i="26"/>
  <c r="BU54" i="26"/>
  <c r="CN54" i="26"/>
  <c r="BV54" i="26" s="1"/>
  <c r="C55" i="26"/>
  <c r="AP55" i="26" s="1"/>
  <c r="D55" i="26"/>
  <c r="AV55" i="26" s="1"/>
  <c r="E55" i="26"/>
  <c r="AR55" i="26" s="1"/>
  <c r="F55" i="26"/>
  <c r="M55" i="26"/>
  <c r="P55" i="26"/>
  <c r="Q55" i="26"/>
  <c r="R55" i="26"/>
  <c r="S55" i="26"/>
  <c r="T55" i="26"/>
  <c r="U55" i="26"/>
  <c r="V55" i="26"/>
  <c r="W55" i="26"/>
  <c r="X55" i="26"/>
  <c r="Y55" i="26"/>
  <c r="Z55" i="26"/>
  <c r="AH55" i="26"/>
  <c r="AI55" i="26"/>
  <c r="AM55" i="26"/>
  <c r="AL55" i="26" s="1"/>
  <c r="AT55" i="26"/>
  <c r="BS55" i="26"/>
  <c r="BT55" i="26"/>
  <c r="BU55" i="26"/>
  <c r="BV55" i="26"/>
  <c r="CN55" i="26"/>
  <c r="C56" i="26"/>
  <c r="AP56" i="26" s="1"/>
  <c r="D56" i="26"/>
  <c r="AQ56" i="26" s="1"/>
  <c r="E56" i="26"/>
  <c r="AR56" i="26" s="1"/>
  <c r="F56" i="26"/>
  <c r="AS56" i="26" s="1"/>
  <c r="M56" i="26"/>
  <c r="P56" i="26"/>
  <c r="Q56" i="26"/>
  <c r="R56" i="26"/>
  <c r="S56" i="26"/>
  <c r="T56" i="26"/>
  <c r="U56" i="26"/>
  <c r="V56" i="26"/>
  <c r="W56" i="26"/>
  <c r="X56" i="26"/>
  <c r="Y56" i="26"/>
  <c r="Z56" i="26"/>
  <c r="AH56" i="26"/>
  <c r="AI56" i="26"/>
  <c r="AM56" i="26"/>
  <c r="AL56" i="26" s="1"/>
  <c r="AT56" i="26"/>
  <c r="BS56" i="26"/>
  <c r="BT56" i="26"/>
  <c r="BU56" i="26"/>
  <c r="BV56" i="26"/>
  <c r="CN56" i="26"/>
  <c r="C57" i="26"/>
  <c r="AP57" i="26" s="1"/>
  <c r="D57" i="26"/>
  <c r="E57" i="26"/>
  <c r="AR57" i="26" s="1"/>
  <c r="F57" i="26"/>
  <c r="AU57" i="26" s="1"/>
  <c r="M57" i="26"/>
  <c r="P57" i="26"/>
  <c r="Q57" i="26"/>
  <c r="R57" i="26"/>
  <c r="S57" i="26"/>
  <c r="T57" i="26"/>
  <c r="U57" i="26"/>
  <c r="V57" i="26"/>
  <c r="W57" i="26"/>
  <c r="X57" i="26"/>
  <c r="Y57" i="26"/>
  <c r="Z57" i="26"/>
  <c r="AH57" i="26"/>
  <c r="AI57" i="26"/>
  <c r="AM57" i="26"/>
  <c r="AL57" i="26" s="1"/>
  <c r="AS57" i="26"/>
  <c r="AT57" i="26"/>
  <c r="BS57" i="26"/>
  <c r="BT57" i="26"/>
  <c r="BU57" i="26"/>
  <c r="BV57" i="26"/>
  <c r="CN57" i="26"/>
  <c r="C58" i="26"/>
  <c r="AP58" i="26" s="1"/>
  <c r="D58" i="26"/>
  <c r="E58" i="26"/>
  <c r="F58" i="26"/>
  <c r="AU58" i="26" s="1"/>
  <c r="M58" i="26"/>
  <c r="P58" i="26"/>
  <c r="Q58" i="26"/>
  <c r="R58" i="26"/>
  <c r="S58" i="26"/>
  <c r="T58" i="26"/>
  <c r="U58" i="26"/>
  <c r="V58" i="26"/>
  <c r="W58" i="26"/>
  <c r="X58" i="26"/>
  <c r="Y58" i="26"/>
  <c r="Z58" i="26"/>
  <c r="AH58" i="26"/>
  <c r="AI58" i="26"/>
  <c r="AM58" i="26"/>
  <c r="AL58" i="26" s="1"/>
  <c r="AT58" i="26"/>
  <c r="BS58" i="26"/>
  <c r="BT58" i="26"/>
  <c r="BU58" i="26"/>
  <c r="BV58" i="26"/>
  <c r="CN58" i="26"/>
  <c r="C59" i="26"/>
  <c r="AP59" i="26" s="1"/>
  <c r="D59" i="26"/>
  <c r="E59" i="26"/>
  <c r="AR59" i="26" s="1"/>
  <c r="F59" i="26"/>
  <c r="M59" i="26"/>
  <c r="P59" i="26"/>
  <c r="Q59" i="26"/>
  <c r="R59" i="26"/>
  <c r="S59" i="26"/>
  <c r="T59" i="26"/>
  <c r="U59" i="26"/>
  <c r="V59" i="26"/>
  <c r="W59" i="26"/>
  <c r="X59" i="26"/>
  <c r="Y59" i="26"/>
  <c r="Z59" i="26"/>
  <c r="AH59" i="26"/>
  <c r="AI59" i="26"/>
  <c r="AM59" i="26"/>
  <c r="AL59" i="26" s="1"/>
  <c r="AT59" i="26"/>
  <c r="BS59" i="26"/>
  <c r="BT59" i="26"/>
  <c r="BU59" i="26"/>
  <c r="BV59" i="26"/>
  <c r="CN59" i="26"/>
  <c r="C60" i="26"/>
  <c r="AP60" i="26" s="1"/>
  <c r="D60" i="26"/>
  <c r="E60" i="26"/>
  <c r="AR60" i="26" s="1"/>
  <c r="F60" i="26"/>
  <c r="M60" i="26"/>
  <c r="P60" i="26"/>
  <c r="Q60" i="26"/>
  <c r="R60" i="26"/>
  <c r="S60" i="26"/>
  <c r="T60" i="26"/>
  <c r="U60" i="26"/>
  <c r="V60" i="26"/>
  <c r="W60" i="26"/>
  <c r="X60" i="26"/>
  <c r="Y60" i="26"/>
  <c r="Z60" i="26"/>
  <c r="AH60" i="26"/>
  <c r="AI60" i="26"/>
  <c r="AM60" i="26"/>
  <c r="AL60" i="26" s="1"/>
  <c r="AT60" i="26"/>
  <c r="BS60" i="26"/>
  <c r="BT60" i="26"/>
  <c r="BU60" i="26"/>
  <c r="BV60" i="26"/>
  <c r="CN60" i="26"/>
  <c r="C61" i="26"/>
  <c r="AP61" i="26" s="1"/>
  <c r="D61" i="26"/>
  <c r="AQ61" i="26" s="1"/>
  <c r="E61" i="26"/>
  <c r="AR61" i="26" s="1"/>
  <c r="F61" i="26"/>
  <c r="AU61" i="26" s="1"/>
  <c r="M61" i="26"/>
  <c r="P61" i="26"/>
  <c r="Q61" i="26"/>
  <c r="R61" i="26"/>
  <c r="S61" i="26"/>
  <c r="T61" i="26"/>
  <c r="U61" i="26"/>
  <c r="V61" i="26"/>
  <c r="W61" i="26"/>
  <c r="X61" i="26"/>
  <c r="Y61" i="26"/>
  <c r="Z61" i="26"/>
  <c r="AH61" i="26"/>
  <c r="AI61" i="26"/>
  <c r="AM61" i="26"/>
  <c r="AL61" i="26" s="1"/>
  <c r="AS61" i="26"/>
  <c r="AT61" i="26"/>
  <c r="BS61" i="26"/>
  <c r="BT61" i="26"/>
  <c r="BU61" i="26"/>
  <c r="BV61" i="26"/>
  <c r="CN61" i="26"/>
  <c r="C62" i="26"/>
  <c r="AP62" i="26" s="1"/>
  <c r="D62" i="26"/>
  <c r="E62" i="26"/>
  <c r="AR62" i="26" s="1"/>
  <c r="F62" i="26"/>
  <c r="AU62" i="26" s="1"/>
  <c r="M62" i="26"/>
  <c r="P62" i="26"/>
  <c r="Q62" i="26"/>
  <c r="R62" i="26"/>
  <c r="S62" i="26"/>
  <c r="T62" i="26"/>
  <c r="U62" i="26"/>
  <c r="V62" i="26"/>
  <c r="W62" i="26"/>
  <c r="X62" i="26"/>
  <c r="Y62" i="26"/>
  <c r="Z62" i="26"/>
  <c r="AH62" i="26"/>
  <c r="AI62" i="26"/>
  <c r="AM62" i="26"/>
  <c r="AL62" i="26" s="1"/>
  <c r="AS62" i="26"/>
  <c r="AT62" i="26"/>
  <c r="BS62" i="26"/>
  <c r="BT62" i="26"/>
  <c r="BU62" i="26"/>
  <c r="BV62" i="26"/>
  <c r="CN62" i="26"/>
  <c r="B63" i="26"/>
  <c r="H63" i="26"/>
  <c r="I63" i="26"/>
  <c r="J63" i="26"/>
  <c r="K63" i="26"/>
  <c r="L63" i="26"/>
  <c r="N63" i="26"/>
  <c r="O63" i="26"/>
  <c r="AA63" i="26"/>
  <c r="AB63" i="26"/>
  <c r="AJ63" i="26"/>
  <c r="AK63" i="26"/>
  <c r="BC63" i="26"/>
  <c r="BD63" i="26"/>
  <c r="BE63" i="26"/>
  <c r="BF63" i="26"/>
  <c r="BG63" i="26"/>
  <c r="BH63" i="26"/>
  <c r="BI63" i="26"/>
  <c r="BJ63" i="26"/>
  <c r="BK63" i="26"/>
  <c r="BL63" i="26"/>
  <c r="BM63" i="26"/>
  <c r="BN63" i="26"/>
  <c r="BO63" i="26"/>
  <c r="BP63" i="26"/>
  <c r="BQ63" i="26"/>
  <c r="BR63" i="26"/>
  <c r="BW63" i="26"/>
  <c r="BX63" i="26"/>
  <c r="C74" i="26"/>
  <c r="AP74" i="26" s="1"/>
  <c r="D74" i="26"/>
  <c r="E74" i="26"/>
  <c r="AR74" i="26" s="1"/>
  <c r="F74" i="26"/>
  <c r="M74" i="26"/>
  <c r="P74" i="26"/>
  <c r="Q74" i="26"/>
  <c r="R74" i="26"/>
  <c r="S74" i="26"/>
  <c r="T74" i="26"/>
  <c r="U74" i="26"/>
  <c r="V74" i="26"/>
  <c r="W74" i="26"/>
  <c r="X74" i="26"/>
  <c r="Y74" i="26"/>
  <c r="Z74" i="26"/>
  <c r="AH74" i="26"/>
  <c r="AI74" i="26"/>
  <c r="AM74" i="26"/>
  <c r="AL74" i="26" s="1"/>
  <c r="AT74" i="26"/>
  <c r="BS74" i="26"/>
  <c r="BT74" i="26"/>
  <c r="BU74" i="26"/>
  <c r="BV74" i="26"/>
  <c r="CN74" i="26"/>
  <c r="C75" i="26"/>
  <c r="AP75" i="26" s="1"/>
  <c r="D75" i="26"/>
  <c r="E75" i="26"/>
  <c r="AR75" i="26" s="1"/>
  <c r="F75" i="26"/>
  <c r="M75" i="26"/>
  <c r="P75" i="26"/>
  <c r="Q75" i="26"/>
  <c r="R75" i="26"/>
  <c r="S75" i="26"/>
  <c r="T75" i="26"/>
  <c r="U75" i="26"/>
  <c r="V75" i="26"/>
  <c r="W75" i="26"/>
  <c r="X75" i="26"/>
  <c r="Y75" i="26"/>
  <c r="Z75" i="26"/>
  <c r="AH75" i="26"/>
  <c r="AI75" i="26"/>
  <c r="AM75" i="26"/>
  <c r="AL75" i="26" s="1"/>
  <c r="AT75" i="26"/>
  <c r="BS75" i="26"/>
  <c r="BT75" i="26"/>
  <c r="BU75" i="26"/>
  <c r="BV75" i="26"/>
  <c r="CN75" i="26"/>
  <c r="C76" i="26"/>
  <c r="AP76" i="26" s="1"/>
  <c r="D76" i="26"/>
  <c r="AQ76" i="26" s="1"/>
  <c r="E76" i="26"/>
  <c r="AR76" i="26" s="1"/>
  <c r="F76" i="26"/>
  <c r="M76" i="26"/>
  <c r="P76" i="26"/>
  <c r="Q76" i="26"/>
  <c r="R76" i="26"/>
  <c r="S76" i="26"/>
  <c r="T76" i="26"/>
  <c r="U76" i="26"/>
  <c r="V76" i="26"/>
  <c r="W76" i="26"/>
  <c r="X76" i="26"/>
  <c r="Y76" i="26"/>
  <c r="Z76" i="26"/>
  <c r="AH76" i="26"/>
  <c r="AI76" i="26"/>
  <c r="AM76" i="26"/>
  <c r="AL76" i="26" s="1"/>
  <c r="AT76" i="26"/>
  <c r="BS76" i="26"/>
  <c r="BT76" i="26"/>
  <c r="BU76" i="26"/>
  <c r="BV76" i="26"/>
  <c r="CN76" i="26"/>
  <c r="C77" i="26"/>
  <c r="AP77" i="26" s="1"/>
  <c r="D77" i="26"/>
  <c r="E77" i="26"/>
  <c r="AR77" i="26" s="1"/>
  <c r="F77" i="26"/>
  <c r="AS77" i="26" s="1"/>
  <c r="M77" i="26"/>
  <c r="P77" i="26"/>
  <c r="Q77" i="26"/>
  <c r="R77" i="26"/>
  <c r="S77" i="26"/>
  <c r="T77" i="26"/>
  <c r="U77" i="26"/>
  <c r="V77" i="26"/>
  <c r="W77" i="26"/>
  <c r="X77" i="26"/>
  <c r="Y77" i="26"/>
  <c r="Z77" i="26"/>
  <c r="AH77" i="26"/>
  <c r="AI77" i="26"/>
  <c r="AM77" i="26"/>
  <c r="AL77" i="26" s="1"/>
  <c r="AT77" i="26"/>
  <c r="BS77" i="26"/>
  <c r="BT77" i="26"/>
  <c r="BU77" i="26"/>
  <c r="BV77" i="26"/>
  <c r="CN77" i="26"/>
  <c r="C78" i="26"/>
  <c r="AP78" i="26" s="1"/>
  <c r="D78" i="26"/>
  <c r="E78" i="26"/>
  <c r="AR78" i="26" s="1"/>
  <c r="F78" i="26"/>
  <c r="AU78" i="26" s="1"/>
  <c r="M78" i="26"/>
  <c r="P78" i="26"/>
  <c r="Q78" i="26"/>
  <c r="R78" i="26"/>
  <c r="S78" i="26"/>
  <c r="T78" i="26"/>
  <c r="U78" i="26"/>
  <c r="V78" i="26"/>
  <c r="W78" i="26"/>
  <c r="X78" i="26"/>
  <c r="Y78" i="26"/>
  <c r="Z78" i="26"/>
  <c r="AH78" i="26"/>
  <c r="AI78" i="26"/>
  <c r="AM78" i="26"/>
  <c r="AL78" i="26" s="1"/>
  <c r="AS78" i="26"/>
  <c r="AT78" i="26"/>
  <c r="BS78" i="26"/>
  <c r="BT78" i="26"/>
  <c r="BU78" i="26"/>
  <c r="BV78" i="26"/>
  <c r="CN78" i="26"/>
  <c r="C79" i="26"/>
  <c r="AP79" i="26" s="1"/>
  <c r="D79" i="26"/>
  <c r="E79" i="26"/>
  <c r="AR79" i="26" s="1"/>
  <c r="F79" i="26"/>
  <c r="M79" i="26"/>
  <c r="P79" i="26"/>
  <c r="Q79" i="26"/>
  <c r="R79" i="26"/>
  <c r="S79" i="26"/>
  <c r="T79" i="26"/>
  <c r="U79" i="26"/>
  <c r="V79" i="26"/>
  <c r="W79" i="26"/>
  <c r="X79" i="26"/>
  <c r="Y79" i="26"/>
  <c r="Z79" i="26"/>
  <c r="AH79" i="26"/>
  <c r="AI79" i="26"/>
  <c r="AM79" i="26"/>
  <c r="AL79" i="26" s="1"/>
  <c r="AT79" i="26"/>
  <c r="BS79" i="26"/>
  <c r="BT79" i="26"/>
  <c r="BU79" i="26"/>
  <c r="BV79" i="26"/>
  <c r="CN79" i="26"/>
  <c r="C80" i="26"/>
  <c r="D80" i="26"/>
  <c r="AQ80" i="26" s="1"/>
  <c r="E80" i="26"/>
  <c r="AR80" i="26" s="1"/>
  <c r="F80" i="26"/>
  <c r="AU80" i="26" s="1"/>
  <c r="M80" i="26"/>
  <c r="P80" i="26"/>
  <c r="Q80" i="26"/>
  <c r="R80" i="26"/>
  <c r="S80" i="26"/>
  <c r="T80" i="26"/>
  <c r="U80" i="26"/>
  <c r="V80" i="26"/>
  <c r="W80" i="26"/>
  <c r="X80" i="26"/>
  <c r="Y80" i="26"/>
  <c r="Z80" i="26"/>
  <c r="AH80" i="26"/>
  <c r="AI80" i="26"/>
  <c r="AM80" i="26"/>
  <c r="AL80" i="26" s="1"/>
  <c r="AT80" i="26"/>
  <c r="BS80" i="26"/>
  <c r="BT80" i="26"/>
  <c r="BU80" i="26"/>
  <c r="BV80" i="26"/>
  <c r="CN80" i="26"/>
  <c r="C81" i="26"/>
  <c r="AP81" i="26" s="1"/>
  <c r="D81" i="26"/>
  <c r="AQ81" i="26" s="1"/>
  <c r="E81" i="26"/>
  <c r="AR81" i="26" s="1"/>
  <c r="F81" i="26"/>
  <c r="AU81" i="26" s="1"/>
  <c r="M81" i="26"/>
  <c r="P81" i="26"/>
  <c r="Q81" i="26"/>
  <c r="R81" i="26"/>
  <c r="S81" i="26"/>
  <c r="T81" i="26"/>
  <c r="U81" i="26"/>
  <c r="V81" i="26"/>
  <c r="W81" i="26"/>
  <c r="X81" i="26"/>
  <c r="Y81" i="26"/>
  <c r="Z81" i="26"/>
  <c r="AH81" i="26"/>
  <c r="AI81" i="26"/>
  <c r="AM81" i="26"/>
  <c r="AL81" i="26" s="1"/>
  <c r="AT81" i="26"/>
  <c r="BS81" i="26"/>
  <c r="BT81" i="26"/>
  <c r="BU81" i="26"/>
  <c r="BV81" i="26"/>
  <c r="CN81" i="26"/>
  <c r="C82" i="26"/>
  <c r="AP82" i="26" s="1"/>
  <c r="D82" i="26"/>
  <c r="AQ82" i="26" s="1"/>
  <c r="E82" i="26"/>
  <c r="AR82" i="26" s="1"/>
  <c r="F82" i="26"/>
  <c r="M82" i="26"/>
  <c r="P82" i="26"/>
  <c r="Q82" i="26"/>
  <c r="R82" i="26"/>
  <c r="S82" i="26"/>
  <c r="T82" i="26"/>
  <c r="U82" i="26"/>
  <c r="V82" i="26"/>
  <c r="W82" i="26"/>
  <c r="X82" i="26"/>
  <c r="Y82" i="26"/>
  <c r="Z82" i="26"/>
  <c r="AH82" i="26"/>
  <c r="AI82" i="26"/>
  <c r="AM82" i="26"/>
  <c r="AL82" i="26" s="1"/>
  <c r="AT82" i="26"/>
  <c r="BS82" i="26"/>
  <c r="BT82" i="26"/>
  <c r="BU82" i="26"/>
  <c r="BV82" i="26"/>
  <c r="CN82" i="26"/>
  <c r="C83" i="26"/>
  <c r="AP83" i="26" s="1"/>
  <c r="D83" i="26"/>
  <c r="E83" i="26"/>
  <c r="F83" i="26"/>
  <c r="M83" i="26"/>
  <c r="P83" i="26"/>
  <c r="Q83" i="26"/>
  <c r="R83" i="26"/>
  <c r="S83" i="26"/>
  <c r="T83" i="26"/>
  <c r="U83" i="26"/>
  <c r="V83" i="26"/>
  <c r="W83" i="26"/>
  <c r="X83" i="26"/>
  <c r="Y83" i="26"/>
  <c r="Z83" i="26"/>
  <c r="AH83" i="26"/>
  <c r="AI83" i="26"/>
  <c r="AM83" i="26"/>
  <c r="AL83" i="26" s="1"/>
  <c r="AT83" i="26"/>
  <c r="BS83" i="26"/>
  <c r="BT83" i="26"/>
  <c r="BU83" i="26"/>
  <c r="BV83" i="26"/>
  <c r="CN83" i="26"/>
  <c r="C84" i="26"/>
  <c r="AP84" i="26" s="1"/>
  <c r="D84" i="26"/>
  <c r="AQ84" i="26" s="1"/>
  <c r="E84" i="26"/>
  <c r="F84" i="26"/>
  <c r="M84" i="26"/>
  <c r="P84" i="26"/>
  <c r="Q84" i="26"/>
  <c r="R84" i="26"/>
  <c r="S84" i="26"/>
  <c r="T84" i="26"/>
  <c r="U84" i="26"/>
  <c r="V84" i="26"/>
  <c r="W84" i="26"/>
  <c r="X84" i="26"/>
  <c r="Y84" i="26"/>
  <c r="Z84" i="26"/>
  <c r="AH84" i="26"/>
  <c r="AI84" i="26"/>
  <c r="AM84" i="26"/>
  <c r="AL84" i="26" s="1"/>
  <c r="AT84" i="26"/>
  <c r="BS84" i="26"/>
  <c r="BT84" i="26"/>
  <c r="BU84" i="26"/>
  <c r="BV84" i="26"/>
  <c r="CN84" i="26"/>
  <c r="C85" i="26"/>
  <c r="AP85" i="26" s="1"/>
  <c r="D85" i="26"/>
  <c r="AV85" i="26" s="1"/>
  <c r="E85" i="26"/>
  <c r="F85" i="26"/>
  <c r="M85" i="26"/>
  <c r="P85" i="26"/>
  <c r="Q85" i="26"/>
  <c r="R85" i="26"/>
  <c r="S85" i="26"/>
  <c r="T85" i="26"/>
  <c r="U85" i="26"/>
  <c r="V85" i="26"/>
  <c r="W85" i="26"/>
  <c r="X85" i="26"/>
  <c r="Y85" i="26"/>
  <c r="Z85" i="26"/>
  <c r="AH85" i="26"/>
  <c r="AI85" i="26"/>
  <c r="AM85" i="26"/>
  <c r="AL85" i="26" s="1"/>
  <c r="AT85" i="26"/>
  <c r="BS85" i="26"/>
  <c r="BT85" i="26"/>
  <c r="BU85" i="26"/>
  <c r="BV85" i="26"/>
  <c r="CN85" i="26"/>
  <c r="C86" i="26"/>
  <c r="AP86" i="26" s="1"/>
  <c r="D86" i="26"/>
  <c r="AV86" i="26" s="1"/>
  <c r="E86" i="26"/>
  <c r="F86" i="26"/>
  <c r="AS86" i="26" s="1"/>
  <c r="M86" i="26"/>
  <c r="P86" i="26"/>
  <c r="Q86" i="26"/>
  <c r="R86" i="26"/>
  <c r="S86" i="26"/>
  <c r="T86" i="26"/>
  <c r="U86" i="26"/>
  <c r="V86" i="26"/>
  <c r="W86" i="26"/>
  <c r="X86" i="26"/>
  <c r="Y86" i="26"/>
  <c r="Z86" i="26"/>
  <c r="AH86" i="26"/>
  <c r="AI86" i="26"/>
  <c r="AM86" i="26"/>
  <c r="AL86" i="26" s="1"/>
  <c r="AT86" i="26"/>
  <c r="BS86" i="26"/>
  <c r="BT86" i="26"/>
  <c r="BU86" i="26"/>
  <c r="BV86" i="26"/>
  <c r="CN86" i="26"/>
  <c r="C87" i="26"/>
  <c r="AP87" i="26" s="1"/>
  <c r="D87" i="26"/>
  <c r="E87" i="26"/>
  <c r="F87" i="26"/>
  <c r="M87" i="26"/>
  <c r="P87" i="26"/>
  <c r="Q87" i="26"/>
  <c r="R87" i="26"/>
  <c r="S87" i="26"/>
  <c r="T87" i="26"/>
  <c r="U87" i="26"/>
  <c r="V87" i="26"/>
  <c r="W87" i="26"/>
  <c r="X87" i="26"/>
  <c r="Y87" i="26"/>
  <c r="Z87" i="26"/>
  <c r="AH87" i="26"/>
  <c r="AI87" i="26"/>
  <c r="AM87" i="26"/>
  <c r="AL87" i="26" s="1"/>
  <c r="AT87" i="26"/>
  <c r="BS87" i="26"/>
  <c r="BT87" i="26"/>
  <c r="BU87" i="26"/>
  <c r="BV87" i="26"/>
  <c r="CN87" i="26"/>
  <c r="C88" i="26"/>
  <c r="AP88" i="26" s="1"/>
  <c r="D88" i="26"/>
  <c r="E88" i="26"/>
  <c r="AR88" i="26" s="1"/>
  <c r="F88" i="26"/>
  <c r="M88" i="26"/>
  <c r="P88" i="26"/>
  <c r="Q88" i="26"/>
  <c r="R88" i="26"/>
  <c r="S88" i="26"/>
  <c r="T88" i="26"/>
  <c r="U88" i="26"/>
  <c r="V88" i="26"/>
  <c r="W88" i="26"/>
  <c r="X88" i="26"/>
  <c r="Y88" i="26"/>
  <c r="Z88" i="26"/>
  <c r="AH88" i="26"/>
  <c r="AI88" i="26"/>
  <c r="AM88" i="26"/>
  <c r="AL88" i="26" s="1"/>
  <c r="AT88" i="26"/>
  <c r="BS88" i="26"/>
  <c r="BT88" i="26"/>
  <c r="BU88" i="26"/>
  <c r="BV88" i="26"/>
  <c r="CN88" i="26"/>
  <c r="C89" i="26"/>
  <c r="AP89" i="26" s="1"/>
  <c r="D89" i="26"/>
  <c r="E89" i="26"/>
  <c r="AR89" i="26" s="1"/>
  <c r="F89" i="26"/>
  <c r="M89" i="26"/>
  <c r="P89" i="26"/>
  <c r="Q89" i="26"/>
  <c r="R89" i="26"/>
  <c r="S89" i="26"/>
  <c r="T89" i="26"/>
  <c r="U89" i="26"/>
  <c r="V89" i="26"/>
  <c r="W89" i="26"/>
  <c r="X89" i="26"/>
  <c r="Y89" i="26"/>
  <c r="Z89" i="26"/>
  <c r="AH89" i="26"/>
  <c r="AI89" i="26"/>
  <c r="AM89" i="26"/>
  <c r="AL89" i="26" s="1"/>
  <c r="AT89" i="26"/>
  <c r="BS89" i="26"/>
  <c r="BT89" i="26"/>
  <c r="BU89" i="26"/>
  <c r="BV89" i="26"/>
  <c r="CN89" i="26"/>
  <c r="C90" i="26"/>
  <c r="AP90" i="26" s="1"/>
  <c r="D90" i="26"/>
  <c r="E90" i="26"/>
  <c r="AR90" i="26" s="1"/>
  <c r="F90" i="26"/>
  <c r="M90" i="26"/>
  <c r="P90" i="26"/>
  <c r="Q90" i="26"/>
  <c r="R90" i="26"/>
  <c r="S90" i="26"/>
  <c r="T90" i="26"/>
  <c r="U90" i="26"/>
  <c r="V90" i="26"/>
  <c r="W90" i="26"/>
  <c r="X90" i="26"/>
  <c r="Y90" i="26"/>
  <c r="Z90" i="26"/>
  <c r="AH90" i="26"/>
  <c r="AI90" i="26"/>
  <c r="AM90" i="26"/>
  <c r="AL90" i="26" s="1"/>
  <c r="AT90" i="26"/>
  <c r="BS90" i="26"/>
  <c r="BT90" i="26"/>
  <c r="BU90" i="26"/>
  <c r="BV90" i="26"/>
  <c r="CN90" i="26"/>
  <c r="C91" i="26"/>
  <c r="AP91" i="26" s="1"/>
  <c r="D91" i="26"/>
  <c r="E91" i="26"/>
  <c r="AR91" i="26" s="1"/>
  <c r="F91" i="26"/>
  <c r="M91" i="26"/>
  <c r="P91" i="26"/>
  <c r="Q91" i="26"/>
  <c r="R91" i="26"/>
  <c r="S91" i="26"/>
  <c r="T91" i="26"/>
  <c r="U91" i="26"/>
  <c r="V91" i="26"/>
  <c r="W91" i="26"/>
  <c r="X91" i="26"/>
  <c r="Y91" i="26"/>
  <c r="Z91" i="26"/>
  <c r="AH91" i="26"/>
  <c r="AI91" i="26"/>
  <c r="AM91" i="26"/>
  <c r="AL91" i="26" s="1"/>
  <c r="AT91" i="26"/>
  <c r="BS91" i="26"/>
  <c r="BT91" i="26"/>
  <c r="BU91" i="26"/>
  <c r="BV91" i="26"/>
  <c r="CN91" i="26"/>
  <c r="C92" i="26"/>
  <c r="AP92" i="26" s="1"/>
  <c r="D92" i="26"/>
  <c r="AV92" i="26" s="1"/>
  <c r="E92" i="26"/>
  <c r="AR92" i="26" s="1"/>
  <c r="F92" i="26"/>
  <c r="M92" i="26"/>
  <c r="P92" i="26"/>
  <c r="Q92" i="26"/>
  <c r="R92" i="26"/>
  <c r="S92" i="26"/>
  <c r="T92" i="26"/>
  <c r="U92" i="26"/>
  <c r="V92" i="26"/>
  <c r="W92" i="26"/>
  <c r="X92" i="26"/>
  <c r="Y92" i="26"/>
  <c r="Z92" i="26"/>
  <c r="AH92" i="26"/>
  <c r="AI92" i="26"/>
  <c r="AM92" i="26"/>
  <c r="AL92" i="26" s="1"/>
  <c r="AT92" i="26"/>
  <c r="BS92" i="26"/>
  <c r="BT92" i="26"/>
  <c r="BU92" i="26"/>
  <c r="BV92" i="26"/>
  <c r="CN92" i="26"/>
  <c r="C93" i="26"/>
  <c r="AP93" i="26" s="1"/>
  <c r="D93" i="26"/>
  <c r="AV93" i="26" s="1"/>
  <c r="E93" i="26"/>
  <c r="AR93" i="26" s="1"/>
  <c r="F93" i="26"/>
  <c r="M93" i="26"/>
  <c r="P93" i="26"/>
  <c r="Q93" i="26"/>
  <c r="R93" i="26"/>
  <c r="S93" i="26"/>
  <c r="T93" i="26"/>
  <c r="U93" i="26"/>
  <c r="V93" i="26"/>
  <c r="W93" i="26"/>
  <c r="X93" i="26"/>
  <c r="Y93" i="26"/>
  <c r="Z93" i="26"/>
  <c r="AH93" i="26"/>
  <c r="AI93" i="26"/>
  <c r="AM93" i="26"/>
  <c r="AL93" i="26" s="1"/>
  <c r="AT93" i="26"/>
  <c r="BS93" i="26"/>
  <c r="BT93" i="26"/>
  <c r="BU93" i="26"/>
  <c r="BV93" i="26"/>
  <c r="CN93" i="26"/>
  <c r="C94" i="26"/>
  <c r="AP94" i="26" s="1"/>
  <c r="D94" i="26"/>
  <c r="E94" i="26"/>
  <c r="AR94" i="26" s="1"/>
  <c r="F94" i="26"/>
  <c r="M94" i="26"/>
  <c r="P94" i="26"/>
  <c r="Q94" i="26"/>
  <c r="R94" i="26"/>
  <c r="S94" i="26"/>
  <c r="T94" i="26"/>
  <c r="U94" i="26"/>
  <c r="V94" i="26"/>
  <c r="W94" i="26"/>
  <c r="X94" i="26"/>
  <c r="Y94" i="26"/>
  <c r="Z94" i="26"/>
  <c r="AH94" i="26"/>
  <c r="AI94" i="26"/>
  <c r="AM94" i="26"/>
  <c r="AL94" i="26" s="1"/>
  <c r="AT94" i="26"/>
  <c r="BS94" i="26"/>
  <c r="BT94" i="26"/>
  <c r="BU94" i="26"/>
  <c r="BV94" i="26"/>
  <c r="CN94" i="26"/>
  <c r="C95" i="26"/>
  <c r="AP95" i="26" s="1"/>
  <c r="D95" i="26"/>
  <c r="AQ95" i="26" s="1"/>
  <c r="E95" i="26"/>
  <c r="AR95" i="26" s="1"/>
  <c r="F95" i="26"/>
  <c r="M95" i="26"/>
  <c r="P95" i="26"/>
  <c r="Q95" i="26"/>
  <c r="R95" i="26"/>
  <c r="S95" i="26"/>
  <c r="T95" i="26"/>
  <c r="U95" i="26"/>
  <c r="V95" i="26"/>
  <c r="W95" i="26"/>
  <c r="X95" i="26"/>
  <c r="Y95" i="26"/>
  <c r="Z95" i="26"/>
  <c r="AH95" i="26"/>
  <c r="AI95" i="26"/>
  <c r="AM95" i="26"/>
  <c r="AL95" i="26" s="1"/>
  <c r="AT95" i="26"/>
  <c r="BS95" i="26"/>
  <c r="BT95" i="26"/>
  <c r="BU95" i="26"/>
  <c r="BV95" i="26"/>
  <c r="CN95" i="26"/>
  <c r="B96" i="26"/>
  <c r="H96" i="26"/>
  <c r="I96" i="26"/>
  <c r="J96" i="26"/>
  <c r="K96" i="26"/>
  <c r="L96" i="26"/>
  <c r="N96" i="26"/>
  <c r="O96" i="26"/>
  <c r="AA96" i="26"/>
  <c r="AB96" i="26"/>
  <c r="AJ96" i="26"/>
  <c r="AK96" i="26"/>
  <c r="BC96" i="26"/>
  <c r="BD96" i="26"/>
  <c r="BE96" i="26"/>
  <c r="BF96" i="26"/>
  <c r="BG96" i="26"/>
  <c r="BH96" i="26"/>
  <c r="BI96" i="26"/>
  <c r="BJ96" i="26"/>
  <c r="BK96" i="26"/>
  <c r="BL96" i="26"/>
  <c r="BM96" i="26"/>
  <c r="BN96" i="26"/>
  <c r="BO96" i="26"/>
  <c r="BP96" i="26"/>
  <c r="BQ96" i="26"/>
  <c r="BR96" i="26"/>
  <c r="BW96" i="26"/>
  <c r="BX96" i="26"/>
  <c r="AQ8" i="26" l="1"/>
  <c r="AV14" i="26"/>
  <c r="AQ27" i="26"/>
  <c r="AU56" i="26"/>
  <c r="AV50" i="26"/>
  <c r="AU46" i="26"/>
  <c r="AS46" i="26"/>
  <c r="AV76" i="26"/>
  <c r="AV94" i="26"/>
  <c r="AQ94" i="26"/>
  <c r="AU60" i="26"/>
  <c r="AS60" i="26"/>
  <c r="AC27" i="26"/>
  <c r="AE27" i="26" s="1"/>
  <c r="BA27" i="26" s="1"/>
  <c r="AN50" i="26"/>
  <c r="AV43" i="26"/>
  <c r="AQ43" i="26"/>
  <c r="AV82" i="26"/>
  <c r="AV58" i="26"/>
  <c r="AQ58" i="26"/>
  <c r="AV54" i="26"/>
  <c r="AQ54" i="26"/>
  <c r="AS92" i="26"/>
  <c r="AU92" i="26"/>
  <c r="AS19" i="26"/>
  <c r="AU19" i="26"/>
  <c r="AQ46" i="26"/>
  <c r="AV46" i="26"/>
  <c r="AU41" i="26"/>
  <c r="AS41" i="26"/>
  <c r="AN82" i="26"/>
  <c r="AN57" i="26"/>
  <c r="AQ51" i="26"/>
  <c r="AU12" i="26"/>
  <c r="AQ10" i="26"/>
  <c r="AV10" i="26"/>
  <c r="AV95" i="26"/>
  <c r="AV84" i="26"/>
  <c r="AQ83" i="26"/>
  <c r="AV83" i="26"/>
  <c r="AS53" i="26"/>
  <c r="AU53" i="26"/>
  <c r="AQ23" i="26"/>
  <c r="AV23" i="26"/>
  <c r="AN93" i="26"/>
  <c r="AV89" i="26"/>
  <c r="AQ89" i="26"/>
  <c r="AV24" i="26"/>
  <c r="AQ24" i="26"/>
  <c r="AU14" i="26"/>
  <c r="AS14" i="26"/>
  <c r="AU75" i="26"/>
  <c r="AS75" i="26"/>
  <c r="AV15" i="26"/>
  <c r="AQ15" i="26"/>
  <c r="AQ55" i="26"/>
  <c r="AQ47" i="26"/>
  <c r="AN45" i="26"/>
  <c r="AU86" i="26"/>
  <c r="AQ85" i="26"/>
  <c r="AS80" i="26"/>
  <c r="AU77" i="26"/>
  <c r="G46" i="26"/>
  <c r="AN29" i="26"/>
  <c r="AS9" i="26"/>
  <c r="AU9" i="26"/>
  <c r="AV42" i="26"/>
  <c r="AQ42" i="26"/>
  <c r="AV41" i="26"/>
  <c r="AQ41" i="26"/>
  <c r="AV29" i="26"/>
  <c r="AQ29" i="26"/>
  <c r="AC28" i="26"/>
  <c r="AD28" i="26" s="1"/>
  <c r="AQ20" i="26"/>
  <c r="AV20" i="26"/>
  <c r="M30" i="26"/>
  <c r="AC11" i="26"/>
  <c r="AF11" i="26" s="1"/>
  <c r="AY11" i="26" s="1"/>
  <c r="AU95" i="26"/>
  <c r="AS95" i="26"/>
  <c r="AS89" i="26"/>
  <c r="AU89" i="26"/>
  <c r="G78" i="26"/>
  <c r="AQ78" i="26"/>
  <c r="AV78" i="26"/>
  <c r="AU52" i="26"/>
  <c r="AS52" i="26"/>
  <c r="AU82" i="26"/>
  <c r="AS82" i="26"/>
  <c r="AC59" i="26"/>
  <c r="AE59" i="26" s="1"/>
  <c r="AX59" i="26" s="1"/>
  <c r="U63" i="26"/>
  <c r="AN54" i="26"/>
  <c r="AS48" i="26"/>
  <c r="AU48" i="26"/>
  <c r="AV88" i="26"/>
  <c r="AQ88" i="26"/>
  <c r="AS85" i="26"/>
  <c r="AU85" i="26"/>
  <c r="AN75" i="26"/>
  <c r="AQ75" i="26"/>
  <c r="AV75" i="26"/>
  <c r="AS49" i="26"/>
  <c r="AU49" i="26"/>
  <c r="AV19" i="26"/>
  <c r="G19" i="26"/>
  <c r="AQ19" i="26"/>
  <c r="AC16" i="26"/>
  <c r="AF16" i="26" s="1"/>
  <c r="AY16" i="26" s="1"/>
  <c r="G85" i="26"/>
  <c r="AR85" i="26"/>
  <c r="AN62" i="26"/>
  <c r="AV60" i="26"/>
  <c r="G60" i="26"/>
  <c r="AQ60" i="26"/>
  <c r="AN20" i="26"/>
  <c r="AS93" i="26"/>
  <c r="AU93" i="26"/>
  <c r="AQ92" i="26"/>
  <c r="G92" i="26"/>
  <c r="AS81" i="26"/>
  <c r="AC81" i="26"/>
  <c r="AE81" i="26" s="1"/>
  <c r="AV80" i="26"/>
  <c r="G50" i="26"/>
  <c r="AR50" i="26"/>
  <c r="AC45" i="26"/>
  <c r="AE45" i="26" s="1"/>
  <c r="AU26" i="26"/>
  <c r="AS26" i="26"/>
  <c r="AV25" i="26"/>
  <c r="G23" i="26"/>
  <c r="AR23" i="26"/>
  <c r="AV22" i="26"/>
  <c r="AU15" i="26"/>
  <c r="AS15" i="26"/>
  <c r="AN78" i="26"/>
  <c r="AN16" i="26"/>
  <c r="AT30" i="26"/>
  <c r="AN95" i="26"/>
  <c r="AN87" i="26"/>
  <c r="AN60" i="26"/>
  <c r="AN53" i="26"/>
  <c r="AC41" i="26"/>
  <c r="AZ41" i="26" s="1"/>
  <c r="AN27" i="26"/>
  <c r="AC12" i="26"/>
  <c r="AD12" i="26" s="1"/>
  <c r="AW12" i="26" s="1"/>
  <c r="AS8" i="26"/>
  <c r="AU8" i="26"/>
  <c r="BT96" i="26"/>
  <c r="AC26" i="26"/>
  <c r="AD26" i="26" s="1"/>
  <c r="G26" i="26"/>
  <c r="AQ26" i="26"/>
  <c r="AV26" i="26"/>
  <c r="AC23" i="26"/>
  <c r="AE23" i="26" s="1"/>
  <c r="AX23" i="26" s="1"/>
  <c r="AV17" i="26"/>
  <c r="AQ17" i="26"/>
  <c r="AU91" i="26"/>
  <c r="G91" i="26"/>
  <c r="AS91" i="26"/>
  <c r="AV90" i="26"/>
  <c r="AQ90" i="26"/>
  <c r="AV56" i="26"/>
  <c r="G56" i="26"/>
  <c r="X63" i="26"/>
  <c r="AS74" i="26"/>
  <c r="AU74" i="26"/>
  <c r="AC89" i="26"/>
  <c r="AZ89" i="26" s="1"/>
  <c r="AU84" i="26"/>
  <c r="AS84" i="26"/>
  <c r="F96" i="26"/>
  <c r="G54" i="26"/>
  <c r="AR54" i="26"/>
  <c r="M63" i="26"/>
  <c r="AU25" i="26"/>
  <c r="G25" i="26"/>
  <c r="AU22" i="26"/>
  <c r="G22" i="26"/>
  <c r="AV21" i="26"/>
  <c r="AQ21" i="26"/>
  <c r="X30" i="26"/>
  <c r="T30" i="26"/>
  <c r="G9" i="26"/>
  <c r="AQ9" i="26"/>
  <c r="AV9" i="26"/>
  <c r="Y30" i="26"/>
  <c r="G8" i="26"/>
  <c r="E30" i="26"/>
  <c r="AR8" i="26"/>
  <c r="AV87" i="26"/>
  <c r="AQ87" i="26"/>
  <c r="G84" i="26"/>
  <c r="AR84" i="26"/>
  <c r="AU76" i="26"/>
  <c r="AS76" i="26"/>
  <c r="AU59" i="26"/>
  <c r="AS59" i="26"/>
  <c r="AU43" i="26"/>
  <c r="AS43" i="26"/>
  <c r="E63" i="26"/>
  <c r="S30" i="26"/>
  <c r="G12" i="26"/>
  <c r="AV12" i="26"/>
  <c r="W30" i="26"/>
  <c r="AV79" i="26"/>
  <c r="AQ79" i="26"/>
  <c r="AC77" i="26"/>
  <c r="AF77" i="26" s="1"/>
  <c r="AY77" i="26" s="1"/>
  <c r="AC62" i="26"/>
  <c r="AF62" i="26" s="1"/>
  <c r="AY62" i="26" s="1"/>
  <c r="AQ62" i="26"/>
  <c r="AV62" i="26"/>
  <c r="AU45" i="26"/>
  <c r="AS45" i="26"/>
  <c r="AT63" i="26"/>
  <c r="AS28" i="26"/>
  <c r="AU28" i="26"/>
  <c r="AU24" i="26"/>
  <c r="AS24" i="26"/>
  <c r="G13" i="26"/>
  <c r="AQ13" i="26"/>
  <c r="AV13" i="26"/>
  <c r="AQ91" i="26"/>
  <c r="AV91" i="26"/>
  <c r="AN90" i="26"/>
  <c r="G80" i="26"/>
  <c r="AU50" i="26"/>
  <c r="AS50" i="26"/>
  <c r="AV48" i="26"/>
  <c r="G48" i="26"/>
  <c r="AV44" i="26"/>
  <c r="G44" i="26"/>
  <c r="AQ44" i="26"/>
  <c r="U30" i="26"/>
  <c r="G29" i="26"/>
  <c r="G27" i="26"/>
  <c r="AS27" i="26"/>
  <c r="AC24" i="26"/>
  <c r="AZ24" i="26" s="1"/>
  <c r="BV30" i="26"/>
  <c r="G18" i="26"/>
  <c r="G15" i="26"/>
  <c r="AC8" i="26"/>
  <c r="AD8" i="26" s="1"/>
  <c r="AW8" i="26" s="1"/>
  <c r="AU94" i="26"/>
  <c r="AS94" i="26"/>
  <c r="AC93" i="26"/>
  <c r="AZ93" i="26" s="1"/>
  <c r="AN89" i="26"/>
  <c r="AC86" i="26"/>
  <c r="AE86" i="26" s="1"/>
  <c r="AC82" i="26"/>
  <c r="AD82" i="26" s="1"/>
  <c r="AC78" i="26"/>
  <c r="AZ78" i="26" s="1"/>
  <c r="AN77" i="26"/>
  <c r="AV52" i="26"/>
  <c r="G52" i="26"/>
  <c r="AN26" i="26"/>
  <c r="AC20" i="26"/>
  <c r="AE20" i="26" s="1"/>
  <c r="G16" i="26"/>
  <c r="AV16" i="26"/>
  <c r="AN91" i="26"/>
  <c r="W96" i="26"/>
  <c r="G75" i="26"/>
  <c r="AN74" i="26"/>
  <c r="AN59" i="26"/>
  <c r="AC56" i="26"/>
  <c r="AD56" i="26" s="1"/>
  <c r="AN55" i="26"/>
  <c r="AS54" i="26"/>
  <c r="AC52" i="26"/>
  <c r="AF52" i="26" s="1"/>
  <c r="AY52" i="26" s="1"/>
  <c r="AN48" i="26"/>
  <c r="AC48" i="26"/>
  <c r="AF48" i="26" s="1"/>
  <c r="AY48" i="26" s="1"/>
  <c r="AN46" i="26"/>
  <c r="AV45" i="26"/>
  <c r="G24" i="26"/>
  <c r="AN22" i="26"/>
  <c r="AV18" i="26"/>
  <c r="AN18" i="26"/>
  <c r="AN15" i="26"/>
  <c r="AN12" i="26"/>
  <c r="AN9" i="26"/>
  <c r="BV96" i="26"/>
  <c r="X96" i="26"/>
  <c r="T96" i="26"/>
  <c r="AN58" i="26"/>
  <c r="AN56" i="26"/>
  <c r="AN52" i="26"/>
  <c r="AN51" i="26"/>
  <c r="AN49" i="26"/>
  <c r="AN47" i="26"/>
  <c r="AN43" i="26"/>
  <c r="G41" i="26"/>
  <c r="Q30" i="26"/>
  <c r="AN13" i="26"/>
  <c r="AN11" i="26"/>
  <c r="AN10" i="26"/>
  <c r="AC88" i="26"/>
  <c r="AU87" i="26"/>
  <c r="AS87" i="26"/>
  <c r="AN88" i="26"/>
  <c r="AC85" i="26"/>
  <c r="R96" i="26"/>
  <c r="AU83" i="26"/>
  <c r="AS83" i="26"/>
  <c r="AR86" i="26"/>
  <c r="E96" i="26"/>
  <c r="AL96" i="26"/>
  <c r="Z96" i="26"/>
  <c r="V96" i="26"/>
  <c r="AP80" i="26"/>
  <c r="AP96" i="26" s="1"/>
  <c r="C96" i="26"/>
  <c r="AU55" i="26"/>
  <c r="G55" i="26"/>
  <c r="AS55" i="26"/>
  <c r="AC54" i="26"/>
  <c r="AS88" i="26"/>
  <c r="G88" i="26"/>
  <c r="AU88" i="26"/>
  <c r="AC55" i="26"/>
  <c r="G95" i="26"/>
  <c r="AN94" i="26"/>
  <c r="AU90" i="26"/>
  <c r="AS90" i="26"/>
  <c r="AH96" i="26"/>
  <c r="AN86" i="26"/>
  <c r="AN84" i="26"/>
  <c r="AV81" i="26"/>
  <c r="G81" i="26"/>
  <c r="AV77" i="26"/>
  <c r="AQ77" i="26"/>
  <c r="G77" i="26"/>
  <c r="BS96" i="26"/>
  <c r="P96" i="26"/>
  <c r="AC74" i="26"/>
  <c r="G74" i="26"/>
  <c r="AQ74" i="26"/>
  <c r="D96" i="26"/>
  <c r="AV74" i="26"/>
  <c r="G58" i="26"/>
  <c r="AR58" i="26"/>
  <c r="AC92" i="26"/>
  <c r="BU96" i="26"/>
  <c r="AI96" i="26"/>
  <c r="AT96" i="26"/>
  <c r="S96" i="26"/>
  <c r="AC75" i="26"/>
  <c r="AC95" i="26"/>
  <c r="AC94" i="26"/>
  <c r="G94" i="26"/>
  <c r="G93" i="26"/>
  <c r="Y96" i="26"/>
  <c r="U96" i="26"/>
  <c r="Q96" i="26"/>
  <c r="G87" i="26"/>
  <c r="AR87" i="26"/>
  <c r="AN83" i="26"/>
  <c r="M96" i="26"/>
  <c r="BV63" i="26"/>
  <c r="AP63" i="26"/>
  <c r="BU63" i="26"/>
  <c r="AN24" i="26"/>
  <c r="AH30" i="26"/>
  <c r="AQ93" i="26"/>
  <c r="AN92" i="26"/>
  <c r="AC91" i="26"/>
  <c r="AC90" i="26"/>
  <c r="G90" i="26"/>
  <c r="G89" i="26"/>
  <c r="AN81" i="26"/>
  <c r="T63" i="26"/>
  <c r="AC53" i="26"/>
  <c r="P63" i="26"/>
  <c r="G53" i="26"/>
  <c r="AQ53" i="26"/>
  <c r="AV53" i="26"/>
  <c r="D63" i="26"/>
  <c r="AC87" i="26"/>
  <c r="G86" i="26"/>
  <c r="AC84" i="26"/>
  <c r="G83" i="26"/>
  <c r="AN80" i="26"/>
  <c r="AC80" i="26"/>
  <c r="AU79" i="26"/>
  <c r="AS79" i="26"/>
  <c r="AC58" i="26"/>
  <c r="AC57" i="26"/>
  <c r="G57" i="26"/>
  <c r="AQ57" i="26"/>
  <c r="AV57" i="26"/>
  <c r="Y63" i="26"/>
  <c r="AC51" i="26"/>
  <c r="Q63" i="26"/>
  <c r="AC44" i="26"/>
  <c r="BU30" i="26"/>
  <c r="AL8" i="26"/>
  <c r="AM30" i="26"/>
  <c r="AQ86" i="26"/>
  <c r="AN85" i="26"/>
  <c r="AR83" i="26"/>
  <c r="AC83" i="26"/>
  <c r="G82" i="26"/>
  <c r="AN79" i="26"/>
  <c r="AN44" i="26"/>
  <c r="AL63" i="26"/>
  <c r="AC19" i="26"/>
  <c r="AC9" i="26"/>
  <c r="P30" i="26"/>
  <c r="G79" i="26"/>
  <c r="AN76" i="26"/>
  <c r="G76" i="26"/>
  <c r="G62" i="26"/>
  <c r="AN61" i="26"/>
  <c r="AC60" i="26"/>
  <c r="AV59" i="26"/>
  <c r="AQ59" i="26"/>
  <c r="G59" i="26"/>
  <c r="AU47" i="26"/>
  <c r="G47" i="26"/>
  <c r="BT63" i="26"/>
  <c r="Z63" i="26"/>
  <c r="V63" i="26"/>
  <c r="R63" i="26"/>
  <c r="G43" i="26"/>
  <c r="C63" i="26"/>
  <c r="AU42" i="26"/>
  <c r="F63" i="26"/>
  <c r="AH63" i="26"/>
  <c r="AN41" i="26"/>
  <c r="Z30" i="26"/>
  <c r="V30" i="26"/>
  <c r="AC15" i="26"/>
  <c r="R30" i="26"/>
  <c r="AP15" i="26"/>
  <c r="C30" i="26"/>
  <c r="AC79" i="26"/>
  <c r="AC76" i="26"/>
  <c r="AC61" i="26"/>
  <c r="G61" i="26"/>
  <c r="AV61" i="26"/>
  <c r="AU51" i="26"/>
  <c r="G51" i="26"/>
  <c r="AC50" i="26"/>
  <c r="AC49" i="26"/>
  <c r="G49" i="26"/>
  <c r="AQ49" i="26"/>
  <c r="AC47" i="26"/>
  <c r="AC43" i="26"/>
  <c r="AN42" i="26"/>
  <c r="AI63" i="26"/>
  <c r="BS63" i="26"/>
  <c r="W63" i="26"/>
  <c r="S63" i="26"/>
  <c r="AU17" i="26"/>
  <c r="AS17" i="26"/>
  <c r="F30" i="26"/>
  <c r="BS30" i="26"/>
  <c r="AS58" i="26"/>
  <c r="AC46" i="26"/>
  <c r="G45" i="26"/>
  <c r="G42" i="26"/>
  <c r="AU29" i="26"/>
  <c r="AS29" i="26"/>
  <c r="AN28" i="26"/>
  <c r="BT30" i="26"/>
  <c r="AN25" i="26"/>
  <c r="AN21" i="26"/>
  <c r="AN17" i="26"/>
  <c r="AI30" i="26"/>
  <c r="AC42" i="26"/>
  <c r="G28" i="26"/>
  <c r="AQ28" i="26"/>
  <c r="AV28" i="26"/>
  <c r="AN23" i="26"/>
  <c r="AC29" i="26"/>
  <c r="AC25" i="26"/>
  <c r="AC22" i="26"/>
  <c r="AV11" i="26"/>
  <c r="G11" i="26"/>
  <c r="D30" i="26"/>
  <c r="AC10" i="26"/>
  <c r="G21" i="26"/>
  <c r="AR21" i="26"/>
  <c r="AC13" i="26"/>
  <c r="AC21" i="26"/>
  <c r="G20" i="26"/>
  <c r="AC18" i="26"/>
  <c r="AN14" i="26"/>
  <c r="G14" i="26"/>
  <c r="AN19" i="26"/>
  <c r="AC17" i="26"/>
  <c r="G17" i="26"/>
  <c r="AC14" i="26"/>
  <c r="G10" i="26"/>
  <c r="AU10" i="26"/>
  <c r="AE56" i="26" l="1"/>
  <c r="AX56" i="26" s="1"/>
  <c r="AD41" i="26"/>
  <c r="AW41" i="26" s="1"/>
  <c r="AX27" i="26"/>
  <c r="AF93" i="26"/>
  <c r="AY93" i="26" s="1"/>
  <c r="AF27" i="26"/>
  <c r="AY27" i="26" s="1"/>
  <c r="AF28" i="26"/>
  <c r="AY28" i="26" s="1"/>
  <c r="AF89" i="26"/>
  <c r="AY89" i="26" s="1"/>
  <c r="AE11" i="26"/>
  <c r="AF45" i="26"/>
  <c r="AY45" i="26" s="1"/>
  <c r="AE24" i="26"/>
  <c r="AX24" i="26" s="1"/>
  <c r="AZ27" i="26"/>
  <c r="AF81" i="26"/>
  <c r="AY81" i="26" s="1"/>
  <c r="AE16" i="26"/>
  <c r="BA16" i="26" s="1"/>
  <c r="AD27" i="26"/>
  <c r="AW27" i="26" s="1"/>
  <c r="AF41" i="26"/>
  <c r="AY41" i="26" s="1"/>
  <c r="AE77" i="26"/>
  <c r="BA77" i="26" s="1"/>
  <c r="AE82" i="26"/>
  <c r="AE8" i="26"/>
  <c r="BA8" i="26" s="1"/>
  <c r="AE41" i="26"/>
  <c r="BA23" i="26"/>
  <c r="AE12" i="26"/>
  <c r="BA12" i="26" s="1"/>
  <c r="AD24" i="26"/>
  <c r="AW24" i="26" s="1"/>
  <c r="BA59" i="26"/>
  <c r="AZ77" i="26"/>
  <c r="AE89" i="26"/>
  <c r="BA89" i="26" s="1"/>
  <c r="AZ8" i="26"/>
  <c r="AF24" i="26"/>
  <c r="AY24" i="26" s="1"/>
  <c r="AE52" i="26"/>
  <c r="AE26" i="26"/>
  <c r="AX26" i="26" s="1"/>
  <c r="AF82" i="26"/>
  <c r="AY82" i="26" s="1"/>
  <c r="AF59" i="26"/>
  <c r="AY59" i="26" s="1"/>
  <c r="AE62" i="26"/>
  <c r="BA62" i="26" s="1"/>
  <c r="AD77" i="26"/>
  <c r="AR30" i="26"/>
  <c r="AZ16" i="26"/>
  <c r="AZ52" i="26"/>
  <c r="AD78" i="26"/>
  <c r="AW78" i="26" s="1"/>
  <c r="AE93" i="26"/>
  <c r="AD11" i="26"/>
  <c r="AW11" i="26" s="1"/>
  <c r="AZ23" i="26"/>
  <c r="AD16" i="26"/>
  <c r="AW16" i="26" s="1"/>
  <c r="AD52" i="26"/>
  <c r="AW52" i="26" s="1"/>
  <c r="AZ26" i="26"/>
  <c r="AF78" i="26"/>
  <c r="AY78" i="26" s="1"/>
  <c r="AZ28" i="26"/>
  <c r="AZ81" i="26"/>
  <c r="AZ82" i="26"/>
  <c r="AF8" i="26"/>
  <c r="AG8" i="26" s="1"/>
  <c r="AD23" i="26"/>
  <c r="AF26" i="26"/>
  <c r="AY26" i="26" s="1"/>
  <c r="AE78" i="26"/>
  <c r="AX78" i="26" s="1"/>
  <c r="AE28" i="26"/>
  <c r="AX28" i="26" s="1"/>
  <c r="AD81" i="26"/>
  <c r="AW81" i="26" s="1"/>
  <c r="AD93" i="26"/>
  <c r="AW93" i="26" s="1"/>
  <c r="AD89" i="26"/>
  <c r="AW89" i="26" s="1"/>
  <c r="AZ11" i="26"/>
  <c r="AF23" i="26"/>
  <c r="AY23" i="26" s="1"/>
  <c r="AR63" i="26"/>
  <c r="AE48" i="26"/>
  <c r="AX48" i="26" s="1"/>
  <c r="G30" i="26"/>
  <c r="AZ59" i="26"/>
  <c r="AZ86" i="26"/>
  <c r="AZ12" i="26"/>
  <c r="AF12" i="26"/>
  <c r="AY12" i="26" s="1"/>
  <c r="AD59" i="26"/>
  <c r="AW59" i="26" s="1"/>
  <c r="AF56" i="26"/>
  <c r="AY56" i="26" s="1"/>
  <c r="AD45" i="26"/>
  <c r="AW45" i="26" s="1"/>
  <c r="AZ45" i="26"/>
  <c r="AD86" i="26"/>
  <c r="AW86" i="26" s="1"/>
  <c r="AD48" i="26"/>
  <c r="AW48" i="26" s="1"/>
  <c r="AV63" i="26"/>
  <c r="AZ56" i="26"/>
  <c r="AF86" i="26"/>
  <c r="AY86" i="26" s="1"/>
  <c r="AD62" i="26"/>
  <c r="AW62" i="26" s="1"/>
  <c r="AZ62" i="26"/>
  <c r="AU30" i="26"/>
  <c r="AZ48" i="26"/>
  <c r="AD20" i="26"/>
  <c r="AW20" i="26" s="1"/>
  <c r="AZ20" i="26"/>
  <c r="AF20" i="26"/>
  <c r="AY20" i="26" s="1"/>
  <c r="AF79" i="26"/>
  <c r="AY79" i="26" s="1"/>
  <c r="AE79" i="26"/>
  <c r="AZ79" i="26"/>
  <c r="AD79" i="26"/>
  <c r="AU63" i="26"/>
  <c r="AD51" i="26"/>
  <c r="AZ51" i="26"/>
  <c r="AE51" i="26"/>
  <c r="AF51" i="26"/>
  <c r="AY51" i="26" s="1"/>
  <c r="AD80" i="26"/>
  <c r="AZ80" i="26"/>
  <c r="AF80" i="26"/>
  <c r="AY80" i="26" s="1"/>
  <c r="AE80" i="26"/>
  <c r="AD91" i="26"/>
  <c r="AZ91" i="26"/>
  <c r="AF91" i="26"/>
  <c r="AY91" i="26" s="1"/>
  <c r="AE91" i="26"/>
  <c r="AD95" i="26"/>
  <c r="AZ95" i="26"/>
  <c r="AE95" i="26"/>
  <c r="AF95" i="26"/>
  <c r="AY95" i="26" s="1"/>
  <c r="AW82" i="26"/>
  <c r="AF17" i="26"/>
  <c r="AY17" i="26" s="1"/>
  <c r="AE17" i="26"/>
  <c r="AZ17" i="26"/>
  <c r="AD17" i="26"/>
  <c r="AD25" i="26"/>
  <c r="AZ25" i="26"/>
  <c r="AF25" i="26"/>
  <c r="AY25" i="26" s="1"/>
  <c r="AE25" i="26"/>
  <c r="AS30" i="26"/>
  <c r="AF50" i="26"/>
  <c r="AY50" i="26" s="1"/>
  <c r="AZ50" i="26"/>
  <c r="AD50" i="26"/>
  <c r="AE50" i="26"/>
  <c r="AD44" i="26"/>
  <c r="AZ44" i="26"/>
  <c r="AE44" i="26"/>
  <c r="AF44" i="26"/>
  <c r="AY44" i="26" s="1"/>
  <c r="AE57" i="26"/>
  <c r="AF57" i="26"/>
  <c r="AY57" i="26" s="1"/>
  <c r="AZ57" i="26"/>
  <c r="AD57" i="26"/>
  <c r="AE53" i="26"/>
  <c r="AF53" i="26"/>
  <c r="AY53" i="26" s="1"/>
  <c r="AZ53" i="26"/>
  <c r="AD53" i="26"/>
  <c r="BA81" i="26"/>
  <c r="AX81" i="26"/>
  <c r="AD88" i="26"/>
  <c r="AZ88" i="26"/>
  <c r="AE88" i="26"/>
  <c r="AF88" i="26"/>
  <c r="AY88" i="26" s="1"/>
  <c r="AD10" i="26"/>
  <c r="AZ10" i="26"/>
  <c r="AE10" i="26"/>
  <c r="AF10" i="26"/>
  <c r="AY10" i="26" s="1"/>
  <c r="AV30" i="26"/>
  <c r="AD29" i="26"/>
  <c r="AE29" i="26"/>
  <c r="AZ29" i="26"/>
  <c r="AF29" i="26"/>
  <c r="AY29" i="26" s="1"/>
  <c r="AF46" i="26"/>
  <c r="AY46" i="26" s="1"/>
  <c r="AD46" i="26"/>
  <c r="AE46" i="26"/>
  <c r="AZ46" i="26"/>
  <c r="AF61" i="26"/>
  <c r="AY61" i="26" s="1"/>
  <c r="AZ61" i="26"/>
  <c r="AE61" i="26"/>
  <c r="AD61" i="26"/>
  <c r="AD76" i="26"/>
  <c r="AZ76" i="26"/>
  <c r="AE76" i="26"/>
  <c r="AF76" i="26"/>
  <c r="AY76" i="26" s="1"/>
  <c r="AP30" i="26"/>
  <c r="AQ63" i="26"/>
  <c r="AE60" i="26"/>
  <c r="AD60" i="26"/>
  <c r="AF60" i="26"/>
  <c r="AY60" i="26" s="1"/>
  <c r="AZ60" i="26"/>
  <c r="AE9" i="26"/>
  <c r="AF9" i="26"/>
  <c r="AY9" i="26" s="1"/>
  <c r="AZ9" i="26"/>
  <c r="AD9" i="26"/>
  <c r="AC30" i="26"/>
  <c r="AW26" i="26"/>
  <c r="AR96" i="26"/>
  <c r="AD58" i="26"/>
  <c r="AE58" i="26"/>
  <c r="AF58" i="26"/>
  <c r="AY58" i="26" s="1"/>
  <c r="AZ58" i="26"/>
  <c r="AS96" i="26"/>
  <c r="AS63" i="26"/>
  <c r="G96" i="26"/>
  <c r="AD55" i="26"/>
  <c r="AZ55" i="26"/>
  <c r="AE55" i="26"/>
  <c r="AF55" i="26"/>
  <c r="AY55" i="26" s="1"/>
  <c r="AD85" i="26"/>
  <c r="AZ85" i="26"/>
  <c r="AE85" i="26"/>
  <c r="AF85" i="26"/>
  <c r="AY85" i="26" s="1"/>
  <c r="BA20" i="26"/>
  <c r="AX20" i="26"/>
  <c r="AD22" i="26"/>
  <c r="AZ22" i="26"/>
  <c r="AE22" i="26"/>
  <c r="AF22" i="26"/>
  <c r="AY22" i="26" s="1"/>
  <c r="AE49" i="26"/>
  <c r="AF49" i="26"/>
  <c r="AY49" i="26" s="1"/>
  <c r="AZ49" i="26"/>
  <c r="AD49" i="26"/>
  <c r="AD15" i="26"/>
  <c r="AZ15" i="26"/>
  <c r="AE15" i="26"/>
  <c r="AF15" i="26"/>
  <c r="AY15" i="26" s="1"/>
  <c r="AN63" i="26"/>
  <c r="AD19" i="26"/>
  <c r="AZ19" i="26"/>
  <c r="AE19" i="26"/>
  <c r="AF19" i="26"/>
  <c r="AY19" i="26" s="1"/>
  <c r="AW28" i="26"/>
  <c r="AD92" i="26"/>
  <c r="AZ92" i="26"/>
  <c r="AE92" i="26"/>
  <c r="AF92" i="26"/>
  <c r="AY92" i="26" s="1"/>
  <c r="AD18" i="26"/>
  <c r="AZ18" i="26"/>
  <c r="AF18" i="26"/>
  <c r="AY18" i="26" s="1"/>
  <c r="AE18" i="26"/>
  <c r="AF42" i="26"/>
  <c r="AY42" i="26" s="1"/>
  <c r="AE42" i="26"/>
  <c r="AC63" i="26"/>
  <c r="AZ42" i="26"/>
  <c r="AD42" i="26"/>
  <c r="AD47" i="26"/>
  <c r="AZ47" i="26"/>
  <c r="AE47" i="26"/>
  <c r="AF47" i="26"/>
  <c r="AY47" i="26" s="1"/>
  <c r="AF83" i="26"/>
  <c r="AY83" i="26" s="1"/>
  <c r="AE83" i="26"/>
  <c r="AZ83" i="26"/>
  <c r="AD83" i="26"/>
  <c r="AF87" i="26"/>
  <c r="AY87" i="26" s="1"/>
  <c r="AD87" i="26"/>
  <c r="AE87" i="26"/>
  <c r="AZ87" i="26"/>
  <c r="AF75" i="26"/>
  <c r="AY75" i="26" s="1"/>
  <c r="AZ75" i="26"/>
  <c r="AD75" i="26"/>
  <c r="AE75" i="26"/>
  <c r="AQ96" i="26"/>
  <c r="AF54" i="26"/>
  <c r="AY54" i="26" s="1"/>
  <c r="AZ54" i="26"/>
  <c r="AD54" i="26"/>
  <c r="AE54" i="26"/>
  <c r="AD14" i="26"/>
  <c r="AZ14" i="26"/>
  <c r="AF14" i="26"/>
  <c r="AY14" i="26" s="1"/>
  <c r="AE14" i="26"/>
  <c r="AF21" i="26"/>
  <c r="AY21" i="26" s="1"/>
  <c r="AD21" i="26"/>
  <c r="AE21" i="26"/>
  <c r="AZ21" i="26"/>
  <c r="AF13" i="26"/>
  <c r="AY13" i="26" s="1"/>
  <c r="AZ13" i="26"/>
  <c r="AE13" i="26"/>
  <c r="AD13" i="26"/>
  <c r="BA45" i="26"/>
  <c r="AX45" i="26"/>
  <c r="G63" i="26"/>
  <c r="AD43" i="26"/>
  <c r="AZ43" i="26"/>
  <c r="AE43" i="26"/>
  <c r="AF43" i="26"/>
  <c r="AY43" i="26" s="1"/>
  <c r="AN8" i="26"/>
  <c r="AL30" i="26"/>
  <c r="AU96" i="26"/>
  <c r="AD84" i="26"/>
  <c r="AZ84" i="26"/>
  <c r="AF84" i="26"/>
  <c r="AY84" i="26" s="1"/>
  <c r="AE84" i="26"/>
  <c r="AF90" i="26"/>
  <c r="AY90" i="26" s="1"/>
  <c r="AE90" i="26"/>
  <c r="AZ90" i="26"/>
  <c r="AD90" i="26"/>
  <c r="AW56" i="26"/>
  <c r="AF94" i="26"/>
  <c r="AY94" i="26" s="1"/>
  <c r="AD94" i="26"/>
  <c r="AE94" i="26"/>
  <c r="AZ94" i="26"/>
  <c r="AV96" i="26"/>
  <c r="AE74" i="26"/>
  <c r="AF74" i="26"/>
  <c r="AZ74" i="26"/>
  <c r="AC96" i="26"/>
  <c r="AD74" i="26"/>
  <c r="BA86" i="26"/>
  <c r="AX86" i="26"/>
  <c r="AQ30" i="26"/>
  <c r="AN96" i="26"/>
  <c r="BA56" i="26" l="1"/>
  <c r="BB56" i="26" s="1"/>
  <c r="BY56" i="26" s="1"/>
  <c r="BA78" i="26"/>
  <c r="BB78" i="26" s="1"/>
  <c r="BY78" i="26" s="1"/>
  <c r="BB27" i="26"/>
  <c r="BY27" i="26" s="1"/>
  <c r="AG41" i="26"/>
  <c r="AO41" i="26" s="1"/>
  <c r="AX8" i="26"/>
  <c r="AG89" i="26"/>
  <c r="AO89" i="26" s="1"/>
  <c r="AX89" i="26"/>
  <c r="BB89" i="26" s="1"/>
  <c r="BY89" i="26" s="1"/>
  <c r="AG27" i="26"/>
  <c r="AO27" i="26" s="1"/>
  <c r="BZ27" i="26" s="1"/>
  <c r="CA27" i="26" s="1"/>
  <c r="CB27" i="26" s="1"/>
  <c r="CC27" i="26" s="1"/>
  <c r="AG11" i="26"/>
  <c r="AO11" i="26" s="1"/>
  <c r="AX11" i="26"/>
  <c r="BA11" i="26"/>
  <c r="AX77" i="26"/>
  <c r="AG82" i="26"/>
  <c r="AO82" i="26" s="1"/>
  <c r="AX41" i="26"/>
  <c r="AX82" i="26"/>
  <c r="BA24" i="26"/>
  <c r="BB24" i="26" s="1"/>
  <c r="BY24" i="26" s="1"/>
  <c r="AG78" i="26"/>
  <c r="AO78" i="26" s="1"/>
  <c r="AG48" i="26"/>
  <c r="AO48" i="26" s="1"/>
  <c r="AX16" i="26"/>
  <c r="BB16" i="26" s="1"/>
  <c r="BY16" i="26" s="1"/>
  <c r="AG77" i="26"/>
  <c r="AO77" i="26" s="1"/>
  <c r="AG52" i="26"/>
  <c r="AO52" i="26" s="1"/>
  <c r="AG81" i="26"/>
  <c r="AO81" i="26" s="1"/>
  <c r="AG23" i="26"/>
  <c r="AO23" i="26" s="1"/>
  <c r="AG16" i="26"/>
  <c r="AO16" i="26" s="1"/>
  <c r="AG93" i="26"/>
  <c r="AO93" i="26" s="1"/>
  <c r="AW23" i="26"/>
  <c r="BB23" i="26" s="1"/>
  <c r="BY23" i="26" s="1"/>
  <c r="BA93" i="26"/>
  <c r="BA48" i="26"/>
  <c r="BB48" i="26" s="1"/>
  <c r="BY48" i="26" s="1"/>
  <c r="BA41" i="26"/>
  <c r="BA26" i="26"/>
  <c r="BB26" i="26" s="1"/>
  <c r="BY26" i="26" s="1"/>
  <c r="AX52" i="26"/>
  <c r="BA82" i="26"/>
  <c r="AG12" i="26"/>
  <c r="AO12" i="26" s="1"/>
  <c r="AX93" i="26"/>
  <c r="BB93" i="26" s="1"/>
  <c r="BY93" i="26" s="1"/>
  <c r="AX62" i="26"/>
  <c r="BB62" i="26" s="1"/>
  <c r="BY62" i="26" s="1"/>
  <c r="AG24" i="26"/>
  <c r="AO24" i="26" s="1"/>
  <c r="BB59" i="26"/>
  <c r="BY59" i="26" s="1"/>
  <c r="BA52" i="26"/>
  <c r="AG62" i="26"/>
  <c r="AO62" i="26" s="1"/>
  <c r="AX12" i="26"/>
  <c r="BB12" i="26" s="1"/>
  <c r="BY12" i="26" s="1"/>
  <c r="AW77" i="26"/>
  <c r="BA28" i="26"/>
  <c r="BB28" i="26" s="1"/>
  <c r="BY28" i="26" s="1"/>
  <c r="AY8" i="26"/>
  <c r="AY30" i="26" s="1"/>
  <c r="AG59" i="26"/>
  <c r="AO59" i="26" s="1"/>
  <c r="AG20" i="26"/>
  <c r="AO20" i="26" s="1"/>
  <c r="AG28" i="26"/>
  <c r="AO28" i="26" s="1"/>
  <c r="AG26" i="26"/>
  <c r="AO26" i="26" s="1"/>
  <c r="AG56" i="26"/>
  <c r="AO56" i="26" s="1"/>
  <c r="AG45" i="26"/>
  <c r="AO45" i="26" s="1"/>
  <c r="BB86" i="26"/>
  <c r="BY86" i="26" s="1"/>
  <c r="AZ30" i="26"/>
  <c r="BB20" i="26"/>
  <c r="BY20" i="26" s="1"/>
  <c r="AG86" i="26"/>
  <c r="AO86" i="26" s="1"/>
  <c r="BA74" i="26"/>
  <c r="AX74" i="26"/>
  <c r="AE96" i="26"/>
  <c r="AX43" i="26"/>
  <c r="BA43" i="26"/>
  <c r="AX21" i="26"/>
  <c r="BA21" i="26"/>
  <c r="AX42" i="26"/>
  <c r="BA42" i="26"/>
  <c r="BA15" i="26"/>
  <c r="AX15" i="26"/>
  <c r="BA49" i="26"/>
  <c r="AX49" i="26"/>
  <c r="BA9" i="26"/>
  <c r="AX9" i="26"/>
  <c r="AW60" i="26"/>
  <c r="AG60" i="26"/>
  <c r="AO60" i="26" s="1"/>
  <c r="AG46" i="26"/>
  <c r="AO46" i="26" s="1"/>
  <c r="AW46" i="26"/>
  <c r="AX50" i="26"/>
  <c r="BA50" i="26"/>
  <c r="AX25" i="26"/>
  <c r="BA25" i="26"/>
  <c r="AE30" i="26"/>
  <c r="AX80" i="26"/>
  <c r="BA80" i="26"/>
  <c r="AG21" i="26"/>
  <c r="AO21" i="26" s="1"/>
  <c r="AW21" i="26"/>
  <c r="AG83" i="26"/>
  <c r="AO83" i="26" s="1"/>
  <c r="AW83" i="26"/>
  <c r="AX47" i="26"/>
  <c r="BA47" i="26"/>
  <c r="AW49" i="26"/>
  <c r="AG49" i="26"/>
  <c r="AO49" i="26" s="1"/>
  <c r="BA55" i="26"/>
  <c r="AX55" i="26"/>
  <c r="BA60" i="26"/>
  <c r="AX60" i="26"/>
  <c r="AW88" i="26"/>
  <c r="AG88" i="26"/>
  <c r="AO88" i="26" s="1"/>
  <c r="AW53" i="26"/>
  <c r="AG53" i="26"/>
  <c r="AO53" i="26" s="1"/>
  <c r="AW44" i="26"/>
  <c r="AG44" i="26"/>
  <c r="AO44" i="26" s="1"/>
  <c r="AG50" i="26"/>
  <c r="AO50" i="26" s="1"/>
  <c r="AW50" i="26"/>
  <c r="AX95" i="26"/>
  <c r="BA95" i="26"/>
  <c r="AX51" i="26"/>
  <c r="BA51" i="26"/>
  <c r="AG79" i="26"/>
  <c r="AO79" i="26" s="1"/>
  <c r="AW79" i="26"/>
  <c r="AZ96" i="26"/>
  <c r="AX94" i="26"/>
  <c r="BA94" i="26"/>
  <c r="AX90" i="26"/>
  <c r="BA90" i="26"/>
  <c r="AG43" i="26"/>
  <c r="AO43" i="26" s="1"/>
  <c r="AW43" i="26"/>
  <c r="AG14" i="26"/>
  <c r="AO14" i="26" s="1"/>
  <c r="AW14" i="26"/>
  <c r="AX87" i="26"/>
  <c r="BA87" i="26"/>
  <c r="AZ63" i="26"/>
  <c r="BA92" i="26"/>
  <c r="AX92" i="26"/>
  <c r="BA19" i="26"/>
  <c r="AX19" i="26"/>
  <c r="AW15" i="26"/>
  <c r="AG15" i="26"/>
  <c r="AO15" i="26" s="1"/>
  <c r="AG61" i="26"/>
  <c r="AO61" i="26" s="1"/>
  <c r="AW61" i="26"/>
  <c r="AX29" i="26"/>
  <c r="BA29" i="26"/>
  <c r="BA10" i="26"/>
  <c r="AX10" i="26"/>
  <c r="AF30" i="26"/>
  <c r="AW57" i="26"/>
  <c r="AG57" i="26"/>
  <c r="AO57" i="26" s="1"/>
  <c r="AX17" i="26"/>
  <c r="BA17" i="26"/>
  <c r="AW74" i="26"/>
  <c r="AG74" i="26"/>
  <c r="AD96" i="26"/>
  <c r="AG90" i="26"/>
  <c r="AO90" i="26" s="1"/>
  <c r="AW90" i="26"/>
  <c r="AX84" i="26"/>
  <c r="BA84" i="26"/>
  <c r="AO8" i="26"/>
  <c r="AN30" i="26"/>
  <c r="AX13" i="26"/>
  <c r="BA13" i="26"/>
  <c r="AG54" i="26"/>
  <c r="AO54" i="26" s="1"/>
  <c r="AW54" i="26"/>
  <c r="AG75" i="26"/>
  <c r="AO75" i="26" s="1"/>
  <c r="AW75" i="26"/>
  <c r="AX18" i="26"/>
  <c r="BA18" i="26"/>
  <c r="AW92" i="26"/>
  <c r="AG92" i="26"/>
  <c r="AO92" i="26" s="1"/>
  <c r="AW19" i="26"/>
  <c r="AG19" i="26"/>
  <c r="AO19" i="26" s="1"/>
  <c r="AG58" i="26"/>
  <c r="AO58" i="26" s="1"/>
  <c r="AW58" i="26"/>
  <c r="AF63" i="26"/>
  <c r="AG10" i="26"/>
  <c r="AO10" i="26" s="1"/>
  <c r="AW10" i="26"/>
  <c r="BA53" i="26"/>
  <c r="AX53" i="26"/>
  <c r="AG17" i="26"/>
  <c r="AO17" i="26" s="1"/>
  <c r="AW17" i="26"/>
  <c r="AX91" i="26"/>
  <c r="BA91" i="26"/>
  <c r="BB81" i="26"/>
  <c r="BY81" i="26" s="1"/>
  <c r="AD63" i="26"/>
  <c r="AG42" i="26"/>
  <c r="AO42" i="26" s="1"/>
  <c r="AW42" i="26"/>
  <c r="AG22" i="26"/>
  <c r="AO22" i="26" s="1"/>
  <c r="AW22" i="26"/>
  <c r="BA85" i="26"/>
  <c r="AX85" i="26"/>
  <c r="AW9" i="26"/>
  <c r="AG9" i="26"/>
  <c r="AO9" i="26" s="1"/>
  <c r="AD30" i="26"/>
  <c r="AG76" i="26"/>
  <c r="AO76" i="26" s="1"/>
  <c r="AW76" i="26"/>
  <c r="AY63" i="26"/>
  <c r="BA57" i="26"/>
  <c r="AX57" i="26"/>
  <c r="AY74" i="26"/>
  <c r="AY96" i="26" s="1"/>
  <c r="AF96" i="26"/>
  <c r="AG94" i="26"/>
  <c r="AO94" i="26" s="1"/>
  <c r="AW94" i="26"/>
  <c r="AG84" i="26"/>
  <c r="AO84" i="26" s="1"/>
  <c r="AW84" i="26"/>
  <c r="AE63" i="26"/>
  <c r="BB45" i="26"/>
  <c r="BY45" i="26" s="1"/>
  <c r="AG13" i="26"/>
  <c r="AO13" i="26" s="1"/>
  <c r="AW13" i="26"/>
  <c r="AX14" i="26"/>
  <c r="BA14" i="26"/>
  <c r="AX54" i="26"/>
  <c r="BA54" i="26"/>
  <c r="AX75" i="26"/>
  <c r="BA75" i="26"/>
  <c r="AG87" i="26"/>
  <c r="AO87" i="26" s="1"/>
  <c r="AW87" i="26"/>
  <c r="AX83" i="26"/>
  <c r="BA83" i="26"/>
  <c r="AG47" i="26"/>
  <c r="AO47" i="26" s="1"/>
  <c r="AW47" i="26"/>
  <c r="AG18" i="26"/>
  <c r="AO18" i="26" s="1"/>
  <c r="AW18" i="26"/>
  <c r="BA22" i="26"/>
  <c r="AX22" i="26"/>
  <c r="AW85" i="26"/>
  <c r="AG85" i="26"/>
  <c r="AO85" i="26" s="1"/>
  <c r="AG55" i="26"/>
  <c r="AO55" i="26" s="1"/>
  <c r="AW55" i="26"/>
  <c r="AX58" i="26"/>
  <c r="BA58" i="26"/>
  <c r="AX76" i="26"/>
  <c r="BA76" i="26"/>
  <c r="BA61" i="26"/>
  <c r="AX61" i="26"/>
  <c r="AX46" i="26"/>
  <c r="BA46" i="26"/>
  <c r="AG29" i="26"/>
  <c r="AO29" i="26" s="1"/>
  <c r="AW29" i="26"/>
  <c r="BA88" i="26"/>
  <c r="AX88" i="26"/>
  <c r="BA44" i="26"/>
  <c r="AX44" i="26"/>
  <c r="AG25" i="26"/>
  <c r="AO25" i="26" s="1"/>
  <c r="AW25" i="26"/>
  <c r="AG95" i="26"/>
  <c r="AO95" i="26" s="1"/>
  <c r="AW95" i="26"/>
  <c r="AG91" i="26"/>
  <c r="AO91" i="26" s="1"/>
  <c r="AW91" i="26"/>
  <c r="AG80" i="26"/>
  <c r="AO80" i="26" s="1"/>
  <c r="AW80" i="26"/>
  <c r="AG51" i="26"/>
  <c r="AO51" i="26" s="1"/>
  <c r="AW51" i="26"/>
  <c r="AX79" i="26"/>
  <c r="BA79" i="26"/>
  <c r="BB77" i="26" l="1"/>
  <c r="BY77" i="26" s="1"/>
  <c r="BZ77" i="26" s="1"/>
  <c r="CA77" i="26" s="1"/>
  <c r="CB77" i="26" s="1"/>
  <c r="CC77" i="26" s="1"/>
  <c r="BZ81" i="26"/>
  <c r="CA81" i="26" s="1"/>
  <c r="BZ78" i="26"/>
  <c r="CA78" i="26" s="1"/>
  <c r="CB78" i="26" s="1"/>
  <c r="CC78" i="26" s="1"/>
  <c r="BB8" i="26"/>
  <c r="BY8" i="26" s="1"/>
  <c r="BZ93" i="26"/>
  <c r="CA93" i="26" s="1"/>
  <c r="CB93" i="26" s="1"/>
  <c r="CC93" i="26" s="1"/>
  <c r="BB82" i="26"/>
  <c r="BY82" i="26" s="1"/>
  <c r="BZ82" i="26" s="1"/>
  <c r="CA82" i="26" s="1"/>
  <c r="CB82" i="26" s="1"/>
  <c r="CC82" i="26" s="1"/>
  <c r="BZ48" i="26"/>
  <c r="CA48" i="26" s="1"/>
  <c r="CB48" i="26" s="1"/>
  <c r="CC48" i="26" s="1"/>
  <c r="BB11" i="26"/>
  <c r="BY11" i="26" s="1"/>
  <c r="BZ11" i="26" s="1"/>
  <c r="CA11" i="26" s="1"/>
  <c r="CB11" i="26" s="1"/>
  <c r="CC11" i="26" s="1"/>
  <c r="BB52" i="26"/>
  <c r="BY52" i="26" s="1"/>
  <c r="BZ52" i="26" s="1"/>
  <c r="CA52" i="26" s="1"/>
  <c r="BZ59" i="26"/>
  <c r="CA59" i="26" s="1"/>
  <c r="CB59" i="26" s="1"/>
  <c r="CC59" i="26" s="1"/>
  <c r="BZ12" i="26"/>
  <c r="CA12" i="26" s="1"/>
  <c r="CB12" i="26" s="1"/>
  <c r="CC12" i="26" s="1"/>
  <c r="BB41" i="26"/>
  <c r="BY41" i="26" s="1"/>
  <c r="BZ24" i="26"/>
  <c r="CA24" i="26" s="1"/>
  <c r="CB24" i="26" s="1"/>
  <c r="CC24" i="26" s="1"/>
  <c r="BZ23" i="26"/>
  <c r="CA23" i="26" s="1"/>
  <c r="CB23" i="26" s="1"/>
  <c r="CC23" i="26" s="1"/>
  <c r="BZ86" i="26"/>
  <c r="CA86" i="26" s="1"/>
  <c r="CB86" i="26" s="1"/>
  <c r="CC86" i="26" s="1"/>
  <c r="BZ56" i="26"/>
  <c r="CA56" i="26" s="1"/>
  <c r="CB56" i="26" s="1"/>
  <c r="CC56" i="26" s="1"/>
  <c r="BZ28" i="26"/>
  <c r="CA28" i="26" s="1"/>
  <c r="CB28" i="26" s="1"/>
  <c r="CC28" i="26" s="1"/>
  <c r="BZ26" i="26"/>
  <c r="CA26" i="26" s="1"/>
  <c r="CB26" i="26" s="1"/>
  <c r="CC26" i="26" s="1"/>
  <c r="BB49" i="26"/>
  <c r="BY49" i="26" s="1"/>
  <c r="BZ49" i="26" s="1"/>
  <c r="CA49" i="26" s="1"/>
  <c r="BZ20" i="26"/>
  <c r="CA20" i="26" s="1"/>
  <c r="CB20" i="26" s="1"/>
  <c r="CC20" i="26" s="1"/>
  <c r="BB47" i="26"/>
  <c r="BY47" i="26" s="1"/>
  <c r="BZ47" i="26" s="1"/>
  <c r="CA47" i="26" s="1"/>
  <c r="CB47" i="26" s="1"/>
  <c r="CC47" i="26" s="1"/>
  <c r="BB92" i="26"/>
  <c r="BY92" i="26" s="1"/>
  <c r="BZ92" i="26" s="1"/>
  <c r="CA92" i="26" s="1"/>
  <c r="CB92" i="26" s="1"/>
  <c r="CC92" i="26" s="1"/>
  <c r="BB87" i="26"/>
  <c r="BY87" i="26" s="1"/>
  <c r="BZ87" i="26" s="1"/>
  <c r="CA87" i="26" s="1"/>
  <c r="CB87" i="26" s="1"/>
  <c r="CC87" i="26" s="1"/>
  <c r="AX63" i="26"/>
  <c r="BB10" i="26"/>
  <c r="BY10" i="26" s="1"/>
  <c r="BA63" i="26"/>
  <c r="BB55" i="26"/>
  <c r="BY55" i="26" s="1"/>
  <c r="BZ55" i="26" s="1"/>
  <c r="CA55" i="26" s="1"/>
  <c r="CB55" i="26" s="1"/>
  <c r="CC55" i="26" s="1"/>
  <c r="BB42" i="26"/>
  <c r="BY42" i="26" s="1"/>
  <c r="BZ42" i="26" s="1"/>
  <c r="CA42" i="26" s="1"/>
  <c r="CB42" i="26" s="1"/>
  <c r="CC42" i="26" s="1"/>
  <c r="BB17" i="26"/>
  <c r="BY17" i="26" s="1"/>
  <c r="BZ17" i="26" s="1"/>
  <c r="CA17" i="26" s="1"/>
  <c r="CB17" i="26" s="1"/>
  <c r="CC17" i="26" s="1"/>
  <c r="BB19" i="26"/>
  <c r="BY19" i="26" s="1"/>
  <c r="BZ19" i="26" s="1"/>
  <c r="CA19" i="26" s="1"/>
  <c r="CB19" i="26" s="1"/>
  <c r="CC19" i="26" s="1"/>
  <c r="BB75" i="26"/>
  <c r="BY75" i="26" s="1"/>
  <c r="BZ75" i="26" s="1"/>
  <c r="CA75" i="26" s="1"/>
  <c r="CB75" i="26" s="1"/>
  <c r="CC75" i="26" s="1"/>
  <c r="BA30" i="26"/>
  <c r="BB57" i="26"/>
  <c r="BY57" i="26" s="1"/>
  <c r="BZ57" i="26" s="1"/>
  <c r="CA57" i="26" s="1"/>
  <c r="CB57" i="26" s="1"/>
  <c r="CC57" i="26" s="1"/>
  <c r="BB43" i="26"/>
  <c r="BY43" i="26" s="1"/>
  <c r="BZ43" i="26" s="1"/>
  <c r="CA43" i="26" s="1"/>
  <c r="CB43" i="26" s="1"/>
  <c r="CC43" i="26" s="1"/>
  <c r="BB51" i="26"/>
  <c r="BY51" i="26" s="1"/>
  <c r="BB25" i="26"/>
  <c r="BY25" i="26" s="1"/>
  <c r="BZ25" i="26" s="1"/>
  <c r="CA25" i="26" s="1"/>
  <c r="CB25" i="26" s="1"/>
  <c r="CC25" i="26" s="1"/>
  <c r="BB18" i="26"/>
  <c r="BY18" i="26" s="1"/>
  <c r="BZ18" i="26" s="1"/>
  <c r="CA18" i="26" s="1"/>
  <c r="CB18" i="26" s="1"/>
  <c r="CC18" i="26" s="1"/>
  <c r="AX30" i="26"/>
  <c r="AG30" i="26"/>
  <c r="BB14" i="26"/>
  <c r="BY14" i="26" s="1"/>
  <c r="BZ14" i="26" s="1"/>
  <c r="CA14" i="26" s="1"/>
  <c r="BB79" i="26"/>
  <c r="BY79" i="26" s="1"/>
  <c r="BZ79" i="26" s="1"/>
  <c r="CA79" i="26" s="1"/>
  <c r="BB80" i="26"/>
  <c r="BY80" i="26" s="1"/>
  <c r="BZ80" i="26" s="1"/>
  <c r="CA80" i="26" s="1"/>
  <c r="BB95" i="26"/>
  <c r="BY95" i="26" s="1"/>
  <c r="BZ95" i="26" s="1"/>
  <c r="CA95" i="26" s="1"/>
  <c r="BB22" i="26"/>
  <c r="BY22" i="26" s="1"/>
  <c r="AW63" i="26"/>
  <c r="BB60" i="26"/>
  <c r="BY60" i="26" s="1"/>
  <c r="BA96" i="26"/>
  <c r="BB85" i="26"/>
  <c r="BY85" i="26" s="1"/>
  <c r="BB13" i="26"/>
  <c r="BY13" i="26" s="1"/>
  <c r="BZ13" i="26" s="1"/>
  <c r="CA13" i="26" s="1"/>
  <c r="BB84" i="26"/>
  <c r="BY84" i="26" s="1"/>
  <c r="BZ84" i="26" s="1"/>
  <c r="CA84" i="26" s="1"/>
  <c r="BB94" i="26"/>
  <c r="BY94" i="26" s="1"/>
  <c r="BB76" i="26"/>
  <c r="BY76" i="26" s="1"/>
  <c r="BZ76" i="26" s="1"/>
  <c r="CA76" i="26" s="1"/>
  <c r="BB9" i="26"/>
  <c r="BY9" i="26" s="1"/>
  <c r="BZ9" i="26" s="1"/>
  <c r="CA9" i="26" s="1"/>
  <c r="AW30" i="26"/>
  <c r="AG63" i="26"/>
  <c r="BB54" i="26"/>
  <c r="BY54" i="26" s="1"/>
  <c r="BZ54" i="26" s="1"/>
  <c r="CA54" i="26" s="1"/>
  <c r="BB61" i="26"/>
  <c r="BY61" i="26" s="1"/>
  <c r="BB44" i="26"/>
  <c r="BY44" i="26" s="1"/>
  <c r="BZ44" i="26" s="1"/>
  <c r="CA44" i="26" s="1"/>
  <c r="BB88" i="26"/>
  <c r="BY88" i="26" s="1"/>
  <c r="BB83" i="26"/>
  <c r="BY83" i="26" s="1"/>
  <c r="BZ83" i="26" s="1"/>
  <c r="CA83" i="26" s="1"/>
  <c r="BB21" i="26"/>
  <c r="BY21" i="26" s="1"/>
  <c r="BZ21" i="26" s="1"/>
  <c r="CA21" i="26" s="1"/>
  <c r="BB46" i="26"/>
  <c r="BY46" i="26" s="1"/>
  <c r="AO30" i="26"/>
  <c r="AW96" i="26"/>
  <c r="BB74" i="26"/>
  <c r="BB53" i="26"/>
  <c r="BY53" i="26" s="1"/>
  <c r="BZ53" i="26" s="1"/>
  <c r="CA53" i="26" s="1"/>
  <c r="AX96" i="26"/>
  <c r="AO63" i="26"/>
  <c r="BZ89" i="26"/>
  <c r="CA89" i="26" s="1"/>
  <c r="CB89" i="26" s="1"/>
  <c r="CC89" i="26" s="1"/>
  <c r="BB15" i="26"/>
  <c r="BY15" i="26" s="1"/>
  <c r="BZ15" i="26" s="1"/>
  <c r="CA15" i="26" s="1"/>
  <c r="BZ62" i="26"/>
  <c r="CA62" i="26" s="1"/>
  <c r="CB62" i="26" s="1"/>
  <c r="CC62" i="26" s="1"/>
  <c r="BB91" i="26"/>
  <c r="BY91" i="26" s="1"/>
  <c r="BZ91" i="26" s="1"/>
  <c r="CA91" i="26" s="1"/>
  <c r="BB29" i="26"/>
  <c r="BY29" i="26" s="1"/>
  <c r="CB81" i="26"/>
  <c r="CC81" i="26" s="1"/>
  <c r="BB58" i="26"/>
  <c r="BY58" i="26" s="1"/>
  <c r="BB90" i="26"/>
  <c r="BY90" i="26" s="1"/>
  <c r="AG96" i="26"/>
  <c r="AO74" i="26"/>
  <c r="BZ45" i="26"/>
  <c r="CA45" i="26" s="1"/>
  <c r="CB45" i="26" s="1"/>
  <c r="CC45" i="26" s="1"/>
  <c r="BB50" i="26"/>
  <c r="BY50" i="26" s="1"/>
  <c r="BZ16" i="26"/>
  <c r="CA16" i="26" s="1"/>
  <c r="CB16" i="26" s="1"/>
  <c r="CC16" i="26" s="1"/>
  <c r="CB52" i="26" l="1"/>
  <c r="CC52" i="26" s="1"/>
  <c r="CB49" i="26"/>
  <c r="CC49" i="26" s="1"/>
  <c r="BZ10" i="26"/>
  <c r="CA10" i="26" s="1"/>
  <c r="CB10" i="26" s="1"/>
  <c r="CC10" i="26" s="1"/>
  <c r="BB30" i="26"/>
  <c r="BZ51" i="26"/>
  <c r="CA51" i="26" s="1"/>
  <c r="CB51" i="26" s="1"/>
  <c r="CC51" i="26" s="1"/>
  <c r="BB63" i="26"/>
  <c r="CB44" i="26"/>
  <c r="CC44" i="26" s="1"/>
  <c r="BZ60" i="26"/>
  <c r="CA60" i="26" s="1"/>
  <c r="CB60" i="26" s="1"/>
  <c r="CC60" i="26" s="1"/>
  <c r="CB14" i="26"/>
  <c r="CC14" i="26" s="1"/>
  <c r="BZ41" i="26"/>
  <c r="CA41" i="26" s="1"/>
  <c r="AO96" i="26"/>
  <c r="BZ90" i="26"/>
  <c r="CA90" i="26" s="1"/>
  <c r="CB90" i="26" s="1"/>
  <c r="CC90" i="26" s="1"/>
  <c r="BZ8" i="26"/>
  <c r="CA8" i="26" s="1"/>
  <c r="CB8" i="26" s="1"/>
  <c r="CB21" i="26"/>
  <c r="CC21" i="26" s="1"/>
  <c r="CB76" i="26"/>
  <c r="CC76" i="26" s="1"/>
  <c r="CB84" i="26"/>
  <c r="CC84" i="26" s="1"/>
  <c r="BZ85" i="26"/>
  <c r="CA85" i="26" s="1"/>
  <c r="CB85" i="26" s="1"/>
  <c r="CC85" i="26" s="1"/>
  <c r="CB95" i="26"/>
  <c r="CC95" i="26" s="1"/>
  <c r="BB96" i="26"/>
  <c r="BY74" i="26"/>
  <c r="BZ74" i="26" s="1"/>
  <c r="CA74" i="26" s="1"/>
  <c r="BZ58" i="26"/>
  <c r="CA58" i="26" s="1"/>
  <c r="CB58" i="26" s="1"/>
  <c r="CC58" i="26" s="1"/>
  <c r="CB83" i="26"/>
  <c r="CC83" i="26" s="1"/>
  <c r="CB9" i="26"/>
  <c r="CC9" i="26" s="1"/>
  <c r="BZ46" i="26"/>
  <c r="CA46" i="26" s="1"/>
  <c r="CB46" i="26" s="1"/>
  <c r="CC46" i="26" s="1"/>
  <c r="BZ61" i="26"/>
  <c r="CA61" i="26" s="1"/>
  <c r="CB61" i="26" s="1"/>
  <c r="CC61" i="26" s="1"/>
  <c r="BZ94" i="26"/>
  <c r="CA94" i="26" s="1"/>
  <c r="CB94" i="26" s="1"/>
  <c r="CC94" i="26" s="1"/>
  <c r="CB91" i="26"/>
  <c r="CC91" i="26" s="1"/>
  <c r="CB15" i="26"/>
  <c r="CC15" i="26" s="1"/>
  <c r="CB53" i="26"/>
  <c r="CC53" i="26" s="1"/>
  <c r="CB54" i="26"/>
  <c r="CC54" i="26" s="1"/>
  <c r="BZ22" i="26"/>
  <c r="CA22" i="26" s="1"/>
  <c r="CB22" i="26" s="1"/>
  <c r="CC22" i="26" s="1"/>
  <c r="CB13" i="26"/>
  <c r="CC13" i="26" s="1"/>
  <c r="BZ88" i="26"/>
  <c r="CA88" i="26" s="1"/>
  <c r="CB88" i="26" s="1"/>
  <c r="CC88" i="26" s="1"/>
  <c r="CB80" i="26"/>
  <c r="CC80" i="26" s="1"/>
  <c r="BZ50" i="26"/>
  <c r="CA50" i="26" s="1"/>
  <c r="CB50" i="26" s="1"/>
  <c r="CC50" i="26" s="1"/>
  <c r="CB79" i="26"/>
  <c r="CC79" i="26" s="1"/>
  <c r="BZ29" i="26"/>
  <c r="CA29" i="26" s="1"/>
  <c r="CB29" i="26" s="1"/>
  <c r="CC29" i="26" s="1"/>
  <c r="CA63" i="26" l="1"/>
  <c r="CA96" i="26"/>
  <c r="CB30" i="26"/>
  <c r="CC8" i="26"/>
  <c r="CB41" i="26"/>
  <c r="CB74" i="26"/>
  <c r="CA30" i="26"/>
  <c r="CC30" i="26" l="1"/>
  <c r="CB96" i="26"/>
  <c r="CC74" i="26"/>
  <c r="CB63" i="26"/>
  <c r="CC41" i="26"/>
  <c r="CC63" i="26" l="1"/>
  <c r="CC96" i="26"/>
</calcChain>
</file>

<file path=xl/sharedStrings.xml><?xml version="1.0" encoding="utf-8"?>
<sst xmlns="http://schemas.openxmlformats.org/spreadsheetml/2006/main" count="240" uniqueCount="113">
  <si>
    <t>رقم مسلسل</t>
  </si>
  <si>
    <t xml:space="preserve">    3%  تامين المرض</t>
  </si>
  <si>
    <t>1% اصابة عمل</t>
  </si>
  <si>
    <t xml:space="preserve">    15%     حصة الحكومة</t>
  </si>
  <si>
    <t>2% حصة الحكومة فى نظام المكافأة</t>
  </si>
  <si>
    <t>1% أصابة عمل</t>
  </si>
  <si>
    <t xml:space="preserve">     15%     حصة الحكومة</t>
  </si>
  <si>
    <t>لحساب دائنين مختلفين</t>
  </si>
  <si>
    <t>لحساب جارى دائنة مصلحة الضرائب</t>
  </si>
  <si>
    <t>الاقساط الخاصة عن الاجور المتغيرة</t>
  </si>
  <si>
    <t>الاقساط الخاصة عن الاجور الاساسية</t>
  </si>
  <si>
    <t>استقطاعات الاجور المتغيرة</t>
  </si>
  <si>
    <t>استقطاعات الاجور الاساسية</t>
  </si>
  <si>
    <t xml:space="preserve">                                                                                 لحساب الهيئة القومية للتامين الاجتماعى</t>
  </si>
  <si>
    <t>جملة الاستحقاقات</t>
  </si>
  <si>
    <t>الجملة</t>
  </si>
  <si>
    <t xml:space="preserve">                      أجور متغيرة  بدلات                      غير خاضعة للتامين والمعاشات</t>
  </si>
  <si>
    <t>حصص الاجور المتغيرة</t>
  </si>
  <si>
    <t>جملة المتغيرات</t>
  </si>
  <si>
    <t>الأجور المتغيرة الأخرى</t>
  </si>
  <si>
    <t xml:space="preserve">                          الاجور المتغيرة الخاطعة بكامل قيمتها                                  للتامين والمعاشات</t>
  </si>
  <si>
    <t>الاجور الاساسية</t>
  </si>
  <si>
    <t xml:space="preserve">                                                                                                                            الاســـــــــــــــــــــتــــــــــــقــــــــــطــــــــــاعـــــــــــــــــــات</t>
  </si>
  <si>
    <t>الاســـــــــــــــتحقـــــــــــــــــــــــــــــــاقـــــــــــــــــــــــــــات</t>
  </si>
  <si>
    <t>خفير ثالث</t>
  </si>
  <si>
    <t>خفير ثانى</t>
  </si>
  <si>
    <t>خفيراول</t>
  </si>
  <si>
    <t xml:space="preserve">                           كشف :  </t>
  </si>
  <si>
    <t xml:space="preserve">  عميد /  </t>
  </si>
  <si>
    <t xml:space="preserve">    مامور قسم                   </t>
  </si>
  <si>
    <t xml:space="preserve">يعتمد </t>
  </si>
  <si>
    <t xml:space="preserve">شيخ خفر </t>
  </si>
  <si>
    <t>مندوب ثالث</t>
  </si>
  <si>
    <t xml:space="preserve">مندوب ثانى </t>
  </si>
  <si>
    <t>مندوب اول</t>
  </si>
  <si>
    <t>مندوب ممتاز</t>
  </si>
  <si>
    <t>شرطي</t>
  </si>
  <si>
    <t>عريف</t>
  </si>
  <si>
    <t>رقيب</t>
  </si>
  <si>
    <t>رقيب اول</t>
  </si>
  <si>
    <t>مساعدثالث</t>
  </si>
  <si>
    <t>مساعد ثانى</t>
  </si>
  <si>
    <t>مساعد اول</t>
  </si>
  <si>
    <t>مساعد ممتاز</t>
  </si>
  <si>
    <t>امين ثالث</t>
  </si>
  <si>
    <t xml:space="preserve">امين ثانى </t>
  </si>
  <si>
    <t>امين اول</t>
  </si>
  <si>
    <t xml:space="preserve">امين ممتاز </t>
  </si>
  <si>
    <t>امين ممتاز ثانى</t>
  </si>
  <si>
    <t>امين ممتاز اول</t>
  </si>
  <si>
    <t>الاضافى</t>
  </si>
  <si>
    <t>علاوة 2013</t>
  </si>
  <si>
    <t>خفير ممتاز</t>
  </si>
  <si>
    <t>وكيل شيخ الخفر</t>
  </si>
  <si>
    <t>مراقب ثالث</t>
  </si>
  <si>
    <t>لحساب الإيرادات</t>
  </si>
  <si>
    <t>معادلة صافى</t>
  </si>
  <si>
    <t>معادلة استقطاعات</t>
  </si>
  <si>
    <t>ضريبه</t>
  </si>
  <si>
    <t>دمغه عاديه</t>
  </si>
  <si>
    <t>استبعاد اضافى</t>
  </si>
  <si>
    <t>جزاءات</t>
  </si>
  <si>
    <t>استبعاد متغيرات</t>
  </si>
  <si>
    <t>استبعاد ماهية</t>
  </si>
  <si>
    <t>صندوق الخدمات السياحيه</t>
  </si>
  <si>
    <t>مؤسسه سوهاج</t>
  </si>
  <si>
    <t>مؤسسه اسيوط</t>
  </si>
  <si>
    <t>امن الموانى</t>
  </si>
  <si>
    <t>نادى مطروح</t>
  </si>
  <si>
    <t>المظلة التامينية</t>
  </si>
  <si>
    <t>مستشفى السرطان</t>
  </si>
  <si>
    <t>نفقة</t>
  </si>
  <si>
    <t>استبدال</t>
  </si>
  <si>
    <t>جمعيه الشرطه</t>
  </si>
  <si>
    <t>شركة مصر للتامين</t>
  </si>
  <si>
    <t>مؤسسة الجيزة</t>
  </si>
  <si>
    <t>اشتراكات مؤسسة الشرطة</t>
  </si>
  <si>
    <t>اقساط مؤسسة الشرطة</t>
  </si>
  <si>
    <t>نادى</t>
  </si>
  <si>
    <t>ص الزمالة</t>
  </si>
  <si>
    <t>جملة الحصص</t>
  </si>
  <si>
    <t>1% تامين المرض</t>
  </si>
  <si>
    <t>10% حصة الموظف</t>
  </si>
  <si>
    <t>15% حصة الحكومة</t>
  </si>
  <si>
    <t>3% حصة الموظف فى نظام المكافأة</t>
  </si>
  <si>
    <t>الحالة ج</t>
  </si>
  <si>
    <t>حافز امن عام</t>
  </si>
  <si>
    <t>بدل ملابس</t>
  </si>
  <si>
    <t>منحة مايو</t>
  </si>
  <si>
    <t>علاوة مدن</t>
  </si>
  <si>
    <t>حافز مناطق نائية 150%</t>
  </si>
  <si>
    <t>حافز الأجاده</t>
  </si>
  <si>
    <t>حافز العمليات</t>
  </si>
  <si>
    <t xml:space="preserve"> بدل مخاطر  60%</t>
  </si>
  <si>
    <t xml:space="preserve">   حافز تميز          +       حافز تطوير</t>
  </si>
  <si>
    <t>حافز تحسين   اداء اضافى</t>
  </si>
  <si>
    <t>حافز  امنى</t>
  </si>
  <si>
    <t>حافز تحسين اداء اضافى</t>
  </si>
  <si>
    <t>الأضافى</t>
  </si>
  <si>
    <t>جهود غير عادية</t>
  </si>
  <si>
    <t>علاوة اجتماعية</t>
  </si>
  <si>
    <t>غلاء معيشة</t>
  </si>
  <si>
    <t>علاوة مباحث</t>
  </si>
  <si>
    <t>طبيعه عمل</t>
  </si>
  <si>
    <t>علاوة 2014</t>
  </si>
  <si>
    <t>علاوة 2012</t>
  </si>
  <si>
    <t>علاوة 2011</t>
  </si>
  <si>
    <t>علاوة 2010</t>
  </si>
  <si>
    <t>المرتب</t>
  </si>
  <si>
    <t>التوقيع بالاستلام</t>
  </si>
  <si>
    <t>الاســــــــــم</t>
  </si>
  <si>
    <t>الصافى المستحق</t>
  </si>
  <si>
    <t>جملة الاستقطاعات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</si>
</sst>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&quot;$&quot;* #,##0.00_);_(&quot;$&quot;* \(#,##0.00\);_(&quot;$&quot;* &quot;-&quot;??_);_(@_)"/>
    <numFmt numFmtId="165" formatCode="0.0"/>
    <numFmt numFmtId="166" formatCode="#\ ?/2"/>
    <numFmt numFmtId="167" formatCode="#\ ?/4"/>
  </numFmts>
  <fonts count="33">
    <font>
      <sz val="10"/>
      <name val="Arial"/>
    </font>
    <font>
      <sz val="14"/>
      <name val="Arial"/>
      <family val="2"/>
    </font>
    <font>
      <b/>
      <sz val="18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6"/>
      <color theme="1"/>
      <name val="Arial"/>
      <family val="2"/>
    </font>
    <font>
      <sz val="20"/>
      <name val="Arial"/>
      <family val="2"/>
    </font>
    <font>
      <b/>
      <sz val="20"/>
      <name val="Arial"/>
      <family val="2"/>
    </font>
    <font>
      <sz val="10"/>
      <name val="Arial"/>
    </font>
    <font>
      <b/>
      <sz val="14"/>
      <name val="Arial"/>
      <family val="2"/>
    </font>
    <font>
      <sz val="16"/>
      <name val="Arial"/>
      <family val="2"/>
    </font>
    <font>
      <b/>
      <sz val="16"/>
      <color theme="1"/>
      <name val="Arial"/>
      <family val="2"/>
    </font>
    <font>
      <sz val="14"/>
      <color theme="1"/>
      <name val="Arial"/>
      <family val="2"/>
    </font>
    <font>
      <sz val="24"/>
      <name val="Arial"/>
      <family val="2"/>
    </font>
    <font>
      <sz val="26"/>
      <name val="Arial"/>
      <family val="2"/>
    </font>
    <font>
      <sz val="22"/>
      <name val="Arial"/>
      <family val="2"/>
    </font>
    <font>
      <b/>
      <sz val="26"/>
      <color theme="1"/>
      <name val="Arial"/>
      <family val="2"/>
    </font>
    <font>
      <b/>
      <sz val="22"/>
      <name val="Arial"/>
      <family val="2"/>
    </font>
    <font>
      <b/>
      <sz val="20"/>
      <color theme="1"/>
      <name val="Arial"/>
      <family val="2"/>
    </font>
    <font>
      <b/>
      <sz val="24"/>
      <name val="Arial"/>
      <family val="2"/>
    </font>
    <font>
      <b/>
      <sz val="24"/>
      <color theme="1"/>
      <name val="Arial"/>
      <family val="2"/>
    </font>
    <font>
      <b/>
      <sz val="13"/>
      <color theme="1"/>
      <name val="Arial"/>
      <family val="2"/>
    </font>
    <font>
      <b/>
      <sz val="26"/>
      <name val="Arial"/>
      <family val="2"/>
    </font>
    <font>
      <b/>
      <sz val="48"/>
      <name val="Arial"/>
      <family val="2"/>
    </font>
    <font>
      <b/>
      <sz val="20"/>
      <name val="Andalus"/>
      <family val="1"/>
    </font>
    <font>
      <b/>
      <sz val="20"/>
      <name val="KaiTi"/>
      <family val="3"/>
    </font>
    <font>
      <b/>
      <u/>
      <sz val="28"/>
      <name val="Arial"/>
      <family val="2"/>
    </font>
    <font>
      <b/>
      <sz val="28"/>
      <name val="Arial"/>
      <family val="2"/>
    </font>
    <font>
      <b/>
      <sz val="20"/>
      <name val="Times New Roman"/>
      <family val="1"/>
    </font>
    <font>
      <b/>
      <sz val="24"/>
      <name val="KaiTi"/>
      <family val="3"/>
    </font>
    <font>
      <b/>
      <u/>
      <sz val="4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164" fontId="10" fillId="0" borderId="0" applyFont="0" applyFill="0" applyBorder="0" applyAlignment="0" applyProtection="0"/>
    <xf numFmtId="0" fontId="4" fillId="0" borderId="0"/>
  </cellStyleXfs>
  <cellXfs count="183">
    <xf numFmtId="0" fontId="0" fillId="0" borderId="0" xfId="0"/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center"/>
      <protection locked="0"/>
    </xf>
    <xf numFmtId="0" fontId="12" fillId="5" borderId="0" xfId="0" applyFont="1" applyFill="1" applyAlignment="1" applyProtection="1">
      <alignment horizontal="center" vertical="center"/>
      <protection hidden="1"/>
    </xf>
    <xf numFmtId="0" fontId="12" fillId="5" borderId="0" xfId="0" applyFont="1" applyFill="1" applyBorder="1" applyAlignment="1" applyProtection="1">
      <alignment horizontal="center" vertical="center"/>
      <protection hidden="1"/>
    </xf>
    <xf numFmtId="0" fontId="1" fillId="5" borderId="0" xfId="0" applyFont="1" applyFill="1" applyBorder="1" applyAlignment="1" applyProtection="1">
      <alignment horizontal="center" vertical="center"/>
      <protection hidden="1"/>
    </xf>
    <xf numFmtId="0" fontId="8" fillId="0" borderId="0" xfId="0" applyFont="1" applyBorder="1" applyAlignment="1" applyProtection="1">
      <alignment horizontal="center" vertical="center"/>
      <protection hidden="1"/>
    </xf>
    <xf numFmtId="0" fontId="9" fillId="4" borderId="0" xfId="0" applyFont="1" applyFill="1" applyAlignment="1" applyProtection="1">
      <alignment horizontal="center" vertical="center"/>
      <protection hidden="1"/>
    </xf>
    <xf numFmtId="0" fontId="15" fillId="4" borderId="0" xfId="0" applyFont="1" applyFill="1" applyAlignment="1" applyProtection="1">
      <alignment horizontal="right" vertical="center"/>
      <protection hidden="1"/>
    </xf>
    <xf numFmtId="0" fontId="16" fillId="0" borderId="0" xfId="0" applyFont="1" applyAlignment="1" applyProtection="1">
      <alignment horizontal="center" vertical="center"/>
      <protection hidden="1"/>
    </xf>
    <xf numFmtId="0" fontId="12" fillId="0" borderId="0" xfId="0" applyFont="1" applyAlignment="1" applyProtection="1">
      <alignment horizontal="center" vertical="center"/>
      <protection hidden="1"/>
    </xf>
    <xf numFmtId="0" fontId="12" fillId="6" borderId="0" xfId="0" applyFont="1" applyFill="1" applyAlignment="1" applyProtection="1">
      <alignment horizontal="center" vertical="center"/>
      <protection hidden="1"/>
    </xf>
    <xf numFmtId="0" fontId="12" fillId="7" borderId="0" xfId="0" applyFont="1" applyFill="1" applyAlignment="1" applyProtection="1">
      <alignment horizontal="center" vertical="center"/>
      <protection hidden="1"/>
    </xf>
    <xf numFmtId="0" fontId="12" fillId="3" borderId="0" xfId="0" applyFont="1" applyFill="1" applyAlignment="1" applyProtection="1">
      <alignment horizontal="center" vertical="center"/>
      <protection hidden="1"/>
    </xf>
    <xf numFmtId="2" fontId="12" fillId="6" borderId="0" xfId="0" applyNumberFormat="1" applyFont="1" applyFill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horizontal="center" vertical="center"/>
      <protection hidden="1"/>
    </xf>
    <xf numFmtId="0" fontId="12" fillId="5" borderId="0" xfId="0" applyFont="1" applyFill="1" applyAlignment="1" applyProtection="1">
      <alignment horizontal="center" vertical="center"/>
      <protection locked="0"/>
    </xf>
    <xf numFmtId="0" fontId="12" fillId="5" borderId="0" xfId="0" applyFont="1" applyFill="1" applyBorder="1" applyAlignment="1" applyProtection="1">
      <alignment horizontal="center" vertical="center"/>
      <protection locked="0"/>
    </xf>
    <xf numFmtId="0" fontId="1" fillId="5" borderId="0" xfId="0" applyFont="1" applyFill="1" applyBorder="1" applyAlignment="1" applyProtection="1">
      <alignment horizontal="center" vertical="center"/>
      <protection locked="0"/>
    </xf>
    <xf numFmtId="0" fontId="8" fillId="0" borderId="0" xfId="0" applyFont="1" applyBorder="1" applyAlignment="1" applyProtection="1">
      <alignment horizontal="center" vertical="center"/>
      <protection locked="0"/>
    </xf>
    <xf numFmtId="0" fontId="9" fillId="4" borderId="0" xfId="0" applyFont="1" applyFill="1" applyAlignment="1" applyProtection="1">
      <alignment horizontal="center" vertical="center"/>
      <protection locked="0"/>
    </xf>
    <xf numFmtId="0" fontId="15" fillId="4" borderId="0" xfId="0" applyFont="1" applyFill="1" applyAlignment="1" applyProtection="1">
      <alignment horizontal="right" vertical="center"/>
      <protection locked="0"/>
    </xf>
    <xf numFmtId="0" fontId="7" fillId="5" borderId="0" xfId="0" applyFont="1" applyFill="1" applyAlignment="1" applyProtection="1">
      <alignment horizontal="center" vertical="center"/>
      <protection locked="0"/>
    </xf>
    <xf numFmtId="0" fontId="7" fillId="5" borderId="0" xfId="0" applyFont="1" applyFill="1" applyBorder="1" applyAlignment="1" applyProtection="1">
      <alignment horizontal="center" vertical="center"/>
      <protection locked="0"/>
    </xf>
    <xf numFmtId="0" fontId="14" fillId="5" borderId="0" xfId="0" applyFont="1" applyFill="1" applyBorder="1" applyAlignment="1" applyProtection="1">
      <alignment horizontal="center" vertical="center"/>
      <protection locked="0"/>
    </xf>
    <xf numFmtId="0" fontId="21" fillId="2" borderId="0" xfId="0" applyFont="1" applyFill="1" applyAlignment="1" applyProtection="1">
      <alignment horizontal="center" vertical="center"/>
      <protection hidden="1"/>
    </xf>
    <xf numFmtId="2" fontId="6" fillId="2" borderId="2" xfId="0" applyNumberFormat="1" applyFont="1" applyFill="1" applyBorder="1" applyAlignment="1" applyProtection="1">
      <alignment horizontal="center" vertical="center"/>
      <protection locked="0"/>
    </xf>
    <xf numFmtId="0" fontId="22" fillId="2" borderId="0" xfId="0" applyFont="1" applyFill="1" applyAlignment="1" applyProtection="1">
      <alignment horizontal="center" vertical="center"/>
      <protection locked="0"/>
    </xf>
    <xf numFmtId="0" fontId="13" fillId="5" borderId="0" xfId="0" applyFont="1" applyFill="1" applyAlignment="1" applyProtection="1">
      <alignment horizontal="center" vertical="center"/>
      <protection locked="0"/>
    </xf>
    <xf numFmtId="0" fontId="13" fillId="5" borderId="0" xfId="0" applyFont="1" applyFill="1" applyBorder="1" applyAlignment="1" applyProtection="1">
      <alignment horizontal="center" vertical="center"/>
      <protection locked="0"/>
    </xf>
    <xf numFmtId="0" fontId="22" fillId="5" borderId="0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center" vertical="center"/>
      <protection hidden="1"/>
    </xf>
    <xf numFmtId="0" fontId="14" fillId="2" borderId="0" xfId="0" applyFont="1" applyFill="1" applyAlignment="1" applyProtection="1">
      <alignment horizontal="center" vertical="center"/>
      <protection locked="0"/>
    </xf>
    <xf numFmtId="2" fontId="13" fillId="5" borderId="3" xfId="0" applyNumberFormat="1" applyFont="1" applyFill="1" applyBorder="1" applyAlignment="1" applyProtection="1">
      <alignment vertical="center"/>
      <protection locked="0"/>
    </xf>
    <xf numFmtId="2" fontId="13" fillId="5" borderId="0" xfId="0" applyNumberFormat="1" applyFont="1" applyFill="1" applyBorder="1" applyAlignment="1" applyProtection="1">
      <alignment vertical="center"/>
      <protection locked="0"/>
    </xf>
    <xf numFmtId="2" fontId="5" fillId="5" borderId="0" xfId="0" applyNumberFormat="1" applyFont="1" applyFill="1" applyBorder="1" applyAlignment="1" applyProtection="1">
      <alignment vertical="center"/>
      <protection locked="0"/>
    </xf>
    <xf numFmtId="0" fontId="13" fillId="5" borderId="8" xfId="0" applyFont="1" applyFill="1" applyBorder="1" applyAlignment="1" applyProtection="1">
      <alignment horizontal="center" vertical="center"/>
      <protection locked="0"/>
    </xf>
    <xf numFmtId="1" fontId="13" fillId="5" borderId="8" xfId="0" applyNumberFormat="1" applyFont="1" applyFill="1" applyBorder="1" applyAlignment="1" applyProtection="1">
      <alignment horizontal="center" vertical="center"/>
      <protection locked="0"/>
    </xf>
    <xf numFmtId="1" fontId="5" fillId="5" borderId="8" xfId="0" applyNumberFormat="1" applyFont="1" applyFill="1" applyBorder="1" applyAlignment="1" applyProtection="1">
      <alignment horizontal="center" vertical="center"/>
      <protection locked="0"/>
    </xf>
    <xf numFmtId="2" fontId="13" fillId="5" borderId="8" xfId="0" applyNumberFormat="1" applyFont="1" applyFill="1" applyBorder="1" applyAlignment="1" applyProtection="1">
      <alignment horizontal="center" vertical="center"/>
      <protection locked="0"/>
    </xf>
    <xf numFmtId="165" fontId="13" fillId="5" borderId="8" xfId="0" applyNumberFormat="1" applyFont="1" applyFill="1" applyBorder="1" applyAlignment="1" applyProtection="1">
      <alignment horizontal="center" vertical="center"/>
      <protection locked="0"/>
    </xf>
    <xf numFmtId="0" fontId="8" fillId="2" borderId="0" xfId="0" applyFont="1" applyFill="1" applyBorder="1" applyAlignment="1" applyProtection="1">
      <alignment horizontal="center" vertical="center"/>
      <protection locked="0"/>
    </xf>
    <xf numFmtId="0" fontId="9" fillId="2" borderId="0" xfId="0" applyFont="1" applyFill="1" applyAlignment="1" applyProtection="1">
      <alignment horizontal="center" vertical="center"/>
      <protection locked="0"/>
    </xf>
    <xf numFmtId="0" fontId="15" fillId="2" borderId="0" xfId="0" applyFont="1" applyFill="1" applyAlignment="1" applyProtection="1">
      <alignment horizontal="right" vertical="center"/>
      <protection locked="0"/>
    </xf>
    <xf numFmtId="0" fontId="24" fillId="2" borderId="0" xfId="0" applyFont="1" applyFill="1" applyBorder="1" applyAlignment="1" applyProtection="1">
      <alignment vertical="center"/>
      <protection hidden="1"/>
    </xf>
    <xf numFmtId="0" fontId="12" fillId="2" borderId="0" xfId="0" applyFont="1" applyFill="1" applyAlignment="1" applyProtection="1">
      <alignment horizontal="center" vertical="center"/>
      <protection hidden="1"/>
    </xf>
    <xf numFmtId="0" fontId="25" fillId="2" borderId="0" xfId="0" applyFont="1" applyFill="1" applyAlignment="1" applyProtection="1">
      <alignment horizontal="center" vertical="center"/>
      <protection hidden="1"/>
    </xf>
    <xf numFmtId="2" fontId="12" fillId="2" borderId="0" xfId="0" applyNumberFormat="1" applyFont="1" applyFill="1" applyAlignment="1" applyProtection="1">
      <alignment horizontal="center" vertical="center"/>
      <protection hidden="1"/>
    </xf>
    <xf numFmtId="0" fontId="17" fillId="2" borderId="0" xfId="0" applyFont="1" applyFill="1" applyAlignment="1" applyProtection="1">
      <alignment horizontal="center" vertical="center"/>
      <protection hidden="1"/>
    </xf>
    <xf numFmtId="0" fontId="16" fillId="2" borderId="0" xfId="0" applyFont="1" applyFill="1" applyAlignment="1" applyProtection="1">
      <alignment horizontal="right" vertical="center"/>
      <protection hidden="1"/>
    </xf>
    <xf numFmtId="0" fontId="16" fillId="2" borderId="0" xfId="0" applyFont="1" applyFill="1" applyAlignment="1" applyProtection="1">
      <alignment horizontal="center" vertical="center"/>
      <protection hidden="1"/>
    </xf>
    <xf numFmtId="0" fontId="24" fillId="2" borderId="0" xfId="0" applyFont="1" applyFill="1" applyAlignment="1" applyProtection="1">
      <alignment horizontal="center" vertical="center"/>
      <protection hidden="1"/>
    </xf>
    <xf numFmtId="0" fontId="11" fillId="3" borderId="0" xfId="0" applyFont="1" applyFill="1" applyAlignment="1" applyProtection="1">
      <alignment horizontal="center" vertical="center"/>
      <protection hidden="1"/>
    </xf>
    <xf numFmtId="2" fontId="6" fillId="3" borderId="2" xfId="0" applyNumberFormat="1" applyFont="1" applyFill="1" applyBorder="1" applyAlignment="1" applyProtection="1">
      <alignment horizontal="center" vertical="center"/>
      <protection locked="0"/>
    </xf>
    <xf numFmtId="0" fontId="5" fillId="3" borderId="0" xfId="0" applyFont="1" applyFill="1" applyAlignment="1" applyProtection="1">
      <alignment horizontal="center" vertical="center"/>
      <protection locked="0"/>
    </xf>
    <xf numFmtId="2" fontId="24" fillId="2" borderId="4" xfId="0" applyNumberFormat="1" applyFont="1" applyFill="1" applyBorder="1" applyAlignment="1" applyProtection="1">
      <alignment horizontal="center" vertical="center"/>
      <protection hidden="1"/>
    </xf>
    <xf numFmtId="2" fontId="9" fillId="2" borderId="4" xfId="0" applyNumberFormat="1" applyFont="1" applyFill="1" applyBorder="1" applyAlignment="1" applyProtection="1">
      <alignment horizontal="center" vertical="center"/>
      <protection hidden="1"/>
    </xf>
    <xf numFmtId="0" fontId="11" fillId="2" borderId="4" xfId="0" applyFont="1" applyFill="1" applyBorder="1" applyAlignment="1" applyProtection="1">
      <alignment horizontal="center" vertical="center"/>
      <protection hidden="1"/>
    </xf>
    <xf numFmtId="0" fontId="11" fillId="0" borderId="0" xfId="0" applyFont="1" applyAlignment="1" applyProtection="1">
      <alignment horizontal="center" vertical="center"/>
      <protection hidden="1"/>
    </xf>
    <xf numFmtId="2" fontId="6" fillId="0" borderId="2" xfId="0" applyNumberFormat="1" applyFont="1" applyFill="1" applyBorder="1" applyAlignment="1" applyProtection="1">
      <alignment horizontal="center" vertical="center"/>
      <protection locked="0"/>
    </xf>
    <xf numFmtId="0" fontId="5" fillId="0" borderId="8" xfId="0" applyFont="1" applyFill="1" applyBorder="1" applyAlignment="1" applyProtection="1">
      <alignment horizontal="center" vertical="center"/>
      <protection locked="0"/>
    </xf>
    <xf numFmtId="1" fontId="9" fillId="2" borderId="8" xfId="0" applyNumberFormat="1" applyFont="1" applyFill="1" applyBorder="1" applyAlignment="1" applyProtection="1">
      <alignment horizontal="center" vertical="center"/>
      <protection locked="0"/>
    </xf>
    <xf numFmtId="0" fontId="21" fillId="2" borderId="2" xfId="0" applyFont="1" applyFill="1" applyBorder="1" applyAlignment="1" applyProtection="1">
      <alignment horizontal="right" vertical="center"/>
      <protection locked="0"/>
    </xf>
    <xf numFmtId="2" fontId="2" fillId="2" borderId="2" xfId="0" applyNumberFormat="1" applyFont="1" applyFill="1" applyBorder="1" applyAlignment="1" applyProtection="1">
      <alignment horizontal="center" vertical="center"/>
      <protection locked="0"/>
    </xf>
    <xf numFmtId="2" fontId="24" fillId="2" borderId="2" xfId="0" applyNumberFormat="1" applyFont="1" applyFill="1" applyBorder="1" applyAlignment="1" applyProtection="1">
      <alignment horizontal="center" vertical="center"/>
      <protection hidden="1"/>
    </xf>
    <xf numFmtId="2" fontId="9" fillId="2" borderId="2" xfId="0" applyNumberFormat="1" applyFont="1" applyFill="1" applyBorder="1" applyAlignment="1" applyProtection="1">
      <alignment horizontal="center" vertical="center"/>
      <protection hidden="1"/>
    </xf>
    <xf numFmtId="2" fontId="9" fillId="2" borderId="2" xfId="0" applyNumberFormat="1" applyFont="1" applyFill="1" applyBorder="1" applyAlignment="1" applyProtection="1">
      <alignment horizontal="center" vertical="center"/>
      <protection locked="0"/>
    </xf>
    <xf numFmtId="2" fontId="26" fillId="2" borderId="2" xfId="0" applyNumberFormat="1" applyFont="1" applyFill="1" applyBorder="1" applyAlignment="1" applyProtection="1">
      <alignment horizontal="center" vertical="center"/>
      <protection hidden="1"/>
    </xf>
    <xf numFmtId="2" fontId="9" fillId="2" borderId="5" xfId="0" applyNumberFormat="1" applyFont="1" applyFill="1" applyBorder="1" applyAlignment="1" applyProtection="1">
      <alignment horizontal="center" vertical="center"/>
      <protection hidden="1"/>
    </xf>
    <xf numFmtId="1" fontId="9" fillId="2" borderId="2" xfId="0" applyNumberFormat="1" applyFont="1" applyFill="1" applyBorder="1" applyAlignment="1" applyProtection="1">
      <alignment horizontal="center" vertical="center"/>
      <protection hidden="1"/>
    </xf>
    <xf numFmtId="0" fontId="11" fillId="2" borderId="2" xfId="0" applyFont="1" applyFill="1" applyBorder="1" applyAlignment="1" applyProtection="1">
      <alignment horizontal="center" vertical="center"/>
      <protection hidden="1"/>
    </xf>
    <xf numFmtId="2" fontId="8" fillId="2" borderId="1" xfId="2" applyNumberFormat="1" applyFont="1" applyFill="1" applyBorder="1" applyAlignment="1" applyProtection="1">
      <alignment horizontal="center" vertical="center"/>
      <protection locked="0"/>
    </xf>
    <xf numFmtId="2" fontId="8" fillId="2" borderId="1" xfId="0" applyNumberFormat="1" applyFont="1" applyFill="1" applyBorder="1" applyAlignment="1" applyProtection="1">
      <alignment horizontal="center" vertical="center"/>
      <protection locked="0"/>
    </xf>
    <xf numFmtId="2" fontId="11" fillId="0" borderId="0" xfId="0" applyNumberFormat="1" applyFont="1" applyAlignment="1" applyProtection="1">
      <alignment horizontal="center" vertical="center"/>
      <protection hidden="1"/>
    </xf>
    <xf numFmtId="2" fontId="21" fillId="2" borderId="2" xfId="0" applyNumberFormat="1" applyFont="1" applyFill="1" applyBorder="1" applyAlignment="1" applyProtection="1">
      <alignment horizontal="right" vertical="center"/>
      <protection locked="0"/>
    </xf>
    <xf numFmtId="2" fontId="21" fillId="2" borderId="1" xfId="0" applyNumberFormat="1" applyFont="1" applyFill="1" applyBorder="1" applyAlignment="1" applyProtection="1">
      <alignment horizontal="right" vertical="center"/>
      <protection locked="0"/>
    </xf>
    <xf numFmtId="12" fontId="13" fillId="5" borderId="8" xfId="0" applyNumberFormat="1" applyFont="1" applyFill="1" applyBorder="1" applyAlignment="1" applyProtection="1">
      <alignment horizontal="center" vertical="center"/>
      <protection locked="0"/>
    </xf>
    <xf numFmtId="2" fontId="9" fillId="2" borderId="1" xfId="0" applyNumberFormat="1" applyFont="1" applyFill="1" applyBorder="1" applyAlignment="1" applyProtection="1">
      <alignment horizontal="center" vertical="center"/>
      <protection locked="0"/>
    </xf>
    <xf numFmtId="2" fontId="27" fillId="2" borderId="2" xfId="0" applyNumberFormat="1" applyFont="1" applyFill="1" applyBorder="1" applyAlignment="1" applyProtection="1">
      <alignment horizontal="center" vertical="center"/>
      <protection locked="0"/>
    </xf>
    <xf numFmtId="1" fontId="27" fillId="2" borderId="2" xfId="0" applyNumberFormat="1" applyFont="1" applyFill="1" applyBorder="1" applyAlignment="1" applyProtection="1">
      <alignment horizontal="center" vertical="center"/>
      <protection locked="0"/>
    </xf>
    <xf numFmtId="0" fontId="27" fillId="2" borderId="2" xfId="0" applyFont="1" applyFill="1" applyBorder="1" applyAlignment="1" applyProtection="1">
      <alignment horizontal="center" vertical="center"/>
      <protection locked="0"/>
    </xf>
    <xf numFmtId="0" fontId="3" fillId="3" borderId="0" xfId="0" applyFont="1" applyFill="1" applyAlignment="1" applyProtection="1">
      <alignment horizontal="center" vertical="center" wrapText="1"/>
      <protection hidden="1"/>
    </xf>
    <xf numFmtId="0" fontId="13" fillId="3" borderId="0" xfId="0" applyFont="1" applyFill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 readingOrder="2"/>
      <protection hidden="1"/>
    </xf>
    <xf numFmtId="0" fontId="3" fillId="2" borderId="2" xfId="0" applyFont="1" applyFill="1" applyBorder="1" applyAlignment="1" applyProtection="1">
      <alignment horizontal="center" vertical="center" wrapText="1"/>
      <protection hidden="1"/>
    </xf>
    <xf numFmtId="9" fontId="3" fillId="2" borderId="2" xfId="0" applyNumberFormat="1" applyFont="1" applyFill="1" applyBorder="1" applyAlignment="1" applyProtection="1">
      <alignment horizontal="center" vertical="center" wrapText="1" readingOrder="2"/>
      <protection hidden="1"/>
    </xf>
    <xf numFmtId="0" fontId="3" fillId="3" borderId="0" xfId="0" applyFont="1" applyFill="1" applyAlignment="1" applyProtection="1">
      <alignment horizontal="center" vertical="center"/>
      <protection hidden="1"/>
    </xf>
    <xf numFmtId="0" fontId="13" fillId="3" borderId="0" xfId="0" applyFont="1" applyFill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horizontal="center" vertical="center"/>
      <protection hidden="1"/>
    </xf>
    <xf numFmtId="0" fontId="3" fillId="2" borderId="2" xfId="0" applyFont="1" applyFill="1" applyBorder="1" applyAlignment="1" applyProtection="1">
      <alignment horizontal="right" vertical="center"/>
      <protection hidden="1"/>
    </xf>
    <xf numFmtId="0" fontId="9" fillId="2" borderId="0" xfId="0" applyFont="1" applyFill="1" applyBorder="1" applyAlignment="1" applyProtection="1">
      <alignment horizontal="center" vertical="center"/>
      <protection locked="0"/>
    </xf>
    <xf numFmtId="0" fontId="21" fillId="2" borderId="0" xfId="0" applyFont="1" applyFill="1" applyAlignment="1" applyProtection="1">
      <alignment horizontal="right" vertical="center"/>
      <protection locked="0"/>
    </xf>
    <xf numFmtId="2" fontId="21" fillId="2" borderId="0" xfId="0" applyNumberFormat="1" applyFont="1" applyFill="1" applyAlignment="1" applyProtection="1">
      <alignment horizontal="center" vertical="center"/>
      <protection hidden="1"/>
    </xf>
    <xf numFmtId="0" fontId="29" fillId="2" borderId="0" xfId="0" applyFont="1" applyFill="1" applyAlignment="1" applyProtection="1">
      <alignment horizontal="center" vertical="center"/>
      <protection hidden="1"/>
    </xf>
    <xf numFmtId="2" fontId="23" fillId="0" borderId="2" xfId="0" applyNumberFormat="1" applyFont="1" applyFill="1" applyBorder="1" applyAlignment="1" applyProtection="1">
      <alignment horizontal="center" vertical="center" wrapText="1"/>
      <protection locked="0"/>
    </xf>
    <xf numFmtId="2" fontId="9" fillId="2" borderId="1" xfId="0" applyNumberFormat="1" applyFont="1" applyFill="1" applyBorder="1" applyAlignment="1" applyProtection="1">
      <alignment vertical="center"/>
      <protection locked="0"/>
    </xf>
    <xf numFmtId="0" fontId="21" fillId="2" borderId="1" xfId="0" applyFont="1" applyFill="1" applyBorder="1" applyAlignment="1" applyProtection="1">
      <alignment horizontal="right" vertical="center"/>
      <protection locked="0"/>
    </xf>
    <xf numFmtId="2" fontId="30" fillId="2" borderId="2" xfId="0" applyNumberFormat="1" applyFont="1" applyFill="1" applyBorder="1" applyAlignment="1" applyProtection="1">
      <alignment horizontal="center" vertical="center"/>
      <protection locked="0" hidden="1"/>
    </xf>
    <xf numFmtId="2" fontId="8" fillId="2" borderId="1" xfId="0" applyNumberFormat="1" applyFont="1" applyFill="1" applyBorder="1" applyAlignment="1" applyProtection="1">
      <alignment vertical="center"/>
      <protection locked="0"/>
    </xf>
    <xf numFmtId="2" fontId="9" fillId="2" borderId="1" xfId="0" applyNumberFormat="1" applyFont="1" applyFill="1" applyBorder="1" applyProtection="1">
      <protection locked="0"/>
    </xf>
    <xf numFmtId="2" fontId="8" fillId="2" borderId="1" xfId="0" applyNumberFormat="1" applyFont="1" applyFill="1" applyBorder="1" applyAlignment="1">
      <alignment vertical="center"/>
    </xf>
    <xf numFmtId="2" fontId="13" fillId="5" borderId="1" xfId="0" applyNumberFormat="1" applyFont="1" applyFill="1" applyBorder="1" applyAlignment="1" applyProtection="1">
      <alignment vertical="center"/>
      <protection locked="0"/>
    </xf>
    <xf numFmtId="2" fontId="7" fillId="5" borderId="1" xfId="0" applyNumberFormat="1" applyFont="1" applyFill="1" applyBorder="1" applyAlignment="1">
      <alignment vertical="center"/>
    </xf>
    <xf numFmtId="166" fontId="13" fillId="5" borderId="8" xfId="0" applyNumberFormat="1" applyFont="1" applyFill="1" applyBorder="1" applyAlignment="1" applyProtection="1">
      <alignment horizontal="center" vertical="center"/>
      <protection locked="0"/>
    </xf>
    <xf numFmtId="0" fontId="31" fillId="2" borderId="2" xfId="0" applyFont="1" applyFill="1" applyBorder="1" applyAlignment="1" applyProtection="1">
      <alignment horizontal="right" vertical="center"/>
      <protection locked="0"/>
    </xf>
    <xf numFmtId="2" fontId="31" fillId="2" borderId="2" xfId="0" applyNumberFormat="1" applyFont="1" applyFill="1" applyBorder="1" applyAlignment="1" applyProtection="1">
      <alignment horizontal="right" vertical="center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9" fillId="2" borderId="1" xfId="0" applyFont="1" applyFill="1" applyBorder="1" applyAlignment="1" applyProtection="1">
      <alignment vertical="center"/>
      <protection locked="0"/>
    </xf>
    <xf numFmtId="167" fontId="13" fillId="5" borderId="8" xfId="0" applyNumberFormat="1" applyFont="1" applyFill="1" applyBorder="1" applyAlignment="1" applyProtection="1">
      <alignment horizontal="center" vertical="center"/>
      <protection locked="0"/>
    </xf>
    <xf numFmtId="0" fontId="9" fillId="3" borderId="0" xfId="0" applyFont="1" applyFill="1" applyAlignment="1" applyProtection="1">
      <alignment horizontal="center" vertical="center" wrapText="1"/>
      <protection hidden="1"/>
    </xf>
    <xf numFmtId="0" fontId="20" fillId="3" borderId="0" xfId="0" applyFont="1" applyFill="1" applyAlignment="1" applyProtection="1">
      <alignment horizontal="center" vertical="center" wrapText="1"/>
      <protection locked="0"/>
    </xf>
    <xf numFmtId="0" fontId="9" fillId="2" borderId="2" xfId="0" applyFont="1" applyFill="1" applyBorder="1" applyAlignment="1" applyProtection="1">
      <alignment horizontal="center" vertical="center" wrapText="1" readingOrder="2"/>
      <protection hidden="1"/>
    </xf>
    <xf numFmtId="0" fontId="9" fillId="2" borderId="2" xfId="0" applyFont="1" applyFill="1" applyBorder="1" applyAlignment="1" applyProtection="1">
      <alignment horizontal="center" vertical="center" wrapText="1"/>
      <protection hidden="1"/>
    </xf>
    <xf numFmtId="9" fontId="9" fillId="2" borderId="2" xfId="0" applyNumberFormat="1" applyFont="1" applyFill="1" applyBorder="1" applyAlignment="1" applyProtection="1">
      <alignment horizontal="center" vertical="center" wrapText="1" readingOrder="2"/>
      <protection hidden="1"/>
    </xf>
    <xf numFmtId="0" fontId="24" fillId="3" borderId="0" xfId="0" applyFont="1" applyFill="1" applyAlignment="1" applyProtection="1">
      <alignment horizontal="center" vertical="center"/>
      <protection hidden="1"/>
    </xf>
    <xf numFmtId="0" fontId="18" fillId="3" borderId="0" xfId="0" applyFont="1" applyFill="1" applyAlignment="1" applyProtection="1">
      <alignment horizontal="center" vertical="center"/>
      <protection locked="0"/>
    </xf>
    <xf numFmtId="0" fontId="24" fillId="2" borderId="2" xfId="0" applyFont="1" applyFill="1" applyBorder="1" applyAlignment="1" applyProtection="1">
      <alignment horizontal="center" vertical="center" wrapText="1"/>
      <protection hidden="1"/>
    </xf>
    <xf numFmtId="0" fontId="24" fillId="2" borderId="2" xfId="0" applyFont="1" applyFill="1" applyBorder="1" applyAlignment="1" applyProtection="1">
      <alignment horizontal="center" vertical="center"/>
      <protection hidden="1"/>
    </xf>
    <xf numFmtId="0" fontId="24" fillId="2" borderId="2" xfId="0" applyFont="1" applyFill="1" applyBorder="1" applyAlignment="1" applyProtection="1">
      <alignment horizontal="right" vertical="center"/>
      <protection hidden="1"/>
    </xf>
    <xf numFmtId="2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2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1" fillId="4" borderId="2" xfId="0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13" fillId="0" borderId="0" xfId="0" applyFont="1" applyFill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/>
      <protection locked="0"/>
    </xf>
    <xf numFmtId="9" fontId="3" fillId="2" borderId="2" xfId="0" applyNumberFormat="1" applyFont="1" applyFill="1" applyBorder="1" applyAlignment="1" applyProtection="1">
      <alignment horizontal="center" vertical="center" wrapText="1" readingOrder="2"/>
      <protection locked="0"/>
    </xf>
    <xf numFmtId="0" fontId="3" fillId="2" borderId="2" xfId="0" applyFont="1" applyFill="1" applyBorder="1" applyAlignment="1" applyProtection="1">
      <alignment horizontal="center" vertical="center" wrapText="1" readingOrder="2"/>
      <protection locked="0"/>
    </xf>
    <xf numFmtId="2" fontId="2" fillId="2" borderId="2" xfId="0" applyNumberFormat="1" applyFont="1" applyFill="1" applyBorder="1" applyAlignment="1" applyProtection="1">
      <alignment horizontal="right" vertical="center" wrapText="1"/>
      <protection locked="0"/>
    </xf>
    <xf numFmtId="2" fontId="3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0" xfId="0" applyFont="1" applyFill="1" applyAlignment="1" applyProtection="1">
      <alignment horizontal="center" vertical="center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horizontal="right" vertical="center"/>
      <protection locked="0"/>
    </xf>
    <xf numFmtId="0" fontId="21" fillId="2" borderId="0" xfId="0" applyFont="1" applyFill="1" applyAlignment="1" applyProtection="1">
      <alignment horizontal="center" vertical="center"/>
      <protection locked="0"/>
    </xf>
    <xf numFmtId="0" fontId="24" fillId="2" borderId="0" xfId="0" applyFont="1" applyFill="1" applyAlignment="1" applyProtection="1">
      <alignment horizontal="center" vertical="center"/>
      <protection locked="0"/>
    </xf>
    <xf numFmtId="2" fontId="21" fillId="2" borderId="0" xfId="0" applyNumberFormat="1" applyFont="1" applyFill="1" applyAlignment="1" applyProtection="1">
      <alignment horizontal="center" vertical="center"/>
      <protection locked="0"/>
    </xf>
    <xf numFmtId="0" fontId="29" fillId="2" borderId="0" xfId="0" applyFont="1" applyFill="1" applyAlignment="1" applyProtection="1">
      <alignment horizontal="center" vertical="center"/>
      <protection locked="0"/>
    </xf>
    <xf numFmtId="0" fontId="25" fillId="2" borderId="0" xfId="0" applyFont="1" applyFill="1" applyAlignment="1" applyProtection="1">
      <alignment horizontal="center" vertical="center"/>
      <protection locked="0"/>
    </xf>
    <xf numFmtId="0" fontId="25" fillId="2" borderId="0" xfId="0" applyFont="1" applyFill="1" applyAlignment="1" applyProtection="1">
      <alignment vertical="center"/>
      <protection locked="0"/>
    </xf>
    <xf numFmtId="0" fontId="13" fillId="5" borderId="2" xfId="0" applyFont="1" applyFill="1" applyBorder="1" applyAlignment="1" applyProtection="1">
      <alignment horizontal="center" vertical="center" wrapText="1"/>
      <protection locked="0"/>
    </xf>
    <xf numFmtId="0" fontId="13" fillId="5" borderId="4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21" fillId="2" borderId="2" xfId="0" applyFont="1" applyFill="1" applyBorder="1" applyAlignment="1" applyProtection="1">
      <alignment horizontal="right" vertical="center" wrapText="1"/>
      <protection locked="0"/>
    </xf>
    <xf numFmtId="0" fontId="24" fillId="2" borderId="2" xfId="0" applyFont="1" applyFill="1" applyBorder="1" applyAlignment="1" applyProtection="1">
      <alignment horizontal="center" vertical="center" textRotation="180" wrapText="1"/>
      <protection locked="0"/>
    </xf>
    <xf numFmtId="0" fontId="3" fillId="2" borderId="2" xfId="0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horizontal="right" vertical="center" wrapText="1"/>
      <protection locked="0"/>
    </xf>
    <xf numFmtId="0" fontId="3" fillId="2" borderId="2" xfId="0" applyFont="1" applyFill="1" applyBorder="1" applyAlignment="1" applyProtection="1">
      <alignment horizontal="right" vertical="center"/>
      <protection locked="0"/>
    </xf>
    <xf numFmtId="0" fontId="3" fillId="2" borderId="2" xfId="0" applyFont="1" applyFill="1" applyBorder="1" applyAlignment="1" applyProtection="1">
      <alignment horizontal="center" vertical="center" textRotation="180" wrapText="1"/>
      <protection locked="0"/>
    </xf>
    <xf numFmtId="0" fontId="3" fillId="2" borderId="2" xfId="0" applyFont="1" applyFill="1" applyBorder="1" applyAlignment="1" applyProtection="1">
      <alignment horizontal="center" vertical="center" textRotation="180"/>
      <protection locked="0"/>
    </xf>
    <xf numFmtId="0" fontId="13" fillId="0" borderId="2" xfId="0" applyFont="1" applyFill="1" applyBorder="1" applyAlignment="1" applyProtection="1">
      <alignment horizontal="center" vertical="center" wrapText="1"/>
      <protection locked="0"/>
    </xf>
    <xf numFmtId="0" fontId="13" fillId="0" borderId="4" xfId="0" applyFont="1" applyFill="1" applyBorder="1" applyAlignment="1" applyProtection="1">
      <alignment horizontal="center" vertical="center" wrapText="1"/>
      <protection locked="0"/>
    </xf>
    <xf numFmtId="0" fontId="25" fillId="2" borderId="0" xfId="0" applyFont="1" applyFill="1" applyAlignment="1" applyProtection="1">
      <alignment vertical="center"/>
      <protection locked="0"/>
    </xf>
    <xf numFmtId="0" fontId="29" fillId="2" borderId="0" xfId="0" applyFont="1" applyFill="1" applyAlignment="1" applyProtection="1">
      <alignment horizontal="right" vertical="center"/>
      <protection locked="0"/>
    </xf>
    <xf numFmtId="0" fontId="25" fillId="2" borderId="0" xfId="0" applyFont="1" applyFill="1" applyAlignment="1" applyProtection="1">
      <alignment horizontal="center" vertical="center"/>
      <protection locked="0"/>
    </xf>
    <xf numFmtId="0" fontId="29" fillId="2" borderId="0" xfId="0" applyFont="1" applyFill="1" applyAlignment="1" applyProtection="1">
      <alignment horizontal="center" vertical="center"/>
      <protection locked="0"/>
    </xf>
    <xf numFmtId="0" fontId="28" fillId="2" borderId="0" xfId="0" applyFont="1" applyFill="1" applyAlignment="1" applyProtection="1">
      <alignment horizontal="right" vertical="center"/>
      <protection hidden="1"/>
    </xf>
    <xf numFmtId="0" fontId="28" fillId="2" borderId="6" xfId="0" applyFont="1" applyFill="1" applyBorder="1" applyAlignment="1" applyProtection="1">
      <alignment horizontal="right" vertical="center"/>
      <protection hidden="1"/>
    </xf>
    <xf numFmtId="0" fontId="3" fillId="2" borderId="2" xfId="0" applyFont="1" applyFill="1" applyBorder="1" applyAlignment="1" applyProtection="1">
      <alignment horizontal="center" vertical="center" wrapText="1"/>
      <protection hidden="1"/>
    </xf>
    <xf numFmtId="0" fontId="13" fillId="3" borderId="2" xfId="0" applyFont="1" applyFill="1" applyBorder="1" applyAlignment="1" applyProtection="1">
      <alignment horizontal="center" vertical="center" wrapText="1"/>
      <protection locked="0"/>
    </xf>
    <xf numFmtId="0" fontId="13" fillId="3" borderId="4" xfId="0" applyFont="1" applyFill="1" applyBorder="1" applyAlignment="1" applyProtection="1">
      <alignment horizontal="center" vertical="center" wrapText="1"/>
      <protection locked="0"/>
    </xf>
    <xf numFmtId="0" fontId="13" fillId="5" borderId="2" xfId="0" applyFont="1" applyFill="1" applyBorder="1" applyAlignment="1" applyProtection="1">
      <alignment horizontal="center" vertical="center" textRotation="180" wrapText="1"/>
      <protection hidden="1"/>
    </xf>
    <xf numFmtId="0" fontId="29" fillId="2" borderId="0" xfId="0" applyFont="1" applyFill="1" applyAlignment="1" applyProtection="1">
      <alignment horizontal="right" vertical="center"/>
      <protection hidden="1"/>
    </xf>
    <xf numFmtId="0" fontId="3" fillId="2" borderId="2" xfId="0" applyFont="1" applyFill="1" applyBorder="1" applyAlignment="1" applyProtection="1">
      <alignment horizontal="center" vertical="center"/>
      <protection hidden="1"/>
    </xf>
    <xf numFmtId="0" fontId="24" fillId="2" borderId="2" xfId="0" applyFont="1" applyFill="1" applyBorder="1" applyAlignment="1" applyProtection="1">
      <alignment horizontal="center" vertical="center" wrapText="1"/>
      <protection hidden="1"/>
    </xf>
    <xf numFmtId="2" fontId="19" fillId="2" borderId="0" xfId="0" applyNumberFormat="1" applyFont="1" applyFill="1" applyBorder="1" applyAlignment="1" applyProtection="1">
      <alignment horizontal="center" vertical="center"/>
      <protection locked="0"/>
    </xf>
    <xf numFmtId="2" fontId="19" fillId="2" borderId="7" xfId="0" applyNumberFormat="1" applyFont="1" applyFill="1" applyBorder="1" applyAlignment="1" applyProtection="1">
      <alignment horizontal="center" vertical="center"/>
      <protection locked="0"/>
    </xf>
    <xf numFmtId="2" fontId="24" fillId="2" borderId="0" xfId="0" applyNumberFormat="1" applyFont="1" applyFill="1" applyBorder="1" applyAlignment="1" applyProtection="1">
      <alignment horizontal="left" vertical="center"/>
      <protection hidden="1"/>
    </xf>
    <xf numFmtId="0" fontId="24" fillId="2" borderId="2" xfId="0" applyFont="1" applyFill="1" applyBorder="1" applyAlignment="1" applyProtection="1">
      <alignment horizontal="center" vertical="center"/>
      <protection hidden="1"/>
    </xf>
    <xf numFmtId="0" fontId="9" fillId="2" borderId="2" xfId="0" applyFont="1" applyFill="1" applyBorder="1" applyAlignment="1" applyProtection="1">
      <alignment horizontal="center" vertical="center" wrapText="1"/>
      <protection locked="0"/>
    </xf>
    <xf numFmtId="0" fontId="9" fillId="2" borderId="4" xfId="0" applyFont="1" applyFill="1" applyBorder="1" applyAlignment="1" applyProtection="1">
      <alignment horizontal="center" vertical="center" wrapText="1"/>
      <protection locked="0"/>
    </xf>
    <xf numFmtId="0" fontId="25" fillId="2" borderId="0" xfId="0" applyFont="1" applyFill="1" applyAlignment="1" applyProtection="1">
      <alignment horizontal="center" vertical="center"/>
      <protection hidden="1"/>
    </xf>
    <xf numFmtId="0" fontId="9" fillId="2" borderId="2" xfId="0" applyFont="1" applyFill="1" applyBorder="1" applyAlignment="1" applyProtection="1">
      <alignment horizontal="center" vertical="center" textRotation="180" wrapText="1"/>
      <protection hidden="1"/>
    </xf>
    <xf numFmtId="0" fontId="21" fillId="2" borderId="2" xfId="0" applyFont="1" applyFill="1" applyBorder="1" applyAlignment="1" applyProtection="1">
      <alignment horizontal="right" vertical="center" textRotation="180" wrapText="1"/>
      <protection hidden="1"/>
    </xf>
    <xf numFmtId="0" fontId="3" fillId="2" borderId="2" xfId="0" applyFont="1" applyFill="1" applyBorder="1" applyAlignment="1" applyProtection="1">
      <alignment horizontal="right" vertical="center" wrapText="1"/>
      <protection hidden="1"/>
    </xf>
    <xf numFmtId="0" fontId="3" fillId="2" borderId="2" xfId="0" applyFont="1" applyFill="1" applyBorder="1" applyAlignment="1" applyProtection="1">
      <alignment horizontal="right" vertical="center"/>
      <protection hidden="1"/>
    </xf>
    <xf numFmtId="0" fontId="24" fillId="2" borderId="2" xfId="0" applyFont="1" applyFill="1" applyBorder="1" applyAlignment="1" applyProtection="1">
      <alignment horizontal="center" vertical="center" textRotation="180" wrapText="1"/>
      <protection hidden="1"/>
    </xf>
    <xf numFmtId="0" fontId="24" fillId="2" borderId="2" xfId="0" applyFont="1" applyFill="1" applyBorder="1" applyAlignment="1" applyProtection="1">
      <alignment horizontal="center" vertical="center" textRotation="180"/>
      <protection hidden="1"/>
    </xf>
    <xf numFmtId="0" fontId="24" fillId="2" borderId="2" xfId="0" applyFont="1" applyFill="1" applyBorder="1" applyAlignment="1" applyProtection="1">
      <alignment horizontal="right" vertical="center" wrapText="1"/>
      <protection hidden="1"/>
    </xf>
    <xf numFmtId="0" fontId="24" fillId="2" borderId="2" xfId="0" applyFont="1" applyFill="1" applyBorder="1" applyAlignment="1" applyProtection="1">
      <alignment horizontal="right" vertical="center"/>
      <protection hidden="1"/>
    </xf>
    <xf numFmtId="0" fontId="29" fillId="2" borderId="0" xfId="0" applyFont="1" applyFill="1" applyAlignment="1" applyProtection="1">
      <alignment horizontal="center" vertical="center"/>
      <protection hidden="1"/>
    </xf>
    <xf numFmtId="0" fontId="3" fillId="2" borderId="2" xfId="0" applyFont="1" applyFill="1" applyBorder="1" applyAlignment="1" applyProtection="1">
      <alignment horizontal="center" vertical="center" textRotation="180" wrapText="1"/>
      <protection hidden="1"/>
    </xf>
    <xf numFmtId="0" fontId="3" fillId="2" borderId="2" xfId="0" applyFont="1" applyFill="1" applyBorder="1" applyAlignment="1" applyProtection="1">
      <alignment horizontal="center" vertical="center" textRotation="180"/>
      <protection hidden="1"/>
    </xf>
    <xf numFmtId="0" fontId="32" fillId="2" borderId="0" xfId="0" applyFont="1" applyFill="1" applyAlignment="1" applyProtection="1">
      <alignment vertical="center"/>
      <protection locked="0"/>
    </xf>
    <xf numFmtId="0" fontId="32" fillId="2" borderId="6" xfId="0" applyFont="1" applyFill="1" applyBorder="1" applyAlignment="1" applyProtection="1">
      <alignment vertical="center"/>
      <protection locked="0"/>
    </xf>
  </cellXfs>
  <cellStyles count="3">
    <cellStyle name="Currency 2" xfId="1"/>
    <cellStyle name="Normal" xfId="0" builtinId="0"/>
    <cellStyle name="Normal_Shee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:DH105"/>
  <sheetViews>
    <sheetView rightToLeft="1" tabSelected="1" topLeftCell="A127" zoomScale="40" zoomScaleNormal="40" workbookViewId="0">
      <selection activeCell="CD8" sqref="CD8"/>
    </sheetView>
  </sheetViews>
  <sheetFormatPr defaultRowHeight="33"/>
  <cols>
    <col min="1" max="1" width="8" style="15" customWidth="1"/>
    <col min="2" max="2" width="23.5703125" style="10" customWidth="1"/>
    <col min="3" max="3" width="21.5703125" style="11" customWidth="1"/>
    <col min="4" max="4" width="19.28515625" style="11" customWidth="1"/>
    <col min="5" max="5" width="19.140625" style="11" customWidth="1"/>
    <col min="6" max="6" width="25" style="11" customWidth="1"/>
    <col min="7" max="7" width="25" style="13" customWidth="1"/>
    <col min="8" max="13" width="19.140625" style="10" bestFit="1" customWidth="1"/>
    <col min="14" max="14" width="14" style="11" customWidth="1"/>
    <col min="15" max="15" width="20.140625" style="11" customWidth="1"/>
    <col min="16" max="16" width="16.5703125" style="14" bestFit="1" customWidth="1"/>
    <col min="17" max="18" width="24.28515625" style="11" customWidth="1"/>
    <col min="19" max="19" width="22" style="11" bestFit="1" customWidth="1"/>
    <col min="20" max="20" width="25.140625" style="11" customWidth="1"/>
    <col min="21" max="21" width="20" style="11" customWidth="1"/>
    <col min="22" max="22" width="21.85546875" style="11" customWidth="1"/>
    <col min="23" max="24" width="22" style="11" bestFit="1" customWidth="1"/>
    <col min="25" max="25" width="24.140625" style="11" customWidth="1"/>
    <col min="26" max="26" width="21.85546875" style="11" customWidth="1"/>
    <col min="27" max="27" width="12.7109375" style="10" hidden="1" customWidth="1"/>
    <col min="28" max="28" width="14.7109375" style="10" hidden="1" customWidth="1"/>
    <col min="29" max="29" width="27.5703125" style="13" customWidth="1"/>
    <col min="30" max="30" width="22.28515625" style="11" customWidth="1"/>
    <col min="31" max="32" width="19.5703125" style="11" customWidth="1"/>
    <col min="33" max="33" width="28" style="13" customWidth="1"/>
    <col min="34" max="34" width="17.42578125" style="11" customWidth="1"/>
    <col min="35" max="35" width="23.7109375" style="11" customWidth="1"/>
    <col min="36" max="36" width="12.7109375" style="11" customWidth="1"/>
    <col min="37" max="37" width="25" style="11" customWidth="1"/>
    <col min="38" max="38" width="21.42578125" style="11" customWidth="1"/>
    <col min="39" max="39" width="11.5703125" style="10" hidden="1" customWidth="1"/>
    <col min="40" max="40" width="26.42578125" style="13" customWidth="1"/>
    <col min="41" max="41" width="24.7109375" style="12" customWidth="1"/>
    <col min="42" max="42" width="24.42578125" style="11" customWidth="1"/>
    <col min="43" max="43" width="18.140625" style="11" customWidth="1"/>
    <col min="44" max="47" width="24" style="11" customWidth="1"/>
    <col min="48" max="48" width="18.140625" style="11" customWidth="1"/>
    <col min="49" max="49" width="24.28515625" style="11" customWidth="1"/>
    <col min="50" max="51" width="21" style="11" customWidth="1"/>
    <col min="52" max="52" width="22.140625" style="11" customWidth="1"/>
    <col min="53" max="53" width="21.5703125" style="11" customWidth="1"/>
    <col min="54" max="54" width="22.28515625" style="10" customWidth="1"/>
    <col min="55" max="57" width="16.5703125" style="10" customWidth="1"/>
    <col min="58" max="58" width="19.85546875" style="10" customWidth="1"/>
    <col min="59" max="59" width="12.7109375" style="10" customWidth="1"/>
    <col min="60" max="60" width="16.5703125" style="10" customWidth="1"/>
    <col min="61" max="61" width="17.5703125" style="10" customWidth="1"/>
    <col min="62" max="62" width="12.7109375" style="10" customWidth="1"/>
    <col min="63" max="65" width="18.28515625" style="10" customWidth="1"/>
    <col min="66" max="66" width="12.7109375" style="10" customWidth="1"/>
    <col min="67" max="67" width="16.42578125" style="10" customWidth="1"/>
    <col min="68" max="68" width="16.28515625" style="10" customWidth="1"/>
    <col min="69" max="69" width="16.140625" style="10" customWidth="1"/>
    <col min="70" max="70" width="15.42578125" style="10" customWidth="1"/>
    <col min="71" max="71" width="16.42578125" style="10" customWidth="1"/>
    <col min="72" max="72" width="21.28515625" style="10" customWidth="1"/>
    <col min="73" max="74" width="19" style="10" customWidth="1"/>
    <col min="75" max="75" width="19.140625" style="11" bestFit="1" customWidth="1"/>
    <col min="76" max="76" width="22.140625" style="11" customWidth="1"/>
    <col min="77" max="77" width="12" style="10" hidden="1" customWidth="1"/>
    <col min="78" max="78" width="13.7109375" style="10" hidden="1" customWidth="1"/>
    <col min="79" max="79" width="12.7109375" style="10" customWidth="1"/>
    <col min="80" max="80" width="26" style="9" customWidth="1"/>
    <col min="81" max="81" width="39.5703125" style="9" customWidth="1"/>
    <col min="82" max="82" width="60.140625" style="8" customWidth="1"/>
    <col min="83" max="83" width="64.85546875" style="8" hidden="1" customWidth="1"/>
    <col min="84" max="84" width="48.28515625" style="7" customWidth="1"/>
    <col min="85" max="85" width="10.140625" style="6" customWidth="1"/>
    <col min="86" max="86" width="10.140625" style="5" customWidth="1"/>
    <col min="87" max="88" width="9.42578125" style="4" customWidth="1"/>
    <col min="89" max="89" width="12.85546875" style="4" customWidth="1"/>
    <col min="90" max="90" width="17.7109375" style="3" customWidth="1"/>
    <col min="91" max="91" width="14" style="3" customWidth="1"/>
    <col min="92" max="92" width="10.7109375" style="1" hidden="1" customWidth="1"/>
    <col min="93" max="93" width="11" style="2" hidden="1" customWidth="1"/>
    <col min="94" max="94" width="12" style="1" bestFit="1" customWidth="1"/>
    <col min="95" max="16384" width="9.140625" style="1"/>
  </cols>
  <sheetData>
    <row r="1" spans="1:112" s="132" customFormat="1" ht="69.95" customHeight="1">
      <c r="A1" s="150"/>
      <c r="B1" s="150"/>
      <c r="C1" s="150"/>
      <c r="D1" s="150"/>
      <c r="E1" s="137"/>
      <c r="P1" s="134"/>
      <c r="AH1" s="151"/>
      <c r="AI1" s="151"/>
      <c r="AJ1" s="151"/>
      <c r="AK1" s="151"/>
      <c r="AL1" s="151"/>
      <c r="AM1" s="151"/>
      <c r="AN1" s="151"/>
      <c r="AO1" s="152"/>
      <c r="AP1" s="152"/>
      <c r="AQ1" s="152"/>
      <c r="AR1" s="152"/>
      <c r="AS1" s="152"/>
      <c r="AT1" s="152"/>
      <c r="AU1" s="152"/>
      <c r="AV1" s="135"/>
      <c r="CB1" s="133"/>
      <c r="CC1" s="133"/>
      <c r="CD1" s="91"/>
      <c r="CE1" s="91"/>
      <c r="CF1" s="42"/>
      <c r="CG1" s="90"/>
      <c r="CH1" s="30"/>
      <c r="CI1" s="29"/>
      <c r="CJ1" s="29"/>
      <c r="CK1" s="29"/>
      <c r="CL1" s="28"/>
      <c r="CM1" s="28"/>
      <c r="CN1" s="27"/>
      <c r="CO1" s="27"/>
    </row>
    <row r="2" spans="1:112" s="132" customFormat="1" ht="69.95" customHeight="1">
      <c r="A2" s="181"/>
      <c r="B2" s="181"/>
      <c r="C2" s="181"/>
      <c r="D2" s="181"/>
      <c r="E2" s="181"/>
      <c r="P2" s="134"/>
      <c r="AH2" s="153"/>
      <c r="AI2" s="153"/>
      <c r="AJ2" s="153"/>
      <c r="AK2" s="153"/>
      <c r="AL2" s="153"/>
      <c r="AM2" s="153"/>
      <c r="AN2" s="153"/>
      <c r="AO2" s="136"/>
      <c r="AP2" s="136"/>
      <c r="AQ2" s="136"/>
      <c r="AR2" s="136"/>
      <c r="AS2" s="136"/>
      <c r="AT2" s="136"/>
      <c r="AU2" s="136"/>
      <c r="AV2" s="135"/>
      <c r="CB2" s="133"/>
      <c r="CC2" s="133"/>
      <c r="CD2" s="91"/>
      <c r="CE2" s="91"/>
      <c r="CF2" s="42"/>
      <c r="CG2" s="90"/>
      <c r="CH2" s="30"/>
      <c r="CI2" s="29"/>
      <c r="CJ2" s="29"/>
      <c r="CK2" s="29"/>
      <c r="CL2" s="28"/>
      <c r="CM2" s="28"/>
      <c r="CN2" s="27"/>
      <c r="CO2" s="27"/>
    </row>
    <row r="3" spans="1:112" s="132" customFormat="1" ht="69.95" customHeight="1" thickBot="1">
      <c r="A3" s="182"/>
      <c r="B3" s="182"/>
      <c r="C3" s="182"/>
      <c r="D3" s="182"/>
      <c r="E3" s="182"/>
      <c r="P3" s="134"/>
      <c r="CB3" s="133"/>
      <c r="CC3" s="133"/>
      <c r="CD3" s="91"/>
      <c r="CE3" s="91"/>
      <c r="CF3" s="42"/>
      <c r="CG3" s="90"/>
      <c r="CH3" s="30"/>
      <c r="CI3" s="29"/>
      <c r="CJ3" s="29"/>
      <c r="CK3" s="29"/>
      <c r="CL3" s="28"/>
      <c r="CM3" s="28"/>
      <c r="CN3" s="27"/>
      <c r="CO3" s="27"/>
    </row>
    <row r="4" spans="1:112" s="129" customFormat="1" ht="69.95" customHeight="1" thickBot="1">
      <c r="A4" s="146" t="s">
        <v>0</v>
      </c>
      <c r="B4" s="140" t="s">
        <v>23</v>
      </c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43"/>
      <c r="AH4" s="143"/>
      <c r="AI4" s="143"/>
      <c r="AJ4" s="143"/>
      <c r="AK4" s="143"/>
      <c r="AL4" s="143"/>
      <c r="AM4" s="143"/>
      <c r="AN4" s="143"/>
      <c r="AO4" s="124"/>
      <c r="AP4" s="144" t="s">
        <v>22</v>
      </c>
      <c r="AQ4" s="145"/>
      <c r="AR4" s="145"/>
      <c r="AS4" s="145"/>
      <c r="AT4" s="145"/>
      <c r="AU4" s="145"/>
      <c r="AV4" s="145"/>
      <c r="AW4" s="145"/>
      <c r="AX4" s="145"/>
      <c r="AY4" s="145"/>
      <c r="AZ4" s="145"/>
      <c r="BA4" s="145"/>
      <c r="BB4" s="145"/>
      <c r="BC4" s="145"/>
      <c r="BD4" s="145"/>
      <c r="BE4" s="145"/>
      <c r="BF4" s="145"/>
      <c r="BG4" s="145"/>
      <c r="BH4" s="145"/>
      <c r="BI4" s="145"/>
      <c r="BJ4" s="145"/>
      <c r="BK4" s="145"/>
      <c r="BL4" s="145"/>
      <c r="BM4" s="145"/>
      <c r="BN4" s="145"/>
      <c r="BO4" s="145"/>
      <c r="BP4" s="145"/>
      <c r="BQ4" s="145"/>
      <c r="BR4" s="145"/>
      <c r="BS4" s="145"/>
      <c r="BT4" s="145"/>
      <c r="BU4" s="145"/>
      <c r="BV4" s="145"/>
      <c r="BW4" s="145"/>
      <c r="BX4" s="145"/>
      <c r="BY4" s="145"/>
      <c r="BZ4" s="131"/>
      <c r="CA4" s="131"/>
      <c r="CB4" s="142" t="s">
        <v>112</v>
      </c>
      <c r="CC4" s="142" t="s">
        <v>111</v>
      </c>
      <c r="CD4" s="141" t="s">
        <v>110</v>
      </c>
      <c r="CE4" s="141" t="s">
        <v>109</v>
      </c>
      <c r="CF4" s="167"/>
      <c r="CG4" s="167"/>
      <c r="CH4" s="138"/>
      <c r="CI4" s="138"/>
      <c r="CJ4" s="138"/>
      <c r="CK4" s="138"/>
      <c r="CL4" s="138"/>
      <c r="CM4" s="138"/>
      <c r="CN4" s="148" t="s">
        <v>50</v>
      </c>
      <c r="CO4" s="87"/>
      <c r="CP4" s="130"/>
      <c r="CQ4" s="130"/>
      <c r="CR4" s="130"/>
      <c r="CS4" s="130"/>
      <c r="CT4" s="130"/>
      <c r="CU4" s="130"/>
      <c r="CV4" s="130"/>
      <c r="CW4" s="130"/>
      <c r="CX4" s="130"/>
      <c r="CY4" s="130"/>
      <c r="CZ4" s="130"/>
      <c r="DA4" s="130"/>
      <c r="DB4" s="130"/>
      <c r="DC4" s="130"/>
      <c r="DD4" s="130"/>
      <c r="DE4" s="130"/>
      <c r="DF4" s="130"/>
      <c r="DG4" s="130"/>
      <c r="DH4" s="130"/>
    </row>
    <row r="5" spans="1:112" s="129" customFormat="1" ht="69.95" customHeight="1" thickBot="1">
      <c r="A5" s="146"/>
      <c r="B5" s="140" t="s">
        <v>21</v>
      </c>
      <c r="C5" s="140"/>
      <c r="D5" s="140"/>
      <c r="E5" s="140"/>
      <c r="F5" s="140"/>
      <c r="G5" s="140" t="s">
        <v>15</v>
      </c>
      <c r="H5" s="140" t="s">
        <v>20</v>
      </c>
      <c r="I5" s="140"/>
      <c r="J5" s="140"/>
      <c r="K5" s="140"/>
      <c r="L5" s="140"/>
      <c r="M5" s="140"/>
      <c r="N5" s="140" t="s">
        <v>19</v>
      </c>
      <c r="O5" s="140"/>
      <c r="P5" s="140"/>
      <c r="Q5" s="140"/>
      <c r="R5" s="140"/>
      <c r="S5" s="140"/>
      <c r="T5" s="140"/>
      <c r="U5" s="140"/>
      <c r="V5" s="140"/>
      <c r="W5" s="140"/>
      <c r="X5" s="140"/>
      <c r="Y5" s="140"/>
      <c r="Z5" s="140"/>
      <c r="AA5" s="140"/>
      <c r="AB5" s="140"/>
      <c r="AC5" s="140" t="s">
        <v>18</v>
      </c>
      <c r="AD5" s="140" t="s">
        <v>17</v>
      </c>
      <c r="AE5" s="140"/>
      <c r="AF5" s="140"/>
      <c r="AG5" s="140" t="s">
        <v>15</v>
      </c>
      <c r="AH5" s="140" t="s">
        <v>16</v>
      </c>
      <c r="AI5" s="140"/>
      <c r="AJ5" s="140"/>
      <c r="AK5" s="140"/>
      <c r="AL5" s="140"/>
      <c r="AM5" s="106"/>
      <c r="AN5" s="140" t="s">
        <v>15</v>
      </c>
      <c r="AO5" s="146" t="s">
        <v>14</v>
      </c>
      <c r="AP5" s="144" t="s">
        <v>13</v>
      </c>
      <c r="AQ5" s="145"/>
      <c r="AR5" s="145"/>
      <c r="AS5" s="145"/>
      <c r="AT5" s="145"/>
      <c r="AU5" s="145"/>
      <c r="AV5" s="145"/>
      <c r="AW5" s="145"/>
      <c r="AX5" s="145"/>
      <c r="AY5" s="145"/>
      <c r="AZ5" s="145"/>
      <c r="BA5" s="145"/>
      <c r="BB5" s="145"/>
      <c r="BC5" s="145"/>
      <c r="BD5" s="145"/>
      <c r="BE5" s="145"/>
      <c r="BF5" s="145"/>
      <c r="BG5" s="145"/>
      <c r="BH5" s="145"/>
      <c r="BI5" s="145"/>
      <c r="BJ5" s="145"/>
      <c r="BK5" s="145"/>
      <c r="BL5" s="145"/>
      <c r="BM5" s="145"/>
      <c r="BN5" s="145"/>
      <c r="BO5" s="145"/>
      <c r="BP5" s="145"/>
      <c r="BQ5" s="145"/>
      <c r="BR5" s="145"/>
      <c r="BS5" s="145"/>
      <c r="BT5" s="145"/>
      <c r="BU5" s="145"/>
      <c r="BV5" s="145"/>
      <c r="BW5" s="145"/>
      <c r="BX5" s="145"/>
      <c r="BY5" s="145"/>
      <c r="BZ5" s="131"/>
      <c r="CA5" s="131"/>
      <c r="CB5" s="142"/>
      <c r="CC5" s="142"/>
      <c r="CD5" s="141"/>
      <c r="CE5" s="141"/>
      <c r="CF5" s="167"/>
      <c r="CG5" s="167"/>
      <c r="CH5" s="138"/>
      <c r="CI5" s="138"/>
      <c r="CJ5" s="138"/>
      <c r="CK5" s="138"/>
      <c r="CL5" s="138"/>
      <c r="CM5" s="138"/>
      <c r="CN5" s="148"/>
      <c r="CO5" s="87"/>
      <c r="CP5" s="130"/>
      <c r="CQ5" s="130"/>
      <c r="CR5" s="130"/>
      <c r="CS5" s="130"/>
      <c r="CT5" s="130"/>
      <c r="CU5" s="130"/>
      <c r="CV5" s="130"/>
      <c r="CW5" s="130"/>
      <c r="CX5" s="130"/>
      <c r="CY5" s="130"/>
      <c r="CZ5" s="130"/>
      <c r="DA5" s="130"/>
      <c r="DB5" s="130"/>
      <c r="DC5" s="130"/>
      <c r="DD5" s="130"/>
      <c r="DE5" s="130"/>
      <c r="DF5" s="130"/>
      <c r="DG5" s="130"/>
      <c r="DH5" s="130"/>
    </row>
    <row r="6" spans="1:112" s="129" customFormat="1" ht="69.95" customHeight="1" thickBot="1">
      <c r="A6" s="146"/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  <c r="Z6" s="140"/>
      <c r="AA6" s="140"/>
      <c r="AB6" s="140"/>
      <c r="AC6" s="140"/>
      <c r="AD6" s="140"/>
      <c r="AE6" s="140"/>
      <c r="AF6" s="140"/>
      <c r="AG6" s="140"/>
      <c r="AH6" s="140"/>
      <c r="AI6" s="140"/>
      <c r="AJ6" s="140"/>
      <c r="AK6" s="140"/>
      <c r="AL6" s="140"/>
      <c r="AM6" s="106"/>
      <c r="AN6" s="140"/>
      <c r="AO6" s="147"/>
      <c r="AP6" s="140" t="s">
        <v>12</v>
      </c>
      <c r="AQ6" s="140"/>
      <c r="AR6" s="140"/>
      <c r="AS6" s="140"/>
      <c r="AT6" s="140"/>
      <c r="AU6" s="140"/>
      <c r="AV6" s="140"/>
      <c r="AW6" s="140" t="s">
        <v>11</v>
      </c>
      <c r="AX6" s="143"/>
      <c r="AY6" s="143"/>
      <c r="AZ6" s="143"/>
      <c r="BA6" s="143"/>
      <c r="BB6" s="124"/>
      <c r="BC6" s="140" t="s">
        <v>10</v>
      </c>
      <c r="BD6" s="143"/>
      <c r="BE6" s="143"/>
      <c r="BF6" s="143"/>
      <c r="BG6" s="143"/>
      <c r="BH6" s="143"/>
      <c r="BI6" s="140" t="s">
        <v>9</v>
      </c>
      <c r="BJ6" s="143"/>
      <c r="BK6" s="143"/>
      <c r="BL6" s="140" t="s">
        <v>8</v>
      </c>
      <c r="BM6" s="143"/>
      <c r="BN6" s="143"/>
      <c r="BO6" s="143"/>
      <c r="BP6" s="140" t="s">
        <v>7</v>
      </c>
      <c r="BQ6" s="140"/>
      <c r="BR6" s="140"/>
      <c r="BS6" s="140"/>
      <c r="BT6" s="140"/>
      <c r="BU6" s="140"/>
      <c r="BV6" s="140"/>
      <c r="BW6" s="140"/>
      <c r="BX6" s="140"/>
      <c r="BY6" s="140"/>
      <c r="BZ6" s="106"/>
      <c r="CA6" s="106"/>
      <c r="CB6" s="142"/>
      <c r="CC6" s="142"/>
      <c r="CD6" s="141"/>
      <c r="CE6" s="141"/>
      <c r="CF6" s="167"/>
      <c r="CG6" s="167"/>
      <c r="CH6" s="138"/>
      <c r="CI6" s="138"/>
      <c r="CJ6" s="138"/>
      <c r="CK6" s="138"/>
      <c r="CL6" s="138"/>
      <c r="CM6" s="138"/>
      <c r="CN6" s="148"/>
      <c r="CO6" s="87"/>
      <c r="CP6" s="130"/>
      <c r="CQ6" s="130"/>
      <c r="CR6" s="130"/>
      <c r="CS6" s="130"/>
      <c r="CT6" s="130"/>
      <c r="CU6" s="130"/>
      <c r="CV6" s="130"/>
      <c r="CW6" s="130"/>
      <c r="CX6" s="130"/>
      <c r="CY6" s="130"/>
      <c r="CZ6" s="130"/>
      <c r="DA6" s="130"/>
      <c r="DB6" s="130"/>
      <c r="DC6" s="130"/>
      <c r="DD6" s="130"/>
      <c r="DE6" s="130"/>
      <c r="DF6" s="130"/>
      <c r="DG6" s="130"/>
      <c r="DH6" s="130"/>
    </row>
    <row r="7" spans="1:112" s="122" customFormat="1" ht="69.95" customHeight="1" thickBot="1">
      <c r="A7" s="146"/>
      <c r="B7" s="106" t="s">
        <v>108</v>
      </c>
      <c r="C7" s="126" t="s">
        <v>6</v>
      </c>
      <c r="D7" s="126" t="s">
        <v>5</v>
      </c>
      <c r="E7" s="126" t="s">
        <v>4</v>
      </c>
      <c r="F7" s="125" t="s">
        <v>1</v>
      </c>
      <c r="G7" s="140"/>
      <c r="H7" s="106" t="s">
        <v>107</v>
      </c>
      <c r="I7" s="106" t="s">
        <v>106</v>
      </c>
      <c r="J7" s="106" t="s">
        <v>105</v>
      </c>
      <c r="K7" s="106" t="s">
        <v>51</v>
      </c>
      <c r="L7" s="106" t="s">
        <v>104</v>
      </c>
      <c r="M7" s="106" t="s">
        <v>103</v>
      </c>
      <c r="N7" s="106" t="s">
        <v>102</v>
      </c>
      <c r="O7" s="106" t="s">
        <v>101</v>
      </c>
      <c r="P7" s="128" t="s">
        <v>100</v>
      </c>
      <c r="Q7" s="106" t="s">
        <v>99</v>
      </c>
      <c r="R7" s="106" t="s">
        <v>98</v>
      </c>
      <c r="S7" s="127" t="s">
        <v>97</v>
      </c>
      <c r="T7" s="106" t="s">
        <v>96</v>
      </c>
      <c r="U7" s="127" t="s">
        <v>95</v>
      </c>
      <c r="V7" s="106" t="s">
        <v>94</v>
      </c>
      <c r="W7" s="106" t="s">
        <v>93</v>
      </c>
      <c r="X7" s="106" t="s">
        <v>92</v>
      </c>
      <c r="Y7" s="106" t="s">
        <v>91</v>
      </c>
      <c r="Z7" s="106" t="s">
        <v>90</v>
      </c>
      <c r="AA7" s="106"/>
      <c r="AB7" s="106"/>
      <c r="AC7" s="140"/>
      <c r="AD7" s="126" t="s">
        <v>3</v>
      </c>
      <c r="AE7" s="125" t="s">
        <v>2</v>
      </c>
      <c r="AF7" s="125" t="s">
        <v>1</v>
      </c>
      <c r="AG7" s="140"/>
      <c r="AH7" s="106" t="s">
        <v>89</v>
      </c>
      <c r="AI7" s="106" t="s">
        <v>88</v>
      </c>
      <c r="AJ7" s="106" t="s">
        <v>87</v>
      </c>
      <c r="AK7" s="106" t="s">
        <v>86</v>
      </c>
      <c r="AL7" s="106" t="s">
        <v>85</v>
      </c>
      <c r="AM7" s="106"/>
      <c r="AN7" s="140"/>
      <c r="AO7" s="147"/>
      <c r="AP7" s="126" t="s">
        <v>6</v>
      </c>
      <c r="AQ7" s="125" t="s">
        <v>2</v>
      </c>
      <c r="AR7" s="126" t="s">
        <v>4</v>
      </c>
      <c r="AS7" s="125" t="s">
        <v>1</v>
      </c>
      <c r="AT7" s="126" t="s">
        <v>82</v>
      </c>
      <c r="AU7" s="126" t="s">
        <v>84</v>
      </c>
      <c r="AV7" s="125" t="s">
        <v>81</v>
      </c>
      <c r="AW7" s="126" t="s">
        <v>83</v>
      </c>
      <c r="AX7" s="125" t="s">
        <v>2</v>
      </c>
      <c r="AY7" s="125" t="s">
        <v>1</v>
      </c>
      <c r="AZ7" s="126" t="s">
        <v>82</v>
      </c>
      <c r="BA7" s="125" t="s">
        <v>81</v>
      </c>
      <c r="BB7" s="124" t="s">
        <v>80</v>
      </c>
      <c r="BC7" s="106" t="s">
        <v>79</v>
      </c>
      <c r="BD7" s="106" t="s">
        <v>78</v>
      </c>
      <c r="BE7" s="106" t="s">
        <v>77</v>
      </c>
      <c r="BF7" s="106" t="s">
        <v>76</v>
      </c>
      <c r="BG7" s="106" t="s">
        <v>75</v>
      </c>
      <c r="BH7" s="106" t="s">
        <v>74</v>
      </c>
      <c r="BI7" s="106" t="s">
        <v>73</v>
      </c>
      <c r="BJ7" s="106" t="s">
        <v>72</v>
      </c>
      <c r="BK7" s="106" t="s">
        <v>71</v>
      </c>
      <c r="BL7" s="106" t="s">
        <v>70</v>
      </c>
      <c r="BM7" s="106" t="s">
        <v>69</v>
      </c>
      <c r="BN7" s="106" t="s">
        <v>68</v>
      </c>
      <c r="BO7" s="106" t="s">
        <v>67</v>
      </c>
      <c r="BP7" s="106" t="s">
        <v>66</v>
      </c>
      <c r="BQ7" s="106" t="s">
        <v>65</v>
      </c>
      <c r="BR7" s="106" t="s">
        <v>64</v>
      </c>
      <c r="BS7" s="106" t="s">
        <v>63</v>
      </c>
      <c r="BT7" s="106" t="s">
        <v>62</v>
      </c>
      <c r="BU7" s="106" t="s">
        <v>61</v>
      </c>
      <c r="BV7" s="106" t="s">
        <v>60</v>
      </c>
      <c r="BW7" s="106" t="s">
        <v>59</v>
      </c>
      <c r="BX7" s="106" t="s">
        <v>58</v>
      </c>
      <c r="BY7" s="106" t="s">
        <v>57</v>
      </c>
      <c r="BZ7" s="106" t="s">
        <v>56</v>
      </c>
      <c r="CA7" s="106" t="s">
        <v>55</v>
      </c>
      <c r="CB7" s="142"/>
      <c r="CC7" s="142"/>
      <c r="CD7" s="141"/>
      <c r="CE7" s="141"/>
      <c r="CF7" s="167"/>
      <c r="CG7" s="168"/>
      <c r="CH7" s="139"/>
      <c r="CI7" s="139"/>
      <c r="CJ7" s="139"/>
      <c r="CK7" s="139"/>
      <c r="CL7" s="139"/>
      <c r="CM7" s="139"/>
      <c r="CN7" s="149"/>
      <c r="CO7" s="123"/>
    </row>
    <row r="8" spans="1:112" s="58" customFormat="1" ht="69.95" customHeight="1" thickTop="1" thickBot="1">
      <c r="A8" s="70">
        <v>1</v>
      </c>
      <c r="B8" s="95">
        <v>635.99</v>
      </c>
      <c r="C8" s="65" t="e">
        <f>IF(B8&lt;#REF!,ROUND(0.15*B8,2),#REF!)</f>
        <v>#REF!</v>
      </c>
      <c r="D8" s="65" t="e">
        <f>IF(B8&lt;#REF!,ROUND(0.01*B8,2),#REF!)</f>
        <v>#REF!</v>
      </c>
      <c r="E8" s="65" t="e">
        <f>IF(B8&lt;#REF!,ROUND(0.02*B8,2),#REF!)</f>
        <v>#REF!</v>
      </c>
      <c r="F8" s="65" t="e">
        <f>IF(B8&lt;#REF!,ROUND(0.03*B8,2),#REF!)</f>
        <v>#REF!</v>
      </c>
      <c r="G8" s="56" t="e">
        <f t="shared" ref="G8:G29" si="0">SUMIF(B8:F8,"&lt;&gt;#N/A",B8:F8)</f>
        <v>#REF!</v>
      </c>
      <c r="H8" s="78">
        <v>22.64</v>
      </c>
      <c r="I8" s="78">
        <v>38.93</v>
      </c>
      <c r="J8" s="78">
        <v>72.08</v>
      </c>
      <c r="K8" s="78">
        <v>58.72</v>
      </c>
      <c r="L8" s="71">
        <v>59.83</v>
      </c>
      <c r="M8" s="65" t="e">
        <f>HLOOKUP(#REF!,#REF!,2,FALSE)</f>
        <v>#REF!</v>
      </c>
      <c r="N8" s="99"/>
      <c r="O8" s="77">
        <v>2</v>
      </c>
      <c r="P8" s="69">
        <f t="shared" ref="P8:P29" si="1">IF(B8=0,"",(4))</f>
        <v>4</v>
      </c>
      <c r="Q8" s="65" t="e">
        <f>HLOOKUP(#REF!,#REF!,8,FALSE)*(ROUND($B8%,3))</f>
        <v>#REF!</v>
      </c>
      <c r="R8" s="65" t="e">
        <f>HLOOKUP(#REF!,#REF!,8,FALSE)*(ROUND($B8%,3))</f>
        <v>#REF!</v>
      </c>
      <c r="S8" s="65" t="e">
        <f>HLOOKUP(#REF!,#REF!,5,FALSE)</f>
        <v>#REF!</v>
      </c>
      <c r="T8" s="65" t="e">
        <f>HLOOKUP(#REF!,#REF!,4,FALSE)</f>
        <v>#REF!</v>
      </c>
      <c r="U8" s="65" t="e">
        <f>HLOOKUP(#REF!,#REF!,6,FALSE)</f>
        <v>#REF!</v>
      </c>
      <c r="V8" s="65" t="e">
        <f>HLOOKUP(#REF!,#REF!,3,FALSE)</f>
        <v>#REF!</v>
      </c>
      <c r="W8" s="65" t="e">
        <f>HLOOKUP(#REF!,#REF!,9,FALSE)*(ROUND($B8%,3))</f>
        <v>#REF!</v>
      </c>
      <c r="X8" s="65" t="e">
        <f>HLOOKUP(#REF!,#REF!,10,FALSE)</f>
        <v>#REF!</v>
      </c>
      <c r="Y8" s="65" t="e">
        <f>HLOOKUP(#REF!,#REF!,11,FALSE)</f>
        <v>#REF!</v>
      </c>
      <c r="Z8" s="66">
        <f t="shared" ref="Z8:Z29" si="2">ROUNDDOWN(B8*150%,2)</f>
        <v>953.98</v>
      </c>
      <c r="AA8" s="66"/>
      <c r="AB8" s="66"/>
      <c r="AC8" s="65" t="e">
        <f t="shared" ref="AC8:AC29" si="3">SUMIF(H8:AB8,"&lt;&gt;#N/A",H8:AB8)</f>
        <v>#REF!</v>
      </c>
      <c r="AD8" s="68" t="e">
        <f>IF(AC8&gt;0,IF(AC8&lt;#REF!,ROUND(0.15*AC8,2),#REF!),"")</f>
        <v>#REF!</v>
      </c>
      <c r="AE8" s="68" t="e">
        <f>IF(AC8&gt;0,IF(AC8&lt;#REF!,ROUND(0.01*AC8,2),#REF!),"")</f>
        <v>#REF!</v>
      </c>
      <c r="AF8" s="68" t="e">
        <f>IF(AC8&gt;0,IF(AC8&lt;#REF!,ROUND(0.03*AC8,2),#REF!),"")</f>
        <v>#REF!</v>
      </c>
      <c r="AG8" s="65" t="e">
        <f t="shared" ref="AG8:AG29" si="4">SUM(AD8:AF8)</f>
        <v>#REF!</v>
      </c>
      <c r="AH8" s="65" t="e">
        <f>IF(#REF!="شيخ خفر",0,IF(#REF!="خفير ممتاز",0,IF(#REF!="خفيراول",0,IF(#REF!="خفير ثانى",0,IF(#REF!="خفير ثالث",0,IF(#REF!="وكيل شيخ الخفر",0,IF(B8=0,"",(0.8))))))))</f>
        <v>#REF!</v>
      </c>
      <c r="AI8" s="65">
        <f t="shared" ref="AI8:AI29" si="5">IF(B8=0,"",(10))</f>
        <v>10</v>
      </c>
      <c r="AJ8" s="66"/>
      <c r="AK8" s="66">
        <v>223.2</v>
      </c>
      <c r="AL8" s="65" t="e">
        <f t="shared" ref="AL8:AL29" si="6">AM8*CG$3-CG8*AM8</f>
        <v>#REF!</v>
      </c>
      <c r="AM8" s="65" t="e">
        <f>HLOOKUP(#REF!,#REF!,7,FALSE)</f>
        <v>#REF!</v>
      </c>
      <c r="AN8" s="65" t="e">
        <f t="shared" ref="AN8:AN29" si="7">SUM(AH8:AL8)</f>
        <v>#REF!</v>
      </c>
      <c r="AO8" s="65" t="e">
        <f t="shared" ref="AO8:AO29" si="8">AN8+AG8+G8+AC8</f>
        <v>#REF!</v>
      </c>
      <c r="AP8" s="65" t="e">
        <f t="shared" ref="AP8:AP29" si="9">C8</f>
        <v>#REF!</v>
      </c>
      <c r="AQ8" s="65" t="e">
        <f t="shared" ref="AQ8:AQ29" si="10">D8</f>
        <v>#REF!</v>
      </c>
      <c r="AR8" s="65" t="e">
        <f t="shared" ref="AR8:AR29" si="11">E8</f>
        <v>#REF!</v>
      </c>
      <c r="AS8" s="65" t="e">
        <f t="shared" ref="AS8:AS29" si="12">F8</f>
        <v>#REF!</v>
      </c>
      <c r="AT8" s="65" t="e">
        <f>IF(B8&lt;#REF!,ROUND(0.1*B8,2),#REF!)</f>
        <v>#REF!</v>
      </c>
      <c r="AU8" s="65" t="e">
        <f t="shared" ref="AU8:AU29" si="13">F8</f>
        <v>#REF!</v>
      </c>
      <c r="AV8" s="65" t="e">
        <f t="shared" ref="AV8:AV29" si="14">D8</f>
        <v>#REF!</v>
      </c>
      <c r="AW8" s="68" t="e">
        <f t="shared" ref="AW8:AW29" si="15">AD8</f>
        <v>#REF!</v>
      </c>
      <c r="AX8" s="68" t="e">
        <f t="shared" ref="AX8:AX29" si="16">AE8</f>
        <v>#REF!</v>
      </c>
      <c r="AY8" s="68" t="e">
        <f t="shared" ref="AY8:AY29" si="17">AF8</f>
        <v>#REF!</v>
      </c>
      <c r="AZ8" s="68" t="e">
        <f>IF(AC8&gt;0,IF(AC8&lt;#REF!,ROUND(0.1*AC8,2),#REF!),"")</f>
        <v>#REF!</v>
      </c>
      <c r="BA8" s="68" t="e">
        <f t="shared" ref="BA8:BA29" si="18">AE8</f>
        <v>#REF!</v>
      </c>
      <c r="BB8" s="65" t="e">
        <f t="shared" ref="BB8:BB29" si="19">SUM(AP8:BA8)</f>
        <v>#REF!</v>
      </c>
      <c r="BC8" s="79">
        <v>4</v>
      </c>
      <c r="BD8" s="79">
        <v>2</v>
      </c>
      <c r="BE8" s="78"/>
      <c r="BF8" s="78"/>
      <c r="BG8" s="78"/>
      <c r="BH8" s="78"/>
      <c r="BI8" s="78"/>
      <c r="BJ8" s="78"/>
      <c r="BK8" s="78"/>
      <c r="BL8" s="78">
        <v>1</v>
      </c>
      <c r="BM8" s="99"/>
      <c r="BN8" s="78"/>
      <c r="BO8" s="78"/>
      <c r="BP8" s="78">
        <v>3</v>
      </c>
      <c r="BQ8" s="78"/>
      <c r="BR8" s="78"/>
      <c r="BS8" s="67">
        <f t="shared" ref="BS8:BS29" si="20">IF(CH8=0,"",ROUND(CL8*CJ8/CH8,2))</f>
        <v>0</v>
      </c>
      <c r="BT8" s="67">
        <f t="shared" ref="BT8:BT29" si="21">IF(CH8=0,"",ROUND(CM8*CJ8/CH8,2))</f>
        <v>0</v>
      </c>
      <c r="BU8" s="67">
        <f t="shared" ref="BU8:BU29" si="22">IF(CH8=0,"",ROUND(CL8*CI8/CH8,2))</f>
        <v>10.26</v>
      </c>
      <c r="BV8" s="67" t="str">
        <f t="shared" ref="BV8:BV29" si="23">IF(CK8=0,"",ROUND(CN8,2))</f>
        <v/>
      </c>
      <c r="BW8" s="78">
        <v>20.2</v>
      </c>
      <c r="BX8" s="63">
        <v>194.89999999999998</v>
      </c>
      <c r="BY8" s="65" t="e">
        <f t="shared" ref="BY8:BY29" si="24">SUM(BB8:BX8)</f>
        <v>#REF!</v>
      </c>
      <c r="BZ8" s="65" t="e">
        <f t="shared" ref="BZ8:BZ29" si="25">AO8-BY8</f>
        <v>#REF!</v>
      </c>
      <c r="CA8" s="65" t="e">
        <f t="shared" ref="CA8:CA29" si="26">IF(5-(CEILING(BZ8,0.05)-BZ8)*100&gt;4.00000001,"0",5-(CEILING(BZ8,0.05)-BZ8)*100)/100</f>
        <v>#REF!</v>
      </c>
      <c r="CB8" s="64" t="e">
        <f t="shared" ref="CB8:CB29" si="27">BY8+CA8</f>
        <v>#REF!</v>
      </c>
      <c r="CC8" s="64" t="e">
        <f t="shared" ref="CC8:CC29" si="28">AO8-CB8</f>
        <v>#REF!</v>
      </c>
      <c r="CD8" s="75"/>
      <c r="CE8" s="62"/>
      <c r="CF8" s="80"/>
      <c r="CG8" s="61"/>
      <c r="CH8" s="38">
        <v>31</v>
      </c>
      <c r="CI8" s="76">
        <v>0.5</v>
      </c>
      <c r="CJ8" s="37"/>
      <c r="CK8" s="37"/>
      <c r="CL8" s="36">
        <v>635.99</v>
      </c>
      <c r="CM8" s="36"/>
      <c r="CN8" s="60">
        <f t="shared" ref="CN8:CN23" si="29">ROUNDDOWN(CL8*50%,2)</f>
        <v>317.99</v>
      </c>
      <c r="CO8" s="94" t="s">
        <v>49</v>
      </c>
      <c r="CP8" s="73"/>
      <c r="CQ8" s="121"/>
    </row>
    <row r="9" spans="1:112" s="58" customFormat="1" ht="69.95" customHeight="1" thickTop="1" thickBot="1">
      <c r="A9" s="70">
        <v>2</v>
      </c>
      <c r="B9" s="95">
        <v>530.57999999999993</v>
      </c>
      <c r="C9" s="65" t="e">
        <f>IF(B9&lt;#REF!,ROUND(0.15*B9,2),#REF!)</f>
        <v>#REF!</v>
      </c>
      <c r="D9" s="65" t="e">
        <f>IF(B9&lt;#REF!,ROUND(0.01*B9,2),#REF!)</f>
        <v>#REF!</v>
      </c>
      <c r="E9" s="65" t="e">
        <f>IF(B9&lt;#REF!,ROUND(0.02*B9,2),#REF!)</f>
        <v>#REF!</v>
      </c>
      <c r="F9" s="65" t="e">
        <f>IF(B9&lt;#REF!,ROUND(0.03*B9,2),#REF!)</f>
        <v>#REF!</v>
      </c>
      <c r="G9" s="56" t="e">
        <f t="shared" si="0"/>
        <v>#REF!</v>
      </c>
      <c r="H9" s="72">
        <v>20.059999999999999</v>
      </c>
      <c r="I9" s="72">
        <v>35.04</v>
      </c>
      <c r="J9" s="72">
        <v>59.94</v>
      </c>
      <c r="K9" s="78">
        <v>48.63</v>
      </c>
      <c r="L9" s="71">
        <v>49.93</v>
      </c>
      <c r="M9" s="65" t="e">
        <f>HLOOKUP(#REF!,#REF!,2,FALSE)</f>
        <v>#REF!</v>
      </c>
      <c r="N9" s="99"/>
      <c r="O9" s="77">
        <v>4</v>
      </c>
      <c r="P9" s="69">
        <f t="shared" si="1"/>
        <v>4</v>
      </c>
      <c r="Q9" s="65" t="e">
        <f>HLOOKUP(#REF!,#REF!,8,FALSE)*(ROUND($B9%,3))</f>
        <v>#REF!</v>
      </c>
      <c r="R9" s="65" t="e">
        <f>HLOOKUP(#REF!,#REF!,8,FALSE)*(ROUND($B9%,3))</f>
        <v>#REF!</v>
      </c>
      <c r="S9" s="65" t="e">
        <f>HLOOKUP(#REF!,#REF!,5,FALSE)</f>
        <v>#REF!</v>
      </c>
      <c r="T9" s="65" t="e">
        <f>HLOOKUP(#REF!,#REF!,4,FALSE)</f>
        <v>#REF!</v>
      </c>
      <c r="U9" s="65" t="e">
        <f>HLOOKUP(#REF!,#REF!,6,FALSE)</f>
        <v>#REF!</v>
      </c>
      <c r="V9" s="65" t="e">
        <f>HLOOKUP(#REF!,#REF!,3,FALSE)</f>
        <v>#REF!</v>
      </c>
      <c r="W9" s="65" t="e">
        <f>HLOOKUP(#REF!,#REF!,9,FALSE)*(ROUND($B9%,3))</f>
        <v>#REF!</v>
      </c>
      <c r="X9" s="65" t="e">
        <f>HLOOKUP(#REF!,#REF!,10,FALSE)</f>
        <v>#REF!</v>
      </c>
      <c r="Y9" s="65" t="e">
        <f>HLOOKUP(#REF!,#REF!,11,FALSE)</f>
        <v>#REF!</v>
      </c>
      <c r="Z9" s="66">
        <f t="shared" si="2"/>
        <v>795.87</v>
      </c>
      <c r="AA9" s="66"/>
      <c r="AB9" s="66"/>
      <c r="AC9" s="65" t="e">
        <f t="shared" si="3"/>
        <v>#REF!</v>
      </c>
      <c r="AD9" s="68" t="e">
        <f>IF(AC9&gt;0,IF(AC9&lt;#REF!,ROUND(0.15*AC9,2),#REF!),"")</f>
        <v>#REF!</v>
      </c>
      <c r="AE9" s="68" t="e">
        <f>IF(AC9&gt;0,IF(AC9&lt;#REF!,ROUND(0.01*AC9,2),#REF!),"")</f>
        <v>#REF!</v>
      </c>
      <c r="AF9" s="68" t="e">
        <f>IF(AC9&gt;0,IF(AC9&lt;#REF!,ROUND(0.03*AC9,2),#REF!),"")</f>
        <v>#REF!</v>
      </c>
      <c r="AG9" s="65" t="e">
        <f t="shared" si="4"/>
        <v>#REF!</v>
      </c>
      <c r="AH9" s="65" t="e">
        <f>IF(#REF!="شيخ خفر",0,IF(#REF!="خفير ممتاز",0,IF(#REF!="خفيراول",0,IF(#REF!="خفير ثانى",0,IF(#REF!="خفير ثالث",0,IF(#REF!="وكيل شيخ الخفر",0,IF(B9=0,"",(0.8))))))))</f>
        <v>#REF!</v>
      </c>
      <c r="AI9" s="65">
        <f t="shared" si="5"/>
        <v>10</v>
      </c>
      <c r="AJ9" s="66"/>
      <c r="AK9" s="66">
        <v>223.2</v>
      </c>
      <c r="AL9" s="65" t="e">
        <f t="shared" si="6"/>
        <v>#REF!</v>
      </c>
      <c r="AM9" s="65" t="e">
        <f>HLOOKUP(#REF!,#REF!,7,FALSE)</f>
        <v>#REF!</v>
      </c>
      <c r="AN9" s="65" t="e">
        <f t="shared" si="7"/>
        <v>#REF!</v>
      </c>
      <c r="AO9" s="65" t="e">
        <f t="shared" si="8"/>
        <v>#REF!</v>
      </c>
      <c r="AP9" s="65" t="e">
        <f t="shared" si="9"/>
        <v>#REF!</v>
      </c>
      <c r="AQ9" s="65" t="e">
        <f t="shared" si="10"/>
        <v>#REF!</v>
      </c>
      <c r="AR9" s="65" t="e">
        <f t="shared" si="11"/>
        <v>#REF!</v>
      </c>
      <c r="AS9" s="65" t="e">
        <f t="shared" si="12"/>
        <v>#REF!</v>
      </c>
      <c r="AT9" s="65" t="e">
        <f>IF(B9&lt;#REF!,ROUND(0.1*B9,2),#REF!)</f>
        <v>#REF!</v>
      </c>
      <c r="AU9" s="65" t="e">
        <f t="shared" si="13"/>
        <v>#REF!</v>
      </c>
      <c r="AV9" s="65" t="e">
        <f t="shared" si="14"/>
        <v>#REF!</v>
      </c>
      <c r="AW9" s="68" t="e">
        <f t="shared" si="15"/>
        <v>#REF!</v>
      </c>
      <c r="AX9" s="68" t="e">
        <f t="shared" si="16"/>
        <v>#REF!</v>
      </c>
      <c r="AY9" s="68" t="e">
        <f t="shared" si="17"/>
        <v>#REF!</v>
      </c>
      <c r="AZ9" s="68" t="e">
        <f>IF(AC9&gt;0,IF(AC9&lt;#REF!,ROUND(0.1*AC9,2),#REF!),"")</f>
        <v>#REF!</v>
      </c>
      <c r="BA9" s="68" t="e">
        <f t="shared" si="18"/>
        <v>#REF!</v>
      </c>
      <c r="BB9" s="65" t="e">
        <f t="shared" si="19"/>
        <v>#REF!</v>
      </c>
      <c r="BC9" s="79">
        <v>4</v>
      </c>
      <c r="BD9" s="79">
        <v>2</v>
      </c>
      <c r="BE9" s="78"/>
      <c r="BF9" s="78"/>
      <c r="BG9" s="78"/>
      <c r="BH9" s="78"/>
      <c r="BI9" s="78"/>
      <c r="BJ9" s="78"/>
      <c r="BK9" s="78"/>
      <c r="BL9" s="78">
        <v>1</v>
      </c>
      <c r="BM9" s="99"/>
      <c r="BN9" s="78"/>
      <c r="BO9" s="78"/>
      <c r="BP9" s="78"/>
      <c r="BQ9" s="78"/>
      <c r="BR9" s="78"/>
      <c r="BS9" s="67">
        <f t="shared" si="20"/>
        <v>102.69</v>
      </c>
      <c r="BT9" s="67">
        <f t="shared" si="21"/>
        <v>567.91999999999996</v>
      </c>
      <c r="BU9" s="67">
        <f t="shared" si="22"/>
        <v>34.229999999999997</v>
      </c>
      <c r="BV9" s="67" t="str">
        <f t="shared" si="23"/>
        <v/>
      </c>
      <c r="BW9" s="78">
        <v>17.600000000000001</v>
      </c>
      <c r="BX9" s="63">
        <v>170.29999999999998</v>
      </c>
      <c r="BY9" s="65" t="e">
        <f t="shared" si="24"/>
        <v>#REF!</v>
      </c>
      <c r="BZ9" s="65" t="e">
        <f t="shared" si="25"/>
        <v>#REF!</v>
      </c>
      <c r="CA9" s="65" t="e">
        <f t="shared" si="26"/>
        <v>#REF!</v>
      </c>
      <c r="CB9" s="64" t="e">
        <f t="shared" si="27"/>
        <v>#REF!</v>
      </c>
      <c r="CC9" s="64" t="e">
        <f t="shared" si="28"/>
        <v>#REF!</v>
      </c>
      <c r="CD9" s="75"/>
      <c r="CE9" s="62"/>
      <c r="CF9" s="80"/>
      <c r="CG9" s="61"/>
      <c r="CH9" s="38">
        <v>31</v>
      </c>
      <c r="CI9" s="37">
        <v>2</v>
      </c>
      <c r="CJ9" s="37">
        <v>6</v>
      </c>
      <c r="CK9" s="37"/>
      <c r="CL9" s="101">
        <v>530.57999999999993</v>
      </c>
      <c r="CM9" s="36">
        <v>2934.23</v>
      </c>
      <c r="CN9" s="60">
        <f t="shared" si="29"/>
        <v>265.29000000000002</v>
      </c>
      <c r="CO9" s="94" t="s">
        <v>48</v>
      </c>
    </row>
    <row r="10" spans="1:112" s="58" customFormat="1" ht="69.95" customHeight="1" thickTop="1" thickBot="1">
      <c r="A10" s="70">
        <v>3</v>
      </c>
      <c r="B10" s="95">
        <v>468.56</v>
      </c>
      <c r="C10" s="65" t="e">
        <f>IF(B10&lt;#REF!,ROUND(0.15*B10,2),#REF!)</f>
        <v>#REF!</v>
      </c>
      <c r="D10" s="65" t="e">
        <f>IF(B10&lt;#REF!,ROUND(0.01*B10,2),#REF!)</f>
        <v>#REF!</v>
      </c>
      <c r="E10" s="65" t="e">
        <f>IF(B10&lt;#REF!,ROUND(0.02*B10,2),#REF!)</f>
        <v>#REF!</v>
      </c>
      <c r="F10" s="65" t="e">
        <f>IF(B10&lt;#REF!,ROUND(0.03*B10,2),#REF!)</f>
        <v>#REF!</v>
      </c>
      <c r="G10" s="56" t="e">
        <f t="shared" si="0"/>
        <v>#REF!</v>
      </c>
      <c r="H10" s="72">
        <v>17.399999999999999</v>
      </c>
      <c r="I10" s="72">
        <v>30.9</v>
      </c>
      <c r="J10" s="72">
        <v>52.05</v>
      </c>
      <c r="K10" s="78">
        <v>42.23</v>
      </c>
      <c r="L10" s="71">
        <v>43.23</v>
      </c>
      <c r="M10" s="65" t="e">
        <f>HLOOKUP(#REF!,#REF!,2,FALSE)</f>
        <v>#REF!</v>
      </c>
      <c r="N10" s="99"/>
      <c r="O10" s="77">
        <v>6</v>
      </c>
      <c r="P10" s="69">
        <f t="shared" si="1"/>
        <v>4</v>
      </c>
      <c r="Q10" s="65" t="e">
        <f>HLOOKUP(#REF!,#REF!,8,FALSE)*(ROUND($B10%,3))</f>
        <v>#REF!</v>
      </c>
      <c r="R10" s="65" t="e">
        <f>HLOOKUP(#REF!,#REF!,8,FALSE)*(ROUND($B10%,3))</f>
        <v>#REF!</v>
      </c>
      <c r="S10" s="65" t="e">
        <f>HLOOKUP(#REF!,#REF!,5,FALSE)</f>
        <v>#REF!</v>
      </c>
      <c r="T10" s="65" t="e">
        <f>HLOOKUP(#REF!,#REF!,4,FALSE)</f>
        <v>#REF!</v>
      </c>
      <c r="U10" s="65" t="e">
        <f>HLOOKUP(#REF!,#REF!,6,FALSE)</f>
        <v>#REF!</v>
      </c>
      <c r="V10" s="65" t="e">
        <f>HLOOKUP(#REF!,#REF!,3,FALSE)</f>
        <v>#REF!</v>
      </c>
      <c r="W10" s="65" t="e">
        <f>HLOOKUP(#REF!,#REF!,9,FALSE)*(ROUND($B10%,3))</f>
        <v>#REF!</v>
      </c>
      <c r="X10" s="65" t="e">
        <f>HLOOKUP(#REF!,#REF!,10,FALSE)</f>
        <v>#REF!</v>
      </c>
      <c r="Y10" s="65" t="e">
        <f>HLOOKUP(#REF!,#REF!,11,FALSE)</f>
        <v>#REF!</v>
      </c>
      <c r="Z10" s="66">
        <f t="shared" si="2"/>
        <v>702.84</v>
      </c>
      <c r="AA10" s="66"/>
      <c r="AB10" s="66"/>
      <c r="AC10" s="65" t="e">
        <f t="shared" si="3"/>
        <v>#REF!</v>
      </c>
      <c r="AD10" s="68" t="e">
        <f>IF(AC10&gt;0,IF(AC10&lt;#REF!,ROUND(0.15*AC10,2),#REF!),"")</f>
        <v>#REF!</v>
      </c>
      <c r="AE10" s="68" t="e">
        <f>IF(AC10&gt;0,IF(AC10&lt;#REF!,ROUND(0.01*AC10,2),#REF!),"")</f>
        <v>#REF!</v>
      </c>
      <c r="AF10" s="68" t="e">
        <f>IF(AC10&gt;0,IF(AC10&lt;#REF!,ROUND(0.03*AC10,2),#REF!),"")</f>
        <v>#REF!</v>
      </c>
      <c r="AG10" s="65" t="e">
        <f t="shared" si="4"/>
        <v>#REF!</v>
      </c>
      <c r="AH10" s="65" t="e">
        <f>IF(#REF!="شيخ خفر",0,IF(#REF!="خفير ممتاز",0,IF(#REF!="خفيراول",0,IF(#REF!="خفير ثانى",0,IF(#REF!="خفير ثالث",0,IF(#REF!="وكيل شيخ الخفر",0,IF(B10=0,"",(0.8))))))))</f>
        <v>#REF!</v>
      </c>
      <c r="AI10" s="65">
        <f t="shared" si="5"/>
        <v>10</v>
      </c>
      <c r="AJ10" s="66"/>
      <c r="AK10" s="66">
        <v>223.2</v>
      </c>
      <c r="AL10" s="65" t="e">
        <f t="shared" si="6"/>
        <v>#REF!</v>
      </c>
      <c r="AM10" s="65" t="e">
        <f>HLOOKUP(#REF!,#REF!,7,FALSE)</f>
        <v>#REF!</v>
      </c>
      <c r="AN10" s="65" t="e">
        <f t="shared" si="7"/>
        <v>#REF!</v>
      </c>
      <c r="AO10" s="65" t="e">
        <f t="shared" si="8"/>
        <v>#REF!</v>
      </c>
      <c r="AP10" s="65" t="e">
        <f t="shared" si="9"/>
        <v>#REF!</v>
      </c>
      <c r="AQ10" s="65" t="e">
        <f t="shared" si="10"/>
        <v>#REF!</v>
      </c>
      <c r="AR10" s="65" t="e">
        <f t="shared" si="11"/>
        <v>#REF!</v>
      </c>
      <c r="AS10" s="65" t="e">
        <f t="shared" si="12"/>
        <v>#REF!</v>
      </c>
      <c r="AT10" s="65" t="e">
        <f>IF(B10&lt;#REF!,ROUND(0.1*B10,2),#REF!)</f>
        <v>#REF!</v>
      </c>
      <c r="AU10" s="65" t="e">
        <f t="shared" si="13"/>
        <v>#REF!</v>
      </c>
      <c r="AV10" s="65" t="e">
        <f t="shared" si="14"/>
        <v>#REF!</v>
      </c>
      <c r="AW10" s="68" t="e">
        <f t="shared" si="15"/>
        <v>#REF!</v>
      </c>
      <c r="AX10" s="68" t="e">
        <f t="shared" si="16"/>
        <v>#REF!</v>
      </c>
      <c r="AY10" s="68" t="e">
        <f t="shared" si="17"/>
        <v>#REF!</v>
      </c>
      <c r="AZ10" s="68" t="e">
        <f>IF(AC10&gt;0,IF(AC10&lt;#REF!,ROUND(0.1*AC10,2),#REF!),"")</f>
        <v>#REF!</v>
      </c>
      <c r="BA10" s="68" t="e">
        <f t="shared" si="18"/>
        <v>#REF!</v>
      </c>
      <c r="BB10" s="65" t="e">
        <f t="shared" si="19"/>
        <v>#REF!</v>
      </c>
      <c r="BC10" s="79">
        <v>4</v>
      </c>
      <c r="BD10" s="79">
        <v>2</v>
      </c>
      <c r="BE10" s="78"/>
      <c r="BF10" s="78"/>
      <c r="BG10" s="78"/>
      <c r="BH10" s="78"/>
      <c r="BI10" s="78"/>
      <c r="BJ10" s="78"/>
      <c r="BK10" s="78"/>
      <c r="BL10" s="78">
        <v>1</v>
      </c>
      <c r="BM10" s="99"/>
      <c r="BN10" s="78"/>
      <c r="BO10" s="78"/>
      <c r="BP10" s="78"/>
      <c r="BQ10" s="78"/>
      <c r="BR10" s="78"/>
      <c r="BS10" s="67" t="str">
        <f t="shared" si="20"/>
        <v/>
      </c>
      <c r="BT10" s="67" t="str">
        <f t="shared" si="21"/>
        <v/>
      </c>
      <c r="BU10" s="67" t="str">
        <f t="shared" si="22"/>
        <v/>
      </c>
      <c r="BV10" s="67" t="str">
        <f t="shared" si="23"/>
        <v/>
      </c>
      <c r="BW10" s="78">
        <v>16.649999999999999</v>
      </c>
      <c r="BX10" s="63">
        <v>159.19999999999999</v>
      </c>
      <c r="BY10" s="65" t="e">
        <f t="shared" si="24"/>
        <v>#REF!</v>
      </c>
      <c r="BZ10" s="65" t="e">
        <f t="shared" si="25"/>
        <v>#REF!</v>
      </c>
      <c r="CA10" s="65" t="e">
        <f t="shared" si="26"/>
        <v>#REF!</v>
      </c>
      <c r="CB10" s="64" t="e">
        <f t="shared" si="27"/>
        <v>#REF!</v>
      </c>
      <c r="CC10" s="64" t="e">
        <f t="shared" si="28"/>
        <v>#REF!</v>
      </c>
      <c r="CD10" s="104"/>
      <c r="CE10" s="74"/>
      <c r="CF10" s="80"/>
      <c r="CG10" s="61"/>
      <c r="CH10" s="38"/>
      <c r="CI10" s="37"/>
      <c r="CJ10" s="37"/>
      <c r="CK10" s="37"/>
      <c r="CL10" s="36"/>
      <c r="CM10" s="36"/>
      <c r="CN10" s="60">
        <f t="shared" si="29"/>
        <v>0</v>
      </c>
      <c r="CO10" s="94" t="s">
        <v>47</v>
      </c>
    </row>
    <row r="11" spans="1:112" s="73" customFormat="1" ht="69.95" customHeight="1" thickTop="1" thickBot="1">
      <c r="A11" s="70">
        <v>4</v>
      </c>
      <c r="B11" s="95">
        <v>440.93</v>
      </c>
      <c r="C11" s="65" t="e">
        <f>IF(B11&lt;#REF!,ROUND(0.15*B11,2),#REF!)</f>
        <v>#REF!</v>
      </c>
      <c r="D11" s="65" t="e">
        <f>IF(B11&lt;#REF!,ROUND(0.01*B11,2),#REF!)</f>
        <v>#REF!</v>
      </c>
      <c r="E11" s="65" t="e">
        <f>IF(B11&lt;#REF!,ROUND(0.02*B11,2),#REF!)</f>
        <v>#REF!</v>
      </c>
      <c r="F11" s="65" t="e">
        <f>IF(B11&lt;#REF!,ROUND(0.03*B11,2),#REF!)</f>
        <v>#REF!</v>
      </c>
      <c r="G11" s="56" t="e">
        <f t="shared" si="0"/>
        <v>#REF!</v>
      </c>
      <c r="H11" s="72">
        <v>17.079999999999998</v>
      </c>
      <c r="I11" s="72">
        <v>30.58</v>
      </c>
      <c r="J11" s="72">
        <v>47.6</v>
      </c>
      <c r="K11" s="78">
        <v>39.700000000000003</v>
      </c>
      <c r="L11" s="71">
        <v>41.5</v>
      </c>
      <c r="M11" s="65" t="e">
        <f>HLOOKUP(#REF!,#REF!,2,FALSE)</f>
        <v>#REF!</v>
      </c>
      <c r="N11" s="99"/>
      <c r="O11" s="77">
        <v>6</v>
      </c>
      <c r="P11" s="69">
        <f t="shared" si="1"/>
        <v>4</v>
      </c>
      <c r="Q11" s="65" t="e">
        <f>HLOOKUP(#REF!,#REF!,8,FALSE)*(ROUND($B11%,3))</f>
        <v>#REF!</v>
      </c>
      <c r="R11" s="65" t="e">
        <f>HLOOKUP(#REF!,#REF!,8,FALSE)*(ROUND($B11%,3))</f>
        <v>#REF!</v>
      </c>
      <c r="S11" s="65" t="e">
        <f>HLOOKUP(#REF!,#REF!,5,FALSE)</f>
        <v>#REF!</v>
      </c>
      <c r="T11" s="65" t="e">
        <f>HLOOKUP(#REF!,#REF!,4,FALSE)</f>
        <v>#REF!</v>
      </c>
      <c r="U11" s="65" t="e">
        <f>HLOOKUP(#REF!,#REF!,6,FALSE)</f>
        <v>#REF!</v>
      </c>
      <c r="V11" s="65" t="e">
        <f>HLOOKUP(#REF!,#REF!,3,FALSE)</f>
        <v>#REF!</v>
      </c>
      <c r="W11" s="65" t="e">
        <f>HLOOKUP(#REF!,#REF!,9,FALSE)*(ROUND($B11%,3))</f>
        <v>#REF!</v>
      </c>
      <c r="X11" s="65" t="e">
        <f>HLOOKUP(#REF!,#REF!,10,FALSE)</f>
        <v>#REF!</v>
      </c>
      <c r="Y11" s="65" t="e">
        <f>HLOOKUP(#REF!,#REF!,11,FALSE)</f>
        <v>#REF!</v>
      </c>
      <c r="Z11" s="66">
        <f t="shared" si="2"/>
        <v>661.39</v>
      </c>
      <c r="AA11" s="66"/>
      <c r="AB11" s="66"/>
      <c r="AC11" s="65" t="e">
        <f t="shared" si="3"/>
        <v>#REF!</v>
      </c>
      <c r="AD11" s="68" t="e">
        <f>IF(AC11&gt;0,IF(AC11&lt;#REF!,ROUND(0.15*AC11,2),#REF!),"")</f>
        <v>#REF!</v>
      </c>
      <c r="AE11" s="68" t="e">
        <f>IF(AC11&gt;0,IF(AC11&lt;#REF!,ROUND(0.01*AC11,2),#REF!),"")</f>
        <v>#REF!</v>
      </c>
      <c r="AF11" s="68" t="e">
        <f>IF(AC11&gt;0,IF(AC11&lt;#REF!,ROUND(0.03*AC11,2),#REF!),"")</f>
        <v>#REF!</v>
      </c>
      <c r="AG11" s="65" t="e">
        <f t="shared" si="4"/>
        <v>#REF!</v>
      </c>
      <c r="AH11" s="65" t="e">
        <f>IF(#REF!="شيخ خفر",0,IF(#REF!="خفير ممتاز",0,IF(#REF!="خفيراول",0,IF(#REF!="خفير ثانى",0,IF(#REF!="خفير ثالث",0,IF(#REF!="وكيل شيخ الخفر",0,IF(B11=0,"",(0.8))))))))</f>
        <v>#REF!</v>
      </c>
      <c r="AI11" s="65">
        <f t="shared" si="5"/>
        <v>10</v>
      </c>
      <c r="AJ11" s="66"/>
      <c r="AK11" s="66">
        <v>223.2</v>
      </c>
      <c r="AL11" s="65" t="e">
        <f t="shared" si="6"/>
        <v>#REF!</v>
      </c>
      <c r="AM11" s="65" t="e">
        <f>HLOOKUP(#REF!,#REF!,7,FALSE)</f>
        <v>#REF!</v>
      </c>
      <c r="AN11" s="65" t="e">
        <f t="shared" si="7"/>
        <v>#REF!</v>
      </c>
      <c r="AO11" s="65" t="e">
        <f t="shared" si="8"/>
        <v>#REF!</v>
      </c>
      <c r="AP11" s="65" t="e">
        <f t="shared" si="9"/>
        <v>#REF!</v>
      </c>
      <c r="AQ11" s="65" t="e">
        <f t="shared" si="10"/>
        <v>#REF!</v>
      </c>
      <c r="AR11" s="65" t="e">
        <f t="shared" si="11"/>
        <v>#REF!</v>
      </c>
      <c r="AS11" s="65" t="e">
        <f t="shared" si="12"/>
        <v>#REF!</v>
      </c>
      <c r="AT11" s="65" t="e">
        <f>IF(B11&lt;#REF!,ROUND(0.1*B11,2),#REF!)</f>
        <v>#REF!</v>
      </c>
      <c r="AU11" s="65" t="e">
        <f t="shared" si="13"/>
        <v>#REF!</v>
      </c>
      <c r="AV11" s="65" t="e">
        <f t="shared" si="14"/>
        <v>#REF!</v>
      </c>
      <c r="AW11" s="68" t="e">
        <f t="shared" si="15"/>
        <v>#REF!</v>
      </c>
      <c r="AX11" s="68" t="e">
        <f t="shared" si="16"/>
        <v>#REF!</v>
      </c>
      <c r="AY11" s="68" t="e">
        <f t="shared" si="17"/>
        <v>#REF!</v>
      </c>
      <c r="AZ11" s="68" t="e">
        <f>IF(AC11&gt;0,IF(AC11&lt;#REF!,ROUND(0.1*AC11,2),#REF!),"")</f>
        <v>#REF!</v>
      </c>
      <c r="BA11" s="68" t="e">
        <f t="shared" si="18"/>
        <v>#REF!</v>
      </c>
      <c r="BB11" s="65" t="e">
        <f t="shared" si="19"/>
        <v>#REF!</v>
      </c>
      <c r="BC11" s="79">
        <v>4</v>
      </c>
      <c r="BD11" s="79">
        <v>2</v>
      </c>
      <c r="BE11" s="78">
        <v>20</v>
      </c>
      <c r="BF11" s="78">
        <v>45</v>
      </c>
      <c r="BG11" s="78"/>
      <c r="BH11" s="78"/>
      <c r="BI11" s="78"/>
      <c r="BJ11" s="78"/>
      <c r="BK11" s="78"/>
      <c r="BL11" s="78">
        <v>1</v>
      </c>
      <c r="BM11" s="99"/>
      <c r="BN11" s="78"/>
      <c r="BO11" s="78"/>
      <c r="BP11" s="78"/>
      <c r="BQ11" s="78"/>
      <c r="BR11" s="78"/>
      <c r="BS11" s="67" t="str">
        <f t="shared" si="20"/>
        <v/>
      </c>
      <c r="BT11" s="67" t="str">
        <f t="shared" si="21"/>
        <v/>
      </c>
      <c r="BU11" s="67" t="str">
        <f t="shared" si="22"/>
        <v/>
      </c>
      <c r="BV11" s="67" t="str">
        <f t="shared" si="23"/>
        <v/>
      </c>
      <c r="BW11" s="78">
        <v>16.600000000000001</v>
      </c>
      <c r="BX11" s="63">
        <v>158.19999999999999</v>
      </c>
      <c r="BY11" s="65" t="e">
        <f t="shared" si="24"/>
        <v>#REF!</v>
      </c>
      <c r="BZ11" s="65" t="e">
        <f t="shared" si="25"/>
        <v>#REF!</v>
      </c>
      <c r="CA11" s="65" t="e">
        <f t="shared" si="26"/>
        <v>#REF!</v>
      </c>
      <c r="CB11" s="64" t="e">
        <f t="shared" si="27"/>
        <v>#REF!</v>
      </c>
      <c r="CC11" s="64" t="e">
        <f t="shared" si="28"/>
        <v>#REF!</v>
      </c>
      <c r="CD11" s="104"/>
      <c r="CE11" s="74"/>
      <c r="CF11" s="80"/>
      <c r="CG11" s="61"/>
      <c r="CH11" s="38"/>
      <c r="CI11" s="37"/>
      <c r="CJ11" s="37"/>
      <c r="CK11" s="37"/>
      <c r="CL11" s="39"/>
      <c r="CM11" s="39"/>
      <c r="CN11" s="60">
        <f t="shared" si="29"/>
        <v>0</v>
      </c>
      <c r="CO11" s="94" t="s">
        <v>46</v>
      </c>
    </row>
    <row r="12" spans="1:112" s="73" customFormat="1" ht="69.95" customHeight="1" thickTop="1" thickBot="1">
      <c r="A12" s="70">
        <v>5</v>
      </c>
      <c r="B12" s="95">
        <v>446.4</v>
      </c>
      <c r="C12" s="65" t="e">
        <f>IF(B12&lt;#REF!,ROUND(0.15*B12,2),#REF!)</f>
        <v>#REF!</v>
      </c>
      <c r="D12" s="65" t="e">
        <f>IF(B12&lt;#REF!,ROUND(0.01*B12,2),#REF!)</f>
        <v>#REF!</v>
      </c>
      <c r="E12" s="65" t="e">
        <f>IF(B12&lt;#REF!,ROUND(0.02*B12,2),#REF!)</f>
        <v>#REF!</v>
      </c>
      <c r="F12" s="65" t="e">
        <f>IF(B12&lt;#REF!,ROUND(0.03*B12,2),#REF!)</f>
        <v>#REF!</v>
      </c>
      <c r="G12" s="56" t="e">
        <f t="shared" si="0"/>
        <v>#REF!</v>
      </c>
      <c r="H12" s="72">
        <v>17.399999999999999</v>
      </c>
      <c r="I12" s="72">
        <v>31.05</v>
      </c>
      <c r="J12" s="72">
        <v>50.25</v>
      </c>
      <c r="K12" s="78">
        <v>41.03</v>
      </c>
      <c r="L12" s="71">
        <v>42.04</v>
      </c>
      <c r="M12" s="65" t="e">
        <f>HLOOKUP(#REF!,#REF!,2,FALSE)</f>
        <v>#REF!</v>
      </c>
      <c r="N12" s="99"/>
      <c r="O12" s="77">
        <v>6</v>
      </c>
      <c r="P12" s="69">
        <f t="shared" si="1"/>
        <v>4</v>
      </c>
      <c r="Q12" s="65" t="e">
        <f>HLOOKUP(#REF!,#REF!,8,FALSE)*(ROUND($B12%,3))</f>
        <v>#REF!</v>
      </c>
      <c r="R12" s="65" t="e">
        <f>HLOOKUP(#REF!,#REF!,8,FALSE)*(ROUND($B12%,3))</f>
        <v>#REF!</v>
      </c>
      <c r="S12" s="65" t="e">
        <f>HLOOKUP(#REF!,#REF!,5,FALSE)</f>
        <v>#REF!</v>
      </c>
      <c r="T12" s="65" t="e">
        <f>HLOOKUP(#REF!,#REF!,4,FALSE)</f>
        <v>#REF!</v>
      </c>
      <c r="U12" s="65" t="e">
        <f>HLOOKUP(#REF!,#REF!,6,FALSE)</f>
        <v>#REF!</v>
      </c>
      <c r="V12" s="65" t="e">
        <f>HLOOKUP(#REF!,#REF!,3,FALSE)</f>
        <v>#REF!</v>
      </c>
      <c r="W12" s="65" t="e">
        <f>HLOOKUP(#REF!,#REF!,9,FALSE)*(ROUND($B12%,3))</f>
        <v>#REF!</v>
      </c>
      <c r="X12" s="65" t="e">
        <f>HLOOKUP(#REF!,#REF!,10,FALSE)</f>
        <v>#REF!</v>
      </c>
      <c r="Y12" s="65" t="e">
        <f>HLOOKUP(#REF!,#REF!,11,FALSE)</f>
        <v>#REF!</v>
      </c>
      <c r="Z12" s="66">
        <f t="shared" si="2"/>
        <v>669.6</v>
      </c>
      <c r="AA12" s="66"/>
      <c r="AB12" s="66"/>
      <c r="AC12" s="65" t="e">
        <f t="shared" si="3"/>
        <v>#REF!</v>
      </c>
      <c r="AD12" s="68" t="e">
        <f>IF(AC12&gt;0,IF(AC12&lt;#REF!,ROUND(0.15*AC12,2),#REF!),"")</f>
        <v>#REF!</v>
      </c>
      <c r="AE12" s="68" t="e">
        <f>IF(AC12&gt;0,IF(AC12&lt;#REF!,ROUND(0.01*AC12,2),#REF!),"")</f>
        <v>#REF!</v>
      </c>
      <c r="AF12" s="68" t="e">
        <f>IF(AC12&gt;0,IF(AC12&lt;#REF!,ROUND(0.03*AC12,2),#REF!),"")</f>
        <v>#REF!</v>
      </c>
      <c r="AG12" s="65" t="e">
        <f t="shared" si="4"/>
        <v>#REF!</v>
      </c>
      <c r="AH12" s="65" t="e">
        <f>IF(#REF!="شيخ خفر",0,IF(#REF!="خفير ممتاز",0,IF(#REF!="خفيراول",0,IF(#REF!="خفير ثانى",0,IF(#REF!="خفير ثالث",0,IF(#REF!="وكيل شيخ الخفر",0,IF(B12=0,"",(0.8))))))))</f>
        <v>#REF!</v>
      </c>
      <c r="AI12" s="65">
        <f t="shared" si="5"/>
        <v>10</v>
      </c>
      <c r="AJ12" s="66"/>
      <c r="AK12" s="66">
        <v>223.2</v>
      </c>
      <c r="AL12" s="65" t="e">
        <f t="shared" si="6"/>
        <v>#REF!</v>
      </c>
      <c r="AM12" s="65" t="e">
        <f>HLOOKUP(#REF!,#REF!,7,FALSE)</f>
        <v>#REF!</v>
      </c>
      <c r="AN12" s="65" t="e">
        <f t="shared" si="7"/>
        <v>#REF!</v>
      </c>
      <c r="AO12" s="65" t="e">
        <f t="shared" si="8"/>
        <v>#REF!</v>
      </c>
      <c r="AP12" s="65" t="e">
        <f t="shared" si="9"/>
        <v>#REF!</v>
      </c>
      <c r="AQ12" s="65" t="e">
        <f t="shared" si="10"/>
        <v>#REF!</v>
      </c>
      <c r="AR12" s="65" t="e">
        <f t="shared" si="11"/>
        <v>#REF!</v>
      </c>
      <c r="AS12" s="65" t="e">
        <f t="shared" si="12"/>
        <v>#REF!</v>
      </c>
      <c r="AT12" s="65" t="e">
        <f>IF(B12&lt;#REF!,ROUND(0.1*B12,2),#REF!)</f>
        <v>#REF!</v>
      </c>
      <c r="AU12" s="65" t="e">
        <f t="shared" si="13"/>
        <v>#REF!</v>
      </c>
      <c r="AV12" s="65" t="e">
        <f t="shared" si="14"/>
        <v>#REF!</v>
      </c>
      <c r="AW12" s="68" t="e">
        <f t="shared" si="15"/>
        <v>#REF!</v>
      </c>
      <c r="AX12" s="68" t="e">
        <f t="shared" si="16"/>
        <v>#REF!</v>
      </c>
      <c r="AY12" s="68" t="e">
        <f t="shared" si="17"/>
        <v>#REF!</v>
      </c>
      <c r="AZ12" s="68" t="e">
        <f>IF(AC12&gt;0,IF(AC12&lt;#REF!,ROUND(0.1*AC12,2),#REF!),"")</f>
        <v>#REF!</v>
      </c>
      <c r="BA12" s="68" t="e">
        <f t="shared" si="18"/>
        <v>#REF!</v>
      </c>
      <c r="BB12" s="65" t="e">
        <f t="shared" si="19"/>
        <v>#REF!</v>
      </c>
      <c r="BC12" s="79">
        <v>4</v>
      </c>
      <c r="BD12" s="79">
        <v>2</v>
      </c>
      <c r="BE12" s="78"/>
      <c r="BF12" s="78">
        <v>45</v>
      </c>
      <c r="BG12" s="78"/>
      <c r="BH12" s="78"/>
      <c r="BI12" s="78"/>
      <c r="BJ12" s="78"/>
      <c r="BK12" s="78"/>
      <c r="BL12" s="78">
        <v>1</v>
      </c>
      <c r="BM12" s="99"/>
      <c r="BN12" s="78"/>
      <c r="BO12" s="78"/>
      <c r="BP12" s="78"/>
      <c r="BQ12" s="78"/>
      <c r="BR12" s="78"/>
      <c r="BS12" s="67" t="str">
        <f t="shared" si="20"/>
        <v/>
      </c>
      <c r="BT12" s="67" t="str">
        <f t="shared" si="21"/>
        <v/>
      </c>
      <c r="BU12" s="67" t="str">
        <f t="shared" si="22"/>
        <v/>
      </c>
      <c r="BV12" s="67" t="str">
        <f t="shared" si="23"/>
        <v/>
      </c>
      <c r="BW12" s="78">
        <v>16.600000000000001</v>
      </c>
      <c r="BX12" s="63">
        <v>156.6</v>
      </c>
      <c r="BY12" s="65" t="e">
        <f t="shared" si="24"/>
        <v>#REF!</v>
      </c>
      <c r="BZ12" s="65" t="e">
        <f t="shared" si="25"/>
        <v>#REF!</v>
      </c>
      <c r="CA12" s="65" t="e">
        <f t="shared" si="26"/>
        <v>#REF!</v>
      </c>
      <c r="CB12" s="64" t="e">
        <f t="shared" si="27"/>
        <v>#REF!</v>
      </c>
      <c r="CC12" s="64" t="e">
        <f t="shared" si="28"/>
        <v>#REF!</v>
      </c>
      <c r="CD12" s="104"/>
      <c r="CE12" s="74"/>
      <c r="CF12" s="80"/>
      <c r="CG12" s="61"/>
      <c r="CH12" s="38"/>
      <c r="CI12" s="37"/>
      <c r="CJ12" s="37"/>
      <c r="CK12" s="37"/>
      <c r="CL12" s="39"/>
      <c r="CM12" s="39"/>
      <c r="CN12" s="60">
        <f t="shared" si="29"/>
        <v>0</v>
      </c>
      <c r="CO12" s="94" t="s">
        <v>45</v>
      </c>
    </row>
    <row r="13" spans="1:112" s="73" customFormat="1" ht="69.95" customHeight="1" thickTop="1" thickBot="1">
      <c r="A13" s="70">
        <v>6</v>
      </c>
      <c r="B13" s="95">
        <v>444.43</v>
      </c>
      <c r="C13" s="65" t="e">
        <f>IF(B13&lt;#REF!,ROUND(0.15*B13,2),#REF!)</f>
        <v>#REF!</v>
      </c>
      <c r="D13" s="65" t="e">
        <f>IF(B13&lt;#REF!,ROUND(0.01*B13,2),#REF!)</f>
        <v>#REF!</v>
      </c>
      <c r="E13" s="65" t="e">
        <f>IF(B13&lt;#REF!,ROUND(0.02*B13,2),#REF!)</f>
        <v>#REF!</v>
      </c>
      <c r="F13" s="65" t="e">
        <f>IF(B13&lt;#REF!,ROUND(0.03*B13,2),#REF!)</f>
        <v>#REF!</v>
      </c>
      <c r="G13" s="56" t="e">
        <f t="shared" si="0"/>
        <v>#REF!</v>
      </c>
      <c r="H13" s="72">
        <v>17.079999999999998</v>
      </c>
      <c r="I13" s="72">
        <v>30.8</v>
      </c>
      <c r="J13" s="72">
        <v>48.73</v>
      </c>
      <c r="K13" s="78">
        <v>40.85</v>
      </c>
      <c r="L13" s="71">
        <v>41.85</v>
      </c>
      <c r="M13" s="65" t="e">
        <f>HLOOKUP(#REF!,#REF!,2,FALSE)</f>
        <v>#REF!</v>
      </c>
      <c r="N13" s="99"/>
      <c r="O13" s="77">
        <v>4</v>
      </c>
      <c r="P13" s="69">
        <f t="shared" si="1"/>
        <v>4</v>
      </c>
      <c r="Q13" s="65" t="e">
        <f>HLOOKUP(#REF!,#REF!,8,FALSE)*(ROUND($B13%,3))</f>
        <v>#REF!</v>
      </c>
      <c r="R13" s="65" t="e">
        <f>HLOOKUP(#REF!,#REF!,8,FALSE)*(ROUND($B13%,3))</f>
        <v>#REF!</v>
      </c>
      <c r="S13" s="65" t="e">
        <f>HLOOKUP(#REF!,#REF!,5,FALSE)</f>
        <v>#REF!</v>
      </c>
      <c r="T13" s="65" t="e">
        <f>HLOOKUP(#REF!,#REF!,4,FALSE)</f>
        <v>#REF!</v>
      </c>
      <c r="U13" s="65" t="e">
        <f>HLOOKUP(#REF!,#REF!,6,FALSE)</f>
        <v>#REF!</v>
      </c>
      <c r="V13" s="65" t="e">
        <f>HLOOKUP(#REF!,#REF!,3,FALSE)</f>
        <v>#REF!</v>
      </c>
      <c r="W13" s="65" t="e">
        <f>HLOOKUP(#REF!,#REF!,9,FALSE)*(ROUND($B13%,3))</f>
        <v>#REF!</v>
      </c>
      <c r="X13" s="65" t="e">
        <f>HLOOKUP(#REF!,#REF!,10,FALSE)</f>
        <v>#REF!</v>
      </c>
      <c r="Y13" s="65" t="e">
        <f>HLOOKUP(#REF!,#REF!,11,FALSE)</f>
        <v>#REF!</v>
      </c>
      <c r="Z13" s="66">
        <f t="shared" si="2"/>
        <v>666.64</v>
      </c>
      <c r="AA13" s="66"/>
      <c r="AB13" s="66"/>
      <c r="AC13" s="65" t="e">
        <f t="shared" si="3"/>
        <v>#REF!</v>
      </c>
      <c r="AD13" s="68" t="e">
        <f>IF(AC13&gt;0,IF(AC13&lt;#REF!,ROUND(0.15*AC13,2),#REF!),"")</f>
        <v>#REF!</v>
      </c>
      <c r="AE13" s="68" t="e">
        <f>IF(AC13&gt;0,IF(AC13&lt;#REF!,ROUND(0.01*AC13,2),#REF!),"")</f>
        <v>#REF!</v>
      </c>
      <c r="AF13" s="68" t="e">
        <f>IF(AC13&gt;0,IF(AC13&lt;#REF!,ROUND(0.03*AC13,2),#REF!),"")</f>
        <v>#REF!</v>
      </c>
      <c r="AG13" s="65" t="e">
        <f t="shared" si="4"/>
        <v>#REF!</v>
      </c>
      <c r="AH13" s="65" t="e">
        <f>IF(#REF!="شيخ خفر",0,IF(#REF!="خفير ممتاز",0,IF(#REF!="خفيراول",0,IF(#REF!="خفير ثانى",0,IF(#REF!="خفير ثالث",0,IF(#REF!="وكيل شيخ الخفر",0,IF(B13=0,"",(0.8))))))))</f>
        <v>#REF!</v>
      </c>
      <c r="AI13" s="65">
        <f t="shared" si="5"/>
        <v>10</v>
      </c>
      <c r="AJ13" s="66"/>
      <c r="AK13" s="66">
        <v>223.2</v>
      </c>
      <c r="AL13" s="65" t="e">
        <f t="shared" si="6"/>
        <v>#REF!</v>
      </c>
      <c r="AM13" s="65" t="e">
        <f>HLOOKUP(#REF!,#REF!,7,FALSE)</f>
        <v>#REF!</v>
      </c>
      <c r="AN13" s="65" t="e">
        <f t="shared" si="7"/>
        <v>#REF!</v>
      </c>
      <c r="AO13" s="65" t="e">
        <f t="shared" si="8"/>
        <v>#REF!</v>
      </c>
      <c r="AP13" s="65" t="e">
        <f t="shared" si="9"/>
        <v>#REF!</v>
      </c>
      <c r="AQ13" s="65" t="e">
        <f t="shared" si="10"/>
        <v>#REF!</v>
      </c>
      <c r="AR13" s="65" t="e">
        <f t="shared" si="11"/>
        <v>#REF!</v>
      </c>
      <c r="AS13" s="65" t="e">
        <f t="shared" si="12"/>
        <v>#REF!</v>
      </c>
      <c r="AT13" s="65" t="e">
        <f>IF(B13&lt;#REF!,ROUND(0.1*B13,2),#REF!)</f>
        <v>#REF!</v>
      </c>
      <c r="AU13" s="65" t="e">
        <f t="shared" si="13"/>
        <v>#REF!</v>
      </c>
      <c r="AV13" s="65" t="e">
        <f t="shared" si="14"/>
        <v>#REF!</v>
      </c>
      <c r="AW13" s="68" t="e">
        <f t="shared" si="15"/>
        <v>#REF!</v>
      </c>
      <c r="AX13" s="68" t="e">
        <f t="shared" si="16"/>
        <v>#REF!</v>
      </c>
      <c r="AY13" s="68" t="e">
        <f t="shared" si="17"/>
        <v>#REF!</v>
      </c>
      <c r="AZ13" s="68" t="e">
        <f>IF(AC13&gt;0,IF(AC13&lt;#REF!,ROUND(0.1*AC13,2),#REF!),"")</f>
        <v>#REF!</v>
      </c>
      <c r="BA13" s="68" t="e">
        <f t="shared" si="18"/>
        <v>#REF!</v>
      </c>
      <c r="BB13" s="65" t="e">
        <f t="shared" si="19"/>
        <v>#REF!</v>
      </c>
      <c r="BC13" s="79">
        <v>4</v>
      </c>
      <c r="BD13" s="79">
        <v>2</v>
      </c>
      <c r="BE13" s="78"/>
      <c r="BF13" s="78">
        <v>45</v>
      </c>
      <c r="BG13" s="78"/>
      <c r="BH13" s="78"/>
      <c r="BI13" s="78"/>
      <c r="BJ13" s="78"/>
      <c r="BK13" s="78"/>
      <c r="BL13" s="78">
        <v>1</v>
      </c>
      <c r="BM13" s="99"/>
      <c r="BN13" s="78"/>
      <c r="BO13" s="78"/>
      <c r="BP13" s="78"/>
      <c r="BQ13" s="78"/>
      <c r="BR13" s="78"/>
      <c r="BS13" s="67" t="str">
        <f t="shared" si="20"/>
        <v/>
      </c>
      <c r="BT13" s="67" t="str">
        <f t="shared" si="21"/>
        <v/>
      </c>
      <c r="BU13" s="67" t="str">
        <f t="shared" si="22"/>
        <v/>
      </c>
      <c r="BV13" s="67" t="str">
        <f t="shared" si="23"/>
        <v/>
      </c>
      <c r="BW13" s="78">
        <v>16.600000000000001</v>
      </c>
      <c r="BX13" s="63">
        <v>156.4</v>
      </c>
      <c r="BY13" s="65" t="e">
        <f t="shared" si="24"/>
        <v>#REF!</v>
      </c>
      <c r="BZ13" s="65" t="e">
        <f t="shared" si="25"/>
        <v>#REF!</v>
      </c>
      <c r="CA13" s="65" t="e">
        <f t="shared" si="26"/>
        <v>#REF!</v>
      </c>
      <c r="CB13" s="64" t="e">
        <f t="shared" si="27"/>
        <v>#REF!</v>
      </c>
      <c r="CC13" s="64" t="e">
        <f t="shared" si="28"/>
        <v>#REF!</v>
      </c>
      <c r="CD13" s="104"/>
      <c r="CE13" s="74"/>
      <c r="CF13" s="80"/>
      <c r="CG13" s="61"/>
      <c r="CH13" s="38"/>
      <c r="CI13" s="37"/>
      <c r="CJ13" s="37"/>
      <c r="CK13" s="37"/>
      <c r="CL13" s="39"/>
      <c r="CM13" s="39"/>
      <c r="CN13" s="60">
        <f t="shared" si="29"/>
        <v>0</v>
      </c>
      <c r="CO13" s="94" t="s">
        <v>44</v>
      </c>
    </row>
    <row r="14" spans="1:112" s="73" customFormat="1" ht="69.95" customHeight="1" thickTop="1" thickBot="1">
      <c r="A14" s="70">
        <v>7</v>
      </c>
      <c r="B14" s="95">
        <v>412.04</v>
      </c>
      <c r="C14" s="65" t="e">
        <f>IF(B14&lt;#REF!,ROUND(0.15*B14,2),#REF!)</f>
        <v>#REF!</v>
      </c>
      <c r="D14" s="65" t="e">
        <f>IF(B14&lt;#REF!,ROUND(0.01*B14,2),#REF!)</f>
        <v>#REF!</v>
      </c>
      <c r="E14" s="65" t="e">
        <f>IF(B14&lt;#REF!,ROUND(0.02*B14,2),#REF!)</f>
        <v>#REF!</v>
      </c>
      <c r="F14" s="65" t="e">
        <f>IF(B14&lt;#REF!,ROUND(0.03*B14,2),#REF!)</f>
        <v>#REF!</v>
      </c>
      <c r="G14" s="56" t="e">
        <f t="shared" si="0"/>
        <v>#REF!</v>
      </c>
      <c r="H14" s="72">
        <v>16.329999999999998</v>
      </c>
      <c r="I14" s="72">
        <v>29.68</v>
      </c>
      <c r="J14" s="72">
        <v>46.7</v>
      </c>
      <c r="K14" s="78">
        <v>38.090000000000003</v>
      </c>
      <c r="L14" s="71">
        <v>38.89</v>
      </c>
      <c r="M14" s="65" t="e">
        <f>HLOOKUP(#REF!,#REF!,2,FALSE)</f>
        <v>#REF!</v>
      </c>
      <c r="N14" s="95"/>
      <c r="O14" s="77"/>
      <c r="P14" s="69">
        <f t="shared" si="1"/>
        <v>4</v>
      </c>
      <c r="Q14" s="65" t="e">
        <f>HLOOKUP(#REF!,#REF!,8,FALSE)*(ROUND($B14%,3))</f>
        <v>#REF!</v>
      </c>
      <c r="R14" s="65" t="e">
        <f>HLOOKUP(#REF!,#REF!,8,FALSE)*(ROUND($B14%,3))</f>
        <v>#REF!</v>
      </c>
      <c r="S14" s="65" t="e">
        <f>HLOOKUP(#REF!,#REF!,5,FALSE)</f>
        <v>#REF!</v>
      </c>
      <c r="T14" s="65" t="e">
        <f>HLOOKUP(#REF!,#REF!,4,FALSE)</f>
        <v>#REF!</v>
      </c>
      <c r="U14" s="65" t="e">
        <f>HLOOKUP(#REF!,#REF!,6,FALSE)</f>
        <v>#REF!</v>
      </c>
      <c r="V14" s="65" t="e">
        <f>HLOOKUP(#REF!,#REF!,3,FALSE)</f>
        <v>#REF!</v>
      </c>
      <c r="W14" s="65" t="e">
        <f>HLOOKUP(#REF!,#REF!,9,FALSE)*(ROUND($B14%,3))</f>
        <v>#REF!</v>
      </c>
      <c r="X14" s="65" t="e">
        <f>HLOOKUP(#REF!,#REF!,10,FALSE)</f>
        <v>#REF!</v>
      </c>
      <c r="Y14" s="65" t="e">
        <f>HLOOKUP(#REF!,#REF!,11,FALSE)</f>
        <v>#REF!</v>
      </c>
      <c r="Z14" s="66">
        <f t="shared" si="2"/>
        <v>618.05999999999995</v>
      </c>
      <c r="AA14" s="66"/>
      <c r="AB14" s="66"/>
      <c r="AC14" s="65" t="e">
        <f t="shared" si="3"/>
        <v>#REF!</v>
      </c>
      <c r="AD14" s="68" t="e">
        <f>IF(AC14&gt;0,IF(AC14&lt;#REF!,ROUND(0.15*AC14,2),#REF!),"")</f>
        <v>#REF!</v>
      </c>
      <c r="AE14" s="68" t="e">
        <f>IF(AC14&gt;0,IF(AC14&lt;#REF!,ROUND(0.01*AC14,2),#REF!),"")</f>
        <v>#REF!</v>
      </c>
      <c r="AF14" s="68" t="e">
        <f>IF(AC14&gt;0,IF(AC14&lt;#REF!,ROUND(0.03*AC14,2),#REF!),"")</f>
        <v>#REF!</v>
      </c>
      <c r="AG14" s="65" t="e">
        <f t="shared" si="4"/>
        <v>#REF!</v>
      </c>
      <c r="AH14" s="65" t="e">
        <f>IF(#REF!="شيخ خفر",0,IF(#REF!="خفير ممتاز",0,IF(#REF!="خفيراول",0,IF(#REF!="خفير ثانى",0,IF(#REF!="خفير ثالث",0,IF(#REF!="وكيل شيخ الخفر",0,IF(B14=0,"",(0.8))))))))</f>
        <v>#REF!</v>
      </c>
      <c r="AI14" s="65">
        <f t="shared" si="5"/>
        <v>10</v>
      </c>
      <c r="AJ14" s="66"/>
      <c r="AK14" s="66">
        <v>178.5</v>
      </c>
      <c r="AL14" s="65" t="e">
        <f t="shared" si="6"/>
        <v>#REF!</v>
      </c>
      <c r="AM14" s="65" t="e">
        <f>HLOOKUP(#REF!,#REF!,7,FALSE)</f>
        <v>#REF!</v>
      </c>
      <c r="AN14" s="65" t="e">
        <f t="shared" si="7"/>
        <v>#REF!</v>
      </c>
      <c r="AO14" s="65" t="e">
        <f t="shared" si="8"/>
        <v>#REF!</v>
      </c>
      <c r="AP14" s="65" t="e">
        <f t="shared" si="9"/>
        <v>#REF!</v>
      </c>
      <c r="AQ14" s="65" t="e">
        <f t="shared" si="10"/>
        <v>#REF!</v>
      </c>
      <c r="AR14" s="65" t="e">
        <f t="shared" si="11"/>
        <v>#REF!</v>
      </c>
      <c r="AS14" s="65" t="e">
        <f t="shared" si="12"/>
        <v>#REF!</v>
      </c>
      <c r="AT14" s="65" t="e">
        <f>IF(B14&lt;#REF!,ROUND(0.1*B14,2),#REF!)</f>
        <v>#REF!</v>
      </c>
      <c r="AU14" s="65" t="e">
        <f t="shared" si="13"/>
        <v>#REF!</v>
      </c>
      <c r="AV14" s="65" t="e">
        <f t="shared" si="14"/>
        <v>#REF!</v>
      </c>
      <c r="AW14" s="68" t="e">
        <f t="shared" si="15"/>
        <v>#REF!</v>
      </c>
      <c r="AX14" s="68" t="e">
        <f t="shared" si="16"/>
        <v>#REF!</v>
      </c>
      <c r="AY14" s="68" t="e">
        <f t="shared" si="17"/>
        <v>#REF!</v>
      </c>
      <c r="AZ14" s="68" t="e">
        <f>IF(AC14&gt;0,IF(AC14&lt;#REF!,ROUND(0.1*AC14,2),#REF!),"")</f>
        <v>#REF!</v>
      </c>
      <c r="BA14" s="68" t="e">
        <f t="shared" si="18"/>
        <v>#REF!</v>
      </c>
      <c r="BB14" s="65" t="e">
        <f t="shared" si="19"/>
        <v>#REF!</v>
      </c>
      <c r="BC14" s="79">
        <v>4</v>
      </c>
      <c r="BD14" s="79">
        <v>2</v>
      </c>
      <c r="BE14" s="78"/>
      <c r="BF14" s="78"/>
      <c r="BG14" s="78"/>
      <c r="BH14" s="78"/>
      <c r="BI14" s="78"/>
      <c r="BJ14" s="78"/>
      <c r="BK14" s="78"/>
      <c r="BL14" s="78">
        <v>1</v>
      </c>
      <c r="BM14" s="95">
        <v>9.76</v>
      </c>
      <c r="BN14" s="78"/>
      <c r="BO14" s="78"/>
      <c r="BP14" s="78"/>
      <c r="BQ14" s="78"/>
      <c r="BR14" s="78"/>
      <c r="BS14" s="67" t="str">
        <f t="shared" si="20"/>
        <v/>
      </c>
      <c r="BT14" s="67" t="str">
        <f t="shared" si="21"/>
        <v/>
      </c>
      <c r="BU14" s="67" t="str">
        <f t="shared" si="22"/>
        <v/>
      </c>
      <c r="BV14" s="67" t="str">
        <f t="shared" si="23"/>
        <v/>
      </c>
      <c r="BW14" s="78">
        <v>14.3</v>
      </c>
      <c r="BX14" s="63">
        <v>128.1</v>
      </c>
      <c r="BY14" s="65" t="e">
        <f t="shared" si="24"/>
        <v>#REF!</v>
      </c>
      <c r="BZ14" s="65" t="e">
        <f t="shared" si="25"/>
        <v>#REF!</v>
      </c>
      <c r="CA14" s="65" t="e">
        <f t="shared" si="26"/>
        <v>#REF!</v>
      </c>
      <c r="CB14" s="64" t="e">
        <f t="shared" si="27"/>
        <v>#REF!</v>
      </c>
      <c r="CC14" s="64" t="e">
        <f t="shared" si="28"/>
        <v>#REF!</v>
      </c>
      <c r="CD14" s="75"/>
      <c r="CE14" s="74"/>
      <c r="CF14" s="80"/>
      <c r="CG14" s="61"/>
      <c r="CH14" s="38"/>
      <c r="CI14" s="37"/>
      <c r="CJ14" s="37"/>
      <c r="CK14" s="37"/>
      <c r="CL14" s="39"/>
      <c r="CM14" s="39"/>
      <c r="CN14" s="60">
        <f t="shared" si="29"/>
        <v>0</v>
      </c>
      <c r="CO14" s="94" t="s">
        <v>43</v>
      </c>
    </row>
    <row r="15" spans="1:112" s="73" customFormat="1" ht="69.95" customHeight="1" thickTop="1" thickBot="1">
      <c r="A15" s="70">
        <v>8</v>
      </c>
      <c r="B15" s="95">
        <v>443.7</v>
      </c>
      <c r="C15" s="65" t="e">
        <f>IF(B15&lt;#REF!,ROUND(0.15*B15,2),#REF!)</f>
        <v>#REF!</v>
      </c>
      <c r="D15" s="65" t="e">
        <f>IF(B15&lt;#REF!,ROUND(0.01*B15,2),#REF!)</f>
        <v>#REF!</v>
      </c>
      <c r="E15" s="65" t="e">
        <f>IF(B15&lt;#REF!,ROUND(0.02*B15,2),#REF!)</f>
        <v>#REF!</v>
      </c>
      <c r="F15" s="65" t="e">
        <f>IF(B15&lt;#REF!,ROUND(0.03*B15,2),#REF!)</f>
        <v>#REF!</v>
      </c>
      <c r="G15" s="56" t="e">
        <f t="shared" si="0"/>
        <v>#REF!</v>
      </c>
      <c r="H15" s="72">
        <v>17.84</v>
      </c>
      <c r="I15" s="72">
        <v>31.86</v>
      </c>
      <c r="J15" s="72">
        <v>49.86</v>
      </c>
      <c r="K15" s="78">
        <v>40.81</v>
      </c>
      <c r="L15" s="71">
        <v>41.71</v>
      </c>
      <c r="M15" s="65" t="e">
        <f>HLOOKUP(#REF!,#REF!,2,FALSE)</f>
        <v>#REF!</v>
      </c>
      <c r="N15" s="95">
        <v>4</v>
      </c>
      <c r="O15" s="77">
        <v>6</v>
      </c>
      <c r="P15" s="69">
        <f t="shared" si="1"/>
        <v>4</v>
      </c>
      <c r="Q15" s="65" t="e">
        <f>HLOOKUP(#REF!,#REF!,8,FALSE)*(ROUND($B15%,3))</f>
        <v>#REF!</v>
      </c>
      <c r="R15" s="65" t="e">
        <f>HLOOKUP(#REF!,#REF!,8,FALSE)*(ROUND($B15%,3))</f>
        <v>#REF!</v>
      </c>
      <c r="S15" s="65" t="e">
        <f>HLOOKUP(#REF!,#REF!,5,FALSE)</f>
        <v>#REF!</v>
      </c>
      <c r="T15" s="65" t="e">
        <f>HLOOKUP(#REF!,#REF!,4,FALSE)</f>
        <v>#REF!</v>
      </c>
      <c r="U15" s="65" t="e">
        <f>HLOOKUP(#REF!,#REF!,6,FALSE)</f>
        <v>#REF!</v>
      </c>
      <c r="V15" s="65" t="e">
        <f>HLOOKUP(#REF!,#REF!,3,FALSE)</f>
        <v>#REF!</v>
      </c>
      <c r="W15" s="65" t="e">
        <f>HLOOKUP(#REF!,#REF!,9,FALSE)*(ROUND($B15%,3))</f>
        <v>#REF!</v>
      </c>
      <c r="X15" s="65" t="e">
        <f>HLOOKUP(#REF!,#REF!,10,FALSE)</f>
        <v>#REF!</v>
      </c>
      <c r="Y15" s="65" t="e">
        <f>HLOOKUP(#REF!,#REF!,11,FALSE)</f>
        <v>#REF!</v>
      </c>
      <c r="Z15" s="66">
        <f t="shared" si="2"/>
        <v>665.55</v>
      </c>
      <c r="AA15" s="66"/>
      <c r="AB15" s="66"/>
      <c r="AC15" s="65" t="e">
        <f t="shared" si="3"/>
        <v>#REF!</v>
      </c>
      <c r="AD15" s="68" t="e">
        <f>IF(AC15&gt;0,IF(AC15&lt;#REF!,ROUND(0.15*AC15,2),#REF!),"")</f>
        <v>#REF!</v>
      </c>
      <c r="AE15" s="68" t="e">
        <f>IF(AC15&gt;0,IF(AC15&lt;#REF!,ROUND(0.01*AC15,2),#REF!),"")</f>
        <v>#REF!</v>
      </c>
      <c r="AF15" s="68" t="e">
        <f>IF(AC15&gt;0,IF(AC15&lt;#REF!,ROUND(0.03*AC15,2),#REF!),"")</f>
        <v>#REF!</v>
      </c>
      <c r="AG15" s="65" t="e">
        <f t="shared" si="4"/>
        <v>#REF!</v>
      </c>
      <c r="AH15" s="65" t="e">
        <f>IF(#REF!="شيخ خفر",0,IF(#REF!="خفير ممتاز",0,IF(#REF!="خفيراول",0,IF(#REF!="خفير ثانى",0,IF(#REF!="خفير ثالث",0,IF(#REF!="وكيل شيخ الخفر",0,IF(B15=0,"",(0.8))))))))</f>
        <v>#REF!</v>
      </c>
      <c r="AI15" s="65">
        <f t="shared" si="5"/>
        <v>10</v>
      </c>
      <c r="AJ15" s="66"/>
      <c r="AK15" s="66">
        <v>178.5</v>
      </c>
      <c r="AL15" s="65" t="e">
        <f t="shared" si="6"/>
        <v>#REF!</v>
      </c>
      <c r="AM15" s="65" t="e">
        <f>HLOOKUP(#REF!,#REF!,7,FALSE)</f>
        <v>#REF!</v>
      </c>
      <c r="AN15" s="65" t="e">
        <f t="shared" si="7"/>
        <v>#REF!</v>
      </c>
      <c r="AO15" s="65" t="e">
        <f t="shared" si="8"/>
        <v>#REF!</v>
      </c>
      <c r="AP15" s="65" t="e">
        <f t="shared" si="9"/>
        <v>#REF!</v>
      </c>
      <c r="AQ15" s="65" t="e">
        <f t="shared" si="10"/>
        <v>#REF!</v>
      </c>
      <c r="AR15" s="65" t="e">
        <f t="shared" si="11"/>
        <v>#REF!</v>
      </c>
      <c r="AS15" s="65" t="e">
        <f t="shared" si="12"/>
        <v>#REF!</v>
      </c>
      <c r="AT15" s="65" t="e">
        <f>IF(B15&lt;#REF!,ROUND(0.1*B15,2),#REF!)</f>
        <v>#REF!</v>
      </c>
      <c r="AU15" s="65" t="e">
        <f t="shared" si="13"/>
        <v>#REF!</v>
      </c>
      <c r="AV15" s="65" t="e">
        <f t="shared" si="14"/>
        <v>#REF!</v>
      </c>
      <c r="AW15" s="68" t="e">
        <f t="shared" si="15"/>
        <v>#REF!</v>
      </c>
      <c r="AX15" s="68" t="e">
        <f t="shared" si="16"/>
        <v>#REF!</v>
      </c>
      <c r="AY15" s="68" t="e">
        <f t="shared" si="17"/>
        <v>#REF!</v>
      </c>
      <c r="AZ15" s="68" t="e">
        <f>IF(AC15&gt;0,IF(AC15&lt;#REF!,ROUND(0.1*AC15,2),#REF!),"")</f>
        <v>#REF!</v>
      </c>
      <c r="BA15" s="68" t="e">
        <f t="shared" si="18"/>
        <v>#REF!</v>
      </c>
      <c r="BB15" s="65" t="e">
        <f t="shared" si="19"/>
        <v>#REF!</v>
      </c>
      <c r="BC15" s="79">
        <v>4</v>
      </c>
      <c r="BD15" s="79">
        <v>2</v>
      </c>
      <c r="BE15" s="78"/>
      <c r="BF15" s="78"/>
      <c r="BG15" s="78"/>
      <c r="BH15" s="78"/>
      <c r="BI15" s="78"/>
      <c r="BJ15" s="78"/>
      <c r="BK15" s="78"/>
      <c r="BL15" s="78">
        <v>1</v>
      </c>
      <c r="BM15" s="95"/>
      <c r="BN15" s="78"/>
      <c r="BO15" s="78"/>
      <c r="BP15" s="78"/>
      <c r="BQ15" s="78"/>
      <c r="BR15" s="78"/>
      <c r="BS15" s="67">
        <f t="shared" si="20"/>
        <v>0</v>
      </c>
      <c r="BT15" s="67">
        <f t="shared" si="21"/>
        <v>0</v>
      </c>
      <c r="BU15" s="67">
        <f t="shared" si="22"/>
        <v>0</v>
      </c>
      <c r="BV15" s="67" t="str">
        <f t="shared" si="23"/>
        <v/>
      </c>
      <c r="BW15" s="78">
        <v>15.4</v>
      </c>
      <c r="BX15" s="63">
        <v>138.6</v>
      </c>
      <c r="BY15" s="65" t="e">
        <f t="shared" si="24"/>
        <v>#REF!</v>
      </c>
      <c r="BZ15" s="65" t="e">
        <f t="shared" si="25"/>
        <v>#REF!</v>
      </c>
      <c r="CA15" s="65" t="e">
        <f t="shared" si="26"/>
        <v>#REF!</v>
      </c>
      <c r="CB15" s="64" t="e">
        <f t="shared" si="27"/>
        <v>#REF!</v>
      </c>
      <c r="CC15" s="64" t="e">
        <f t="shared" si="28"/>
        <v>#REF!</v>
      </c>
      <c r="CD15" s="104"/>
      <c r="CE15" s="74"/>
      <c r="CF15" s="78"/>
      <c r="CG15" s="61"/>
      <c r="CH15" s="38">
        <v>30</v>
      </c>
      <c r="CI15" s="39"/>
      <c r="CJ15" s="37"/>
      <c r="CK15" s="37"/>
      <c r="CL15" s="101">
        <v>443.7</v>
      </c>
      <c r="CM15" s="39"/>
      <c r="CN15" s="60">
        <f t="shared" si="29"/>
        <v>221.85</v>
      </c>
      <c r="CO15" s="94" t="s">
        <v>42</v>
      </c>
    </row>
    <row r="16" spans="1:112" s="73" customFormat="1" ht="69.95" customHeight="1" thickTop="1" thickBot="1">
      <c r="A16" s="70">
        <v>9</v>
      </c>
      <c r="B16" s="95">
        <v>428.71</v>
      </c>
      <c r="C16" s="65" t="e">
        <f>IF(B16&lt;#REF!,ROUND(0.15*B16,2),#REF!)</f>
        <v>#REF!</v>
      </c>
      <c r="D16" s="65" t="e">
        <f>IF(B16&lt;#REF!,ROUND(0.01*B16,2),#REF!)</f>
        <v>#REF!</v>
      </c>
      <c r="E16" s="65" t="e">
        <f>IF(B16&lt;#REF!,ROUND(0.02*B16,2),#REF!)</f>
        <v>#REF!</v>
      </c>
      <c r="F16" s="65" t="e">
        <f>IF(B16&lt;#REF!,ROUND(0.03*B16,2),#REF!)</f>
        <v>#REF!</v>
      </c>
      <c r="G16" s="56" t="e">
        <f t="shared" si="0"/>
        <v>#REF!</v>
      </c>
      <c r="H16" s="72">
        <v>16.93</v>
      </c>
      <c r="I16" s="72">
        <v>30.35</v>
      </c>
      <c r="J16" s="72">
        <v>48.28</v>
      </c>
      <c r="K16" s="78">
        <v>39.39</v>
      </c>
      <c r="L16" s="71">
        <v>40.29</v>
      </c>
      <c r="M16" s="65" t="e">
        <f>HLOOKUP(#REF!,#REF!,2,FALSE)</f>
        <v>#REF!</v>
      </c>
      <c r="N16" s="95">
        <v>3</v>
      </c>
      <c r="O16" s="77">
        <v>4</v>
      </c>
      <c r="P16" s="69">
        <f t="shared" si="1"/>
        <v>4</v>
      </c>
      <c r="Q16" s="65" t="e">
        <f>HLOOKUP(#REF!,#REF!,8,FALSE)*(ROUND($B16%,3))</f>
        <v>#REF!</v>
      </c>
      <c r="R16" s="65" t="e">
        <f>HLOOKUP(#REF!,#REF!,8,FALSE)*(ROUND($B16%,3))</f>
        <v>#REF!</v>
      </c>
      <c r="S16" s="65" t="e">
        <f>HLOOKUP(#REF!,#REF!,5,FALSE)</f>
        <v>#REF!</v>
      </c>
      <c r="T16" s="65" t="e">
        <f>HLOOKUP(#REF!,#REF!,4,FALSE)</f>
        <v>#REF!</v>
      </c>
      <c r="U16" s="65" t="e">
        <f>HLOOKUP(#REF!,#REF!,6,FALSE)</f>
        <v>#REF!</v>
      </c>
      <c r="V16" s="65" t="e">
        <f>HLOOKUP(#REF!,#REF!,3,FALSE)</f>
        <v>#REF!</v>
      </c>
      <c r="W16" s="65" t="e">
        <f>HLOOKUP(#REF!,#REF!,9,FALSE)*(ROUND($B16%,3))</f>
        <v>#REF!</v>
      </c>
      <c r="X16" s="65" t="e">
        <f>HLOOKUP(#REF!,#REF!,10,FALSE)</f>
        <v>#REF!</v>
      </c>
      <c r="Y16" s="65" t="e">
        <f>HLOOKUP(#REF!,#REF!,11,FALSE)</f>
        <v>#REF!</v>
      </c>
      <c r="Z16" s="66">
        <f t="shared" si="2"/>
        <v>643.05999999999995</v>
      </c>
      <c r="AA16" s="66"/>
      <c r="AB16" s="66"/>
      <c r="AC16" s="65" t="e">
        <f t="shared" si="3"/>
        <v>#REF!</v>
      </c>
      <c r="AD16" s="68" t="e">
        <f>IF(AC16&gt;0,IF(AC16&lt;#REF!,ROUND(0.15*AC16,2),#REF!),"")</f>
        <v>#REF!</v>
      </c>
      <c r="AE16" s="68" t="e">
        <f>IF(AC16&gt;0,IF(AC16&lt;#REF!,ROUND(0.01*AC16,2),#REF!),"")</f>
        <v>#REF!</v>
      </c>
      <c r="AF16" s="68" t="e">
        <f>IF(AC16&gt;0,IF(AC16&lt;#REF!,ROUND(0.03*AC16,2),#REF!),"")</f>
        <v>#REF!</v>
      </c>
      <c r="AG16" s="65" t="e">
        <f t="shared" si="4"/>
        <v>#REF!</v>
      </c>
      <c r="AH16" s="65" t="e">
        <f>IF(#REF!="شيخ خفر",0,IF(#REF!="خفير ممتاز",0,IF(#REF!="خفيراول",0,IF(#REF!="خفير ثانى",0,IF(#REF!="خفير ثالث",0,IF(#REF!="وكيل شيخ الخفر",0,IF(B16=0,"",(0.8))))))))</f>
        <v>#REF!</v>
      </c>
      <c r="AI16" s="65">
        <f t="shared" si="5"/>
        <v>10</v>
      </c>
      <c r="AJ16" s="66"/>
      <c r="AK16" s="66">
        <v>223.2</v>
      </c>
      <c r="AL16" s="65" t="e">
        <f t="shared" si="6"/>
        <v>#REF!</v>
      </c>
      <c r="AM16" s="65" t="e">
        <f>HLOOKUP(#REF!,#REF!,7,FALSE)</f>
        <v>#REF!</v>
      </c>
      <c r="AN16" s="65" t="e">
        <f t="shared" si="7"/>
        <v>#REF!</v>
      </c>
      <c r="AO16" s="65" t="e">
        <f t="shared" si="8"/>
        <v>#REF!</v>
      </c>
      <c r="AP16" s="65" t="e">
        <f t="shared" si="9"/>
        <v>#REF!</v>
      </c>
      <c r="AQ16" s="65" t="e">
        <f t="shared" si="10"/>
        <v>#REF!</v>
      </c>
      <c r="AR16" s="65" t="e">
        <f t="shared" si="11"/>
        <v>#REF!</v>
      </c>
      <c r="AS16" s="65" t="e">
        <f t="shared" si="12"/>
        <v>#REF!</v>
      </c>
      <c r="AT16" s="65" t="e">
        <f>IF(B16&lt;#REF!,ROUND(0.1*B16,2),#REF!)</f>
        <v>#REF!</v>
      </c>
      <c r="AU16" s="65" t="e">
        <f t="shared" si="13"/>
        <v>#REF!</v>
      </c>
      <c r="AV16" s="65" t="e">
        <f t="shared" si="14"/>
        <v>#REF!</v>
      </c>
      <c r="AW16" s="68" t="e">
        <f t="shared" si="15"/>
        <v>#REF!</v>
      </c>
      <c r="AX16" s="68" t="e">
        <f t="shared" si="16"/>
        <v>#REF!</v>
      </c>
      <c r="AY16" s="68" t="e">
        <f t="shared" si="17"/>
        <v>#REF!</v>
      </c>
      <c r="AZ16" s="68" t="e">
        <f>IF(AC16&gt;0,IF(AC16&lt;#REF!,ROUND(0.1*AC16,2),#REF!),"")</f>
        <v>#REF!</v>
      </c>
      <c r="BA16" s="68" t="e">
        <f t="shared" si="18"/>
        <v>#REF!</v>
      </c>
      <c r="BB16" s="65" t="e">
        <f t="shared" si="19"/>
        <v>#REF!</v>
      </c>
      <c r="BC16" s="79">
        <v>4</v>
      </c>
      <c r="BD16" s="79">
        <v>2</v>
      </c>
      <c r="BE16" s="78"/>
      <c r="BF16" s="78"/>
      <c r="BG16" s="78"/>
      <c r="BH16" s="78"/>
      <c r="BI16" s="78"/>
      <c r="BJ16" s="78"/>
      <c r="BK16" s="78"/>
      <c r="BL16" s="78">
        <v>1</v>
      </c>
      <c r="BM16" s="95"/>
      <c r="BN16" s="78"/>
      <c r="BO16" s="78"/>
      <c r="BP16" s="78"/>
      <c r="BQ16" s="78"/>
      <c r="BR16" s="78"/>
      <c r="BS16" s="67">
        <f t="shared" si="20"/>
        <v>0</v>
      </c>
      <c r="BT16" s="67">
        <f t="shared" si="21"/>
        <v>0</v>
      </c>
      <c r="BU16" s="67">
        <f t="shared" si="22"/>
        <v>7.15</v>
      </c>
      <c r="BV16" s="67" t="str">
        <f t="shared" si="23"/>
        <v/>
      </c>
      <c r="BW16" s="78">
        <v>15.35</v>
      </c>
      <c r="BX16" s="63">
        <v>138.6</v>
      </c>
      <c r="BY16" s="65" t="e">
        <f t="shared" si="24"/>
        <v>#REF!</v>
      </c>
      <c r="BZ16" s="65" t="e">
        <f t="shared" si="25"/>
        <v>#REF!</v>
      </c>
      <c r="CA16" s="65" t="e">
        <f t="shared" si="26"/>
        <v>#REF!</v>
      </c>
      <c r="CB16" s="64" t="e">
        <f t="shared" si="27"/>
        <v>#REF!</v>
      </c>
      <c r="CC16" s="64" t="e">
        <f t="shared" si="28"/>
        <v>#REF!</v>
      </c>
      <c r="CD16" s="75"/>
      <c r="CE16" s="74"/>
      <c r="CF16" s="80"/>
      <c r="CG16" s="61"/>
      <c r="CH16" s="38">
        <v>30</v>
      </c>
      <c r="CI16" s="103">
        <v>0.5</v>
      </c>
      <c r="CJ16" s="37"/>
      <c r="CK16" s="37"/>
      <c r="CL16" s="39">
        <v>428.71</v>
      </c>
      <c r="CM16" s="39"/>
      <c r="CN16" s="60">
        <f t="shared" si="29"/>
        <v>214.35</v>
      </c>
      <c r="CO16" s="94" t="s">
        <v>41</v>
      </c>
    </row>
    <row r="17" spans="1:93" s="73" customFormat="1" ht="69.95" customHeight="1" thickTop="1" thickBot="1">
      <c r="A17" s="70">
        <v>10</v>
      </c>
      <c r="B17" s="95">
        <v>431.54</v>
      </c>
      <c r="C17" s="65" t="e">
        <f>IF(B17&lt;#REF!,ROUND(0.15*B17,2),#REF!)</f>
        <v>#REF!</v>
      </c>
      <c r="D17" s="65" t="e">
        <f>IF(B17&lt;#REF!,ROUND(0.01*B17,2),#REF!)</f>
        <v>#REF!</v>
      </c>
      <c r="E17" s="65" t="e">
        <f>IF(B17&lt;#REF!,ROUND(0.02*B17,2),#REF!)</f>
        <v>#REF!</v>
      </c>
      <c r="F17" s="65" t="e">
        <f>IF(B17&lt;#REF!,ROUND(0.03*B17,2),#REF!)</f>
        <v>#REF!</v>
      </c>
      <c r="G17" s="56" t="e">
        <f t="shared" si="0"/>
        <v>#REF!</v>
      </c>
      <c r="H17" s="72">
        <v>17.23</v>
      </c>
      <c r="I17" s="72">
        <v>30.58</v>
      </c>
      <c r="J17" s="72">
        <v>48.58</v>
      </c>
      <c r="K17" s="78">
        <v>39.659999999999997</v>
      </c>
      <c r="L17" s="71">
        <v>40.56</v>
      </c>
      <c r="M17" s="65" t="e">
        <f>HLOOKUP(#REF!,#REF!,2,FALSE)</f>
        <v>#REF!</v>
      </c>
      <c r="N17" s="99">
        <v>4</v>
      </c>
      <c r="O17" s="77">
        <v>4</v>
      </c>
      <c r="P17" s="69">
        <f t="shared" si="1"/>
        <v>4</v>
      </c>
      <c r="Q17" s="65" t="e">
        <f>HLOOKUP(#REF!,#REF!,8,FALSE)*(ROUND($B17%,3))</f>
        <v>#REF!</v>
      </c>
      <c r="R17" s="65" t="e">
        <f>HLOOKUP(#REF!,#REF!,8,FALSE)*(ROUND($B17%,3))</f>
        <v>#REF!</v>
      </c>
      <c r="S17" s="65" t="e">
        <f>HLOOKUP(#REF!,#REF!,5,FALSE)</f>
        <v>#REF!</v>
      </c>
      <c r="T17" s="65" t="e">
        <f>HLOOKUP(#REF!,#REF!,4,FALSE)</f>
        <v>#REF!</v>
      </c>
      <c r="U17" s="65" t="e">
        <f>HLOOKUP(#REF!,#REF!,6,FALSE)</f>
        <v>#REF!</v>
      </c>
      <c r="V17" s="65" t="e">
        <f>HLOOKUP(#REF!,#REF!,3,FALSE)</f>
        <v>#REF!</v>
      </c>
      <c r="W17" s="65" t="e">
        <f>HLOOKUP(#REF!,#REF!,9,FALSE)*(ROUND($B17%,3))</f>
        <v>#REF!</v>
      </c>
      <c r="X17" s="65" t="e">
        <f>HLOOKUP(#REF!,#REF!,10,FALSE)</f>
        <v>#REF!</v>
      </c>
      <c r="Y17" s="65" t="e">
        <f>HLOOKUP(#REF!,#REF!,11,FALSE)</f>
        <v>#REF!</v>
      </c>
      <c r="Z17" s="66">
        <f t="shared" si="2"/>
        <v>647.30999999999995</v>
      </c>
      <c r="AA17" s="66"/>
      <c r="AB17" s="66"/>
      <c r="AC17" s="65" t="e">
        <f t="shared" si="3"/>
        <v>#REF!</v>
      </c>
      <c r="AD17" s="68" t="e">
        <f>IF(AC17&gt;0,IF(AC17&lt;#REF!,ROUND(0.15*AC17,2),#REF!),"")</f>
        <v>#REF!</v>
      </c>
      <c r="AE17" s="68" t="e">
        <f>IF(AC17&gt;0,IF(AC17&lt;#REF!,ROUND(0.01*AC17,2),#REF!),"")</f>
        <v>#REF!</v>
      </c>
      <c r="AF17" s="68" t="e">
        <f>IF(AC17&gt;0,IF(AC17&lt;#REF!,ROUND(0.03*AC17,2),#REF!),"")</f>
        <v>#REF!</v>
      </c>
      <c r="AG17" s="65" t="e">
        <f t="shared" si="4"/>
        <v>#REF!</v>
      </c>
      <c r="AH17" s="65" t="e">
        <f>IF(#REF!="شيخ خفر",0,IF(#REF!="خفير ممتاز",0,IF(#REF!="خفيراول",0,IF(#REF!="خفير ثانى",0,IF(#REF!="خفير ثالث",0,IF(#REF!="وكيل شيخ الخفر",0,IF(B17=0,"",(0.8))))))))</f>
        <v>#REF!</v>
      </c>
      <c r="AI17" s="65">
        <f t="shared" si="5"/>
        <v>10</v>
      </c>
      <c r="AJ17" s="66"/>
      <c r="AK17" s="66">
        <v>223.2</v>
      </c>
      <c r="AL17" s="65" t="e">
        <f t="shared" si="6"/>
        <v>#REF!</v>
      </c>
      <c r="AM17" s="65" t="e">
        <f>HLOOKUP(#REF!,#REF!,7,FALSE)</f>
        <v>#REF!</v>
      </c>
      <c r="AN17" s="65" t="e">
        <f t="shared" si="7"/>
        <v>#REF!</v>
      </c>
      <c r="AO17" s="65" t="e">
        <f t="shared" si="8"/>
        <v>#REF!</v>
      </c>
      <c r="AP17" s="65" t="e">
        <f t="shared" si="9"/>
        <v>#REF!</v>
      </c>
      <c r="AQ17" s="65" t="e">
        <f t="shared" si="10"/>
        <v>#REF!</v>
      </c>
      <c r="AR17" s="65" t="e">
        <f t="shared" si="11"/>
        <v>#REF!</v>
      </c>
      <c r="AS17" s="65" t="e">
        <f t="shared" si="12"/>
        <v>#REF!</v>
      </c>
      <c r="AT17" s="65" t="e">
        <f>IF(B17&lt;#REF!,ROUND(0.1*B17,2),#REF!)</f>
        <v>#REF!</v>
      </c>
      <c r="AU17" s="65" t="e">
        <f t="shared" si="13"/>
        <v>#REF!</v>
      </c>
      <c r="AV17" s="65" t="e">
        <f t="shared" si="14"/>
        <v>#REF!</v>
      </c>
      <c r="AW17" s="68" t="e">
        <f t="shared" si="15"/>
        <v>#REF!</v>
      </c>
      <c r="AX17" s="68" t="e">
        <f t="shared" si="16"/>
        <v>#REF!</v>
      </c>
      <c r="AY17" s="68" t="e">
        <f t="shared" si="17"/>
        <v>#REF!</v>
      </c>
      <c r="AZ17" s="68" t="e">
        <f>IF(AC17&gt;0,IF(AC17&lt;#REF!,ROUND(0.1*AC17,2),#REF!),"")</f>
        <v>#REF!</v>
      </c>
      <c r="BA17" s="68" t="e">
        <f t="shared" si="18"/>
        <v>#REF!</v>
      </c>
      <c r="BB17" s="65" t="e">
        <f t="shared" si="19"/>
        <v>#REF!</v>
      </c>
      <c r="BC17" s="79">
        <v>4</v>
      </c>
      <c r="BD17" s="79">
        <v>2</v>
      </c>
      <c r="BE17" s="78"/>
      <c r="BF17" s="78">
        <v>45</v>
      </c>
      <c r="BG17" s="78"/>
      <c r="BH17" s="78"/>
      <c r="BI17" s="78"/>
      <c r="BJ17" s="78"/>
      <c r="BK17" s="78"/>
      <c r="BL17" s="78">
        <v>1</v>
      </c>
      <c r="BM17" s="99"/>
      <c r="BN17" s="78"/>
      <c r="BO17" s="78"/>
      <c r="BP17" s="78"/>
      <c r="BQ17" s="78"/>
      <c r="BR17" s="78"/>
      <c r="BS17" s="67" t="str">
        <f t="shared" si="20"/>
        <v/>
      </c>
      <c r="BT17" s="67" t="str">
        <f t="shared" si="21"/>
        <v/>
      </c>
      <c r="BU17" s="67" t="str">
        <f t="shared" si="22"/>
        <v/>
      </c>
      <c r="BV17" s="67" t="str">
        <f t="shared" si="23"/>
        <v/>
      </c>
      <c r="BW17" s="78">
        <v>15.55</v>
      </c>
      <c r="BX17" s="63">
        <v>142.69999999999999</v>
      </c>
      <c r="BY17" s="65" t="e">
        <f t="shared" si="24"/>
        <v>#REF!</v>
      </c>
      <c r="BZ17" s="65" t="e">
        <f t="shared" si="25"/>
        <v>#REF!</v>
      </c>
      <c r="CA17" s="65" t="e">
        <f t="shared" si="26"/>
        <v>#REF!</v>
      </c>
      <c r="CB17" s="64" t="e">
        <f t="shared" si="27"/>
        <v>#REF!</v>
      </c>
      <c r="CC17" s="64" t="e">
        <f t="shared" si="28"/>
        <v>#REF!</v>
      </c>
      <c r="CD17" s="75"/>
      <c r="CE17" s="74"/>
      <c r="CF17" s="80"/>
      <c r="CG17" s="61"/>
      <c r="CH17" s="38"/>
      <c r="CI17" s="37"/>
      <c r="CJ17" s="37"/>
      <c r="CK17" s="37"/>
      <c r="CL17" s="39"/>
      <c r="CM17" s="39"/>
      <c r="CN17" s="60">
        <f t="shared" si="29"/>
        <v>0</v>
      </c>
      <c r="CO17" s="94" t="s">
        <v>40</v>
      </c>
    </row>
    <row r="18" spans="1:93" s="73" customFormat="1" ht="69.95" customHeight="1" thickTop="1" thickBot="1">
      <c r="A18" s="70">
        <v>11</v>
      </c>
      <c r="B18" s="95">
        <v>453.07</v>
      </c>
      <c r="C18" s="65" t="e">
        <f>IF(B18&lt;#REF!,ROUND(0.15*B18,2),#REF!)</f>
        <v>#REF!</v>
      </c>
      <c r="D18" s="65" t="e">
        <f>IF(B18&lt;#REF!,ROUND(0.01*B18,2),#REF!)</f>
        <v>#REF!</v>
      </c>
      <c r="E18" s="65" t="e">
        <f>IF(B18&lt;#REF!,ROUND(0.02*B18,2),#REF!)</f>
        <v>#REF!</v>
      </c>
      <c r="F18" s="65" t="e">
        <f>IF(B18&lt;#REF!,ROUND(0.03*B18,2),#REF!)</f>
        <v>#REF!</v>
      </c>
      <c r="G18" s="56" t="e">
        <f t="shared" si="0"/>
        <v>#REF!</v>
      </c>
      <c r="H18" s="72">
        <v>17.96</v>
      </c>
      <c r="I18" s="72">
        <v>32.04</v>
      </c>
      <c r="J18" s="72">
        <v>50.94</v>
      </c>
      <c r="K18" s="78">
        <v>41.64</v>
      </c>
      <c r="L18" s="71">
        <v>42.64</v>
      </c>
      <c r="M18" s="65" t="e">
        <f>HLOOKUP(#REF!,#REF!,2,FALSE)</f>
        <v>#REF!</v>
      </c>
      <c r="N18" s="99"/>
      <c r="O18" s="77">
        <v>6</v>
      </c>
      <c r="P18" s="69">
        <f t="shared" si="1"/>
        <v>4</v>
      </c>
      <c r="Q18" s="65" t="e">
        <f>HLOOKUP(#REF!,#REF!,8,FALSE)*(ROUND($B18%,3))</f>
        <v>#REF!</v>
      </c>
      <c r="R18" s="65" t="e">
        <f>HLOOKUP(#REF!,#REF!,8,FALSE)*(ROUND($B18%,3))</f>
        <v>#REF!</v>
      </c>
      <c r="S18" s="65" t="e">
        <f>HLOOKUP(#REF!,#REF!,5,FALSE)</f>
        <v>#REF!</v>
      </c>
      <c r="T18" s="65" t="e">
        <f>HLOOKUP(#REF!,#REF!,4,FALSE)</f>
        <v>#REF!</v>
      </c>
      <c r="U18" s="65" t="e">
        <f>HLOOKUP(#REF!,#REF!,6,FALSE)</f>
        <v>#REF!</v>
      </c>
      <c r="V18" s="65" t="e">
        <f>HLOOKUP(#REF!,#REF!,3,FALSE)</f>
        <v>#REF!</v>
      </c>
      <c r="W18" s="65" t="e">
        <f>HLOOKUP(#REF!,#REF!,9,FALSE)*(ROUND($B18%,3))</f>
        <v>#REF!</v>
      </c>
      <c r="X18" s="65" t="e">
        <f>HLOOKUP(#REF!,#REF!,10,FALSE)</f>
        <v>#REF!</v>
      </c>
      <c r="Y18" s="65" t="e">
        <f>HLOOKUP(#REF!,#REF!,11,FALSE)</f>
        <v>#REF!</v>
      </c>
      <c r="Z18" s="66">
        <f t="shared" si="2"/>
        <v>679.6</v>
      </c>
      <c r="AA18" s="66"/>
      <c r="AB18" s="66"/>
      <c r="AC18" s="65" t="e">
        <f t="shared" si="3"/>
        <v>#REF!</v>
      </c>
      <c r="AD18" s="68" t="e">
        <f>IF(AC18&gt;0,IF(AC18&lt;#REF!,ROUND(0.15*AC18,2),#REF!),"")</f>
        <v>#REF!</v>
      </c>
      <c r="AE18" s="68" t="e">
        <f>IF(AC18&gt;0,IF(AC18&lt;#REF!,ROUND(0.01*AC18,2),#REF!),"")</f>
        <v>#REF!</v>
      </c>
      <c r="AF18" s="68" t="e">
        <f>IF(AC18&gt;0,IF(AC18&lt;#REF!,ROUND(0.03*AC18,2),#REF!),"")</f>
        <v>#REF!</v>
      </c>
      <c r="AG18" s="65" t="e">
        <f t="shared" si="4"/>
        <v>#REF!</v>
      </c>
      <c r="AH18" s="65" t="e">
        <f>IF(#REF!="شيخ خفر",0,IF(#REF!="خفير ممتاز",0,IF(#REF!="خفيراول",0,IF(#REF!="خفير ثانى",0,IF(#REF!="خفير ثالث",0,IF(#REF!="وكيل شيخ الخفر",0,IF(B18=0,"",(0.8))))))))</f>
        <v>#REF!</v>
      </c>
      <c r="AI18" s="65">
        <f t="shared" si="5"/>
        <v>10</v>
      </c>
      <c r="AJ18" s="66"/>
      <c r="AK18" s="66">
        <v>178.5</v>
      </c>
      <c r="AL18" s="65" t="e">
        <f t="shared" si="6"/>
        <v>#REF!</v>
      </c>
      <c r="AM18" s="65" t="e">
        <f>HLOOKUP(#REF!,#REF!,7,FALSE)</f>
        <v>#REF!</v>
      </c>
      <c r="AN18" s="65" t="e">
        <f t="shared" si="7"/>
        <v>#REF!</v>
      </c>
      <c r="AO18" s="65" t="e">
        <f t="shared" si="8"/>
        <v>#REF!</v>
      </c>
      <c r="AP18" s="65" t="e">
        <f t="shared" si="9"/>
        <v>#REF!</v>
      </c>
      <c r="AQ18" s="65" t="e">
        <f t="shared" si="10"/>
        <v>#REF!</v>
      </c>
      <c r="AR18" s="65" t="e">
        <f t="shared" si="11"/>
        <v>#REF!</v>
      </c>
      <c r="AS18" s="65" t="e">
        <f t="shared" si="12"/>
        <v>#REF!</v>
      </c>
      <c r="AT18" s="65" t="e">
        <f>IF(B18&lt;#REF!,ROUND(0.1*B18,2),#REF!)</f>
        <v>#REF!</v>
      </c>
      <c r="AU18" s="65" t="e">
        <f t="shared" si="13"/>
        <v>#REF!</v>
      </c>
      <c r="AV18" s="65" t="e">
        <f t="shared" si="14"/>
        <v>#REF!</v>
      </c>
      <c r="AW18" s="68" t="e">
        <f t="shared" si="15"/>
        <v>#REF!</v>
      </c>
      <c r="AX18" s="68" t="e">
        <f t="shared" si="16"/>
        <v>#REF!</v>
      </c>
      <c r="AY18" s="68" t="e">
        <f t="shared" si="17"/>
        <v>#REF!</v>
      </c>
      <c r="AZ18" s="68" t="e">
        <f>IF(AC18&gt;0,IF(AC18&lt;#REF!,ROUND(0.1*AC18,2),#REF!),"")</f>
        <v>#REF!</v>
      </c>
      <c r="BA18" s="68" t="e">
        <f t="shared" si="18"/>
        <v>#REF!</v>
      </c>
      <c r="BB18" s="65" t="e">
        <f t="shared" si="19"/>
        <v>#REF!</v>
      </c>
      <c r="BC18" s="79">
        <v>4</v>
      </c>
      <c r="BD18" s="79">
        <v>2</v>
      </c>
      <c r="BE18" s="78"/>
      <c r="BF18" s="78">
        <v>45</v>
      </c>
      <c r="BG18" s="78"/>
      <c r="BH18" s="78"/>
      <c r="BI18" s="78"/>
      <c r="BJ18" s="78"/>
      <c r="BK18" s="78">
        <v>60</v>
      </c>
      <c r="BL18" s="78">
        <v>1</v>
      </c>
      <c r="BM18" s="99"/>
      <c r="BN18" s="78"/>
      <c r="BO18" s="78"/>
      <c r="BP18" s="78"/>
      <c r="BQ18" s="78"/>
      <c r="BR18" s="78"/>
      <c r="BS18" s="67" t="str">
        <f t="shared" si="20"/>
        <v/>
      </c>
      <c r="BT18" s="67" t="str">
        <f t="shared" si="21"/>
        <v/>
      </c>
      <c r="BU18" s="67" t="str">
        <f t="shared" si="22"/>
        <v/>
      </c>
      <c r="BV18" s="67" t="str">
        <f t="shared" si="23"/>
        <v/>
      </c>
      <c r="BW18" s="78">
        <v>15.45</v>
      </c>
      <c r="BX18" s="63">
        <v>138.1</v>
      </c>
      <c r="BY18" s="65" t="e">
        <f t="shared" si="24"/>
        <v>#REF!</v>
      </c>
      <c r="BZ18" s="65" t="e">
        <f t="shared" si="25"/>
        <v>#REF!</v>
      </c>
      <c r="CA18" s="65" t="e">
        <f t="shared" si="26"/>
        <v>#REF!</v>
      </c>
      <c r="CB18" s="64" t="e">
        <f t="shared" si="27"/>
        <v>#REF!</v>
      </c>
      <c r="CC18" s="64" t="e">
        <f t="shared" si="28"/>
        <v>#REF!</v>
      </c>
      <c r="CD18" s="104"/>
      <c r="CE18" s="74"/>
      <c r="CF18" s="80"/>
      <c r="CG18" s="61"/>
      <c r="CH18" s="38"/>
      <c r="CI18" s="37"/>
      <c r="CJ18" s="37"/>
      <c r="CK18" s="37"/>
      <c r="CL18" s="39"/>
      <c r="CM18" s="39"/>
      <c r="CN18" s="60">
        <f t="shared" si="29"/>
        <v>0</v>
      </c>
      <c r="CO18" s="59" t="s">
        <v>39</v>
      </c>
    </row>
    <row r="19" spans="1:93" s="73" customFormat="1" ht="69.95" customHeight="1" thickTop="1" thickBot="1">
      <c r="A19" s="70">
        <v>12</v>
      </c>
      <c r="B19" s="95">
        <v>429.19000000000005</v>
      </c>
      <c r="C19" s="65" t="e">
        <f>IF(B19&lt;#REF!,ROUND(0.15*B19,2),#REF!)</f>
        <v>#REF!</v>
      </c>
      <c r="D19" s="65" t="e">
        <f>IF(B19&lt;#REF!,ROUND(0.01*B19,2),#REF!)</f>
        <v>#REF!</v>
      </c>
      <c r="E19" s="65" t="e">
        <f>IF(B19&lt;#REF!,ROUND(0.02*B19,2),#REF!)</f>
        <v>#REF!</v>
      </c>
      <c r="F19" s="65" t="e">
        <f>IF(B19&lt;#REF!,ROUND(0.03*B19,2),#REF!)</f>
        <v>#REF!</v>
      </c>
      <c r="G19" s="56" t="e">
        <f t="shared" si="0"/>
        <v>#REF!</v>
      </c>
      <c r="H19" s="72">
        <v>17.079999999999998</v>
      </c>
      <c r="I19" s="72">
        <v>30.35</v>
      </c>
      <c r="J19" s="72">
        <v>48.5</v>
      </c>
      <c r="K19" s="78">
        <v>39.54</v>
      </c>
      <c r="L19" s="71">
        <v>40.450000000000003</v>
      </c>
      <c r="M19" s="65" t="e">
        <f>HLOOKUP(#REF!,#REF!,2,FALSE)</f>
        <v>#REF!</v>
      </c>
      <c r="N19" s="99"/>
      <c r="O19" s="77">
        <v>2</v>
      </c>
      <c r="P19" s="69">
        <f t="shared" si="1"/>
        <v>4</v>
      </c>
      <c r="Q19" s="65" t="e">
        <f>HLOOKUP(#REF!,#REF!,8,FALSE)*(ROUND($B19%,3))</f>
        <v>#REF!</v>
      </c>
      <c r="R19" s="65" t="e">
        <f>HLOOKUP(#REF!,#REF!,8,FALSE)*(ROUND($B19%,3))</f>
        <v>#REF!</v>
      </c>
      <c r="S19" s="65" t="e">
        <f>HLOOKUP(#REF!,#REF!,5,FALSE)</f>
        <v>#REF!</v>
      </c>
      <c r="T19" s="65" t="e">
        <f>HLOOKUP(#REF!,#REF!,4,FALSE)</f>
        <v>#REF!</v>
      </c>
      <c r="U19" s="65" t="e">
        <f>HLOOKUP(#REF!,#REF!,6,FALSE)</f>
        <v>#REF!</v>
      </c>
      <c r="V19" s="65" t="e">
        <f>HLOOKUP(#REF!,#REF!,3,FALSE)</f>
        <v>#REF!</v>
      </c>
      <c r="W19" s="65" t="e">
        <f>HLOOKUP(#REF!,#REF!,9,FALSE)*(ROUND($B19%,3))</f>
        <v>#REF!</v>
      </c>
      <c r="X19" s="65" t="e">
        <f>HLOOKUP(#REF!,#REF!,10,FALSE)</f>
        <v>#REF!</v>
      </c>
      <c r="Y19" s="65" t="e">
        <f>HLOOKUP(#REF!,#REF!,11,FALSE)</f>
        <v>#REF!</v>
      </c>
      <c r="Z19" s="66">
        <f t="shared" si="2"/>
        <v>643.78</v>
      </c>
      <c r="AA19" s="66"/>
      <c r="AB19" s="66"/>
      <c r="AC19" s="65" t="e">
        <f t="shared" si="3"/>
        <v>#REF!</v>
      </c>
      <c r="AD19" s="68" t="e">
        <f>IF(AC19&gt;0,IF(AC19&lt;#REF!,ROUND(0.15*AC19,2),#REF!),"")</f>
        <v>#REF!</v>
      </c>
      <c r="AE19" s="68" t="e">
        <f>IF(AC19&gt;0,IF(AC19&lt;#REF!,ROUND(0.01*AC19,2),#REF!),"")</f>
        <v>#REF!</v>
      </c>
      <c r="AF19" s="68" t="e">
        <f>IF(AC19&gt;0,IF(AC19&lt;#REF!,ROUND(0.03*AC19,2),#REF!),"")</f>
        <v>#REF!</v>
      </c>
      <c r="AG19" s="65" t="e">
        <f t="shared" si="4"/>
        <v>#REF!</v>
      </c>
      <c r="AH19" s="65" t="e">
        <f>IF(#REF!="شيخ خفر",0,IF(#REF!="خفير ممتاز",0,IF(#REF!="خفيراول",0,IF(#REF!="خفير ثانى",0,IF(#REF!="خفير ثالث",0,IF(#REF!="وكيل شيخ الخفر",0,IF(B19=0,"",(0.8))))))))</f>
        <v>#REF!</v>
      </c>
      <c r="AI19" s="65">
        <f t="shared" si="5"/>
        <v>10</v>
      </c>
      <c r="AJ19" s="66"/>
      <c r="AK19" s="66">
        <v>178.5</v>
      </c>
      <c r="AL19" s="65" t="e">
        <f t="shared" si="6"/>
        <v>#REF!</v>
      </c>
      <c r="AM19" s="65" t="e">
        <f>HLOOKUP(#REF!,#REF!,7,FALSE)</f>
        <v>#REF!</v>
      </c>
      <c r="AN19" s="65" t="e">
        <f t="shared" si="7"/>
        <v>#REF!</v>
      </c>
      <c r="AO19" s="65" t="e">
        <f t="shared" si="8"/>
        <v>#REF!</v>
      </c>
      <c r="AP19" s="65" t="e">
        <f t="shared" si="9"/>
        <v>#REF!</v>
      </c>
      <c r="AQ19" s="65" t="e">
        <f t="shared" si="10"/>
        <v>#REF!</v>
      </c>
      <c r="AR19" s="65" t="e">
        <f t="shared" si="11"/>
        <v>#REF!</v>
      </c>
      <c r="AS19" s="65" t="e">
        <f t="shared" si="12"/>
        <v>#REF!</v>
      </c>
      <c r="AT19" s="65" t="e">
        <f>IF(B19&lt;#REF!,ROUND(0.1*B19,2),#REF!)</f>
        <v>#REF!</v>
      </c>
      <c r="AU19" s="65" t="e">
        <f t="shared" si="13"/>
        <v>#REF!</v>
      </c>
      <c r="AV19" s="65" t="e">
        <f t="shared" si="14"/>
        <v>#REF!</v>
      </c>
      <c r="AW19" s="68" t="e">
        <f t="shared" si="15"/>
        <v>#REF!</v>
      </c>
      <c r="AX19" s="68" t="e">
        <f t="shared" si="16"/>
        <v>#REF!</v>
      </c>
      <c r="AY19" s="68" t="e">
        <f t="shared" si="17"/>
        <v>#REF!</v>
      </c>
      <c r="AZ19" s="68" t="e">
        <f>IF(AC19&gt;0,IF(AC19&lt;#REF!,ROUND(0.1*AC19,2),#REF!),"")</f>
        <v>#REF!</v>
      </c>
      <c r="BA19" s="68" t="e">
        <f t="shared" si="18"/>
        <v>#REF!</v>
      </c>
      <c r="BB19" s="65" t="e">
        <f t="shared" si="19"/>
        <v>#REF!</v>
      </c>
      <c r="BC19" s="79">
        <v>4</v>
      </c>
      <c r="BD19" s="79">
        <v>2</v>
      </c>
      <c r="BE19" s="78"/>
      <c r="BF19" s="78">
        <v>45</v>
      </c>
      <c r="BG19" s="78"/>
      <c r="BH19" s="78"/>
      <c r="BI19" s="78"/>
      <c r="BJ19" s="78"/>
      <c r="BK19" s="78"/>
      <c r="BL19" s="78">
        <v>1</v>
      </c>
      <c r="BM19" s="99">
        <v>6.2</v>
      </c>
      <c r="BN19" s="78"/>
      <c r="BO19" s="78"/>
      <c r="BP19" s="78"/>
      <c r="BQ19" s="78"/>
      <c r="BR19" s="78"/>
      <c r="BS19" s="67" t="str">
        <f t="shared" si="20"/>
        <v/>
      </c>
      <c r="BT19" s="67" t="str">
        <f t="shared" si="21"/>
        <v/>
      </c>
      <c r="BU19" s="67" t="str">
        <f t="shared" si="22"/>
        <v/>
      </c>
      <c r="BV19" s="67" t="str">
        <f t="shared" si="23"/>
        <v/>
      </c>
      <c r="BW19" s="78">
        <v>15.35</v>
      </c>
      <c r="BX19" s="63">
        <v>131.9</v>
      </c>
      <c r="BY19" s="65" t="e">
        <f t="shared" si="24"/>
        <v>#REF!</v>
      </c>
      <c r="BZ19" s="65" t="e">
        <f t="shared" si="25"/>
        <v>#REF!</v>
      </c>
      <c r="CA19" s="65" t="e">
        <f t="shared" si="26"/>
        <v>#REF!</v>
      </c>
      <c r="CB19" s="64" t="e">
        <f t="shared" si="27"/>
        <v>#REF!</v>
      </c>
      <c r="CC19" s="64" t="e">
        <f t="shared" si="28"/>
        <v>#REF!</v>
      </c>
      <c r="CD19" s="104"/>
      <c r="CE19" s="74"/>
      <c r="CF19" s="80"/>
      <c r="CG19" s="61"/>
      <c r="CH19" s="38"/>
      <c r="CI19" s="37"/>
      <c r="CJ19" s="37"/>
      <c r="CK19" s="37"/>
      <c r="CL19" s="39"/>
      <c r="CM19" s="39"/>
      <c r="CN19" s="60">
        <f t="shared" si="29"/>
        <v>0</v>
      </c>
      <c r="CO19" s="59" t="s">
        <v>38</v>
      </c>
    </row>
    <row r="20" spans="1:93" s="73" customFormat="1" ht="69.95" customHeight="1" thickTop="1" thickBot="1">
      <c r="A20" s="70">
        <v>13</v>
      </c>
      <c r="B20" s="95">
        <v>426.89000000000004</v>
      </c>
      <c r="C20" s="65" t="e">
        <f>IF(B20&lt;#REF!,ROUND(0.15*B20,2),#REF!)</f>
        <v>#REF!</v>
      </c>
      <c r="D20" s="65" t="e">
        <f>IF(B20&lt;#REF!,ROUND(0.01*B20,2),#REF!)</f>
        <v>#REF!</v>
      </c>
      <c r="E20" s="65" t="e">
        <f>IF(B20&lt;#REF!,ROUND(0.02*B20,2),#REF!)</f>
        <v>#REF!</v>
      </c>
      <c r="F20" s="65" t="e">
        <f>IF(B20&lt;#REF!,ROUND(0.03*B20,2),#REF!)</f>
        <v>#REF!</v>
      </c>
      <c r="G20" s="56" t="e">
        <f t="shared" si="0"/>
        <v>#REF!</v>
      </c>
      <c r="H20" s="72">
        <v>16.18</v>
      </c>
      <c r="I20" s="72">
        <v>29</v>
      </c>
      <c r="J20" s="72">
        <v>46.25</v>
      </c>
      <c r="K20" s="78">
        <v>38.590000000000003</v>
      </c>
      <c r="L20" s="71">
        <v>40.29</v>
      </c>
      <c r="M20" s="65" t="e">
        <f>HLOOKUP(#REF!,#REF!,2,FALSE)</f>
        <v>#REF!</v>
      </c>
      <c r="N20" s="99">
        <v>3</v>
      </c>
      <c r="O20" s="77">
        <v>6</v>
      </c>
      <c r="P20" s="69">
        <f t="shared" si="1"/>
        <v>4</v>
      </c>
      <c r="Q20" s="65" t="e">
        <f>HLOOKUP(#REF!,#REF!,8,FALSE)*(ROUND($B20%,3))</f>
        <v>#REF!</v>
      </c>
      <c r="R20" s="65" t="e">
        <f>HLOOKUP(#REF!,#REF!,8,FALSE)*(ROUND($B20%,3))</f>
        <v>#REF!</v>
      </c>
      <c r="S20" s="65" t="e">
        <f>HLOOKUP(#REF!,#REF!,5,FALSE)</f>
        <v>#REF!</v>
      </c>
      <c r="T20" s="65" t="e">
        <f>HLOOKUP(#REF!,#REF!,4,FALSE)</f>
        <v>#REF!</v>
      </c>
      <c r="U20" s="65" t="e">
        <f>HLOOKUP(#REF!,#REF!,6,FALSE)</f>
        <v>#REF!</v>
      </c>
      <c r="V20" s="65" t="e">
        <f>HLOOKUP(#REF!,#REF!,3,FALSE)</f>
        <v>#REF!</v>
      </c>
      <c r="W20" s="65" t="e">
        <f>HLOOKUP(#REF!,#REF!,9,FALSE)*(ROUND($B20%,3))</f>
        <v>#REF!</v>
      </c>
      <c r="X20" s="65" t="e">
        <f>HLOOKUP(#REF!,#REF!,10,FALSE)</f>
        <v>#REF!</v>
      </c>
      <c r="Y20" s="65" t="e">
        <f>HLOOKUP(#REF!,#REF!,11,FALSE)</f>
        <v>#REF!</v>
      </c>
      <c r="Z20" s="66">
        <f t="shared" si="2"/>
        <v>640.33000000000004</v>
      </c>
      <c r="AA20" s="66"/>
      <c r="AB20" s="66"/>
      <c r="AC20" s="65" t="e">
        <f t="shared" si="3"/>
        <v>#REF!</v>
      </c>
      <c r="AD20" s="68" t="e">
        <f>IF(AC20&gt;0,IF(AC20&lt;#REF!,ROUND(0.15*AC20,2),#REF!),"")</f>
        <v>#REF!</v>
      </c>
      <c r="AE20" s="68" t="e">
        <f>IF(AC20&gt;0,IF(AC20&lt;#REF!,ROUND(0.01*AC20,2),#REF!),"")</f>
        <v>#REF!</v>
      </c>
      <c r="AF20" s="68" t="e">
        <f>IF(AC20&gt;0,IF(AC20&lt;#REF!,ROUND(0.03*AC20,2),#REF!),"")</f>
        <v>#REF!</v>
      </c>
      <c r="AG20" s="65" t="e">
        <f t="shared" si="4"/>
        <v>#REF!</v>
      </c>
      <c r="AH20" s="65" t="e">
        <f>IF(#REF!="شيخ خفر",0,IF(#REF!="خفير ممتاز",0,IF(#REF!="خفيراول",0,IF(#REF!="خفير ثانى",0,IF(#REF!="خفير ثالث",0,IF(#REF!="وكيل شيخ الخفر",0,IF(B20=0,"",(0.8))))))))</f>
        <v>#REF!</v>
      </c>
      <c r="AI20" s="65">
        <f t="shared" si="5"/>
        <v>10</v>
      </c>
      <c r="AJ20" s="66"/>
      <c r="AK20" s="66">
        <v>178.5</v>
      </c>
      <c r="AL20" s="65" t="e">
        <f t="shared" si="6"/>
        <v>#REF!</v>
      </c>
      <c r="AM20" s="65" t="e">
        <f>HLOOKUP(#REF!,#REF!,7,FALSE)</f>
        <v>#REF!</v>
      </c>
      <c r="AN20" s="65" t="e">
        <f t="shared" si="7"/>
        <v>#REF!</v>
      </c>
      <c r="AO20" s="65" t="e">
        <f t="shared" si="8"/>
        <v>#REF!</v>
      </c>
      <c r="AP20" s="65" t="e">
        <f t="shared" si="9"/>
        <v>#REF!</v>
      </c>
      <c r="AQ20" s="65" t="e">
        <f t="shared" si="10"/>
        <v>#REF!</v>
      </c>
      <c r="AR20" s="65" t="e">
        <f t="shared" si="11"/>
        <v>#REF!</v>
      </c>
      <c r="AS20" s="65" t="e">
        <f t="shared" si="12"/>
        <v>#REF!</v>
      </c>
      <c r="AT20" s="65" t="e">
        <f>IF(B20&lt;#REF!,ROUND(0.1*B20,2),#REF!)</f>
        <v>#REF!</v>
      </c>
      <c r="AU20" s="65" t="e">
        <f t="shared" si="13"/>
        <v>#REF!</v>
      </c>
      <c r="AV20" s="65" t="e">
        <f t="shared" si="14"/>
        <v>#REF!</v>
      </c>
      <c r="AW20" s="68" t="e">
        <f t="shared" si="15"/>
        <v>#REF!</v>
      </c>
      <c r="AX20" s="68" t="e">
        <f t="shared" si="16"/>
        <v>#REF!</v>
      </c>
      <c r="AY20" s="68" t="e">
        <f t="shared" si="17"/>
        <v>#REF!</v>
      </c>
      <c r="AZ20" s="68" t="e">
        <f>IF(AC20&gt;0,IF(AC20&lt;#REF!,ROUND(0.1*AC20,2),#REF!),"")</f>
        <v>#REF!</v>
      </c>
      <c r="BA20" s="68" t="e">
        <f t="shared" si="18"/>
        <v>#REF!</v>
      </c>
      <c r="BB20" s="65" t="e">
        <f t="shared" si="19"/>
        <v>#REF!</v>
      </c>
      <c r="BC20" s="79">
        <v>4</v>
      </c>
      <c r="BD20" s="79">
        <v>2</v>
      </c>
      <c r="BE20" s="78"/>
      <c r="BF20" s="78">
        <v>45</v>
      </c>
      <c r="BG20" s="78"/>
      <c r="BH20" s="78"/>
      <c r="BI20" s="78"/>
      <c r="BJ20" s="78"/>
      <c r="BK20" s="78"/>
      <c r="BL20" s="78">
        <v>1</v>
      </c>
      <c r="BM20" s="99">
        <v>9.73</v>
      </c>
      <c r="BN20" s="78"/>
      <c r="BO20" s="78"/>
      <c r="BP20" s="78"/>
      <c r="BQ20" s="78"/>
      <c r="BR20" s="78"/>
      <c r="BS20" s="67" t="str">
        <f t="shared" si="20"/>
        <v/>
      </c>
      <c r="BT20" s="67" t="str">
        <f t="shared" si="21"/>
        <v/>
      </c>
      <c r="BU20" s="67" t="str">
        <f t="shared" si="22"/>
        <v/>
      </c>
      <c r="BV20" s="67" t="str">
        <f t="shared" si="23"/>
        <v/>
      </c>
      <c r="BW20" s="78">
        <v>15.35</v>
      </c>
      <c r="BX20" s="63">
        <v>131.80000000000001</v>
      </c>
      <c r="BY20" s="65" t="e">
        <f t="shared" si="24"/>
        <v>#REF!</v>
      </c>
      <c r="BZ20" s="65" t="e">
        <f t="shared" si="25"/>
        <v>#REF!</v>
      </c>
      <c r="CA20" s="65" t="e">
        <f t="shared" si="26"/>
        <v>#REF!</v>
      </c>
      <c r="CB20" s="64" t="e">
        <f t="shared" si="27"/>
        <v>#REF!</v>
      </c>
      <c r="CC20" s="64" t="e">
        <f t="shared" si="28"/>
        <v>#REF!</v>
      </c>
      <c r="CD20" s="75"/>
      <c r="CE20" s="74"/>
      <c r="CF20" s="80"/>
      <c r="CG20" s="61"/>
      <c r="CH20" s="38"/>
      <c r="CI20" s="37"/>
      <c r="CJ20" s="37"/>
      <c r="CK20" s="37"/>
      <c r="CL20" s="39"/>
      <c r="CM20" s="39"/>
      <c r="CN20" s="60">
        <f t="shared" si="29"/>
        <v>0</v>
      </c>
      <c r="CO20" s="59" t="s">
        <v>37</v>
      </c>
    </row>
    <row r="21" spans="1:93" s="73" customFormat="1" ht="69.95" customHeight="1" thickTop="1" thickBot="1">
      <c r="A21" s="70">
        <v>14</v>
      </c>
      <c r="B21" s="95">
        <v>408.89000000000004</v>
      </c>
      <c r="C21" s="65" t="e">
        <f>IF(B21&lt;#REF!,ROUND(0.15*B21,2),#REF!)</f>
        <v>#REF!</v>
      </c>
      <c r="D21" s="65" t="e">
        <f>IF(B21&lt;#REF!,ROUND(0.01*B21,2),#REF!)</f>
        <v>#REF!</v>
      </c>
      <c r="E21" s="65" t="e">
        <f>IF(B21&lt;#REF!,ROUND(0.02*B21,2),#REF!)</f>
        <v>#REF!</v>
      </c>
      <c r="F21" s="65" t="e">
        <f>IF(B21&lt;#REF!,ROUND(0.03*B21,2),#REF!)</f>
        <v>#REF!</v>
      </c>
      <c r="G21" s="56" t="e">
        <f t="shared" si="0"/>
        <v>#REF!</v>
      </c>
      <c r="H21" s="72">
        <v>16.18</v>
      </c>
      <c r="I21" s="72">
        <v>29</v>
      </c>
      <c r="J21" s="72">
        <v>46.25</v>
      </c>
      <c r="K21" s="78">
        <v>37.79</v>
      </c>
      <c r="L21" s="71">
        <v>38.590000000000003</v>
      </c>
      <c r="M21" s="65" t="e">
        <f>HLOOKUP(#REF!,#REF!,2,FALSE)</f>
        <v>#REF!</v>
      </c>
      <c r="N21" s="99"/>
      <c r="O21" s="77"/>
      <c r="P21" s="69">
        <f t="shared" si="1"/>
        <v>4</v>
      </c>
      <c r="Q21" s="65" t="e">
        <f>HLOOKUP(#REF!,#REF!,8,FALSE)*(ROUND($B21%,3))</f>
        <v>#REF!</v>
      </c>
      <c r="R21" s="65" t="e">
        <f>HLOOKUP(#REF!,#REF!,8,FALSE)*(ROUND($B21%,3))</f>
        <v>#REF!</v>
      </c>
      <c r="S21" s="65" t="e">
        <f>HLOOKUP(#REF!,#REF!,5,FALSE)</f>
        <v>#REF!</v>
      </c>
      <c r="T21" s="65" t="e">
        <f>HLOOKUP(#REF!,#REF!,4,FALSE)</f>
        <v>#REF!</v>
      </c>
      <c r="U21" s="65" t="e">
        <f>HLOOKUP(#REF!,#REF!,6,FALSE)</f>
        <v>#REF!</v>
      </c>
      <c r="V21" s="65" t="e">
        <f>HLOOKUP(#REF!,#REF!,3,FALSE)</f>
        <v>#REF!</v>
      </c>
      <c r="W21" s="65" t="e">
        <f>HLOOKUP(#REF!,#REF!,9,FALSE)*(ROUND($B21%,3))</f>
        <v>#REF!</v>
      </c>
      <c r="X21" s="65" t="e">
        <f>HLOOKUP(#REF!,#REF!,10,FALSE)</f>
        <v>#REF!</v>
      </c>
      <c r="Y21" s="65" t="e">
        <f>HLOOKUP(#REF!,#REF!,11,FALSE)</f>
        <v>#REF!</v>
      </c>
      <c r="Z21" s="66">
        <f t="shared" si="2"/>
        <v>613.33000000000004</v>
      </c>
      <c r="AA21" s="66"/>
      <c r="AB21" s="66"/>
      <c r="AC21" s="65" t="e">
        <f t="shared" si="3"/>
        <v>#REF!</v>
      </c>
      <c r="AD21" s="68" t="e">
        <f>IF(AC21&gt;0,IF(AC21&lt;#REF!,ROUND(0.15*AC21,2),#REF!),"")</f>
        <v>#REF!</v>
      </c>
      <c r="AE21" s="68" t="e">
        <f>IF(AC21&gt;0,IF(AC21&lt;#REF!,ROUND(0.01*AC21,2),#REF!),"")</f>
        <v>#REF!</v>
      </c>
      <c r="AF21" s="68" t="e">
        <f>IF(AC21&gt;0,IF(AC21&lt;#REF!,ROUND(0.03*AC21,2),#REF!),"")</f>
        <v>#REF!</v>
      </c>
      <c r="AG21" s="65" t="e">
        <f t="shared" si="4"/>
        <v>#REF!</v>
      </c>
      <c r="AH21" s="65" t="e">
        <f>IF(#REF!="شيخ خفر",0,IF(#REF!="خفير ممتاز",0,IF(#REF!="خفيراول",0,IF(#REF!="خفير ثانى",0,IF(#REF!="خفير ثالث",0,IF(#REF!="وكيل شيخ الخفر",0,IF(B21=0,"",(0.8))))))))</f>
        <v>#REF!</v>
      </c>
      <c r="AI21" s="65">
        <f t="shared" si="5"/>
        <v>10</v>
      </c>
      <c r="AJ21" s="66"/>
      <c r="AK21" s="66">
        <v>178.5</v>
      </c>
      <c r="AL21" s="65" t="e">
        <f t="shared" si="6"/>
        <v>#REF!</v>
      </c>
      <c r="AM21" s="65" t="e">
        <f>HLOOKUP(#REF!,#REF!,7,FALSE)</f>
        <v>#REF!</v>
      </c>
      <c r="AN21" s="65" t="e">
        <f t="shared" si="7"/>
        <v>#REF!</v>
      </c>
      <c r="AO21" s="65" t="e">
        <f t="shared" si="8"/>
        <v>#REF!</v>
      </c>
      <c r="AP21" s="65" t="e">
        <f t="shared" si="9"/>
        <v>#REF!</v>
      </c>
      <c r="AQ21" s="65" t="e">
        <f t="shared" si="10"/>
        <v>#REF!</v>
      </c>
      <c r="AR21" s="65" t="e">
        <f t="shared" si="11"/>
        <v>#REF!</v>
      </c>
      <c r="AS21" s="65" t="e">
        <f t="shared" si="12"/>
        <v>#REF!</v>
      </c>
      <c r="AT21" s="65" t="e">
        <f>IF(B21&lt;#REF!,ROUND(0.1*B21,2),#REF!)</f>
        <v>#REF!</v>
      </c>
      <c r="AU21" s="65" t="e">
        <f t="shared" si="13"/>
        <v>#REF!</v>
      </c>
      <c r="AV21" s="65" t="e">
        <f t="shared" si="14"/>
        <v>#REF!</v>
      </c>
      <c r="AW21" s="68" t="e">
        <f t="shared" si="15"/>
        <v>#REF!</v>
      </c>
      <c r="AX21" s="68" t="e">
        <f t="shared" si="16"/>
        <v>#REF!</v>
      </c>
      <c r="AY21" s="68" t="e">
        <f t="shared" si="17"/>
        <v>#REF!</v>
      </c>
      <c r="AZ21" s="68" t="e">
        <f>IF(AC21&gt;0,IF(AC21&lt;#REF!,ROUND(0.1*AC21,2),#REF!),"")</f>
        <v>#REF!</v>
      </c>
      <c r="BA21" s="68" t="e">
        <f t="shared" si="18"/>
        <v>#REF!</v>
      </c>
      <c r="BB21" s="65" t="e">
        <f t="shared" si="19"/>
        <v>#REF!</v>
      </c>
      <c r="BC21" s="79">
        <v>4</v>
      </c>
      <c r="BD21" s="79">
        <v>2</v>
      </c>
      <c r="BE21" s="78"/>
      <c r="BF21" s="78">
        <v>45</v>
      </c>
      <c r="BG21" s="78"/>
      <c r="BH21" s="78"/>
      <c r="BI21" s="78"/>
      <c r="BJ21" s="78"/>
      <c r="BK21" s="78"/>
      <c r="BL21" s="78">
        <v>1</v>
      </c>
      <c r="BM21" s="99">
        <v>8.34</v>
      </c>
      <c r="BN21" s="78"/>
      <c r="BO21" s="78"/>
      <c r="BP21" s="78"/>
      <c r="BQ21" s="78"/>
      <c r="BR21" s="78"/>
      <c r="BS21" s="67" t="str">
        <f t="shared" si="20"/>
        <v/>
      </c>
      <c r="BT21" s="67" t="str">
        <f t="shared" si="21"/>
        <v/>
      </c>
      <c r="BU21" s="67" t="str">
        <f t="shared" si="22"/>
        <v/>
      </c>
      <c r="BV21" s="67" t="str">
        <f t="shared" si="23"/>
        <v/>
      </c>
      <c r="BW21" s="78">
        <v>14.3</v>
      </c>
      <c r="BX21" s="63">
        <v>127.9</v>
      </c>
      <c r="BY21" s="65" t="e">
        <f t="shared" si="24"/>
        <v>#REF!</v>
      </c>
      <c r="BZ21" s="65" t="e">
        <f t="shared" si="25"/>
        <v>#REF!</v>
      </c>
      <c r="CA21" s="65" t="e">
        <f t="shared" si="26"/>
        <v>#REF!</v>
      </c>
      <c r="CB21" s="64" t="e">
        <f t="shared" si="27"/>
        <v>#REF!</v>
      </c>
      <c r="CC21" s="64" t="e">
        <f t="shared" si="28"/>
        <v>#REF!</v>
      </c>
      <c r="CD21" s="104"/>
      <c r="CE21" s="74"/>
      <c r="CF21" s="80"/>
      <c r="CG21" s="61"/>
      <c r="CH21" s="38"/>
      <c r="CI21" s="37"/>
      <c r="CJ21" s="37"/>
      <c r="CK21" s="37"/>
      <c r="CL21" s="39"/>
      <c r="CM21" s="39"/>
      <c r="CN21" s="60">
        <f t="shared" si="29"/>
        <v>0</v>
      </c>
      <c r="CO21" s="59" t="s">
        <v>36</v>
      </c>
    </row>
    <row r="22" spans="1:93" s="73" customFormat="1" ht="69.95" customHeight="1" thickTop="1" thickBot="1">
      <c r="A22" s="70">
        <v>15</v>
      </c>
      <c r="B22" s="95">
        <v>530.86999999999989</v>
      </c>
      <c r="C22" s="65" t="e">
        <f>IF(B22&lt;#REF!,ROUND(0.15*B22,2),#REF!)</f>
        <v>#REF!</v>
      </c>
      <c r="D22" s="65" t="e">
        <f>IF(B22&lt;#REF!,ROUND(0.01*B22,2),#REF!)</f>
        <v>#REF!</v>
      </c>
      <c r="E22" s="65" t="e">
        <f>IF(B22&lt;#REF!,ROUND(0.02*B22,2),#REF!)</f>
        <v>#REF!</v>
      </c>
      <c r="F22" s="65" t="e">
        <f>IF(B22&lt;#REF!,ROUND(0.03*B22,2),#REF!)</f>
        <v>#REF!</v>
      </c>
      <c r="G22" s="56" t="e">
        <f t="shared" si="0"/>
        <v>#REF!</v>
      </c>
      <c r="H22" s="72">
        <v>20.059999999999999</v>
      </c>
      <c r="I22" s="72">
        <v>35.04</v>
      </c>
      <c r="J22" s="72">
        <v>59.94</v>
      </c>
      <c r="K22" s="78">
        <v>48.63</v>
      </c>
      <c r="L22" s="71">
        <v>49.93</v>
      </c>
      <c r="M22" s="65" t="e">
        <f>HLOOKUP(#REF!,#REF!,2,FALSE)</f>
        <v>#REF!</v>
      </c>
      <c r="N22" s="99"/>
      <c r="O22" s="77"/>
      <c r="P22" s="69">
        <f t="shared" si="1"/>
        <v>4</v>
      </c>
      <c r="Q22" s="65" t="e">
        <f>HLOOKUP(#REF!,#REF!,8,FALSE)*(ROUND($B22%,3))</f>
        <v>#REF!</v>
      </c>
      <c r="R22" s="65" t="e">
        <f>HLOOKUP(#REF!,#REF!,8,FALSE)*(ROUND($B22%,3))</f>
        <v>#REF!</v>
      </c>
      <c r="S22" s="65" t="e">
        <f>HLOOKUP(#REF!,#REF!,5,FALSE)</f>
        <v>#REF!</v>
      </c>
      <c r="T22" s="65" t="e">
        <f>HLOOKUP(#REF!,#REF!,4,FALSE)</f>
        <v>#REF!</v>
      </c>
      <c r="U22" s="65" t="e">
        <f>HLOOKUP(#REF!,#REF!,6,FALSE)</f>
        <v>#REF!</v>
      </c>
      <c r="V22" s="65" t="e">
        <f>HLOOKUP(#REF!,#REF!,3,FALSE)</f>
        <v>#REF!</v>
      </c>
      <c r="W22" s="65" t="e">
        <f>HLOOKUP(#REF!,#REF!,9,FALSE)*(ROUND($B22%,3))</f>
        <v>#REF!</v>
      </c>
      <c r="X22" s="65" t="e">
        <f>HLOOKUP(#REF!,#REF!,10,FALSE)</f>
        <v>#REF!</v>
      </c>
      <c r="Y22" s="65" t="e">
        <f>HLOOKUP(#REF!,#REF!,11,FALSE)</f>
        <v>#REF!</v>
      </c>
      <c r="Z22" s="66">
        <f t="shared" si="2"/>
        <v>796.3</v>
      </c>
      <c r="AA22" s="66"/>
      <c r="AB22" s="66"/>
      <c r="AC22" s="65" t="e">
        <f t="shared" si="3"/>
        <v>#REF!</v>
      </c>
      <c r="AD22" s="68" t="e">
        <f>IF(AC22&gt;0,IF(AC22&lt;#REF!,ROUND(0.15*AC22,2),#REF!),"")</f>
        <v>#REF!</v>
      </c>
      <c r="AE22" s="68" t="e">
        <f>IF(AC22&gt;0,IF(AC22&lt;#REF!,ROUND(0.01*AC22,2),#REF!),"")</f>
        <v>#REF!</v>
      </c>
      <c r="AF22" s="68" t="e">
        <f>IF(AC22&gt;0,IF(AC22&lt;#REF!,ROUND(0.03*AC22,2),#REF!),"")</f>
        <v>#REF!</v>
      </c>
      <c r="AG22" s="65" t="e">
        <f t="shared" si="4"/>
        <v>#REF!</v>
      </c>
      <c r="AH22" s="65" t="e">
        <f>IF(#REF!="شيخ خفر",0,IF(#REF!="خفير ممتاز",0,IF(#REF!="خفيراول",0,IF(#REF!="خفير ثانى",0,IF(#REF!="خفير ثالث",0,IF(#REF!="وكيل شيخ الخفر",0,IF(B22=0,"",(0.8))))))))</f>
        <v>#REF!</v>
      </c>
      <c r="AI22" s="65">
        <f t="shared" si="5"/>
        <v>10</v>
      </c>
      <c r="AJ22" s="66"/>
      <c r="AK22" s="66">
        <v>223.2</v>
      </c>
      <c r="AL22" s="65" t="e">
        <f t="shared" si="6"/>
        <v>#REF!</v>
      </c>
      <c r="AM22" s="65" t="e">
        <f>HLOOKUP(#REF!,#REF!,7,FALSE)</f>
        <v>#REF!</v>
      </c>
      <c r="AN22" s="65" t="e">
        <f t="shared" si="7"/>
        <v>#REF!</v>
      </c>
      <c r="AO22" s="65" t="e">
        <f t="shared" si="8"/>
        <v>#REF!</v>
      </c>
      <c r="AP22" s="65" t="e">
        <f t="shared" si="9"/>
        <v>#REF!</v>
      </c>
      <c r="AQ22" s="65" t="e">
        <f t="shared" si="10"/>
        <v>#REF!</v>
      </c>
      <c r="AR22" s="65" t="e">
        <f t="shared" si="11"/>
        <v>#REF!</v>
      </c>
      <c r="AS22" s="65" t="e">
        <f t="shared" si="12"/>
        <v>#REF!</v>
      </c>
      <c r="AT22" s="65" t="e">
        <f>IF(B22&lt;#REF!,ROUND(0.1*B22,2),#REF!)</f>
        <v>#REF!</v>
      </c>
      <c r="AU22" s="65" t="e">
        <f t="shared" si="13"/>
        <v>#REF!</v>
      </c>
      <c r="AV22" s="65" t="e">
        <f t="shared" si="14"/>
        <v>#REF!</v>
      </c>
      <c r="AW22" s="68" t="e">
        <f t="shared" si="15"/>
        <v>#REF!</v>
      </c>
      <c r="AX22" s="68" t="e">
        <f t="shared" si="16"/>
        <v>#REF!</v>
      </c>
      <c r="AY22" s="68" t="e">
        <f t="shared" si="17"/>
        <v>#REF!</v>
      </c>
      <c r="AZ22" s="68" t="e">
        <f>IF(AC22&gt;0,IF(AC22&lt;#REF!,ROUND(0.1*AC22,2),#REF!),"")</f>
        <v>#REF!</v>
      </c>
      <c r="BA22" s="68" t="e">
        <f t="shared" si="18"/>
        <v>#REF!</v>
      </c>
      <c r="BB22" s="65" t="e">
        <f t="shared" si="19"/>
        <v>#REF!</v>
      </c>
      <c r="BC22" s="79">
        <v>4</v>
      </c>
      <c r="BD22" s="79">
        <v>2</v>
      </c>
      <c r="BE22" s="78"/>
      <c r="BF22" s="78"/>
      <c r="BG22" s="78"/>
      <c r="BH22" s="78"/>
      <c r="BI22" s="78"/>
      <c r="BJ22" s="78"/>
      <c r="BK22" s="78"/>
      <c r="BL22" s="78">
        <v>1</v>
      </c>
      <c r="BM22" s="99"/>
      <c r="BN22" s="78"/>
      <c r="BO22" s="78"/>
      <c r="BP22" s="78"/>
      <c r="BQ22" s="78"/>
      <c r="BR22" s="78"/>
      <c r="BS22" s="67">
        <f t="shared" si="20"/>
        <v>0</v>
      </c>
      <c r="BT22" s="67">
        <f t="shared" si="21"/>
        <v>0</v>
      </c>
      <c r="BU22" s="67">
        <f t="shared" si="22"/>
        <v>8.56</v>
      </c>
      <c r="BV22" s="67" t="str">
        <f t="shared" si="23"/>
        <v/>
      </c>
      <c r="BW22" s="78">
        <v>17.899999999999999</v>
      </c>
      <c r="BX22" s="63">
        <v>184.79999999999998</v>
      </c>
      <c r="BY22" s="65" t="e">
        <f t="shared" si="24"/>
        <v>#REF!</v>
      </c>
      <c r="BZ22" s="65" t="e">
        <f t="shared" si="25"/>
        <v>#REF!</v>
      </c>
      <c r="CA22" s="65" t="e">
        <f t="shared" si="26"/>
        <v>#REF!</v>
      </c>
      <c r="CB22" s="64" t="e">
        <f t="shared" si="27"/>
        <v>#REF!</v>
      </c>
      <c r="CC22" s="64" t="e">
        <f t="shared" si="28"/>
        <v>#REF!</v>
      </c>
      <c r="CD22" s="105"/>
      <c r="CE22" s="74"/>
      <c r="CF22" s="80"/>
      <c r="CG22" s="61"/>
      <c r="CH22" s="38">
        <v>31</v>
      </c>
      <c r="CI22" s="103">
        <v>0.5</v>
      </c>
      <c r="CJ22" s="37"/>
      <c r="CK22" s="37"/>
      <c r="CL22" s="39">
        <v>530.86999999999989</v>
      </c>
      <c r="CM22" s="39"/>
      <c r="CN22" s="60">
        <f t="shared" si="29"/>
        <v>265.43</v>
      </c>
      <c r="CO22" s="120" t="s">
        <v>35</v>
      </c>
    </row>
    <row r="23" spans="1:93" s="58" customFormat="1" ht="69.95" customHeight="1" thickTop="1" thickBot="1">
      <c r="A23" s="70">
        <v>16</v>
      </c>
      <c r="B23" s="95">
        <v>464.2</v>
      </c>
      <c r="C23" s="65" t="e">
        <f>IF(B23&lt;#REF!,ROUND(0.15*B23,2),#REF!)</f>
        <v>#REF!</v>
      </c>
      <c r="D23" s="65" t="e">
        <f>IF(B23&lt;#REF!,ROUND(0.01*B23,2),#REF!)</f>
        <v>#REF!</v>
      </c>
      <c r="E23" s="65" t="e">
        <f>IF(B23&lt;#REF!,ROUND(0.02*B23,2),#REF!)</f>
        <v>#REF!</v>
      </c>
      <c r="F23" s="65" t="e">
        <f>IF(B23&lt;#REF!,ROUND(0.03*B23,2),#REF!)</f>
        <v>#REF!</v>
      </c>
      <c r="G23" s="56" t="e">
        <f t="shared" si="0"/>
        <v>#REF!</v>
      </c>
      <c r="H23" s="77">
        <v>17.579999999999998</v>
      </c>
      <c r="I23" s="77">
        <v>31.17</v>
      </c>
      <c r="J23" s="77">
        <v>52.62</v>
      </c>
      <c r="K23" s="78">
        <v>42.68</v>
      </c>
      <c r="L23" s="71">
        <v>46.32</v>
      </c>
      <c r="M23" s="65" t="e">
        <f>HLOOKUP(#REF!,#REF!,2,FALSE)</f>
        <v>#REF!</v>
      </c>
      <c r="N23" s="99"/>
      <c r="O23" s="78">
        <v>4</v>
      </c>
      <c r="P23" s="69">
        <f t="shared" si="1"/>
        <v>4</v>
      </c>
      <c r="Q23" s="65" t="e">
        <f>HLOOKUP(#REF!,#REF!,8,FALSE)*(ROUND($B23%,3))</f>
        <v>#REF!</v>
      </c>
      <c r="R23" s="65" t="e">
        <f>HLOOKUP(#REF!,#REF!,8,FALSE)*(ROUND($B23%,3))</f>
        <v>#REF!</v>
      </c>
      <c r="S23" s="65" t="e">
        <f>HLOOKUP(#REF!,#REF!,5,FALSE)</f>
        <v>#REF!</v>
      </c>
      <c r="T23" s="65" t="e">
        <f>HLOOKUP(#REF!,#REF!,4,FALSE)</f>
        <v>#REF!</v>
      </c>
      <c r="U23" s="65" t="e">
        <f>HLOOKUP(#REF!,#REF!,6,FALSE)</f>
        <v>#REF!</v>
      </c>
      <c r="V23" s="65" t="e">
        <f>HLOOKUP(#REF!,#REF!,3,FALSE)</f>
        <v>#REF!</v>
      </c>
      <c r="W23" s="65" t="e">
        <f>HLOOKUP(#REF!,#REF!,9,FALSE)*(ROUND($B23%,3))</f>
        <v>#REF!</v>
      </c>
      <c r="X23" s="65" t="e">
        <f>HLOOKUP(#REF!,#REF!,10,FALSE)</f>
        <v>#REF!</v>
      </c>
      <c r="Y23" s="65" t="e">
        <f>HLOOKUP(#REF!,#REF!,11,FALSE)</f>
        <v>#REF!</v>
      </c>
      <c r="Z23" s="66">
        <f t="shared" si="2"/>
        <v>696.3</v>
      </c>
      <c r="AA23" s="66"/>
      <c r="AB23" s="66"/>
      <c r="AC23" s="65" t="e">
        <f t="shared" si="3"/>
        <v>#REF!</v>
      </c>
      <c r="AD23" s="68" t="e">
        <f>IF(AC23&gt;0,IF(AC23&lt;#REF!,ROUND(0.15*AC23,2),#REF!),"")</f>
        <v>#REF!</v>
      </c>
      <c r="AE23" s="68" t="e">
        <f>IF(AC23&gt;0,IF(AC23&lt;#REF!,ROUND(0.01*AC23,2),#REF!),"")</f>
        <v>#REF!</v>
      </c>
      <c r="AF23" s="68" t="e">
        <f>IF(AC23&gt;0,IF(AC23&lt;#REF!,ROUND(0.03*AC23,2),#REF!),"")</f>
        <v>#REF!</v>
      </c>
      <c r="AG23" s="65" t="e">
        <f t="shared" si="4"/>
        <v>#REF!</v>
      </c>
      <c r="AH23" s="65" t="e">
        <f>IF(#REF!="شيخ خفر",0,IF(#REF!="خفير ممتاز",0,IF(#REF!="خفيراول",0,IF(#REF!="خفير ثانى",0,IF(#REF!="خفير ثالث",0,IF(#REF!="وكيل شيخ الخفر",0,IF(B23=0,"",(0.8))))))))</f>
        <v>#REF!</v>
      </c>
      <c r="AI23" s="65">
        <f t="shared" si="5"/>
        <v>10</v>
      </c>
      <c r="AJ23" s="66"/>
      <c r="AK23" s="66">
        <v>223.2</v>
      </c>
      <c r="AL23" s="65" t="e">
        <f t="shared" si="6"/>
        <v>#REF!</v>
      </c>
      <c r="AM23" s="65" t="e">
        <f>HLOOKUP(#REF!,#REF!,7,FALSE)</f>
        <v>#REF!</v>
      </c>
      <c r="AN23" s="65" t="e">
        <f t="shared" si="7"/>
        <v>#REF!</v>
      </c>
      <c r="AO23" s="65" t="e">
        <f t="shared" si="8"/>
        <v>#REF!</v>
      </c>
      <c r="AP23" s="65" t="e">
        <f t="shared" si="9"/>
        <v>#REF!</v>
      </c>
      <c r="AQ23" s="65" t="e">
        <f t="shared" si="10"/>
        <v>#REF!</v>
      </c>
      <c r="AR23" s="65" t="e">
        <f t="shared" si="11"/>
        <v>#REF!</v>
      </c>
      <c r="AS23" s="65" t="e">
        <f t="shared" si="12"/>
        <v>#REF!</v>
      </c>
      <c r="AT23" s="65" t="e">
        <f>IF(B23&lt;#REF!,ROUND(0.1*B23,2),#REF!)</f>
        <v>#REF!</v>
      </c>
      <c r="AU23" s="65" t="e">
        <f t="shared" si="13"/>
        <v>#REF!</v>
      </c>
      <c r="AV23" s="65" t="e">
        <f t="shared" si="14"/>
        <v>#REF!</v>
      </c>
      <c r="AW23" s="68" t="e">
        <f t="shared" si="15"/>
        <v>#REF!</v>
      </c>
      <c r="AX23" s="68" t="e">
        <f t="shared" si="16"/>
        <v>#REF!</v>
      </c>
      <c r="AY23" s="68" t="e">
        <f t="shared" si="17"/>
        <v>#REF!</v>
      </c>
      <c r="AZ23" s="68" t="e">
        <f>IF(AC23&gt;0,IF(AC23&lt;#REF!,ROUND(0.1*AC23,2),#REF!),"")</f>
        <v>#REF!</v>
      </c>
      <c r="BA23" s="68" t="e">
        <f t="shared" si="18"/>
        <v>#REF!</v>
      </c>
      <c r="BB23" s="65" t="e">
        <f t="shared" si="19"/>
        <v>#REF!</v>
      </c>
      <c r="BC23" s="79">
        <v>4</v>
      </c>
      <c r="BD23" s="79">
        <v>2</v>
      </c>
      <c r="BE23" s="78"/>
      <c r="BF23" s="78"/>
      <c r="BG23" s="78"/>
      <c r="BH23" s="78"/>
      <c r="BI23" s="78"/>
      <c r="BJ23" s="78"/>
      <c r="BK23" s="78"/>
      <c r="BL23" s="78">
        <v>1</v>
      </c>
      <c r="BM23" s="99"/>
      <c r="BN23" s="78"/>
      <c r="BO23" s="78"/>
      <c r="BP23" s="78"/>
      <c r="BQ23" s="78">
        <v>5</v>
      </c>
      <c r="BR23" s="78"/>
      <c r="BS23" s="67" t="str">
        <f t="shared" si="20"/>
        <v/>
      </c>
      <c r="BT23" s="67" t="str">
        <f t="shared" si="21"/>
        <v/>
      </c>
      <c r="BU23" s="67" t="str">
        <f t="shared" si="22"/>
        <v/>
      </c>
      <c r="BV23" s="67" t="str">
        <f t="shared" si="23"/>
        <v/>
      </c>
      <c r="BW23" s="78">
        <v>16.649999999999999</v>
      </c>
      <c r="BX23" s="97">
        <v>144.4</v>
      </c>
      <c r="BY23" s="65" t="e">
        <f t="shared" si="24"/>
        <v>#REF!</v>
      </c>
      <c r="BZ23" s="65" t="e">
        <f t="shared" si="25"/>
        <v>#REF!</v>
      </c>
      <c r="CA23" s="65" t="e">
        <f t="shared" si="26"/>
        <v>#REF!</v>
      </c>
      <c r="CB23" s="64" t="e">
        <f t="shared" si="27"/>
        <v>#REF!</v>
      </c>
      <c r="CC23" s="64" t="e">
        <f t="shared" si="28"/>
        <v>#REF!</v>
      </c>
      <c r="CD23" s="75"/>
      <c r="CE23" s="62"/>
      <c r="CF23" s="80"/>
      <c r="CG23" s="61"/>
      <c r="CH23" s="38"/>
      <c r="CI23" s="37"/>
      <c r="CJ23" s="37"/>
      <c r="CK23" s="37"/>
      <c r="CL23" s="36"/>
      <c r="CM23" s="36"/>
      <c r="CN23" s="60">
        <f t="shared" si="29"/>
        <v>0</v>
      </c>
      <c r="CO23" s="59" t="s">
        <v>33</v>
      </c>
    </row>
    <row r="24" spans="1:93" s="58" customFormat="1" ht="69.95" customHeight="1" thickTop="1" thickBot="1">
      <c r="A24" s="70">
        <v>17</v>
      </c>
      <c r="B24" s="107">
        <v>574.34</v>
      </c>
      <c r="C24" s="65" t="e">
        <f>IF(B24&lt;#REF!,ROUND(0.15*B24,2),#REF!)</f>
        <v>#REF!</v>
      </c>
      <c r="D24" s="65" t="e">
        <f>IF(B24&lt;#REF!,ROUND(0.01*B24,2),#REF!)</f>
        <v>#REF!</v>
      </c>
      <c r="E24" s="65" t="e">
        <f>IF(B24&lt;#REF!,ROUND(0.02*B24,2),#REF!)</f>
        <v>#REF!</v>
      </c>
      <c r="F24" s="65" t="e">
        <f>IF(B24&lt;#REF!,ROUND(0.03*B24,2),#REF!)</f>
        <v>#REF!</v>
      </c>
      <c r="G24" s="56" t="e">
        <f t="shared" si="0"/>
        <v>#REF!</v>
      </c>
      <c r="H24" s="77">
        <v>20.69</v>
      </c>
      <c r="I24" s="77">
        <v>35.979999999999997</v>
      </c>
      <c r="J24" s="77">
        <v>60.88</v>
      </c>
      <c r="K24" s="78">
        <v>49.51</v>
      </c>
      <c r="L24" s="71">
        <v>53.82</v>
      </c>
      <c r="M24" s="65" t="e">
        <f>HLOOKUP(#REF!,#REF!,2,FALSE)</f>
        <v>#REF!</v>
      </c>
      <c r="N24" s="99"/>
      <c r="O24" s="77">
        <v>6</v>
      </c>
      <c r="P24" s="69">
        <f t="shared" si="1"/>
        <v>4</v>
      </c>
      <c r="Q24" s="65" t="e">
        <f>HLOOKUP(#REF!,#REF!,8,FALSE)*(ROUND($B24%,3))</f>
        <v>#REF!</v>
      </c>
      <c r="R24" s="65" t="e">
        <f>HLOOKUP(#REF!,#REF!,8,FALSE)*(ROUND($B24%,3))</f>
        <v>#REF!</v>
      </c>
      <c r="S24" s="65" t="e">
        <f>HLOOKUP(#REF!,#REF!,5,FALSE)</f>
        <v>#REF!</v>
      </c>
      <c r="T24" s="65" t="e">
        <f>HLOOKUP(#REF!,#REF!,4,FALSE)</f>
        <v>#REF!</v>
      </c>
      <c r="U24" s="65" t="e">
        <f>HLOOKUP(#REF!,#REF!,6,FALSE)</f>
        <v>#REF!</v>
      </c>
      <c r="V24" s="65" t="e">
        <f>HLOOKUP(#REF!,#REF!,3,FALSE)</f>
        <v>#REF!</v>
      </c>
      <c r="W24" s="65" t="e">
        <f>HLOOKUP(#REF!,#REF!,9,FALSE)*(ROUND($B24%,3))</f>
        <v>#REF!</v>
      </c>
      <c r="X24" s="65" t="e">
        <f>HLOOKUP(#REF!,#REF!,10,FALSE)</f>
        <v>#REF!</v>
      </c>
      <c r="Y24" s="65" t="e">
        <f>HLOOKUP(#REF!,#REF!,11,FALSE)</f>
        <v>#REF!</v>
      </c>
      <c r="Z24" s="66">
        <f t="shared" si="2"/>
        <v>861.51</v>
      </c>
      <c r="AA24" s="66"/>
      <c r="AB24" s="66"/>
      <c r="AC24" s="65" t="e">
        <f t="shared" si="3"/>
        <v>#REF!</v>
      </c>
      <c r="AD24" s="68" t="e">
        <f>IF(AC24&gt;0,IF(AC24&lt;#REF!,ROUND(0.15*AC24,2),#REF!),"")</f>
        <v>#REF!</v>
      </c>
      <c r="AE24" s="68" t="e">
        <f>IF(AC24&gt;0,IF(AC24&lt;#REF!,ROUND(0.01*AC24,2),#REF!),"")</f>
        <v>#REF!</v>
      </c>
      <c r="AF24" s="68" t="e">
        <f>IF(AC24&gt;0,IF(AC24&lt;#REF!,ROUND(0.03*AC24,2),#REF!),"")</f>
        <v>#REF!</v>
      </c>
      <c r="AG24" s="65" t="e">
        <f t="shared" si="4"/>
        <v>#REF!</v>
      </c>
      <c r="AH24" s="65" t="e">
        <f>IF(#REF!="شيخ خفر",0,IF(#REF!="خفير ممتاز",0,IF(#REF!="خفيراول",0,IF(#REF!="خفير ثانى",0,IF(#REF!="خفير ثالث",0,IF(#REF!="وكيل شيخ الخفر",0,IF(B24=0,"",(0.8))))))))</f>
        <v>#REF!</v>
      </c>
      <c r="AI24" s="65">
        <f t="shared" si="5"/>
        <v>10</v>
      </c>
      <c r="AJ24" s="66"/>
      <c r="AK24" s="66">
        <v>223.2</v>
      </c>
      <c r="AL24" s="65" t="e">
        <f t="shared" si="6"/>
        <v>#REF!</v>
      </c>
      <c r="AM24" s="65" t="e">
        <f>HLOOKUP(#REF!,#REF!,7,FALSE)</f>
        <v>#REF!</v>
      </c>
      <c r="AN24" s="65" t="e">
        <f t="shared" si="7"/>
        <v>#REF!</v>
      </c>
      <c r="AO24" s="65" t="e">
        <f t="shared" si="8"/>
        <v>#REF!</v>
      </c>
      <c r="AP24" s="65" t="e">
        <f t="shared" si="9"/>
        <v>#REF!</v>
      </c>
      <c r="AQ24" s="65" t="e">
        <f t="shared" si="10"/>
        <v>#REF!</v>
      </c>
      <c r="AR24" s="65" t="e">
        <f t="shared" si="11"/>
        <v>#REF!</v>
      </c>
      <c r="AS24" s="65" t="e">
        <f t="shared" si="12"/>
        <v>#REF!</v>
      </c>
      <c r="AT24" s="65" t="e">
        <f>IF(B24&lt;#REF!,ROUND(0.1*B24,2),#REF!)</f>
        <v>#REF!</v>
      </c>
      <c r="AU24" s="65" t="e">
        <f t="shared" si="13"/>
        <v>#REF!</v>
      </c>
      <c r="AV24" s="65" t="e">
        <f t="shared" si="14"/>
        <v>#REF!</v>
      </c>
      <c r="AW24" s="68" t="e">
        <f t="shared" si="15"/>
        <v>#REF!</v>
      </c>
      <c r="AX24" s="68" t="e">
        <f t="shared" si="16"/>
        <v>#REF!</v>
      </c>
      <c r="AY24" s="68" t="e">
        <f t="shared" si="17"/>
        <v>#REF!</v>
      </c>
      <c r="AZ24" s="68" t="e">
        <f>IF(AC24&gt;0,IF(AC24&lt;#REF!,ROUND(0.1*AC24,2),#REF!),"")</f>
        <v>#REF!</v>
      </c>
      <c r="BA24" s="68" t="e">
        <f t="shared" si="18"/>
        <v>#REF!</v>
      </c>
      <c r="BB24" s="65" t="e">
        <f t="shared" si="19"/>
        <v>#REF!</v>
      </c>
      <c r="BC24" s="79">
        <v>4</v>
      </c>
      <c r="BD24" s="79">
        <v>2</v>
      </c>
      <c r="BE24" s="78"/>
      <c r="BF24" s="78"/>
      <c r="BG24" s="78"/>
      <c r="BH24" s="78"/>
      <c r="BI24" s="78"/>
      <c r="BJ24" s="78"/>
      <c r="BK24" s="78"/>
      <c r="BL24" s="78">
        <v>1</v>
      </c>
      <c r="BM24" s="99"/>
      <c r="BN24" s="78"/>
      <c r="BO24" s="78"/>
      <c r="BP24" s="78"/>
      <c r="BQ24" s="78"/>
      <c r="BR24" s="78"/>
      <c r="BS24" s="67" t="str">
        <f t="shared" si="20"/>
        <v/>
      </c>
      <c r="BT24" s="67" t="str">
        <f t="shared" si="21"/>
        <v/>
      </c>
      <c r="BU24" s="67" t="str">
        <f t="shared" si="22"/>
        <v/>
      </c>
      <c r="BV24" s="67" t="str">
        <f t="shared" si="23"/>
        <v/>
      </c>
      <c r="BW24" s="78">
        <v>18</v>
      </c>
      <c r="BX24" s="97">
        <v>158</v>
      </c>
      <c r="BY24" s="65" t="e">
        <f t="shared" si="24"/>
        <v>#REF!</v>
      </c>
      <c r="BZ24" s="65" t="e">
        <f t="shared" si="25"/>
        <v>#REF!</v>
      </c>
      <c r="CA24" s="65" t="e">
        <f t="shared" si="26"/>
        <v>#REF!</v>
      </c>
      <c r="CB24" s="64" t="e">
        <f t="shared" si="27"/>
        <v>#REF!</v>
      </c>
      <c r="CC24" s="64" t="e">
        <f t="shared" si="28"/>
        <v>#REF!</v>
      </c>
      <c r="CD24" s="104"/>
      <c r="CE24" s="62"/>
      <c r="CF24" s="80"/>
      <c r="CG24" s="61"/>
      <c r="CH24" s="38"/>
      <c r="CI24" s="37"/>
      <c r="CJ24" s="37"/>
      <c r="CK24" s="37"/>
      <c r="CL24" s="36"/>
      <c r="CM24" s="36"/>
      <c r="CN24" s="60"/>
      <c r="CO24" s="59"/>
    </row>
    <row r="25" spans="1:93" s="58" customFormat="1" ht="69.95" customHeight="1" thickTop="1" thickBot="1">
      <c r="A25" s="70">
        <v>18</v>
      </c>
      <c r="B25" s="95">
        <v>410.39000000000004</v>
      </c>
      <c r="C25" s="65" t="e">
        <f>IF(B25&lt;#REF!,ROUND(0.15*B25,2),#REF!)</f>
        <v>#REF!</v>
      </c>
      <c r="D25" s="65" t="e">
        <f>IF(B25&lt;#REF!,ROUND(0.01*B25,2),#REF!)</f>
        <v>#REF!</v>
      </c>
      <c r="E25" s="65" t="e">
        <f>IF(B25&lt;#REF!,ROUND(0.02*B25,2),#REF!)</f>
        <v>#REF!</v>
      </c>
      <c r="F25" s="65" t="e">
        <f>IF(B25&lt;#REF!,ROUND(0.03*B25,2),#REF!)</f>
        <v>#REF!</v>
      </c>
      <c r="G25" s="56" t="e">
        <f t="shared" si="0"/>
        <v>#REF!</v>
      </c>
      <c r="H25" s="77">
        <v>16.18</v>
      </c>
      <c r="I25" s="77">
        <v>29</v>
      </c>
      <c r="J25" s="77">
        <v>45.43</v>
      </c>
      <c r="K25" s="78">
        <v>37.94</v>
      </c>
      <c r="L25" s="71">
        <v>38.74</v>
      </c>
      <c r="M25" s="65" t="e">
        <f>HLOOKUP(#REF!,#REF!,2,FALSE)</f>
        <v>#REF!</v>
      </c>
      <c r="N25" s="99"/>
      <c r="O25" s="77">
        <v>6</v>
      </c>
      <c r="P25" s="69">
        <f t="shared" si="1"/>
        <v>4</v>
      </c>
      <c r="Q25" s="65" t="e">
        <f>HLOOKUP(#REF!,#REF!,8,FALSE)*(ROUND($B25%,3))</f>
        <v>#REF!</v>
      </c>
      <c r="R25" s="65" t="e">
        <f>HLOOKUP(#REF!,#REF!,8,FALSE)*(ROUND($B25%,3))</f>
        <v>#REF!</v>
      </c>
      <c r="S25" s="65" t="e">
        <f>HLOOKUP(#REF!,#REF!,5,FALSE)</f>
        <v>#REF!</v>
      </c>
      <c r="T25" s="65" t="e">
        <f>HLOOKUP(#REF!,#REF!,4,FALSE)</f>
        <v>#REF!</v>
      </c>
      <c r="U25" s="65" t="e">
        <f>HLOOKUP(#REF!,#REF!,6,FALSE)</f>
        <v>#REF!</v>
      </c>
      <c r="V25" s="65" t="e">
        <f>HLOOKUP(#REF!,#REF!,3,FALSE)</f>
        <v>#REF!</v>
      </c>
      <c r="W25" s="65" t="e">
        <f>HLOOKUP(#REF!,#REF!,9,FALSE)*(ROUND($B25%,3))</f>
        <v>#REF!</v>
      </c>
      <c r="X25" s="65" t="e">
        <f>HLOOKUP(#REF!,#REF!,10,FALSE)</f>
        <v>#REF!</v>
      </c>
      <c r="Y25" s="65" t="e">
        <f>HLOOKUP(#REF!,#REF!,11,FALSE)</f>
        <v>#REF!</v>
      </c>
      <c r="Z25" s="66">
        <f t="shared" si="2"/>
        <v>615.58000000000004</v>
      </c>
      <c r="AA25" s="66"/>
      <c r="AB25" s="66"/>
      <c r="AC25" s="65" t="e">
        <f t="shared" si="3"/>
        <v>#REF!</v>
      </c>
      <c r="AD25" s="68" t="e">
        <f>IF(AC25&gt;0,IF(AC25&lt;#REF!,ROUND(0.15*AC25,2),#REF!),"")</f>
        <v>#REF!</v>
      </c>
      <c r="AE25" s="68" t="e">
        <f>IF(AC25&gt;0,IF(AC25&lt;#REF!,ROUND(0.01*AC25,2),#REF!),"")</f>
        <v>#REF!</v>
      </c>
      <c r="AF25" s="68" t="e">
        <f>IF(AC25&gt;0,IF(AC25&lt;#REF!,ROUND(0.03*AC25,2),#REF!),"")</f>
        <v>#REF!</v>
      </c>
      <c r="AG25" s="65" t="e">
        <f t="shared" si="4"/>
        <v>#REF!</v>
      </c>
      <c r="AH25" s="65" t="e">
        <f>IF(#REF!="شيخ خفر",0,IF(#REF!="خفير ممتاز",0,IF(#REF!="خفيراول",0,IF(#REF!="خفير ثانى",0,IF(#REF!="خفير ثالث",0,IF(#REF!="وكيل شيخ الخفر",0,IF(B25=0,"",(0.8))))))))</f>
        <v>#REF!</v>
      </c>
      <c r="AI25" s="65">
        <f t="shared" si="5"/>
        <v>10</v>
      </c>
      <c r="AJ25" s="66"/>
      <c r="AK25" s="66">
        <v>178.5</v>
      </c>
      <c r="AL25" s="65" t="e">
        <f t="shared" si="6"/>
        <v>#REF!</v>
      </c>
      <c r="AM25" s="65" t="e">
        <f>HLOOKUP(#REF!,#REF!,7,FALSE)</f>
        <v>#REF!</v>
      </c>
      <c r="AN25" s="65" t="e">
        <f t="shared" si="7"/>
        <v>#REF!</v>
      </c>
      <c r="AO25" s="65" t="e">
        <f t="shared" si="8"/>
        <v>#REF!</v>
      </c>
      <c r="AP25" s="65" t="e">
        <f t="shared" si="9"/>
        <v>#REF!</v>
      </c>
      <c r="AQ25" s="65" t="e">
        <f t="shared" si="10"/>
        <v>#REF!</v>
      </c>
      <c r="AR25" s="65" t="e">
        <f t="shared" si="11"/>
        <v>#REF!</v>
      </c>
      <c r="AS25" s="65" t="e">
        <f t="shared" si="12"/>
        <v>#REF!</v>
      </c>
      <c r="AT25" s="65" t="e">
        <f>IF(B25&lt;#REF!,ROUND(0.1*B25,2),#REF!)</f>
        <v>#REF!</v>
      </c>
      <c r="AU25" s="65" t="e">
        <f t="shared" si="13"/>
        <v>#REF!</v>
      </c>
      <c r="AV25" s="65" t="e">
        <f t="shared" si="14"/>
        <v>#REF!</v>
      </c>
      <c r="AW25" s="68" t="e">
        <f t="shared" si="15"/>
        <v>#REF!</v>
      </c>
      <c r="AX25" s="68" t="e">
        <f t="shared" si="16"/>
        <v>#REF!</v>
      </c>
      <c r="AY25" s="68" t="e">
        <f t="shared" si="17"/>
        <v>#REF!</v>
      </c>
      <c r="AZ25" s="68" t="e">
        <f>IF(AC25&gt;0,IF(AC25&lt;#REF!,ROUND(0.1*AC25,2),#REF!),"")</f>
        <v>#REF!</v>
      </c>
      <c r="BA25" s="68" t="e">
        <f t="shared" si="18"/>
        <v>#REF!</v>
      </c>
      <c r="BB25" s="65" t="e">
        <f t="shared" si="19"/>
        <v>#REF!</v>
      </c>
      <c r="BC25" s="79">
        <v>4</v>
      </c>
      <c r="BD25" s="79">
        <v>2</v>
      </c>
      <c r="BE25" s="78"/>
      <c r="BF25" s="78">
        <v>45</v>
      </c>
      <c r="BG25" s="78"/>
      <c r="BH25" s="78"/>
      <c r="BI25" s="78"/>
      <c r="BJ25" s="78"/>
      <c r="BK25" s="78"/>
      <c r="BL25" s="78">
        <v>1</v>
      </c>
      <c r="BM25" s="78">
        <v>5.05</v>
      </c>
      <c r="BN25" s="78"/>
      <c r="BO25" s="78"/>
      <c r="BP25" s="78"/>
      <c r="BQ25" s="78"/>
      <c r="BR25" s="78"/>
      <c r="BS25" s="67">
        <f t="shared" si="20"/>
        <v>0</v>
      </c>
      <c r="BT25" s="67">
        <f t="shared" si="21"/>
        <v>0</v>
      </c>
      <c r="BU25" s="67">
        <f t="shared" si="22"/>
        <v>6.62</v>
      </c>
      <c r="BV25" s="67" t="str">
        <f t="shared" si="23"/>
        <v/>
      </c>
      <c r="BW25" s="78">
        <v>14.3</v>
      </c>
      <c r="BX25" s="97">
        <v>114.1</v>
      </c>
      <c r="BY25" s="65" t="e">
        <f t="shared" si="24"/>
        <v>#REF!</v>
      </c>
      <c r="BZ25" s="65" t="e">
        <f t="shared" si="25"/>
        <v>#REF!</v>
      </c>
      <c r="CA25" s="65" t="e">
        <f t="shared" si="26"/>
        <v>#REF!</v>
      </c>
      <c r="CB25" s="64" t="e">
        <f t="shared" si="27"/>
        <v>#REF!</v>
      </c>
      <c r="CC25" s="64" t="e">
        <f t="shared" si="28"/>
        <v>#REF!</v>
      </c>
      <c r="CD25" s="105"/>
      <c r="CE25" s="62"/>
      <c r="CF25" s="80"/>
      <c r="CG25" s="61"/>
      <c r="CH25" s="38">
        <v>31</v>
      </c>
      <c r="CI25" s="103">
        <v>0.5</v>
      </c>
      <c r="CJ25" s="37"/>
      <c r="CK25" s="37"/>
      <c r="CL25" s="36">
        <v>410.39000000000004</v>
      </c>
      <c r="CM25" s="36"/>
      <c r="CN25" s="60"/>
      <c r="CO25" s="59"/>
    </row>
    <row r="26" spans="1:93" s="58" customFormat="1" ht="69.95" customHeight="1" thickTop="1" thickBot="1">
      <c r="A26" s="70">
        <v>19</v>
      </c>
      <c r="B26" s="95">
        <v>408.89000000000004</v>
      </c>
      <c r="C26" s="65" t="e">
        <f>IF(B26&lt;#REF!,ROUND(0.15*B26,2),#REF!)</f>
        <v>#REF!</v>
      </c>
      <c r="D26" s="65" t="e">
        <f>IF(B26&lt;#REF!,ROUND(0.01*B26,2),#REF!)</f>
        <v>#REF!</v>
      </c>
      <c r="E26" s="65" t="e">
        <f>IF(B26&lt;#REF!,ROUND(0.02*B26,2),#REF!)</f>
        <v>#REF!</v>
      </c>
      <c r="F26" s="65" t="e">
        <f>IF(B26&lt;#REF!,ROUND(0.03*B26,2),#REF!)</f>
        <v>#REF!</v>
      </c>
      <c r="G26" s="56" t="e">
        <f t="shared" si="0"/>
        <v>#REF!</v>
      </c>
      <c r="H26" s="77">
        <v>16.18</v>
      </c>
      <c r="I26" s="77">
        <v>29</v>
      </c>
      <c r="J26" s="77">
        <v>46.25</v>
      </c>
      <c r="K26" s="78">
        <v>37.79</v>
      </c>
      <c r="L26" s="71">
        <v>38.590000000000003</v>
      </c>
      <c r="M26" s="65" t="e">
        <f>HLOOKUP(#REF!,#REF!,2,FALSE)</f>
        <v>#REF!</v>
      </c>
      <c r="N26" s="77">
        <v>3</v>
      </c>
      <c r="O26" s="77"/>
      <c r="P26" s="69">
        <f t="shared" si="1"/>
        <v>4</v>
      </c>
      <c r="Q26" s="65" t="e">
        <f>HLOOKUP(#REF!,#REF!,8,FALSE)*(ROUND($B26%,3))</f>
        <v>#REF!</v>
      </c>
      <c r="R26" s="65" t="e">
        <f>HLOOKUP(#REF!,#REF!,8,FALSE)*(ROUND($B26%,3))</f>
        <v>#REF!</v>
      </c>
      <c r="S26" s="65" t="e">
        <f>HLOOKUP(#REF!,#REF!,5,FALSE)</f>
        <v>#REF!</v>
      </c>
      <c r="T26" s="65" t="e">
        <f>HLOOKUP(#REF!,#REF!,4,FALSE)</f>
        <v>#REF!</v>
      </c>
      <c r="U26" s="65" t="e">
        <f>HLOOKUP(#REF!,#REF!,6,FALSE)</f>
        <v>#REF!</v>
      </c>
      <c r="V26" s="65" t="e">
        <f>HLOOKUP(#REF!,#REF!,3,FALSE)</f>
        <v>#REF!</v>
      </c>
      <c r="W26" s="65" t="e">
        <f>HLOOKUP(#REF!,#REF!,9,FALSE)*(ROUND($B26%,3))</f>
        <v>#REF!</v>
      </c>
      <c r="X26" s="65" t="e">
        <f>HLOOKUP(#REF!,#REF!,10,FALSE)</f>
        <v>#REF!</v>
      </c>
      <c r="Y26" s="65" t="e">
        <f>HLOOKUP(#REF!,#REF!,11,FALSE)</f>
        <v>#REF!</v>
      </c>
      <c r="Z26" s="66">
        <f t="shared" si="2"/>
        <v>613.33000000000004</v>
      </c>
      <c r="AA26" s="66"/>
      <c r="AB26" s="66"/>
      <c r="AC26" s="65" t="e">
        <f t="shared" si="3"/>
        <v>#REF!</v>
      </c>
      <c r="AD26" s="68" t="e">
        <f>IF(AC26&gt;0,IF(AC26&lt;#REF!,ROUND(0.15*AC26,2),#REF!),"")</f>
        <v>#REF!</v>
      </c>
      <c r="AE26" s="68" t="e">
        <f>IF(AC26&gt;0,IF(AC26&lt;#REF!,ROUND(0.01*AC26,2),#REF!),"")</f>
        <v>#REF!</v>
      </c>
      <c r="AF26" s="68" t="e">
        <f>IF(AC26&gt;0,IF(AC26&lt;#REF!,ROUND(0.03*AC26,2),#REF!),"")</f>
        <v>#REF!</v>
      </c>
      <c r="AG26" s="65" t="e">
        <f t="shared" si="4"/>
        <v>#REF!</v>
      </c>
      <c r="AH26" s="65" t="e">
        <f>IF(#REF!="شيخ خفر",0,IF(#REF!="خفير ممتاز",0,IF(#REF!="خفيراول",0,IF(#REF!="خفير ثانى",0,IF(#REF!="خفير ثالث",0,IF(#REF!="وكيل شيخ الخفر",0,IF(B26=0,"",(0.8))))))))</f>
        <v>#REF!</v>
      </c>
      <c r="AI26" s="65">
        <f t="shared" si="5"/>
        <v>10</v>
      </c>
      <c r="AJ26" s="66"/>
      <c r="AK26" s="66">
        <v>178.5</v>
      </c>
      <c r="AL26" s="65" t="e">
        <f t="shared" si="6"/>
        <v>#REF!</v>
      </c>
      <c r="AM26" s="65" t="e">
        <f>HLOOKUP(#REF!,#REF!,7,FALSE)</f>
        <v>#REF!</v>
      </c>
      <c r="AN26" s="65" t="e">
        <f t="shared" si="7"/>
        <v>#REF!</v>
      </c>
      <c r="AO26" s="65" t="e">
        <f t="shared" si="8"/>
        <v>#REF!</v>
      </c>
      <c r="AP26" s="65" t="e">
        <f t="shared" si="9"/>
        <v>#REF!</v>
      </c>
      <c r="AQ26" s="65" t="e">
        <f t="shared" si="10"/>
        <v>#REF!</v>
      </c>
      <c r="AR26" s="65" t="e">
        <f t="shared" si="11"/>
        <v>#REF!</v>
      </c>
      <c r="AS26" s="65" t="e">
        <f t="shared" si="12"/>
        <v>#REF!</v>
      </c>
      <c r="AT26" s="65" t="e">
        <f>IF(B26&lt;#REF!,ROUND(0.1*B26,2),#REF!)</f>
        <v>#REF!</v>
      </c>
      <c r="AU26" s="65" t="e">
        <f t="shared" si="13"/>
        <v>#REF!</v>
      </c>
      <c r="AV26" s="65" t="e">
        <f t="shared" si="14"/>
        <v>#REF!</v>
      </c>
      <c r="AW26" s="68" t="e">
        <f t="shared" si="15"/>
        <v>#REF!</v>
      </c>
      <c r="AX26" s="68" t="e">
        <f t="shared" si="16"/>
        <v>#REF!</v>
      </c>
      <c r="AY26" s="68" t="e">
        <f t="shared" si="17"/>
        <v>#REF!</v>
      </c>
      <c r="AZ26" s="68" t="e">
        <f>IF(AC26&gt;0,IF(AC26&lt;#REF!,ROUND(0.1*AC26,2),#REF!),"")</f>
        <v>#REF!</v>
      </c>
      <c r="BA26" s="68" t="e">
        <f t="shared" si="18"/>
        <v>#REF!</v>
      </c>
      <c r="BB26" s="65" t="e">
        <f t="shared" si="19"/>
        <v>#REF!</v>
      </c>
      <c r="BC26" s="79">
        <v>4</v>
      </c>
      <c r="BD26" s="79">
        <v>2</v>
      </c>
      <c r="BE26" s="78"/>
      <c r="BF26" s="78">
        <v>45</v>
      </c>
      <c r="BG26" s="78"/>
      <c r="BH26" s="78"/>
      <c r="BI26" s="78"/>
      <c r="BJ26" s="78"/>
      <c r="BK26" s="78"/>
      <c r="BL26" s="78">
        <v>1</v>
      </c>
      <c r="BM26" s="78">
        <v>8.34</v>
      </c>
      <c r="BN26" s="78"/>
      <c r="BO26" s="78"/>
      <c r="BP26" s="78"/>
      <c r="BQ26" s="78"/>
      <c r="BR26" s="78"/>
      <c r="BS26" s="67" t="str">
        <f t="shared" si="20"/>
        <v/>
      </c>
      <c r="BT26" s="67" t="str">
        <f t="shared" si="21"/>
        <v/>
      </c>
      <c r="BU26" s="67" t="str">
        <f t="shared" si="22"/>
        <v/>
      </c>
      <c r="BV26" s="67" t="str">
        <f t="shared" si="23"/>
        <v/>
      </c>
      <c r="BW26" s="78">
        <v>14.3</v>
      </c>
      <c r="BX26" s="97">
        <v>114</v>
      </c>
      <c r="BY26" s="65" t="e">
        <f t="shared" si="24"/>
        <v>#REF!</v>
      </c>
      <c r="BZ26" s="65" t="e">
        <f t="shared" si="25"/>
        <v>#REF!</v>
      </c>
      <c r="CA26" s="65" t="e">
        <f t="shared" si="26"/>
        <v>#REF!</v>
      </c>
      <c r="CB26" s="64" t="e">
        <f t="shared" si="27"/>
        <v>#REF!</v>
      </c>
      <c r="CC26" s="64" t="e">
        <f t="shared" si="28"/>
        <v>#REF!</v>
      </c>
      <c r="CD26" s="75"/>
      <c r="CE26" s="62"/>
      <c r="CF26" s="80"/>
      <c r="CG26" s="61"/>
      <c r="CH26" s="38"/>
      <c r="CI26" s="37"/>
      <c r="CJ26" s="37"/>
      <c r="CK26" s="37"/>
      <c r="CL26" s="36"/>
      <c r="CM26" s="36"/>
      <c r="CN26" s="60"/>
      <c r="CO26" s="59"/>
    </row>
    <row r="27" spans="1:93" s="58" customFormat="1" ht="69.95" customHeight="1" thickTop="1" thickBot="1">
      <c r="A27" s="70">
        <v>20</v>
      </c>
      <c r="B27" s="95">
        <v>427.94</v>
      </c>
      <c r="C27" s="65" t="e">
        <f>IF(B27&lt;#REF!,ROUND(0.15*B27,2),#REF!)</f>
        <v>#REF!</v>
      </c>
      <c r="D27" s="65" t="e">
        <f>IF(B27&lt;#REF!,ROUND(0.01*B27,2),#REF!)</f>
        <v>#REF!</v>
      </c>
      <c r="E27" s="65" t="e">
        <f>IF(B27&lt;#REF!,ROUND(0.02*B27,2),#REF!)</f>
        <v>#REF!</v>
      </c>
      <c r="F27" s="65" t="e">
        <f>IF(B27&lt;#REF!,ROUND(0.03*B27,2),#REF!)</f>
        <v>#REF!</v>
      </c>
      <c r="G27" s="56" t="e">
        <f t="shared" si="0"/>
        <v>#REF!</v>
      </c>
      <c r="H27" s="77">
        <v>16.93</v>
      </c>
      <c r="I27" s="77">
        <v>30.13</v>
      </c>
      <c r="J27" s="77">
        <v>48.28</v>
      </c>
      <c r="K27" s="78">
        <v>39.42</v>
      </c>
      <c r="L27" s="71">
        <v>40.32</v>
      </c>
      <c r="M27" s="65" t="e">
        <f>HLOOKUP(#REF!,#REF!,2,FALSE)</f>
        <v>#REF!</v>
      </c>
      <c r="N27" s="77">
        <v>3</v>
      </c>
      <c r="O27" s="77">
        <v>4</v>
      </c>
      <c r="P27" s="69">
        <f t="shared" si="1"/>
        <v>4</v>
      </c>
      <c r="Q27" s="65" t="e">
        <f>HLOOKUP(#REF!,#REF!,8,FALSE)*(ROUND($B27%,3))</f>
        <v>#REF!</v>
      </c>
      <c r="R27" s="65" t="e">
        <f>HLOOKUP(#REF!,#REF!,8,FALSE)*(ROUND($B27%,3))</f>
        <v>#REF!</v>
      </c>
      <c r="S27" s="65" t="e">
        <f>HLOOKUP(#REF!,#REF!,5,FALSE)</f>
        <v>#REF!</v>
      </c>
      <c r="T27" s="65" t="e">
        <f>HLOOKUP(#REF!,#REF!,4,FALSE)</f>
        <v>#REF!</v>
      </c>
      <c r="U27" s="65" t="e">
        <f>HLOOKUP(#REF!,#REF!,6,FALSE)</f>
        <v>#REF!</v>
      </c>
      <c r="V27" s="65" t="e">
        <f>HLOOKUP(#REF!,#REF!,3,FALSE)</f>
        <v>#REF!</v>
      </c>
      <c r="W27" s="65" t="e">
        <f>HLOOKUP(#REF!,#REF!,9,FALSE)*(ROUND($B27%,3))</f>
        <v>#REF!</v>
      </c>
      <c r="X27" s="65" t="e">
        <f>HLOOKUP(#REF!,#REF!,10,FALSE)</f>
        <v>#REF!</v>
      </c>
      <c r="Y27" s="65" t="e">
        <f>HLOOKUP(#REF!,#REF!,11,FALSE)</f>
        <v>#REF!</v>
      </c>
      <c r="Z27" s="66">
        <f t="shared" si="2"/>
        <v>641.91</v>
      </c>
      <c r="AA27" s="66"/>
      <c r="AB27" s="66"/>
      <c r="AC27" s="65" t="e">
        <f t="shared" si="3"/>
        <v>#REF!</v>
      </c>
      <c r="AD27" s="68" t="e">
        <f>IF(AC27&gt;0,IF(AC27&lt;#REF!,ROUND(0.15*AC27,2),#REF!),"")</f>
        <v>#REF!</v>
      </c>
      <c r="AE27" s="68" t="e">
        <f>IF(AC27&gt;0,IF(AC27&lt;#REF!,ROUND(0.01*AC27,2),#REF!),"")</f>
        <v>#REF!</v>
      </c>
      <c r="AF27" s="68" t="e">
        <f>IF(AC27&gt;0,IF(AC27&lt;#REF!,ROUND(0.03*AC27,2),#REF!),"")</f>
        <v>#REF!</v>
      </c>
      <c r="AG27" s="65" t="e">
        <f t="shared" si="4"/>
        <v>#REF!</v>
      </c>
      <c r="AH27" s="65" t="e">
        <f>IF(#REF!="شيخ خفر",0,IF(#REF!="خفير ممتاز",0,IF(#REF!="خفيراول",0,IF(#REF!="خفير ثانى",0,IF(#REF!="خفير ثالث",0,IF(#REF!="وكيل شيخ الخفر",0,IF(B27=0,"",(0.8))))))))</f>
        <v>#REF!</v>
      </c>
      <c r="AI27" s="65">
        <f t="shared" si="5"/>
        <v>10</v>
      </c>
      <c r="AJ27" s="66"/>
      <c r="AK27" s="66">
        <v>178.5</v>
      </c>
      <c r="AL27" s="65" t="e">
        <f t="shared" si="6"/>
        <v>#REF!</v>
      </c>
      <c r="AM27" s="65" t="e">
        <f>HLOOKUP(#REF!,#REF!,7,FALSE)</f>
        <v>#REF!</v>
      </c>
      <c r="AN27" s="65" t="e">
        <f t="shared" si="7"/>
        <v>#REF!</v>
      </c>
      <c r="AO27" s="65" t="e">
        <f t="shared" si="8"/>
        <v>#REF!</v>
      </c>
      <c r="AP27" s="65" t="e">
        <f t="shared" si="9"/>
        <v>#REF!</v>
      </c>
      <c r="AQ27" s="65" t="e">
        <f t="shared" si="10"/>
        <v>#REF!</v>
      </c>
      <c r="AR27" s="65" t="e">
        <f t="shared" si="11"/>
        <v>#REF!</v>
      </c>
      <c r="AS27" s="65" t="e">
        <f t="shared" si="12"/>
        <v>#REF!</v>
      </c>
      <c r="AT27" s="65" t="e">
        <f>IF(B27&lt;#REF!,ROUND(0.1*B27,2),#REF!)</f>
        <v>#REF!</v>
      </c>
      <c r="AU27" s="65" t="e">
        <f t="shared" si="13"/>
        <v>#REF!</v>
      </c>
      <c r="AV27" s="65" t="e">
        <f t="shared" si="14"/>
        <v>#REF!</v>
      </c>
      <c r="AW27" s="68" t="e">
        <f t="shared" si="15"/>
        <v>#REF!</v>
      </c>
      <c r="AX27" s="68" t="e">
        <f t="shared" si="16"/>
        <v>#REF!</v>
      </c>
      <c r="AY27" s="68" t="e">
        <f t="shared" si="17"/>
        <v>#REF!</v>
      </c>
      <c r="AZ27" s="68" t="e">
        <f>IF(AC27&gt;0,IF(AC27&lt;#REF!,ROUND(0.1*AC27,2),#REF!),"")</f>
        <v>#REF!</v>
      </c>
      <c r="BA27" s="68" t="e">
        <f t="shared" si="18"/>
        <v>#REF!</v>
      </c>
      <c r="BB27" s="65" t="e">
        <f t="shared" si="19"/>
        <v>#REF!</v>
      </c>
      <c r="BC27" s="79">
        <v>4</v>
      </c>
      <c r="BD27" s="79">
        <v>2</v>
      </c>
      <c r="BE27" s="78"/>
      <c r="BF27" s="78">
        <v>45</v>
      </c>
      <c r="BG27" s="78"/>
      <c r="BH27" s="78"/>
      <c r="BI27" s="78"/>
      <c r="BJ27" s="78"/>
      <c r="BK27" s="78"/>
      <c r="BL27" s="78">
        <v>1</v>
      </c>
      <c r="BM27" s="78"/>
      <c r="BN27" s="78"/>
      <c r="BO27" s="78"/>
      <c r="BP27" s="78"/>
      <c r="BQ27" s="78"/>
      <c r="BR27" s="78"/>
      <c r="BS27" s="67" t="str">
        <f t="shared" si="20"/>
        <v/>
      </c>
      <c r="BT27" s="67" t="str">
        <f t="shared" si="21"/>
        <v/>
      </c>
      <c r="BU27" s="67" t="str">
        <f t="shared" si="22"/>
        <v/>
      </c>
      <c r="BV27" s="67" t="str">
        <f t="shared" si="23"/>
        <v/>
      </c>
      <c r="BW27" s="78">
        <v>15.35</v>
      </c>
      <c r="BX27" s="97">
        <v>114.9</v>
      </c>
      <c r="BY27" s="65" t="e">
        <f t="shared" si="24"/>
        <v>#REF!</v>
      </c>
      <c r="BZ27" s="65" t="e">
        <f t="shared" si="25"/>
        <v>#REF!</v>
      </c>
      <c r="CA27" s="65" t="e">
        <f t="shared" si="26"/>
        <v>#REF!</v>
      </c>
      <c r="CB27" s="64" t="e">
        <f t="shared" si="27"/>
        <v>#REF!</v>
      </c>
      <c r="CC27" s="64" t="e">
        <f t="shared" si="28"/>
        <v>#REF!</v>
      </c>
      <c r="CD27" s="75"/>
      <c r="CE27" s="62"/>
      <c r="CF27" s="80"/>
      <c r="CG27" s="61"/>
      <c r="CH27" s="38"/>
      <c r="CI27" s="37"/>
      <c r="CJ27" s="37"/>
      <c r="CK27" s="37"/>
      <c r="CL27" s="36"/>
      <c r="CM27" s="36"/>
      <c r="CN27" s="60"/>
      <c r="CO27" s="59"/>
    </row>
    <row r="28" spans="1:93" s="58" customFormat="1" ht="69.95" customHeight="1" thickTop="1" thickBot="1">
      <c r="A28" s="70">
        <v>21</v>
      </c>
      <c r="B28" s="95">
        <v>412.04</v>
      </c>
      <c r="C28" s="65" t="e">
        <f>IF(B28&lt;#REF!,ROUND(0.15*B28,2),#REF!)</f>
        <v>#REF!</v>
      </c>
      <c r="D28" s="65" t="e">
        <f>IF(B28&lt;#REF!,ROUND(0.01*B28,2),#REF!)</f>
        <v>#REF!</v>
      </c>
      <c r="E28" s="65" t="e">
        <f>IF(B28&lt;#REF!,ROUND(0.02*B28,2),#REF!)</f>
        <v>#REF!</v>
      </c>
      <c r="F28" s="65" t="e">
        <f>IF(B28&lt;#REF!,ROUND(0.03*B28,2),#REF!)</f>
        <v>#REF!</v>
      </c>
      <c r="G28" s="56" t="e">
        <f t="shared" si="0"/>
        <v>#REF!</v>
      </c>
      <c r="H28" s="77">
        <v>16.329999999999998</v>
      </c>
      <c r="I28" s="77">
        <v>29.46</v>
      </c>
      <c r="J28" s="77">
        <v>46.7</v>
      </c>
      <c r="K28" s="78">
        <v>38.090000000000003</v>
      </c>
      <c r="L28" s="71">
        <v>38.89</v>
      </c>
      <c r="M28" s="65" t="e">
        <f>HLOOKUP(#REF!,#REF!,2,FALSE)</f>
        <v>#REF!</v>
      </c>
      <c r="N28" s="77">
        <v>3</v>
      </c>
      <c r="O28" s="77">
        <v>2</v>
      </c>
      <c r="P28" s="69">
        <f t="shared" si="1"/>
        <v>4</v>
      </c>
      <c r="Q28" s="65" t="e">
        <f>HLOOKUP(#REF!,#REF!,8,FALSE)*(ROUND($B28%,3))</f>
        <v>#REF!</v>
      </c>
      <c r="R28" s="65" t="e">
        <f>HLOOKUP(#REF!,#REF!,8,FALSE)*(ROUND($B28%,3))</f>
        <v>#REF!</v>
      </c>
      <c r="S28" s="65" t="e">
        <f>HLOOKUP(#REF!,#REF!,5,FALSE)</f>
        <v>#REF!</v>
      </c>
      <c r="T28" s="65" t="e">
        <f>HLOOKUP(#REF!,#REF!,4,FALSE)</f>
        <v>#REF!</v>
      </c>
      <c r="U28" s="65" t="e">
        <f>HLOOKUP(#REF!,#REF!,6,FALSE)</f>
        <v>#REF!</v>
      </c>
      <c r="V28" s="65" t="e">
        <f>HLOOKUP(#REF!,#REF!,3,FALSE)</f>
        <v>#REF!</v>
      </c>
      <c r="W28" s="65" t="e">
        <f>HLOOKUP(#REF!,#REF!,9,FALSE)*(ROUND($B28%,3))</f>
        <v>#REF!</v>
      </c>
      <c r="X28" s="65" t="e">
        <f>HLOOKUP(#REF!,#REF!,10,FALSE)</f>
        <v>#REF!</v>
      </c>
      <c r="Y28" s="65" t="e">
        <f>HLOOKUP(#REF!,#REF!,11,FALSE)</f>
        <v>#REF!</v>
      </c>
      <c r="Z28" s="66">
        <f t="shared" si="2"/>
        <v>618.05999999999995</v>
      </c>
      <c r="AA28" s="66"/>
      <c r="AB28" s="66"/>
      <c r="AC28" s="65" t="e">
        <f t="shared" si="3"/>
        <v>#REF!</v>
      </c>
      <c r="AD28" s="68" t="e">
        <f>IF(AC28&gt;0,IF(AC28&lt;#REF!,ROUND(0.15*AC28,2),#REF!),"")</f>
        <v>#REF!</v>
      </c>
      <c r="AE28" s="68" t="e">
        <f>IF(AC28&gt;0,IF(AC28&lt;#REF!,ROUND(0.01*AC28,2),#REF!),"")</f>
        <v>#REF!</v>
      </c>
      <c r="AF28" s="68" t="e">
        <f>IF(AC28&gt;0,IF(AC28&lt;#REF!,ROUND(0.03*AC28,2),#REF!),"")</f>
        <v>#REF!</v>
      </c>
      <c r="AG28" s="65" t="e">
        <f t="shared" si="4"/>
        <v>#REF!</v>
      </c>
      <c r="AH28" s="65" t="e">
        <f>IF(#REF!="شيخ خفر",0,IF(#REF!="خفير ممتاز",0,IF(#REF!="خفيراول",0,IF(#REF!="خفير ثانى",0,IF(#REF!="خفير ثالث",0,IF(#REF!="وكيل شيخ الخفر",0,IF(B28=0,"",(0.8))))))))</f>
        <v>#REF!</v>
      </c>
      <c r="AI28" s="65">
        <f t="shared" si="5"/>
        <v>10</v>
      </c>
      <c r="AJ28" s="66"/>
      <c r="AK28" s="66">
        <v>178.5</v>
      </c>
      <c r="AL28" s="65" t="e">
        <f t="shared" si="6"/>
        <v>#REF!</v>
      </c>
      <c r="AM28" s="65" t="e">
        <f>HLOOKUP(#REF!,#REF!,7,FALSE)</f>
        <v>#REF!</v>
      </c>
      <c r="AN28" s="65" t="e">
        <f t="shared" si="7"/>
        <v>#REF!</v>
      </c>
      <c r="AO28" s="65" t="e">
        <f t="shared" si="8"/>
        <v>#REF!</v>
      </c>
      <c r="AP28" s="65" t="e">
        <f t="shared" si="9"/>
        <v>#REF!</v>
      </c>
      <c r="AQ28" s="65" t="e">
        <f t="shared" si="10"/>
        <v>#REF!</v>
      </c>
      <c r="AR28" s="65" t="e">
        <f t="shared" si="11"/>
        <v>#REF!</v>
      </c>
      <c r="AS28" s="65" t="e">
        <f t="shared" si="12"/>
        <v>#REF!</v>
      </c>
      <c r="AT28" s="65" t="e">
        <f>IF(B28&lt;#REF!,ROUND(0.1*B28,2),#REF!)</f>
        <v>#REF!</v>
      </c>
      <c r="AU28" s="65" t="e">
        <f t="shared" si="13"/>
        <v>#REF!</v>
      </c>
      <c r="AV28" s="65" t="e">
        <f t="shared" si="14"/>
        <v>#REF!</v>
      </c>
      <c r="AW28" s="68" t="e">
        <f t="shared" si="15"/>
        <v>#REF!</v>
      </c>
      <c r="AX28" s="68" t="e">
        <f t="shared" si="16"/>
        <v>#REF!</v>
      </c>
      <c r="AY28" s="68" t="e">
        <f t="shared" si="17"/>
        <v>#REF!</v>
      </c>
      <c r="AZ28" s="68" t="e">
        <f>IF(AC28&gt;0,IF(AC28&lt;#REF!,ROUND(0.1*AC28,2),#REF!),"")</f>
        <v>#REF!</v>
      </c>
      <c r="BA28" s="68" t="e">
        <f t="shared" si="18"/>
        <v>#REF!</v>
      </c>
      <c r="BB28" s="65" t="e">
        <f t="shared" si="19"/>
        <v>#REF!</v>
      </c>
      <c r="BC28" s="79">
        <v>4</v>
      </c>
      <c r="BD28" s="79">
        <v>2</v>
      </c>
      <c r="BE28" s="78"/>
      <c r="BF28" s="78"/>
      <c r="BG28" s="78"/>
      <c r="BH28" s="78"/>
      <c r="BI28" s="78"/>
      <c r="BJ28" s="78"/>
      <c r="BK28" s="78"/>
      <c r="BL28" s="78">
        <v>1</v>
      </c>
      <c r="BM28" s="78">
        <v>5.05</v>
      </c>
      <c r="BN28" s="78"/>
      <c r="BO28" s="78"/>
      <c r="BP28" s="78"/>
      <c r="BQ28" s="78"/>
      <c r="BR28" s="78"/>
      <c r="BS28" s="67" t="str">
        <f t="shared" si="20"/>
        <v/>
      </c>
      <c r="BT28" s="67" t="str">
        <f t="shared" si="21"/>
        <v/>
      </c>
      <c r="BU28" s="67" t="str">
        <f t="shared" si="22"/>
        <v/>
      </c>
      <c r="BV28" s="67" t="str">
        <f t="shared" si="23"/>
        <v/>
      </c>
      <c r="BW28" s="78">
        <v>14.3</v>
      </c>
      <c r="BX28" s="97">
        <v>113.1</v>
      </c>
      <c r="BY28" s="65" t="e">
        <f t="shared" si="24"/>
        <v>#REF!</v>
      </c>
      <c r="BZ28" s="65" t="e">
        <f t="shared" si="25"/>
        <v>#REF!</v>
      </c>
      <c r="CA28" s="65" t="e">
        <f t="shared" si="26"/>
        <v>#REF!</v>
      </c>
      <c r="CB28" s="64" t="e">
        <f t="shared" si="27"/>
        <v>#REF!</v>
      </c>
      <c r="CC28" s="64" t="e">
        <f t="shared" si="28"/>
        <v>#REF!</v>
      </c>
      <c r="CD28" s="105"/>
      <c r="CE28" s="62"/>
      <c r="CF28" s="80"/>
      <c r="CG28" s="61"/>
      <c r="CH28" s="38"/>
      <c r="CI28" s="37"/>
      <c r="CJ28" s="37"/>
      <c r="CK28" s="37"/>
      <c r="CL28" s="36"/>
      <c r="CM28" s="36"/>
      <c r="CN28" s="60">
        <f>ROUNDDOWN(CL28*50%,2)</f>
        <v>0</v>
      </c>
      <c r="CO28" s="59" t="s">
        <v>32</v>
      </c>
    </row>
    <row r="29" spans="1:93" s="58" customFormat="1" ht="69.95" customHeight="1" thickTop="1" thickBot="1">
      <c r="A29" s="70">
        <v>22</v>
      </c>
      <c r="B29" s="95"/>
      <c r="C29" s="65" t="e">
        <f>IF(B29&lt;#REF!,ROUND(0.15*B29,2),#REF!)</f>
        <v>#REF!</v>
      </c>
      <c r="D29" s="65" t="e">
        <f>IF(B29&lt;#REF!,ROUND(0.01*B29,2),#REF!)</f>
        <v>#REF!</v>
      </c>
      <c r="E29" s="65" t="e">
        <f>IF(B29&lt;#REF!,ROUND(0.02*B29,2),#REF!)</f>
        <v>#REF!</v>
      </c>
      <c r="F29" s="65" t="e">
        <f>IF(B29&lt;#REF!,ROUND(0.03*B29,2),#REF!)</f>
        <v>#REF!</v>
      </c>
      <c r="G29" s="56" t="e">
        <f t="shared" si="0"/>
        <v>#REF!</v>
      </c>
      <c r="H29" s="77"/>
      <c r="I29" s="77"/>
      <c r="J29" s="77"/>
      <c r="K29" s="78"/>
      <c r="L29" s="71"/>
      <c r="M29" s="65" t="e">
        <f>HLOOKUP(#REF!,#REF!,2,FALSE)</f>
        <v>#REF!</v>
      </c>
      <c r="N29" s="77"/>
      <c r="O29" s="77"/>
      <c r="P29" s="69" t="str">
        <f t="shared" si="1"/>
        <v/>
      </c>
      <c r="Q29" s="65" t="e">
        <f>HLOOKUP(#REF!,#REF!,8,FALSE)*(ROUND($B29%,3))</f>
        <v>#REF!</v>
      </c>
      <c r="R29" s="65" t="e">
        <f>HLOOKUP(#REF!,#REF!,8,FALSE)*(ROUND($B29%,3))</f>
        <v>#REF!</v>
      </c>
      <c r="S29" s="65" t="e">
        <f>HLOOKUP(#REF!,#REF!,5,FALSE)</f>
        <v>#REF!</v>
      </c>
      <c r="T29" s="65" t="e">
        <f>HLOOKUP(#REF!,#REF!,4,FALSE)</f>
        <v>#REF!</v>
      </c>
      <c r="U29" s="65" t="e">
        <f>HLOOKUP(#REF!,#REF!,6,FALSE)</f>
        <v>#REF!</v>
      </c>
      <c r="V29" s="65" t="e">
        <f>HLOOKUP(#REF!,#REF!,3,FALSE)</f>
        <v>#REF!</v>
      </c>
      <c r="W29" s="65" t="e">
        <f>HLOOKUP(#REF!,#REF!,9,FALSE)*(ROUND($B29%,3))</f>
        <v>#REF!</v>
      </c>
      <c r="X29" s="65" t="e">
        <f>HLOOKUP(#REF!,#REF!,10,FALSE)</f>
        <v>#REF!</v>
      </c>
      <c r="Y29" s="65" t="e">
        <f>HLOOKUP(#REF!,#REF!,11,FALSE)</f>
        <v>#REF!</v>
      </c>
      <c r="Z29" s="66">
        <f t="shared" si="2"/>
        <v>0</v>
      </c>
      <c r="AA29" s="66"/>
      <c r="AB29" s="66"/>
      <c r="AC29" s="65" t="e">
        <f t="shared" si="3"/>
        <v>#REF!</v>
      </c>
      <c r="AD29" s="68" t="e">
        <f>IF(AC29&gt;0,IF(AC29&lt;#REF!,ROUND(0.15*AC29,2),#REF!),"")</f>
        <v>#REF!</v>
      </c>
      <c r="AE29" s="68" t="e">
        <f>IF(AC29&gt;0,IF(AC29&lt;#REF!,ROUND(0.01*AC29,2),#REF!),"")</f>
        <v>#REF!</v>
      </c>
      <c r="AF29" s="68" t="e">
        <f>IF(AC29&gt;0,IF(AC29&lt;#REF!,ROUND(0.03*AC29,2),#REF!),"")</f>
        <v>#REF!</v>
      </c>
      <c r="AG29" s="65" t="e">
        <f t="shared" si="4"/>
        <v>#REF!</v>
      </c>
      <c r="AH29" s="65" t="e">
        <f>IF(#REF!="شيخ خفر",0,IF(#REF!="خفير ممتاز",0,IF(#REF!="خفيراول",0,IF(#REF!="خفير ثانى",0,IF(#REF!="خفير ثالث",0,IF(#REF!="وكيل شيخ الخفر",0,IF(B29=0,"",(0.8))))))))</f>
        <v>#REF!</v>
      </c>
      <c r="AI29" s="65" t="str">
        <f t="shared" si="5"/>
        <v/>
      </c>
      <c r="AJ29" s="66"/>
      <c r="AK29" s="66"/>
      <c r="AL29" s="65" t="e">
        <f t="shared" si="6"/>
        <v>#REF!</v>
      </c>
      <c r="AM29" s="65" t="e">
        <f>HLOOKUP(#REF!,#REF!,7,FALSE)</f>
        <v>#REF!</v>
      </c>
      <c r="AN29" s="65" t="e">
        <f t="shared" si="7"/>
        <v>#REF!</v>
      </c>
      <c r="AO29" s="65" t="e">
        <f t="shared" si="8"/>
        <v>#REF!</v>
      </c>
      <c r="AP29" s="65" t="e">
        <f t="shared" si="9"/>
        <v>#REF!</v>
      </c>
      <c r="AQ29" s="65" t="e">
        <f t="shared" si="10"/>
        <v>#REF!</v>
      </c>
      <c r="AR29" s="65" t="e">
        <f t="shared" si="11"/>
        <v>#REF!</v>
      </c>
      <c r="AS29" s="65" t="e">
        <f t="shared" si="12"/>
        <v>#REF!</v>
      </c>
      <c r="AT29" s="65" t="e">
        <f>IF(B29&lt;#REF!,ROUND(0.1*B29,2),#REF!)</f>
        <v>#REF!</v>
      </c>
      <c r="AU29" s="65" t="e">
        <f t="shared" si="13"/>
        <v>#REF!</v>
      </c>
      <c r="AV29" s="65" t="e">
        <f t="shared" si="14"/>
        <v>#REF!</v>
      </c>
      <c r="AW29" s="68" t="e">
        <f t="shared" si="15"/>
        <v>#REF!</v>
      </c>
      <c r="AX29" s="68" t="e">
        <f t="shared" si="16"/>
        <v>#REF!</v>
      </c>
      <c r="AY29" s="68" t="e">
        <f t="shared" si="17"/>
        <v>#REF!</v>
      </c>
      <c r="AZ29" s="68" t="e">
        <f>IF(AC29&gt;0,IF(AC29&lt;#REF!,ROUND(0.1*AC29,2),#REF!),"")</f>
        <v>#REF!</v>
      </c>
      <c r="BA29" s="68" t="e">
        <f t="shared" si="18"/>
        <v>#REF!</v>
      </c>
      <c r="BB29" s="65" t="e">
        <f t="shared" si="19"/>
        <v>#REF!</v>
      </c>
      <c r="BC29" s="79"/>
      <c r="BD29" s="79"/>
      <c r="BE29" s="78"/>
      <c r="BF29" s="78"/>
      <c r="BG29" s="78"/>
      <c r="BH29" s="78"/>
      <c r="BI29" s="78"/>
      <c r="BJ29" s="78"/>
      <c r="BK29" s="78"/>
      <c r="BL29" s="78"/>
      <c r="BM29" s="78"/>
      <c r="BN29" s="78"/>
      <c r="BO29" s="78"/>
      <c r="BP29" s="78"/>
      <c r="BQ29" s="78"/>
      <c r="BR29" s="78"/>
      <c r="BS29" s="67" t="str">
        <f t="shared" si="20"/>
        <v/>
      </c>
      <c r="BT29" s="67" t="str">
        <f t="shared" si="21"/>
        <v/>
      </c>
      <c r="BU29" s="67" t="str">
        <f t="shared" si="22"/>
        <v/>
      </c>
      <c r="BV29" s="67" t="str">
        <f t="shared" si="23"/>
        <v/>
      </c>
      <c r="BW29" s="78"/>
      <c r="BX29" s="97"/>
      <c r="BY29" s="65" t="e">
        <f t="shared" si="24"/>
        <v>#REF!</v>
      </c>
      <c r="BZ29" s="65" t="e">
        <f t="shared" si="25"/>
        <v>#REF!</v>
      </c>
      <c r="CA29" s="65" t="e">
        <f t="shared" si="26"/>
        <v>#REF!</v>
      </c>
      <c r="CB29" s="64" t="e">
        <f t="shared" si="27"/>
        <v>#REF!</v>
      </c>
      <c r="CC29" s="64" t="e">
        <f t="shared" si="28"/>
        <v>#REF!</v>
      </c>
      <c r="CD29" s="105"/>
      <c r="CE29" s="62"/>
      <c r="CF29" s="80"/>
      <c r="CG29" s="61"/>
      <c r="CH29" s="38"/>
      <c r="CI29" s="37"/>
      <c r="CJ29" s="37"/>
      <c r="CK29" s="37"/>
      <c r="CL29" s="36"/>
      <c r="CM29" s="36"/>
      <c r="CN29" s="60">
        <f>ROUNDDOWN(CL29*50%,2)</f>
        <v>0</v>
      </c>
      <c r="CO29" s="59" t="s">
        <v>32</v>
      </c>
    </row>
    <row r="30" spans="1:93" s="52" customFormat="1" ht="69.95" customHeight="1" thickBot="1">
      <c r="A30" s="57"/>
      <c r="B30" s="56">
        <f t="shared" ref="B30:AG30" si="30">SUMIF(B8:B29,"&lt;&gt;#N/A",B8:B29)</f>
        <v>9629.59</v>
      </c>
      <c r="C30" s="56" t="e">
        <f t="shared" si="30"/>
        <v>#REF!</v>
      </c>
      <c r="D30" s="56" t="e">
        <f t="shared" si="30"/>
        <v>#REF!</v>
      </c>
      <c r="E30" s="56" t="e">
        <f t="shared" si="30"/>
        <v>#REF!</v>
      </c>
      <c r="F30" s="56" t="e">
        <f t="shared" si="30"/>
        <v>#REF!</v>
      </c>
      <c r="G30" s="56" t="e">
        <f t="shared" si="30"/>
        <v>#REF!</v>
      </c>
      <c r="H30" s="56">
        <f t="shared" si="30"/>
        <v>371.34000000000003</v>
      </c>
      <c r="I30" s="56">
        <f t="shared" si="30"/>
        <v>659.94000000000017</v>
      </c>
      <c r="J30" s="56">
        <f t="shared" si="30"/>
        <v>1076.1100000000001</v>
      </c>
      <c r="K30" s="56">
        <f t="shared" si="30"/>
        <v>880.72999999999979</v>
      </c>
      <c r="L30" s="56">
        <f t="shared" si="30"/>
        <v>908.41000000000008</v>
      </c>
      <c r="M30" s="56" t="e">
        <f t="shared" si="30"/>
        <v>#REF!</v>
      </c>
      <c r="N30" s="56">
        <f t="shared" si="30"/>
        <v>23</v>
      </c>
      <c r="O30" s="56">
        <f t="shared" si="30"/>
        <v>78</v>
      </c>
      <c r="P30" s="56">
        <f t="shared" si="30"/>
        <v>84</v>
      </c>
      <c r="Q30" s="56" t="e">
        <f t="shared" si="30"/>
        <v>#REF!</v>
      </c>
      <c r="R30" s="56" t="e">
        <f t="shared" si="30"/>
        <v>#REF!</v>
      </c>
      <c r="S30" s="56" t="e">
        <f t="shared" si="30"/>
        <v>#REF!</v>
      </c>
      <c r="T30" s="56" t="e">
        <f t="shared" si="30"/>
        <v>#REF!</v>
      </c>
      <c r="U30" s="56" t="e">
        <f t="shared" si="30"/>
        <v>#REF!</v>
      </c>
      <c r="V30" s="56" t="e">
        <f t="shared" si="30"/>
        <v>#REF!</v>
      </c>
      <c r="W30" s="56" t="e">
        <f t="shared" si="30"/>
        <v>#REF!</v>
      </c>
      <c r="X30" s="56" t="e">
        <f t="shared" si="30"/>
        <v>#REF!</v>
      </c>
      <c r="Y30" s="56" t="e">
        <f t="shared" si="30"/>
        <v>#REF!</v>
      </c>
      <c r="Z30" s="56">
        <f t="shared" si="30"/>
        <v>14444.329999999998</v>
      </c>
      <c r="AA30" s="56">
        <f t="shared" si="30"/>
        <v>0</v>
      </c>
      <c r="AB30" s="56">
        <f t="shared" si="30"/>
        <v>0</v>
      </c>
      <c r="AC30" s="56" t="e">
        <f t="shared" si="30"/>
        <v>#REF!</v>
      </c>
      <c r="AD30" s="56" t="e">
        <f t="shared" si="30"/>
        <v>#REF!</v>
      </c>
      <c r="AE30" s="56" t="e">
        <f t="shared" si="30"/>
        <v>#REF!</v>
      </c>
      <c r="AF30" s="56" t="e">
        <f t="shared" si="30"/>
        <v>#REF!</v>
      </c>
      <c r="AG30" s="56" t="e">
        <f t="shared" si="30"/>
        <v>#REF!</v>
      </c>
      <c r="AH30" s="56" t="e">
        <f t="shared" ref="AH30:BM30" si="31">SUMIF(AH8:AH29,"&lt;&gt;#N/A",AH8:AH29)</f>
        <v>#REF!</v>
      </c>
      <c r="AI30" s="56">
        <f t="shared" si="31"/>
        <v>210</v>
      </c>
      <c r="AJ30" s="56">
        <f t="shared" si="31"/>
        <v>0</v>
      </c>
      <c r="AK30" s="56">
        <f t="shared" si="31"/>
        <v>4240.1999999999989</v>
      </c>
      <c r="AL30" s="56" t="e">
        <f t="shared" si="31"/>
        <v>#REF!</v>
      </c>
      <c r="AM30" s="56" t="e">
        <f t="shared" si="31"/>
        <v>#REF!</v>
      </c>
      <c r="AN30" s="56" t="e">
        <f t="shared" si="31"/>
        <v>#REF!</v>
      </c>
      <c r="AO30" s="56" t="e">
        <f t="shared" si="31"/>
        <v>#REF!</v>
      </c>
      <c r="AP30" s="56" t="e">
        <f t="shared" si="31"/>
        <v>#REF!</v>
      </c>
      <c r="AQ30" s="56" t="e">
        <f t="shared" si="31"/>
        <v>#REF!</v>
      </c>
      <c r="AR30" s="56" t="e">
        <f t="shared" si="31"/>
        <v>#REF!</v>
      </c>
      <c r="AS30" s="56" t="e">
        <f t="shared" si="31"/>
        <v>#REF!</v>
      </c>
      <c r="AT30" s="56" t="e">
        <f t="shared" si="31"/>
        <v>#REF!</v>
      </c>
      <c r="AU30" s="56" t="e">
        <f t="shared" si="31"/>
        <v>#REF!</v>
      </c>
      <c r="AV30" s="56" t="e">
        <f t="shared" si="31"/>
        <v>#REF!</v>
      </c>
      <c r="AW30" s="56" t="e">
        <f t="shared" si="31"/>
        <v>#REF!</v>
      </c>
      <c r="AX30" s="56" t="e">
        <f t="shared" si="31"/>
        <v>#REF!</v>
      </c>
      <c r="AY30" s="56" t="e">
        <f t="shared" si="31"/>
        <v>#REF!</v>
      </c>
      <c r="AZ30" s="56" t="e">
        <f t="shared" si="31"/>
        <v>#REF!</v>
      </c>
      <c r="BA30" s="56" t="e">
        <f t="shared" si="31"/>
        <v>#REF!</v>
      </c>
      <c r="BB30" s="56" t="e">
        <f t="shared" si="31"/>
        <v>#REF!</v>
      </c>
      <c r="BC30" s="56">
        <f t="shared" si="31"/>
        <v>84</v>
      </c>
      <c r="BD30" s="56">
        <f t="shared" si="31"/>
        <v>42</v>
      </c>
      <c r="BE30" s="56">
        <f t="shared" si="31"/>
        <v>20</v>
      </c>
      <c r="BF30" s="56">
        <f t="shared" si="31"/>
        <v>495</v>
      </c>
      <c r="BG30" s="56">
        <f t="shared" si="31"/>
        <v>0</v>
      </c>
      <c r="BH30" s="56">
        <f t="shared" si="31"/>
        <v>0</v>
      </c>
      <c r="BI30" s="56">
        <f t="shared" si="31"/>
        <v>0</v>
      </c>
      <c r="BJ30" s="56">
        <f t="shared" si="31"/>
        <v>0</v>
      </c>
      <c r="BK30" s="56">
        <f t="shared" si="31"/>
        <v>60</v>
      </c>
      <c r="BL30" s="56">
        <f t="shared" si="31"/>
        <v>21</v>
      </c>
      <c r="BM30" s="56">
        <f t="shared" si="31"/>
        <v>52.47</v>
      </c>
      <c r="BN30" s="56">
        <f t="shared" ref="BN30:BX30" si="32">SUMIF(BN8:BN29,"&lt;&gt;#N/A",BN8:BN29)</f>
        <v>0</v>
      </c>
      <c r="BO30" s="56">
        <f t="shared" si="32"/>
        <v>0</v>
      </c>
      <c r="BP30" s="56">
        <f t="shared" si="32"/>
        <v>3</v>
      </c>
      <c r="BQ30" s="56">
        <f t="shared" si="32"/>
        <v>5</v>
      </c>
      <c r="BR30" s="56">
        <f t="shared" si="32"/>
        <v>0</v>
      </c>
      <c r="BS30" s="56">
        <f t="shared" si="32"/>
        <v>102.69</v>
      </c>
      <c r="BT30" s="56">
        <f t="shared" si="32"/>
        <v>567.91999999999996</v>
      </c>
      <c r="BU30" s="56">
        <f t="shared" si="32"/>
        <v>66.819999999999993</v>
      </c>
      <c r="BV30" s="56">
        <f t="shared" si="32"/>
        <v>0</v>
      </c>
      <c r="BW30" s="56">
        <f t="shared" si="32"/>
        <v>336.1</v>
      </c>
      <c r="BX30" s="56">
        <f t="shared" si="32"/>
        <v>3016.6</v>
      </c>
      <c r="BY30" s="56"/>
      <c r="BZ30" s="56"/>
      <c r="CA30" s="56" t="e">
        <f>SUMIF(CA8:CA29,"&lt;&gt;#N/A",CA8:CA29)</f>
        <v>#REF!</v>
      </c>
      <c r="CB30" s="55" t="e">
        <f>SUMIF(CB8:CB29,"&lt;&gt;#N/A",CB8:CB29)</f>
        <v>#REF!</v>
      </c>
      <c r="CC30" s="55" t="e">
        <f>SUMIF(CC8:CC29,"&lt;&gt;#N/A",CC8:CC29)</f>
        <v>#REF!</v>
      </c>
      <c r="CD30" s="163"/>
      <c r="CE30" s="163"/>
      <c r="CF30" s="163"/>
      <c r="CG30" s="164"/>
      <c r="CH30" s="35"/>
      <c r="CI30" s="34"/>
      <c r="CJ30" s="34"/>
      <c r="CK30" s="33"/>
      <c r="CL30" s="28"/>
      <c r="CM30" s="28"/>
      <c r="CN30" s="54"/>
      <c r="CO30" s="53" t="s">
        <v>54</v>
      </c>
    </row>
    <row r="31" spans="1:93" s="31" customFormat="1" ht="69.95" customHeight="1" thickBot="1">
      <c r="A31" s="48"/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7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50"/>
      <c r="CC31" s="49" t="s">
        <v>30</v>
      </c>
      <c r="CD31" s="43"/>
      <c r="CE31" s="43"/>
      <c r="CF31" s="42"/>
      <c r="CG31" s="41"/>
      <c r="CH31" s="24"/>
      <c r="CI31" s="23"/>
      <c r="CJ31" s="23"/>
      <c r="CK31" s="23"/>
      <c r="CL31" s="22"/>
      <c r="CM31" s="22"/>
      <c r="CN31" s="32"/>
      <c r="CO31" s="26" t="s">
        <v>31</v>
      </c>
    </row>
    <row r="32" spans="1:93" s="31" customFormat="1" ht="69.95" customHeight="1" thickBot="1">
      <c r="A32" s="48"/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7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165" t="s">
        <v>29</v>
      </c>
      <c r="CC32" s="165"/>
      <c r="CD32" s="43"/>
      <c r="CE32" s="43"/>
      <c r="CF32" s="42"/>
      <c r="CG32" s="41"/>
      <c r="CH32" s="24"/>
      <c r="CI32" s="23"/>
      <c r="CJ32" s="23"/>
      <c r="CK32" s="23"/>
      <c r="CL32" s="22"/>
      <c r="CM32" s="22"/>
      <c r="CN32" s="32"/>
      <c r="CO32" s="119" t="s">
        <v>53</v>
      </c>
    </row>
    <row r="33" spans="1:93" s="31" customFormat="1" ht="69.95" customHeight="1" thickBot="1">
      <c r="A33" s="48"/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7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51"/>
      <c r="AP33" s="51"/>
      <c r="AQ33" s="51"/>
      <c r="AR33" s="51"/>
      <c r="AS33" s="51"/>
      <c r="AT33" s="51"/>
      <c r="AU33" s="51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4" t="s">
        <v>28</v>
      </c>
      <c r="CC33" s="44"/>
      <c r="CD33" s="43"/>
      <c r="CE33" s="43"/>
      <c r="CF33" s="42"/>
      <c r="CG33" s="41"/>
      <c r="CH33" s="24"/>
      <c r="CI33" s="23"/>
      <c r="CJ33" s="23"/>
      <c r="CK33" s="23"/>
      <c r="CL33" s="22"/>
      <c r="CM33" s="22"/>
      <c r="CN33" s="32"/>
      <c r="CO33" s="26" t="s">
        <v>52</v>
      </c>
    </row>
    <row r="34" spans="1:93" s="25" customFormat="1" ht="69.95" customHeight="1" thickBot="1">
      <c r="A34" s="160">
        <f>A1</f>
        <v>0</v>
      </c>
      <c r="B34" s="160"/>
      <c r="C34" s="160"/>
      <c r="D34" s="160"/>
      <c r="P34" s="92"/>
      <c r="AG34" s="25" t="s">
        <v>27</v>
      </c>
      <c r="AH34" s="160">
        <f>AH1</f>
        <v>0</v>
      </c>
      <c r="AI34" s="160"/>
      <c r="AJ34" s="160"/>
      <c r="AK34" s="160"/>
      <c r="AL34" s="160"/>
      <c r="AM34" s="160"/>
      <c r="AN34" s="160"/>
      <c r="AO34" s="169">
        <f>AO1</f>
        <v>0</v>
      </c>
      <c r="AP34" s="169"/>
      <c r="AQ34" s="169"/>
      <c r="AR34" s="169"/>
      <c r="AS34" s="169"/>
      <c r="AT34" s="169"/>
      <c r="AU34" s="169"/>
      <c r="AV34" s="93"/>
      <c r="CB34" s="51"/>
      <c r="CC34" s="51"/>
      <c r="CD34" s="91"/>
      <c r="CE34" s="91"/>
      <c r="CF34" s="42"/>
      <c r="CG34" s="90"/>
      <c r="CH34" s="30"/>
      <c r="CI34" s="29"/>
      <c r="CJ34" s="29"/>
      <c r="CK34" s="29"/>
      <c r="CL34" s="28"/>
      <c r="CM34" s="28"/>
      <c r="CN34" s="27"/>
      <c r="CO34" s="26" t="s">
        <v>26</v>
      </c>
    </row>
    <row r="35" spans="1:93" s="25" customFormat="1" ht="69.95" customHeight="1" thickBot="1">
      <c r="A35" s="154">
        <f>A2</f>
        <v>0</v>
      </c>
      <c r="B35" s="154"/>
      <c r="C35" s="154"/>
      <c r="D35" s="154"/>
      <c r="E35" s="154"/>
      <c r="P35" s="92"/>
      <c r="AH35" s="178">
        <f>AH2</f>
        <v>0</v>
      </c>
      <c r="AI35" s="178"/>
      <c r="AJ35" s="178"/>
      <c r="AK35" s="178"/>
      <c r="AL35" s="178"/>
      <c r="AM35" s="178"/>
      <c r="AN35" s="178"/>
      <c r="AO35" s="46"/>
      <c r="AP35" s="46">
        <f>AP2</f>
        <v>0</v>
      </c>
      <c r="AQ35" s="46"/>
      <c r="AR35" s="46"/>
      <c r="AS35" s="46"/>
      <c r="AT35" s="46"/>
      <c r="AU35" s="46"/>
      <c r="AV35" s="93"/>
      <c r="CB35" s="51"/>
      <c r="CC35" s="51"/>
      <c r="CD35" s="91"/>
      <c r="CE35" s="91"/>
      <c r="CF35" s="42"/>
      <c r="CG35" s="90"/>
      <c r="CH35" s="30"/>
      <c r="CI35" s="29"/>
      <c r="CJ35" s="29"/>
      <c r="CK35" s="29"/>
      <c r="CL35" s="28"/>
      <c r="CM35" s="28"/>
      <c r="CN35" s="27"/>
      <c r="CO35" s="26" t="s">
        <v>25</v>
      </c>
    </row>
    <row r="36" spans="1:93" s="25" customFormat="1" ht="69.95" customHeight="1" thickBot="1">
      <c r="A36" s="155">
        <f>A3</f>
        <v>0</v>
      </c>
      <c r="B36" s="155"/>
      <c r="C36" s="155"/>
      <c r="D36" s="155"/>
      <c r="E36" s="155"/>
      <c r="P36" s="92"/>
      <c r="AO36" s="51"/>
      <c r="AP36" s="51"/>
      <c r="AQ36" s="51"/>
      <c r="AR36" s="51"/>
      <c r="AS36" s="51"/>
      <c r="AT36" s="51"/>
      <c r="AU36" s="51"/>
      <c r="CB36" s="51"/>
      <c r="CC36" s="51"/>
      <c r="CD36" s="91"/>
      <c r="CE36" s="91"/>
      <c r="CF36" s="42"/>
      <c r="CG36" s="90"/>
      <c r="CH36" s="30"/>
      <c r="CI36" s="29"/>
      <c r="CJ36" s="29"/>
      <c r="CK36" s="29"/>
      <c r="CL36" s="28"/>
      <c r="CM36" s="28"/>
      <c r="CN36" s="27"/>
      <c r="CO36" s="26" t="s">
        <v>24</v>
      </c>
    </row>
    <row r="37" spans="1:93" s="86" customFormat="1" ht="69.95" customHeight="1" thickBot="1">
      <c r="A37" s="179" t="s">
        <v>0</v>
      </c>
      <c r="B37" s="156" t="s">
        <v>23</v>
      </c>
      <c r="C37" s="161"/>
      <c r="D37" s="161"/>
      <c r="E37" s="161"/>
      <c r="F37" s="161"/>
      <c r="G37" s="161"/>
      <c r="H37" s="161"/>
      <c r="I37" s="161"/>
      <c r="J37" s="161"/>
      <c r="K37" s="161"/>
      <c r="L37" s="161"/>
      <c r="M37" s="161"/>
      <c r="N37" s="161"/>
      <c r="O37" s="161"/>
      <c r="P37" s="161"/>
      <c r="Q37" s="161"/>
      <c r="R37" s="161"/>
      <c r="S37" s="161"/>
      <c r="T37" s="161"/>
      <c r="U37" s="161"/>
      <c r="V37" s="161"/>
      <c r="W37" s="161"/>
      <c r="X37" s="161"/>
      <c r="Y37" s="161"/>
      <c r="Z37" s="161"/>
      <c r="AA37" s="161"/>
      <c r="AB37" s="161"/>
      <c r="AC37" s="161"/>
      <c r="AD37" s="161"/>
      <c r="AE37" s="161"/>
      <c r="AF37" s="161"/>
      <c r="AG37" s="161"/>
      <c r="AH37" s="161"/>
      <c r="AI37" s="161"/>
      <c r="AJ37" s="161"/>
      <c r="AK37" s="161"/>
      <c r="AL37" s="161"/>
      <c r="AM37" s="161"/>
      <c r="AN37" s="161"/>
      <c r="AO37" s="88"/>
      <c r="AP37" s="172" t="s">
        <v>22</v>
      </c>
      <c r="AQ37" s="173"/>
      <c r="AR37" s="173"/>
      <c r="AS37" s="173"/>
      <c r="AT37" s="173"/>
      <c r="AU37" s="173"/>
      <c r="AV37" s="173"/>
      <c r="AW37" s="173"/>
      <c r="AX37" s="173"/>
      <c r="AY37" s="173"/>
      <c r="AZ37" s="173"/>
      <c r="BA37" s="173"/>
      <c r="BB37" s="173"/>
      <c r="BC37" s="173"/>
      <c r="BD37" s="173"/>
      <c r="BE37" s="173"/>
      <c r="BF37" s="173"/>
      <c r="BG37" s="173"/>
      <c r="BH37" s="173"/>
      <c r="BI37" s="173"/>
      <c r="BJ37" s="173"/>
      <c r="BK37" s="173"/>
      <c r="BL37" s="173"/>
      <c r="BM37" s="173"/>
      <c r="BN37" s="173"/>
      <c r="BO37" s="173"/>
      <c r="BP37" s="173"/>
      <c r="BQ37" s="173"/>
      <c r="BR37" s="173"/>
      <c r="BS37" s="173"/>
      <c r="BT37" s="173"/>
      <c r="BU37" s="173"/>
      <c r="BV37" s="173"/>
      <c r="BW37" s="173"/>
      <c r="BX37" s="173"/>
      <c r="BY37" s="173"/>
      <c r="BZ37" s="89"/>
      <c r="CA37" s="89"/>
      <c r="CB37" s="174" t="str">
        <f t="shared" ref="CB37:CM37" si="33">CB4</f>
        <v>جملة الاستقطاعات</v>
      </c>
      <c r="CC37" s="174" t="str">
        <f t="shared" si="33"/>
        <v>الصافى المستحق</v>
      </c>
      <c r="CD37" s="171"/>
      <c r="CE37" s="171"/>
      <c r="CF37" s="170"/>
      <c r="CG37" s="170"/>
      <c r="CH37" s="159">
        <f t="shared" si="33"/>
        <v>0</v>
      </c>
      <c r="CI37" s="159">
        <f t="shared" si="33"/>
        <v>0</v>
      </c>
      <c r="CJ37" s="159">
        <f t="shared" si="33"/>
        <v>0</v>
      </c>
      <c r="CK37" s="159">
        <f t="shared" si="33"/>
        <v>0</v>
      </c>
      <c r="CL37" s="159">
        <f t="shared" si="33"/>
        <v>0</v>
      </c>
      <c r="CM37" s="159">
        <f t="shared" si="33"/>
        <v>0</v>
      </c>
      <c r="CN37" s="157" t="s">
        <v>50</v>
      </c>
      <c r="CO37" s="87"/>
    </row>
    <row r="38" spans="1:93" s="114" customFormat="1" ht="69.95" customHeight="1" thickBot="1">
      <c r="A38" s="179"/>
      <c r="B38" s="162" t="s">
        <v>21</v>
      </c>
      <c r="C38" s="162"/>
      <c r="D38" s="162"/>
      <c r="E38" s="162"/>
      <c r="F38" s="162"/>
      <c r="G38" s="156" t="s">
        <v>15</v>
      </c>
      <c r="H38" s="162" t="s">
        <v>20</v>
      </c>
      <c r="I38" s="162"/>
      <c r="J38" s="162"/>
      <c r="K38" s="162"/>
      <c r="L38" s="162"/>
      <c r="M38" s="162"/>
      <c r="N38" s="162" t="s">
        <v>19</v>
      </c>
      <c r="O38" s="162"/>
      <c r="P38" s="162"/>
      <c r="Q38" s="162"/>
      <c r="R38" s="162"/>
      <c r="S38" s="162"/>
      <c r="T38" s="162"/>
      <c r="U38" s="162"/>
      <c r="V38" s="162"/>
      <c r="W38" s="162"/>
      <c r="X38" s="162"/>
      <c r="Y38" s="162"/>
      <c r="Z38" s="162"/>
      <c r="AA38" s="162"/>
      <c r="AB38" s="162"/>
      <c r="AC38" s="156" t="s">
        <v>18</v>
      </c>
      <c r="AD38" s="162" t="s">
        <v>17</v>
      </c>
      <c r="AE38" s="162"/>
      <c r="AF38" s="162"/>
      <c r="AG38" s="156" t="s">
        <v>15</v>
      </c>
      <c r="AH38" s="162" t="s">
        <v>16</v>
      </c>
      <c r="AI38" s="162"/>
      <c r="AJ38" s="162"/>
      <c r="AK38" s="162"/>
      <c r="AL38" s="162"/>
      <c r="AM38" s="116"/>
      <c r="AN38" s="162" t="s">
        <v>15</v>
      </c>
      <c r="AO38" s="174" t="s">
        <v>14</v>
      </c>
      <c r="AP38" s="176" t="s">
        <v>13</v>
      </c>
      <c r="AQ38" s="177"/>
      <c r="AR38" s="177"/>
      <c r="AS38" s="177"/>
      <c r="AT38" s="177"/>
      <c r="AU38" s="177"/>
      <c r="AV38" s="177"/>
      <c r="AW38" s="177"/>
      <c r="AX38" s="177"/>
      <c r="AY38" s="177"/>
      <c r="AZ38" s="177"/>
      <c r="BA38" s="177"/>
      <c r="BB38" s="177"/>
      <c r="BC38" s="177"/>
      <c r="BD38" s="177"/>
      <c r="BE38" s="177"/>
      <c r="BF38" s="177"/>
      <c r="BG38" s="177"/>
      <c r="BH38" s="177"/>
      <c r="BI38" s="177"/>
      <c r="BJ38" s="177"/>
      <c r="BK38" s="177"/>
      <c r="BL38" s="177"/>
      <c r="BM38" s="177"/>
      <c r="BN38" s="177"/>
      <c r="BO38" s="177"/>
      <c r="BP38" s="177"/>
      <c r="BQ38" s="177"/>
      <c r="BR38" s="177"/>
      <c r="BS38" s="177"/>
      <c r="BT38" s="177"/>
      <c r="BU38" s="177"/>
      <c r="BV38" s="177"/>
      <c r="BW38" s="177"/>
      <c r="BX38" s="177"/>
      <c r="BY38" s="177"/>
      <c r="BZ38" s="118"/>
      <c r="CA38" s="118"/>
      <c r="CB38" s="174"/>
      <c r="CC38" s="174"/>
      <c r="CD38" s="171"/>
      <c r="CE38" s="171"/>
      <c r="CF38" s="170"/>
      <c r="CG38" s="170"/>
      <c r="CH38" s="159"/>
      <c r="CI38" s="159"/>
      <c r="CJ38" s="159"/>
      <c r="CK38" s="159"/>
      <c r="CL38" s="159"/>
      <c r="CM38" s="159"/>
      <c r="CN38" s="157"/>
      <c r="CO38" s="115"/>
    </row>
    <row r="39" spans="1:93" s="114" customFormat="1" ht="69.95" customHeight="1" thickBot="1">
      <c r="A39" s="179"/>
      <c r="B39" s="162"/>
      <c r="C39" s="162"/>
      <c r="D39" s="162"/>
      <c r="E39" s="162"/>
      <c r="F39" s="162"/>
      <c r="G39" s="156"/>
      <c r="H39" s="162"/>
      <c r="I39" s="162"/>
      <c r="J39" s="162"/>
      <c r="K39" s="162"/>
      <c r="L39" s="162"/>
      <c r="M39" s="162"/>
      <c r="N39" s="162"/>
      <c r="O39" s="162"/>
      <c r="P39" s="162"/>
      <c r="Q39" s="162"/>
      <c r="R39" s="162"/>
      <c r="S39" s="162"/>
      <c r="T39" s="162"/>
      <c r="U39" s="162"/>
      <c r="V39" s="162"/>
      <c r="W39" s="162"/>
      <c r="X39" s="162"/>
      <c r="Y39" s="162"/>
      <c r="Z39" s="162"/>
      <c r="AA39" s="162"/>
      <c r="AB39" s="162"/>
      <c r="AC39" s="156"/>
      <c r="AD39" s="162"/>
      <c r="AE39" s="162"/>
      <c r="AF39" s="162"/>
      <c r="AG39" s="156"/>
      <c r="AH39" s="162"/>
      <c r="AI39" s="162"/>
      <c r="AJ39" s="162"/>
      <c r="AK39" s="162"/>
      <c r="AL39" s="162"/>
      <c r="AM39" s="116"/>
      <c r="AN39" s="162"/>
      <c r="AO39" s="175"/>
      <c r="AP39" s="162" t="s">
        <v>12</v>
      </c>
      <c r="AQ39" s="162"/>
      <c r="AR39" s="162"/>
      <c r="AS39" s="162"/>
      <c r="AT39" s="162"/>
      <c r="AU39" s="162"/>
      <c r="AV39" s="162"/>
      <c r="AW39" s="162" t="s">
        <v>11</v>
      </c>
      <c r="AX39" s="166"/>
      <c r="AY39" s="166"/>
      <c r="AZ39" s="166"/>
      <c r="BA39" s="166"/>
      <c r="BB39" s="117"/>
      <c r="BC39" s="162" t="s">
        <v>10</v>
      </c>
      <c r="BD39" s="166"/>
      <c r="BE39" s="166"/>
      <c r="BF39" s="166"/>
      <c r="BG39" s="166"/>
      <c r="BH39" s="166"/>
      <c r="BI39" s="162" t="s">
        <v>9</v>
      </c>
      <c r="BJ39" s="166"/>
      <c r="BK39" s="166"/>
      <c r="BL39" s="162" t="s">
        <v>8</v>
      </c>
      <c r="BM39" s="166"/>
      <c r="BN39" s="166"/>
      <c r="BO39" s="166"/>
      <c r="BP39" s="162" t="s">
        <v>7</v>
      </c>
      <c r="BQ39" s="162"/>
      <c r="BR39" s="162"/>
      <c r="BS39" s="162"/>
      <c r="BT39" s="162"/>
      <c r="BU39" s="162"/>
      <c r="BV39" s="162"/>
      <c r="BW39" s="162"/>
      <c r="BX39" s="162"/>
      <c r="BY39" s="162"/>
      <c r="BZ39" s="116"/>
      <c r="CA39" s="116"/>
      <c r="CB39" s="174"/>
      <c r="CC39" s="174"/>
      <c r="CD39" s="171"/>
      <c r="CE39" s="171"/>
      <c r="CF39" s="170"/>
      <c r="CG39" s="170"/>
      <c r="CH39" s="159"/>
      <c r="CI39" s="159"/>
      <c r="CJ39" s="159"/>
      <c r="CK39" s="159"/>
      <c r="CL39" s="159"/>
      <c r="CM39" s="159"/>
      <c r="CN39" s="157"/>
      <c r="CO39" s="115"/>
    </row>
    <row r="40" spans="1:93" s="109" customFormat="1" ht="69.95" customHeight="1" thickBot="1">
      <c r="A40" s="179"/>
      <c r="B40" s="112" t="str">
        <f>B7</f>
        <v>المرتب</v>
      </c>
      <c r="C40" s="111" t="s">
        <v>6</v>
      </c>
      <c r="D40" s="111" t="s">
        <v>5</v>
      </c>
      <c r="E40" s="111" t="s">
        <v>4</v>
      </c>
      <c r="F40" s="113" t="s">
        <v>1</v>
      </c>
      <c r="G40" s="156"/>
      <c r="H40" s="112" t="str">
        <f t="shared" ref="H40:AB40" si="34">H7</f>
        <v>علاوة 2010</v>
      </c>
      <c r="I40" s="112" t="str">
        <f t="shared" si="34"/>
        <v>علاوة 2011</v>
      </c>
      <c r="J40" s="112" t="str">
        <f t="shared" si="34"/>
        <v>علاوة 2012</v>
      </c>
      <c r="K40" s="112" t="str">
        <f t="shared" si="34"/>
        <v>علاوة 2013</v>
      </c>
      <c r="L40" s="112" t="str">
        <f t="shared" si="34"/>
        <v>علاوة 2014</v>
      </c>
      <c r="M40" s="112" t="str">
        <f t="shared" si="34"/>
        <v>طبيعه عمل</v>
      </c>
      <c r="N40" s="112" t="str">
        <f t="shared" si="34"/>
        <v>علاوة مباحث</v>
      </c>
      <c r="O40" s="112" t="str">
        <f t="shared" si="34"/>
        <v>غلاء معيشة</v>
      </c>
      <c r="P40" s="112" t="str">
        <f t="shared" si="34"/>
        <v>علاوة اجتماعية</v>
      </c>
      <c r="Q40" s="112" t="str">
        <f t="shared" si="34"/>
        <v>جهود غير عادية</v>
      </c>
      <c r="R40" s="112" t="str">
        <f t="shared" si="34"/>
        <v>الأضافى</v>
      </c>
      <c r="S40" s="112" t="str">
        <f t="shared" si="34"/>
        <v>حافز تحسين اداء اضافى</v>
      </c>
      <c r="T40" s="112" t="str">
        <f t="shared" si="34"/>
        <v>حافز  امنى</v>
      </c>
      <c r="U40" s="112" t="str">
        <f t="shared" si="34"/>
        <v>حافز تحسين   اداء اضافى</v>
      </c>
      <c r="V40" s="112" t="str">
        <f t="shared" si="34"/>
        <v xml:space="preserve">   حافز تميز          +       حافز تطوير</v>
      </c>
      <c r="W40" s="112" t="str">
        <f t="shared" si="34"/>
        <v xml:space="preserve"> بدل مخاطر  60%</v>
      </c>
      <c r="X40" s="112" t="str">
        <f t="shared" si="34"/>
        <v>حافز العمليات</v>
      </c>
      <c r="Y40" s="112" t="str">
        <f t="shared" si="34"/>
        <v>حافز الأجاده</v>
      </c>
      <c r="Z40" s="112" t="str">
        <f t="shared" si="34"/>
        <v>حافز مناطق نائية 150%</v>
      </c>
      <c r="AA40" s="112">
        <f t="shared" si="34"/>
        <v>0</v>
      </c>
      <c r="AB40" s="112">
        <f t="shared" si="34"/>
        <v>0</v>
      </c>
      <c r="AC40" s="156"/>
      <c r="AD40" s="111" t="s">
        <v>3</v>
      </c>
      <c r="AE40" s="113" t="s">
        <v>2</v>
      </c>
      <c r="AF40" s="113" t="s">
        <v>1</v>
      </c>
      <c r="AG40" s="156"/>
      <c r="AH40" s="112" t="str">
        <f>AH7</f>
        <v>علاوة مدن</v>
      </c>
      <c r="AI40" s="112" t="str">
        <f>AI7</f>
        <v>منحة مايو</v>
      </c>
      <c r="AJ40" s="112" t="str">
        <f>AJ7</f>
        <v>بدل ملابس</v>
      </c>
      <c r="AK40" s="112" t="str">
        <f>AK7</f>
        <v>حافز امن عام</v>
      </c>
      <c r="AL40" s="112" t="str">
        <f>AL7</f>
        <v>الحالة ج</v>
      </c>
      <c r="AM40" s="112"/>
      <c r="AN40" s="162"/>
      <c r="AO40" s="175"/>
      <c r="AP40" s="111" t="str">
        <f t="shared" ref="AP40:CA40" si="35">AP7</f>
        <v xml:space="preserve">     15%     حصة الحكومة</v>
      </c>
      <c r="AQ40" s="111" t="str">
        <f t="shared" si="35"/>
        <v>1% اصابة عمل</v>
      </c>
      <c r="AR40" s="111" t="str">
        <f t="shared" si="35"/>
        <v>2% حصة الحكومة فى نظام المكافأة</v>
      </c>
      <c r="AS40" s="111" t="str">
        <f t="shared" si="35"/>
        <v xml:space="preserve">    3%  تامين المرض</v>
      </c>
      <c r="AT40" s="111" t="str">
        <f t="shared" si="35"/>
        <v>10% حصة الموظف</v>
      </c>
      <c r="AU40" s="111" t="str">
        <f t="shared" si="35"/>
        <v>3% حصة الموظف فى نظام المكافأة</v>
      </c>
      <c r="AV40" s="111" t="str">
        <f t="shared" si="35"/>
        <v>1% تامين المرض</v>
      </c>
      <c r="AW40" s="111" t="str">
        <f t="shared" si="35"/>
        <v>15% حصة الحكومة</v>
      </c>
      <c r="AX40" s="111" t="str">
        <f t="shared" si="35"/>
        <v>1% اصابة عمل</v>
      </c>
      <c r="AY40" s="111" t="str">
        <f t="shared" si="35"/>
        <v xml:space="preserve">    3%  تامين المرض</v>
      </c>
      <c r="AZ40" s="111" t="str">
        <f t="shared" si="35"/>
        <v>10% حصة الموظف</v>
      </c>
      <c r="BA40" s="111" t="str">
        <f t="shared" si="35"/>
        <v>1% تامين المرض</v>
      </c>
      <c r="BB40" s="111" t="str">
        <f t="shared" si="35"/>
        <v>جملة الحصص</v>
      </c>
      <c r="BC40" s="111" t="str">
        <f t="shared" si="35"/>
        <v>ص الزمالة</v>
      </c>
      <c r="BD40" s="111" t="str">
        <f t="shared" si="35"/>
        <v>نادى</v>
      </c>
      <c r="BE40" s="111" t="str">
        <f t="shared" si="35"/>
        <v>اقساط مؤسسة الشرطة</v>
      </c>
      <c r="BF40" s="111" t="str">
        <f t="shared" si="35"/>
        <v>اشتراكات مؤسسة الشرطة</v>
      </c>
      <c r="BG40" s="111" t="str">
        <f t="shared" si="35"/>
        <v>مؤسسة الجيزة</v>
      </c>
      <c r="BH40" s="111" t="str">
        <f t="shared" si="35"/>
        <v>شركة مصر للتامين</v>
      </c>
      <c r="BI40" s="111" t="str">
        <f t="shared" si="35"/>
        <v>جمعيه الشرطه</v>
      </c>
      <c r="BJ40" s="111" t="str">
        <f t="shared" si="35"/>
        <v>استبدال</v>
      </c>
      <c r="BK40" s="111" t="str">
        <f t="shared" si="35"/>
        <v>نفقة</v>
      </c>
      <c r="BL40" s="111" t="str">
        <f t="shared" si="35"/>
        <v>مستشفى السرطان</v>
      </c>
      <c r="BM40" s="111" t="str">
        <f t="shared" si="35"/>
        <v>المظلة التامينية</v>
      </c>
      <c r="BN40" s="111" t="str">
        <f t="shared" si="35"/>
        <v>نادى مطروح</v>
      </c>
      <c r="BO40" s="111" t="str">
        <f t="shared" si="35"/>
        <v>امن الموانى</v>
      </c>
      <c r="BP40" s="111" t="str">
        <f t="shared" si="35"/>
        <v>مؤسسه اسيوط</v>
      </c>
      <c r="BQ40" s="111" t="str">
        <f t="shared" si="35"/>
        <v>مؤسسه سوهاج</v>
      </c>
      <c r="BR40" s="111" t="str">
        <f t="shared" si="35"/>
        <v>صندوق الخدمات السياحيه</v>
      </c>
      <c r="BS40" s="111" t="str">
        <f t="shared" si="35"/>
        <v>استبعاد ماهية</v>
      </c>
      <c r="BT40" s="111" t="str">
        <f t="shared" si="35"/>
        <v>استبعاد متغيرات</v>
      </c>
      <c r="BU40" s="111" t="str">
        <f t="shared" si="35"/>
        <v>جزاءات</v>
      </c>
      <c r="BV40" s="111" t="str">
        <f t="shared" si="35"/>
        <v>استبعاد اضافى</v>
      </c>
      <c r="BW40" s="111" t="str">
        <f t="shared" si="35"/>
        <v>دمغه عاديه</v>
      </c>
      <c r="BX40" s="111" t="str">
        <f t="shared" si="35"/>
        <v>ضريبه</v>
      </c>
      <c r="BY40" s="111" t="str">
        <f t="shared" si="35"/>
        <v>معادلة استقطاعات</v>
      </c>
      <c r="BZ40" s="111" t="str">
        <f t="shared" si="35"/>
        <v>معادلة صافى</v>
      </c>
      <c r="CA40" s="111" t="str">
        <f t="shared" si="35"/>
        <v>لحساب الإيرادات</v>
      </c>
      <c r="CB40" s="174"/>
      <c r="CC40" s="174"/>
      <c r="CD40" s="171"/>
      <c r="CE40" s="171"/>
      <c r="CF40" s="170"/>
      <c r="CG40" s="170"/>
      <c r="CH40" s="159"/>
      <c r="CI40" s="159"/>
      <c r="CJ40" s="159"/>
      <c r="CK40" s="159"/>
      <c r="CL40" s="159"/>
      <c r="CM40" s="159"/>
      <c r="CN40" s="158"/>
      <c r="CO40" s="110"/>
    </row>
    <row r="41" spans="1:93" s="58" customFormat="1" ht="69.95" customHeight="1" thickTop="1" thickBot="1">
      <c r="A41" s="70">
        <v>1</v>
      </c>
      <c r="B41" s="95">
        <v>484.96</v>
      </c>
      <c r="C41" s="65" t="e">
        <f>IF(B41&lt;#REF!,ROUND(0.15*B41,2),#REF!)</f>
        <v>#REF!</v>
      </c>
      <c r="D41" s="65" t="e">
        <f>IF(B41&lt;#REF!,ROUND(0.01*B41,2),#REF!)</f>
        <v>#REF!</v>
      </c>
      <c r="E41" s="65" t="e">
        <f>IF(B41&lt;#REF!,ROUND(0.02*B41,2),#REF!)</f>
        <v>#REF!</v>
      </c>
      <c r="F41" s="65" t="e">
        <f>IF(B41&lt;#REF!,ROUND(0.03*B41,2),#REF!)</f>
        <v>#REF!</v>
      </c>
      <c r="G41" s="56" t="e">
        <f t="shared" ref="G41:G62" si="36">SUMIF(B41:F41,"&lt;&gt;#N/A",B41:F41)</f>
        <v>#REF!</v>
      </c>
      <c r="H41" s="77">
        <v>19.27</v>
      </c>
      <c r="I41" s="77">
        <v>34.31</v>
      </c>
      <c r="J41" s="77">
        <v>54.75</v>
      </c>
      <c r="K41" s="78">
        <v>44.61</v>
      </c>
      <c r="L41" s="71">
        <v>45.61</v>
      </c>
      <c r="M41" s="65" t="e">
        <f>HLOOKUP(#REF!,#REF!,2,FALSE)</f>
        <v>#REF!</v>
      </c>
      <c r="N41" s="99">
        <v>4</v>
      </c>
      <c r="O41" s="77">
        <v>2</v>
      </c>
      <c r="P41" s="69">
        <f t="shared" ref="P41:P62" si="37">IF(B41=0,"",(4))</f>
        <v>4</v>
      </c>
      <c r="Q41" s="65" t="e">
        <f>HLOOKUP(#REF!,#REF!,8,FALSE)*(ROUND($B41%,3))</f>
        <v>#REF!</v>
      </c>
      <c r="R41" s="65" t="e">
        <f>HLOOKUP(#REF!,#REF!,8,FALSE)*(ROUND($B41%,3))</f>
        <v>#REF!</v>
      </c>
      <c r="S41" s="65" t="e">
        <f>HLOOKUP(#REF!,#REF!,5,FALSE)</f>
        <v>#REF!</v>
      </c>
      <c r="T41" s="65" t="e">
        <f>HLOOKUP(#REF!,#REF!,4,FALSE)</f>
        <v>#REF!</v>
      </c>
      <c r="U41" s="65" t="e">
        <f>HLOOKUP(#REF!,#REF!,6,FALSE)</f>
        <v>#REF!</v>
      </c>
      <c r="V41" s="65" t="e">
        <f>HLOOKUP(#REF!,#REF!,3,FALSE)</f>
        <v>#REF!</v>
      </c>
      <c r="W41" s="65" t="e">
        <f>HLOOKUP(#REF!,#REF!,9,FALSE)*(ROUND($B41%,3))</f>
        <v>#REF!</v>
      </c>
      <c r="X41" s="65" t="e">
        <f>HLOOKUP(#REF!,#REF!,10,FALSE)</f>
        <v>#REF!</v>
      </c>
      <c r="Y41" s="65" t="e">
        <f>HLOOKUP(#REF!,#REF!,11,FALSE)</f>
        <v>#REF!</v>
      </c>
      <c r="Z41" s="66">
        <f t="shared" ref="Z41:Z62" si="38">ROUNDDOWN(B41*150%,2)</f>
        <v>727.44</v>
      </c>
      <c r="AA41" s="66"/>
      <c r="AB41" s="66"/>
      <c r="AC41" s="65" t="e">
        <f t="shared" ref="AC41:AC62" si="39">SUMIF(H41:AB41,"&lt;&gt;#N/A",H41:AB41)</f>
        <v>#REF!</v>
      </c>
      <c r="AD41" s="68" t="e">
        <f>IF(AC41&gt;0,IF(AC41&lt;#REF!,ROUND(0.15*AC41,2),#REF!),"")</f>
        <v>#REF!</v>
      </c>
      <c r="AE41" s="68" t="e">
        <f>IF(AC41&gt;0,IF(AC41&lt;#REF!,ROUND(0.01*AC41,2),#REF!),"")</f>
        <v>#REF!</v>
      </c>
      <c r="AF41" s="68" t="e">
        <f>IF(AC41&gt;0,IF(AC41&lt;#REF!,ROUND(0.03*AC41,2),#REF!),"")</f>
        <v>#REF!</v>
      </c>
      <c r="AG41" s="65" t="e">
        <f t="shared" ref="AG41:AG62" si="40">SUM(AD41:AF41)</f>
        <v>#REF!</v>
      </c>
      <c r="AH41" s="65" t="e">
        <f>IF(#REF!="شيخ خفر",0,IF(#REF!="خفير ممتاز",0,IF(#REF!="خفيراول",0,IF(#REF!="خفير ثانى",0,IF(#REF!="خفير ثالث",0,IF(#REF!="وكيل شيخ الخفر",0,IF(B41=0,"",(0.8))))))))</f>
        <v>#REF!</v>
      </c>
      <c r="AI41" s="65">
        <f t="shared" ref="AI41:AI62" si="41">IF(B41=0,"",(10))</f>
        <v>10</v>
      </c>
      <c r="AJ41" s="66">
        <v>3</v>
      </c>
      <c r="AK41" s="66">
        <v>223.2</v>
      </c>
      <c r="AL41" s="65" t="e">
        <f t="shared" ref="AL41:AL62" si="42">AM41*CG$3-CG41*AM41</f>
        <v>#REF!</v>
      </c>
      <c r="AM41" s="65" t="e">
        <f>HLOOKUP(#REF!,#REF!,7,FALSE)</f>
        <v>#REF!</v>
      </c>
      <c r="AN41" s="65" t="e">
        <f t="shared" ref="AN41:AN62" si="43">SUM(AH41:AL41)</f>
        <v>#REF!</v>
      </c>
      <c r="AO41" s="65" t="e">
        <f t="shared" ref="AO41:AO62" si="44">AN41+AG41+G41+AC41</f>
        <v>#REF!</v>
      </c>
      <c r="AP41" s="65" t="e">
        <f t="shared" ref="AP41:AP62" si="45">C41</f>
        <v>#REF!</v>
      </c>
      <c r="AQ41" s="65" t="e">
        <f t="shared" ref="AQ41:AQ62" si="46">D41</f>
        <v>#REF!</v>
      </c>
      <c r="AR41" s="65" t="e">
        <f t="shared" ref="AR41:AR62" si="47">E41</f>
        <v>#REF!</v>
      </c>
      <c r="AS41" s="65" t="e">
        <f t="shared" ref="AS41:AS62" si="48">F41</f>
        <v>#REF!</v>
      </c>
      <c r="AT41" s="65" t="e">
        <f>IF(B41&lt;#REF!,ROUND(0.1*B41,2),#REF!)</f>
        <v>#REF!</v>
      </c>
      <c r="AU41" s="65" t="e">
        <f t="shared" ref="AU41:AU62" si="49">F41</f>
        <v>#REF!</v>
      </c>
      <c r="AV41" s="65" t="e">
        <f t="shared" ref="AV41:AV62" si="50">D41</f>
        <v>#REF!</v>
      </c>
      <c r="AW41" s="68" t="e">
        <f t="shared" ref="AW41:AW62" si="51">AD41</f>
        <v>#REF!</v>
      </c>
      <c r="AX41" s="68" t="e">
        <f t="shared" ref="AX41:AX62" si="52">AE41</f>
        <v>#REF!</v>
      </c>
      <c r="AY41" s="68" t="e">
        <f t="shared" ref="AY41:AY62" si="53">AF41</f>
        <v>#REF!</v>
      </c>
      <c r="AZ41" s="68" t="e">
        <f>IF(AC41&gt;0,IF(AC41&lt;#REF!,ROUND(0.1*AC41,2),#REF!),"")</f>
        <v>#REF!</v>
      </c>
      <c r="BA41" s="68" t="e">
        <f t="shared" ref="BA41:BA62" si="54">AE41</f>
        <v>#REF!</v>
      </c>
      <c r="BB41" s="65" t="e">
        <f t="shared" ref="BB41:BB62" si="55">SUM(AP41:BA41)</f>
        <v>#REF!</v>
      </c>
      <c r="BC41" s="79">
        <v>4</v>
      </c>
      <c r="BD41" s="79">
        <v>2</v>
      </c>
      <c r="BE41" s="78"/>
      <c r="BF41" s="78">
        <v>45</v>
      </c>
      <c r="BG41" s="78"/>
      <c r="BH41" s="78"/>
      <c r="BI41" s="78"/>
      <c r="BJ41" s="78"/>
      <c r="BK41" s="78"/>
      <c r="BL41" s="78">
        <v>1</v>
      </c>
      <c r="BM41" s="78"/>
      <c r="BN41" s="78"/>
      <c r="BO41" s="78"/>
      <c r="BP41" s="78"/>
      <c r="BQ41" s="78"/>
      <c r="BR41" s="66"/>
      <c r="BS41" s="67" t="str">
        <f t="shared" ref="BS41:BS62" si="56">IF(CH41=0,"",ROUND(CL41*CJ41/CH41,2))</f>
        <v/>
      </c>
      <c r="BT41" s="67" t="str">
        <f t="shared" ref="BT41:BT62" si="57">IF(CH41=0,"",ROUND(CM41*CJ41/CH41,2))</f>
        <v/>
      </c>
      <c r="BU41" s="67" t="str">
        <f t="shared" ref="BU41:BU62" si="58">IF(CH41=0,"",ROUND(CL41*CI41/CH41,2))</f>
        <v/>
      </c>
      <c r="BV41" s="67" t="str">
        <f t="shared" ref="BV41:BV62" si="59">IF(CK41=0,"",ROUND(CN41,2))</f>
        <v/>
      </c>
      <c r="BW41" s="78">
        <v>16.75</v>
      </c>
      <c r="BX41" s="97">
        <v>145.5</v>
      </c>
      <c r="BY41" s="65" t="e">
        <f t="shared" ref="BY41:BY62" si="60">SUM(BB41:BX41)</f>
        <v>#REF!</v>
      </c>
      <c r="BZ41" s="65" t="e">
        <f t="shared" ref="BZ41:BZ62" si="61">AO41-BY41</f>
        <v>#REF!</v>
      </c>
      <c r="CA41" s="65" t="e">
        <f t="shared" ref="CA41:CA62" si="62">IF(5-(CEILING(BZ41,0.05)-BZ41)*100&gt;4.00000001,"0",5-(CEILING(BZ41,0.05)-BZ41)*100)/100</f>
        <v>#REF!</v>
      </c>
      <c r="CB41" s="64" t="e">
        <f t="shared" ref="CB41:CB62" si="63">BY41+CA41</f>
        <v>#REF!</v>
      </c>
      <c r="CC41" s="64" t="e">
        <f t="shared" ref="CC41:CC62" si="64">AO41-CB41</f>
        <v>#REF!</v>
      </c>
      <c r="CD41" s="75"/>
      <c r="CE41" s="62"/>
      <c r="CF41" s="80"/>
      <c r="CG41" s="61"/>
      <c r="CH41" s="38"/>
      <c r="CI41" s="37"/>
      <c r="CJ41" s="37"/>
      <c r="CK41" s="37"/>
      <c r="CL41" s="36"/>
      <c r="CM41" s="36"/>
      <c r="CN41" s="60">
        <f t="shared" ref="CN41:CN62" si="65">ROUNDDOWN(CL41*50%,2)</f>
        <v>0</v>
      </c>
      <c r="CO41" s="94" t="s">
        <v>49</v>
      </c>
    </row>
    <row r="42" spans="1:93" s="58" customFormat="1" ht="69.95" customHeight="1" thickTop="1" thickBot="1">
      <c r="A42" s="70">
        <v>2</v>
      </c>
      <c r="B42" s="95">
        <v>429.89000000000004</v>
      </c>
      <c r="C42" s="65" t="e">
        <f>IF(B42&lt;#REF!,ROUND(0.15*B42,2),#REF!)</f>
        <v>#REF!</v>
      </c>
      <c r="D42" s="65" t="e">
        <f>IF(B42&lt;#REF!,ROUND(0.01*B42,2),#REF!)</f>
        <v>#REF!</v>
      </c>
      <c r="E42" s="65" t="e">
        <f>IF(B42&lt;#REF!,ROUND(0.02*B42,2),#REF!)</f>
        <v>#REF!</v>
      </c>
      <c r="F42" s="65" t="e">
        <f>IF(B42&lt;#REF!,ROUND(0.03*B42,2),#REF!)</f>
        <v>#REF!</v>
      </c>
      <c r="G42" s="56" t="e">
        <f t="shared" si="36"/>
        <v>#REF!</v>
      </c>
      <c r="H42" s="77">
        <v>17.079999999999998</v>
      </c>
      <c r="I42" s="77">
        <v>30.35</v>
      </c>
      <c r="J42" s="77">
        <v>48.5</v>
      </c>
      <c r="K42" s="78">
        <v>39.61</v>
      </c>
      <c r="L42" s="71">
        <v>40.51</v>
      </c>
      <c r="M42" s="65" t="e">
        <f>HLOOKUP(#REF!,#REF!,2,FALSE)</f>
        <v>#REF!</v>
      </c>
      <c r="N42" s="99">
        <v>3</v>
      </c>
      <c r="O42" s="77">
        <v>2</v>
      </c>
      <c r="P42" s="69">
        <f t="shared" si="37"/>
        <v>4</v>
      </c>
      <c r="Q42" s="65" t="e">
        <f>HLOOKUP(#REF!,#REF!,8,FALSE)*(ROUND($B42%,3))</f>
        <v>#REF!</v>
      </c>
      <c r="R42" s="65" t="e">
        <f>HLOOKUP(#REF!,#REF!,8,FALSE)*(ROUND($B42%,3))</f>
        <v>#REF!</v>
      </c>
      <c r="S42" s="65" t="e">
        <f>HLOOKUP(#REF!,#REF!,5,FALSE)</f>
        <v>#REF!</v>
      </c>
      <c r="T42" s="65" t="e">
        <f>HLOOKUP(#REF!,#REF!,4,FALSE)</f>
        <v>#REF!</v>
      </c>
      <c r="U42" s="65" t="e">
        <f>HLOOKUP(#REF!,#REF!,6,FALSE)</f>
        <v>#REF!</v>
      </c>
      <c r="V42" s="65" t="e">
        <f>HLOOKUP(#REF!,#REF!,3,FALSE)</f>
        <v>#REF!</v>
      </c>
      <c r="W42" s="65" t="e">
        <f>HLOOKUP(#REF!,#REF!,9,FALSE)*(ROUND($B42%,3))</f>
        <v>#REF!</v>
      </c>
      <c r="X42" s="65" t="e">
        <f>HLOOKUP(#REF!,#REF!,10,FALSE)</f>
        <v>#REF!</v>
      </c>
      <c r="Y42" s="65" t="e">
        <f>HLOOKUP(#REF!,#REF!,11,FALSE)</f>
        <v>#REF!</v>
      </c>
      <c r="Z42" s="66">
        <f t="shared" si="38"/>
        <v>644.83000000000004</v>
      </c>
      <c r="AA42" s="66"/>
      <c r="AB42" s="66"/>
      <c r="AC42" s="65" t="e">
        <f t="shared" si="39"/>
        <v>#REF!</v>
      </c>
      <c r="AD42" s="68" t="e">
        <f>IF(AC42&gt;0,IF(AC42&lt;#REF!,ROUND(0.15*AC42,2),#REF!),"")</f>
        <v>#REF!</v>
      </c>
      <c r="AE42" s="68" t="e">
        <f>IF(AC42&gt;0,IF(AC42&lt;#REF!,ROUND(0.01*AC42,2),#REF!),"")</f>
        <v>#REF!</v>
      </c>
      <c r="AF42" s="68" t="e">
        <f>IF(AC42&gt;0,IF(AC42&lt;#REF!,ROUND(0.03*AC42,2),#REF!),"")</f>
        <v>#REF!</v>
      </c>
      <c r="AG42" s="65" t="e">
        <f t="shared" si="40"/>
        <v>#REF!</v>
      </c>
      <c r="AH42" s="65" t="e">
        <f>IF(#REF!="شيخ خفر",0,IF(#REF!="خفير ممتاز",0,IF(#REF!="خفيراول",0,IF(#REF!="خفير ثانى",0,IF(#REF!="خفير ثالث",0,IF(#REF!="وكيل شيخ الخفر",0,IF(B42=0,"",(0.8))))))))</f>
        <v>#REF!</v>
      </c>
      <c r="AI42" s="65">
        <f t="shared" si="41"/>
        <v>10</v>
      </c>
      <c r="AJ42" s="66"/>
      <c r="AK42" s="66">
        <v>178.5</v>
      </c>
      <c r="AL42" s="65" t="e">
        <f t="shared" si="42"/>
        <v>#REF!</v>
      </c>
      <c r="AM42" s="65" t="e">
        <f>HLOOKUP(#REF!,#REF!,7,FALSE)</f>
        <v>#REF!</v>
      </c>
      <c r="AN42" s="65" t="e">
        <f t="shared" si="43"/>
        <v>#REF!</v>
      </c>
      <c r="AO42" s="65" t="e">
        <f t="shared" si="44"/>
        <v>#REF!</v>
      </c>
      <c r="AP42" s="65" t="e">
        <f t="shared" si="45"/>
        <v>#REF!</v>
      </c>
      <c r="AQ42" s="65" t="e">
        <f t="shared" si="46"/>
        <v>#REF!</v>
      </c>
      <c r="AR42" s="65" t="e">
        <f t="shared" si="47"/>
        <v>#REF!</v>
      </c>
      <c r="AS42" s="65" t="e">
        <f t="shared" si="48"/>
        <v>#REF!</v>
      </c>
      <c r="AT42" s="65" t="e">
        <f>IF(B42&lt;#REF!,ROUND(0.1*B42,2),#REF!)</f>
        <v>#REF!</v>
      </c>
      <c r="AU42" s="65" t="e">
        <f t="shared" si="49"/>
        <v>#REF!</v>
      </c>
      <c r="AV42" s="65" t="e">
        <f t="shared" si="50"/>
        <v>#REF!</v>
      </c>
      <c r="AW42" s="68" t="e">
        <f t="shared" si="51"/>
        <v>#REF!</v>
      </c>
      <c r="AX42" s="68" t="e">
        <f t="shared" si="52"/>
        <v>#REF!</v>
      </c>
      <c r="AY42" s="68" t="e">
        <f t="shared" si="53"/>
        <v>#REF!</v>
      </c>
      <c r="AZ42" s="68" t="e">
        <f>IF(AC42&gt;0,IF(AC42&lt;#REF!,ROUND(0.1*AC42,2),#REF!),"")</f>
        <v>#REF!</v>
      </c>
      <c r="BA42" s="68" t="e">
        <f t="shared" si="54"/>
        <v>#REF!</v>
      </c>
      <c r="BB42" s="65" t="e">
        <f t="shared" si="55"/>
        <v>#REF!</v>
      </c>
      <c r="BC42" s="79">
        <v>4</v>
      </c>
      <c r="BD42" s="79">
        <v>2</v>
      </c>
      <c r="BE42" s="78"/>
      <c r="BF42" s="78">
        <v>45</v>
      </c>
      <c r="BG42" s="78"/>
      <c r="BH42" s="78"/>
      <c r="BI42" s="78"/>
      <c r="BJ42" s="78"/>
      <c r="BK42" s="78"/>
      <c r="BL42" s="78">
        <v>1</v>
      </c>
      <c r="BM42" s="78"/>
      <c r="BN42" s="78"/>
      <c r="BO42" s="78"/>
      <c r="BP42" s="78"/>
      <c r="BQ42" s="78"/>
      <c r="BR42" s="66"/>
      <c r="BS42" s="67" t="str">
        <f t="shared" si="56"/>
        <v/>
      </c>
      <c r="BT42" s="67" t="str">
        <f t="shared" si="57"/>
        <v/>
      </c>
      <c r="BU42" s="67" t="str">
        <f t="shared" si="58"/>
        <v/>
      </c>
      <c r="BV42" s="67" t="str">
        <f t="shared" si="59"/>
        <v/>
      </c>
      <c r="BW42" s="78">
        <v>15.35</v>
      </c>
      <c r="BX42" s="97">
        <v>120</v>
      </c>
      <c r="BY42" s="65" t="e">
        <f t="shared" si="60"/>
        <v>#REF!</v>
      </c>
      <c r="BZ42" s="65" t="e">
        <f t="shared" si="61"/>
        <v>#REF!</v>
      </c>
      <c r="CA42" s="65" t="e">
        <f t="shared" si="62"/>
        <v>#REF!</v>
      </c>
      <c r="CB42" s="64" t="e">
        <f t="shared" si="63"/>
        <v>#REF!</v>
      </c>
      <c r="CC42" s="64" t="e">
        <f t="shared" si="64"/>
        <v>#REF!</v>
      </c>
      <c r="CD42" s="75"/>
      <c r="CE42" s="62"/>
      <c r="CF42" s="80"/>
      <c r="CG42" s="61"/>
      <c r="CH42" s="38"/>
      <c r="CI42" s="37"/>
      <c r="CJ42" s="37"/>
      <c r="CK42" s="37"/>
      <c r="CL42" s="36"/>
      <c r="CM42" s="36"/>
      <c r="CN42" s="60">
        <f t="shared" si="65"/>
        <v>0</v>
      </c>
      <c r="CO42" s="94" t="s">
        <v>48</v>
      </c>
    </row>
    <row r="43" spans="1:93" s="58" customFormat="1" ht="69.95" customHeight="1" thickTop="1" thickBot="1">
      <c r="A43" s="70">
        <v>3</v>
      </c>
      <c r="B43" s="95">
        <v>426.11</v>
      </c>
      <c r="C43" s="65" t="e">
        <f>IF(B43&lt;#REF!,ROUND(0.15*B43,2),#REF!)</f>
        <v>#REF!</v>
      </c>
      <c r="D43" s="65" t="e">
        <f>IF(B43&lt;#REF!,ROUND(0.01*B43,2),#REF!)</f>
        <v>#REF!</v>
      </c>
      <c r="E43" s="65" t="e">
        <f>IF(B43&lt;#REF!,ROUND(0.02*B43,2),#REF!)</f>
        <v>#REF!</v>
      </c>
      <c r="F43" s="65" t="e">
        <f>IF(B43&lt;#REF!,ROUND(0.03*B43,2),#REF!)</f>
        <v>#REF!</v>
      </c>
      <c r="G43" s="56" t="e">
        <f t="shared" si="36"/>
        <v>#REF!</v>
      </c>
      <c r="H43" s="77">
        <v>16.78</v>
      </c>
      <c r="I43" s="77">
        <v>29.9</v>
      </c>
      <c r="J43" s="77">
        <v>46.93</v>
      </c>
      <c r="K43" s="78">
        <v>39.25</v>
      </c>
      <c r="L43" s="71">
        <v>40.15</v>
      </c>
      <c r="M43" s="65" t="e">
        <f>HLOOKUP(#REF!,#REF!,2,FALSE)</f>
        <v>#REF!</v>
      </c>
      <c r="N43" s="99">
        <v>4</v>
      </c>
      <c r="O43" s="77">
        <v>4</v>
      </c>
      <c r="P43" s="69">
        <f t="shared" si="37"/>
        <v>4</v>
      </c>
      <c r="Q43" s="65" t="e">
        <f>HLOOKUP(#REF!,#REF!,8,FALSE)*(ROUND($B43%,3))</f>
        <v>#REF!</v>
      </c>
      <c r="R43" s="65" t="e">
        <f>HLOOKUP(#REF!,#REF!,8,FALSE)*(ROUND($B43%,3))</f>
        <v>#REF!</v>
      </c>
      <c r="S43" s="65" t="e">
        <f>HLOOKUP(#REF!,#REF!,5,FALSE)</f>
        <v>#REF!</v>
      </c>
      <c r="T43" s="65" t="e">
        <f>HLOOKUP(#REF!,#REF!,4,FALSE)</f>
        <v>#REF!</v>
      </c>
      <c r="U43" s="65" t="e">
        <f>HLOOKUP(#REF!,#REF!,6,FALSE)</f>
        <v>#REF!</v>
      </c>
      <c r="V43" s="65" t="e">
        <f>HLOOKUP(#REF!,#REF!,3,FALSE)</f>
        <v>#REF!</v>
      </c>
      <c r="W43" s="65" t="e">
        <f>HLOOKUP(#REF!,#REF!,9,FALSE)*(ROUND($B43%,3))</f>
        <v>#REF!</v>
      </c>
      <c r="X43" s="65" t="e">
        <f>HLOOKUP(#REF!,#REF!,10,FALSE)</f>
        <v>#REF!</v>
      </c>
      <c r="Y43" s="65" t="e">
        <f>HLOOKUP(#REF!,#REF!,11,FALSE)</f>
        <v>#REF!</v>
      </c>
      <c r="Z43" s="66">
        <f t="shared" si="38"/>
        <v>639.16</v>
      </c>
      <c r="AA43" s="66"/>
      <c r="AB43" s="66"/>
      <c r="AC43" s="65" t="e">
        <f t="shared" si="39"/>
        <v>#REF!</v>
      </c>
      <c r="AD43" s="68" t="e">
        <f>IF(AC43&gt;0,IF(AC43&lt;#REF!,ROUND(0.15*AC43,2),#REF!),"")</f>
        <v>#REF!</v>
      </c>
      <c r="AE43" s="68" t="e">
        <f>IF(AC43&gt;0,IF(AC43&lt;#REF!,ROUND(0.01*AC43,2),#REF!),"")</f>
        <v>#REF!</v>
      </c>
      <c r="AF43" s="68" t="e">
        <f>IF(AC43&gt;0,IF(AC43&lt;#REF!,ROUND(0.03*AC43,2),#REF!),"")</f>
        <v>#REF!</v>
      </c>
      <c r="AG43" s="65" t="e">
        <f t="shared" si="40"/>
        <v>#REF!</v>
      </c>
      <c r="AH43" s="65" t="e">
        <f>IF(#REF!="شيخ خفر",0,IF(#REF!="خفير ممتاز",0,IF(#REF!="خفيراول",0,IF(#REF!="خفير ثانى",0,IF(#REF!="خفير ثالث",0,IF(#REF!="وكيل شيخ الخفر",0,IF(B43=0,"",(0.8))))))))</f>
        <v>#REF!</v>
      </c>
      <c r="AI43" s="65">
        <f t="shared" si="41"/>
        <v>10</v>
      </c>
      <c r="AJ43" s="66"/>
      <c r="AK43" s="66">
        <v>178.5</v>
      </c>
      <c r="AL43" s="65" t="e">
        <f t="shared" si="42"/>
        <v>#REF!</v>
      </c>
      <c r="AM43" s="65" t="e">
        <f>HLOOKUP(#REF!,#REF!,7,FALSE)</f>
        <v>#REF!</v>
      </c>
      <c r="AN43" s="65" t="e">
        <f t="shared" si="43"/>
        <v>#REF!</v>
      </c>
      <c r="AO43" s="65" t="e">
        <f t="shared" si="44"/>
        <v>#REF!</v>
      </c>
      <c r="AP43" s="65" t="e">
        <f t="shared" si="45"/>
        <v>#REF!</v>
      </c>
      <c r="AQ43" s="65" t="e">
        <f t="shared" si="46"/>
        <v>#REF!</v>
      </c>
      <c r="AR43" s="65" t="e">
        <f t="shared" si="47"/>
        <v>#REF!</v>
      </c>
      <c r="AS43" s="65" t="e">
        <f t="shared" si="48"/>
        <v>#REF!</v>
      </c>
      <c r="AT43" s="65" t="e">
        <f>IF(B43&lt;#REF!,ROUND(0.1*B43,2),#REF!)</f>
        <v>#REF!</v>
      </c>
      <c r="AU43" s="65" t="e">
        <f t="shared" si="49"/>
        <v>#REF!</v>
      </c>
      <c r="AV43" s="65" t="e">
        <f t="shared" si="50"/>
        <v>#REF!</v>
      </c>
      <c r="AW43" s="68" t="e">
        <f t="shared" si="51"/>
        <v>#REF!</v>
      </c>
      <c r="AX43" s="68" t="e">
        <f t="shared" si="52"/>
        <v>#REF!</v>
      </c>
      <c r="AY43" s="68" t="e">
        <f t="shared" si="53"/>
        <v>#REF!</v>
      </c>
      <c r="AZ43" s="68" t="e">
        <f>IF(AC43&gt;0,IF(AC43&lt;#REF!,ROUND(0.1*AC43,2),#REF!),"")</f>
        <v>#REF!</v>
      </c>
      <c r="BA43" s="68" t="e">
        <f t="shared" si="54"/>
        <v>#REF!</v>
      </c>
      <c r="BB43" s="65" t="e">
        <f t="shared" si="55"/>
        <v>#REF!</v>
      </c>
      <c r="BC43" s="79">
        <v>4</v>
      </c>
      <c r="BD43" s="79">
        <v>2</v>
      </c>
      <c r="BE43" s="78"/>
      <c r="BF43" s="78">
        <v>45</v>
      </c>
      <c r="BG43" s="78"/>
      <c r="BH43" s="78"/>
      <c r="BI43" s="78"/>
      <c r="BJ43" s="78"/>
      <c r="BK43" s="78"/>
      <c r="BL43" s="78">
        <v>1</v>
      </c>
      <c r="BM43" s="78">
        <v>6.2</v>
      </c>
      <c r="BN43" s="78"/>
      <c r="BO43" s="78"/>
      <c r="BP43" s="78"/>
      <c r="BQ43" s="78"/>
      <c r="BR43" s="66"/>
      <c r="BS43" s="67" t="str">
        <f t="shared" si="56"/>
        <v/>
      </c>
      <c r="BT43" s="67" t="str">
        <f t="shared" si="57"/>
        <v/>
      </c>
      <c r="BU43" s="67" t="str">
        <f t="shared" si="58"/>
        <v/>
      </c>
      <c r="BV43" s="67" t="str">
        <f t="shared" si="59"/>
        <v/>
      </c>
      <c r="BW43" s="78">
        <v>15.35</v>
      </c>
      <c r="BX43" s="97">
        <v>119.9</v>
      </c>
      <c r="BY43" s="65" t="e">
        <f t="shared" si="60"/>
        <v>#REF!</v>
      </c>
      <c r="BZ43" s="65" t="e">
        <f t="shared" si="61"/>
        <v>#REF!</v>
      </c>
      <c r="CA43" s="65" t="e">
        <f t="shared" si="62"/>
        <v>#REF!</v>
      </c>
      <c r="CB43" s="64" t="e">
        <f t="shared" si="63"/>
        <v>#REF!</v>
      </c>
      <c r="CC43" s="64" t="e">
        <f t="shared" si="64"/>
        <v>#REF!</v>
      </c>
      <c r="CD43" s="75"/>
      <c r="CE43" s="74"/>
      <c r="CF43" s="80"/>
      <c r="CG43" s="61"/>
      <c r="CH43" s="38"/>
      <c r="CI43" s="103"/>
      <c r="CJ43" s="37"/>
      <c r="CK43" s="37"/>
      <c r="CL43" s="36">
        <v>426.11</v>
      </c>
      <c r="CM43" s="36"/>
      <c r="CN43" s="60">
        <f t="shared" si="65"/>
        <v>213.05</v>
      </c>
      <c r="CO43" s="94" t="s">
        <v>47</v>
      </c>
    </row>
    <row r="44" spans="1:93" s="73" customFormat="1" ht="69.95" customHeight="1" thickTop="1" thickBot="1">
      <c r="A44" s="70">
        <v>4</v>
      </c>
      <c r="B44" s="95">
        <v>410.41</v>
      </c>
      <c r="C44" s="65" t="e">
        <f>IF(B44&lt;#REF!,ROUND(0.15*B44,2),#REF!)</f>
        <v>#REF!</v>
      </c>
      <c r="D44" s="65" t="e">
        <f>IF(B44&lt;#REF!,ROUND(0.01*B44,2),#REF!)</f>
        <v>#REF!</v>
      </c>
      <c r="E44" s="65" t="e">
        <f>IF(B44&lt;#REF!,ROUND(0.02*B44,2),#REF!)</f>
        <v>#REF!</v>
      </c>
      <c r="F44" s="65" t="e">
        <f>IF(B44&lt;#REF!,ROUND(0.03*B44,2),#REF!)</f>
        <v>#REF!</v>
      </c>
      <c r="G44" s="56" t="e">
        <f t="shared" si="36"/>
        <v>#REF!</v>
      </c>
      <c r="H44" s="77">
        <v>16.18</v>
      </c>
      <c r="I44" s="77">
        <v>29</v>
      </c>
      <c r="J44" s="77">
        <v>45.43</v>
      </c>
      <c r="K44" s="78">
        <v>37.94</v>
      </c>
      <c r="L44" s="71">
        <v>38.74</v>
      </c>
      <c r="M44" s="65" t="e">
        <f>HLOOKUP(#REF!,#REF!,2,FALSE)</f>
        <v>#REF!</v>
      </c>
      <c r="N44" s="99"/>
      <c r="O44" s="77">
        <v>4</v>
      </c>
      <c r="P44" s="69">
        <f t="shared" si="37"/>
        <v>4</v>
      </c>
      <c r="Q44" s="65" t="e">
        <f>HLOOKUP(#REF!,#REF!,8,FALSE)*(ROUND($B44%,3))</f>
        <v>#REF!</v>
      </c>
      <c r="R44" s="65" t="e">
        <f>HLOOKUP(#REF!,#REF!,8,FALSE)*(ROUND($B44%,3))</f>
        <v>#REF!</v>
      </c>
      <c r="S44" s="65" t="e">
        <f>HLOOKUP(#REF!,#REF!,5,FALSE)</f>
        <v>#REF!</v>
      </c>
      <c r="T44" s="65" t="e">
        <f>HLOOKUP(#REF!,#REF!,4,FALSE)</f>
        <v>#REF!</v>
      </c>
      <c r="U44" s="65" t="e">
        <f>HLOOKUP(#REF!,#REF!,6,FALSE)</f>
        <v>#REF!</v>
      </c>
      <c r="V44" s="65" t="e">
        <f>HLOOKUP(#REF!,#REF!,3,FALSE)</f>
        <v>#REF!</v>
      </c>
      <c r="W44" s="65" t="e">
        <f>HLOOKUP(#REF!,#REF!,9,FALSE)*(ROUND($B44%,3))</f>
        <v>#REF!</v>
      </c>
      <c r="X44" s="65" t="e">
        <f>HLOOKUP(#REF!,#REF!,10,FALSE)</f>
        <v>#REF!</v>
      </c>
      <c r="Y44" s="65" t="e">
        <f>HLOOKUP(#REF!,#REF!,11,FALSE)</f>
        <v>#REF!</v>
      </c>
      <c r="Z44" s="66">
        <f t="shared" si="38"/>
        <v>615.61</v>
      </c>
      <c r="AA44" s="66"/>
      <c r="AB44" s="66"/>
      <c r="AC44" s="65" t="e">
        <f t="shared" si="39"/>
        <v>#REF!</v>
      </c>
      <c r="AD44" s="68" t="e">
        <f>IF(AC44&gt;0,IF(AC44&lt;#REF!,ROUND(0.15*AC44,2),#REF!),"")</f>
        <v>#REF!</v>
      </c>
      <c r="AE44" s="68" t="e">
        <f>IF(AC44&gt;0,IF(AC44&lt;#REF!,ROUND(0.01*AC44,2),#REF!),"")</f>
        <v>#REF!</v>
      </c>
      <c r="AF44" s="68" t="e">
        <f>IF(AC44&gt;0,IF(AC44&lt;#REF!,ROUND(0.03*AC44,2),#REF!),"")</f>
        <v>#REF!</v>
      </c>
      <c r="AG44" s="65" t="e">
        <f t="shared" si="40"/>
        <v>#REF!</v>
      </c>
      <c r="AH44" s="65" t="e">
        <f>IF(#REF!="شيخ خفر",0,IF(#REF!="خفير ممتاز",0,IF(#REF!="خفيراول",0,IF(#REF!="خفير ثانى",0,IF(#REF!="خفير ثالث",0,IF(#REF!="وكيل شيخ الخفر",0,IF(B44=0,"",(0.8))))))))</f>
        <v>#REF!</v>
      </c>
      <c r="AI44" s="65">
        <f t="shared" si="41"/>
        <v>10</v>
      </c>
      <c r="AJ44" s="66"/>
      <c r="AK44" s="66">
        <v>178.5</v>
      </c>
      <c r="AL44" s="65" t="e">
        <f t="shared" si="42"/>
        <v>#REF!</v>
      </c>
      <c r="AM44" s="65" t="e">
        <f>HLOOKUP(#REF!,#REF!,7,FALSE)</f>
        <v>#REF!</v>
      </c>
      <c r="AN44" s="65" t="e">
        <f t="shared" si="43"/>
        <v>#REF!</v>
      </c>
      <c r="AO44" s="65" t="e">
        <f t="shared" si="44"/>
        <v>#REF!</v>
      </c>
      <c r="AP44" s="65" t="e">
        <f t="shared" si="45"/>
        <v>#REF!</v>
      </c>
      <c r="AQ44" s="65" t="e">
        <f t="shared" si="46"/>
        <v>#REF!</v>
      </c>
      <c r="AR44" s="65" t="e">
        <f t="shared" si="47"/>
        <v>#REF!</v>
      </c>
      <c r="AS44" s="65" t="e">
        <f t="shared" si="48"/>
        <v>#REF!</v>
      </c>
      <c r="AT44" s="65" t="e">
        <f>IF(B44&lt;#REF!,ROUND(0.1*B44,2),#REF!)</f>
        <v>#REF!</v>
      </c>
      <c r="AU44" s="65" t="e">
        <f t="shared" si="49"/>
        <v>#REF!</v>
      </c>
      <c r="AV44" s="65" t="e">
        <f t="shared" si="50"/>
        <v>#REF!</v>
      </c>
      <c r="AW44" s="68" t="e">
        <f t="shared" si="51"/>
        <v>#REF!</v>
      </c>
      <c r="AX44" s="68" t="e">
        <f t="shared" si="52"/>
        <v>#REF!</v>
      </c>
      <c r="AY44" s="68" t="e">
        <f t="shared" si="53"/>
        <v>#REF!</v>
      </c>
      <c r="AZ44" s="68" t="e">
        <f>IF(AC44&gt;0,IF(AC44&lt;#REF!,ROUND(0.1*AC44,2),#REF!),"")</f>
        <v>#REF!</v>
      </c>
      <c r="BA44" s="68" t="e">
        <f t="shared" si="54"/>
        <v>#REF!</v>
      </c>
      <c r="BB44" s="65" t="e">
        <f t="shared" si="55"/>
        <v>#REF!</v>
      </c>
      <c r="BC44" s="79">
        <v>4</v>
      </c>
      <c r="BD44" s="79">
        <v>2</v>
      </c>
      <c r="BE44" s="78"/>
      <c r="BF44" s="78">
        <v>45</v>
      </c>
      <c r="BG44" s="78"/>
      <c r="BH44" s="78"/>
      <c r="BI44" s="78"/>
      <c r="BJ44" s="78"/>
      <c r="BK44" s="78"/>
      <c r="BL44" s="78">
        <v>1</v>
      </c>
      <c r="BM44" s="78">
        <v>7.73</v>
      </c>
      <c r="BN44" s="78"/>
      <c r="BO44" s="78"/>
      <c r="BP44" s="78"/>
      <c r="BQ44" s="78"/>
      <c r="BR44" s="66"/>
      <c r="BS44" s="67">
        <f t="shared" si="56"/>
        <v>79.430000000000007</v>
      </c>
      <c r="BT44" s="67">
        <f t="shared" si="57"/>
        <v>427.11</v>
      </c>
      <c r="BU44" s="67">
        <f t="shared" si="58"/>
        <v>29.79</v>
      </c>
      <c r="BV44" s="67" t="str">
        <f t="shared" si="59"/>
        <v/>
      </c>
      <c r="BW44" s="78">
        <v>14.3</v>
      </c>
      <c r="BX44" s="97">
        <v>109.1</v>
      </c>
      <c r="BY44" s="65" t="e">
        <f t="shared" si="60"/>
        <v>#REF!</v>
      </c>
      <c r="BZ44" s="65" t="e">
        <f t="shared" si="61"/>
        <v>#REF!</v>
      </c>
      <c r="CA44" s="65" t="e">
        <f t="shared" si="62"/>
        <v>#REF!</v>
      </c>
      <c r="CB44" s="64" t="e">
        <f t="shared" si="63"/>
        <v>#REF!</v>
      </c>
      <c r="CC44" s="64" t="e">
        <f t="shared" si="64"/>
        <v>#REF!</v>
      </c>
      <c r="CD44" s="75"/>
      <c r="CE44" s="74"/>
      <c r="CF44" s="80"/>
      <c r="CG44" s="61"/>
      <c r="CH44" s="38">
        <v>31</v>
      </c>
      <c r="CI44" s="76">
        <v>2.25</v>
      </c>
      <c r="CJ44" s="37">
        <v>6</v>
      </c>
      <c r="CK44" s="37"/>
      <c r="CL44" s="36">
        <v>410.41</v>
      </c>
      <c r="CM44" s="39">
        <v>2206.7399999999998</v>
      </c>
      <c r="CN44" s="60">
        <f t="shared" si="65"/>
        <v>205.2</v>
      </c>
      <c r="CO44" s="94" t="s">
        <v>46</v>
      </c>
    </row>
    <row r="45" spans="1:93" s="73" customFormat="1" ht="69.95" customHeight="1" thickTop="1" thickBot="1">
      <c r="A45" s="70">
        <v>5</v>
      </c>
      <c r="B45" s="95">
        <v>439.94</v>
      </c>
      <c r="C45" s="65" t="e">
        <f>IF(B45&lt;#REF!,ROUND(0.15*B45,2),#REF!)</f>
        <v>#REF!</v>
      </c>
      <c r="D45" s="65" t="e">
        <f>IF(B45&lt;#REF!,ROUND(0.01*B45,2),#REF!)</f>
        <v>#REF!</v>
      </c>
      <c r="E45" s="65" t="e">
        <f>IF(B45&lt;#REF!,ROUND(0.02*B45,2),#REF!)</f>
        <v>#REF!</v>
      </c>
      <c r="F45" s="65" t="e">
        <f>IF(B45&lt;#REF!,ROUND(0.03*B45,2),#REF!)</f>
        <v>#REF!</v>
      </c>
      <c r="G45" s="56" t="e">
        <f t="shared" si="36"/>
        <v>#REF!</v>
      </c>
      <c r="H45" s="77">
        <v>17.079999999999998</v>
      </c>
      <c r="I45" s="77">
        <v>30.58</v>
      </c>
      <c r="J45" s="77">
        <v>48.5</v>
      </c>
      <c r="K45" s="78">
        <v>39.700000000000003</v>
      </c>
      <c r="L45" s="71">
        <v>40.6</v>
      </c>
      <c r="M45" s="65" t="e">
        <f>HLOOKUP(#REF!,#REF!,2,FALSE)</f>
        <v>#REF!</v>
      </c>
      <c r="N45" s="99">
        <v>4</v>
      </c>
      <c r="O45" s="77">
        <v>2</v>
      </c>
      <c r="P45" s="69">
        <f t="shared" si="37"/>
        <v>4</v>
      </c>
      <c r="Q45" s="65" t="e">
        <f>HLOOKUP(#REF!,#REF!,8,FALSE)*(ROUND($B45%,3))</f>
        <v>#REF!</v>
      </c>
      <c r="R45" s="65" t="e">
        <f>HLOOKUP(#REF!,#REF!,8,FALSE)*(ROUND($B45%,3))</f>
        <v>#REF!</v>
      </c>
      <c r="S45" s="65" t="e">
        <f>HLOOKUP(#REF!,#REF!,5,FALSE)</f>
        <v>#REF!</v>
      </c>
      <c r="T45" s="65" t="e">
        <f>HLOOKUP(#REF!,#REF!,4,FALSE)</f>
        <v>#REF!</v>
      </c>
      <c r="U45" s="65" t="e">
        <f>HLOOKUP(#REF!,#REF!,6,FALSE)</f>
        <v>#REF!</v>
      </c>
      <c r="V45" s="65" t="e">
        <f>HLOOKUP(#REF!,#REF!,3,FALSE)</f>
        <v>#REF!</v>
      </c>
      <c r="W45" s="65" t="e">
        <f>HLOOKUP(#REF!,#REF!,9,FALSE)*(ROUND($B45%,3))</f>
        <v>#REF!</v>
      </c>
      <c r="X45" s="65" t="e">
        <f>HLOOKUP(#REF!,#REF!,10,FALSE)</f>
        <v>#REF!</v>
      </c>
      <c r="Y45" s="65" t="e">
        <f>HLOOKUP(#REF!,#REF!,11,FALSE)</f>
        <v>#REF!</v>
      </c>
      <c r="Z45" s="66">
        <f t="shared" si="38"/>
        <v>659.91</v>
      </c>
      <c r="AA45" s="66"/>
      <c r="AB45" s="66"/>
      <c r="AC45" s="65" t="e">
        <f t="shared" si="39"/>
        <v>#REF!</v>
      </c>
      <c r="AD45" s="68" t="e">
        <f>IF(AC45&gt;0,IF(AC45&lt;#REF!,ROUND(0.15*AC45,2),#REF!),"")</f>
        <v>#REF!</v>
      </c>
      <c r="AE45" s="68" t="e">
        <f>IF(AC45&gt;0,IF(AC45&lt;#REF!,ROUND(0.01*AC45,2),#REF!),"")</f>
        <v>#REF!</v>
      </c>
      <c r="AF45" s="68" t="e">
        <f>IF(AC45&gt;0,IF(AC45&lt;#REF!,ROUND(0.03*AC45,2),#REF!),"")</f>
        <v>#REF!</v>
      </c>
      <c r="AG45" s="65" t="e">
        <f t="shared" si="40"/>
        <v>#REF!</v>
      </c>
      <c r="AH45" s="65" t="e">
        <f>IF(#REF!="شيخ خفر",0,IF(#REF!="خفير ممتاز",0,IF(#REF!="خفيراول",0,IF(#REF!="خفير ثانى",0,IF(#REF!="خفير ثالث",0,IF(#REF!="وكيل شيخ الخفر",0,IF(B45=0,"",(0.8))))))))</f>
        <v>#REF!</v>
      </c>
      <c r="AI45" s="65">
        <f t="shared" si="41"/>
        <v>10</v>
      </c>
      <c r="AJ45" s="66"/>
      <c r="AK45" s="66">
        <v>178.5</v>
      </c>
      <c r="AL45" s="65" t="e">
        <f t="shared" si="42"/>
        <v>#REF!</v>
      </c>
      <c r="AM45" s="65" t="e">
        <f>HLOOKUP(#REF!,#REF!,7,FALSE)</f>
        <v>#REF!</v>
      </c>
      <c r="AN45" s="65" t="e">
        <f t="shared" si="43"/>
        <v>#REF!</v>
      </c>
      <c r="AO45" s="65" t="e">
        <f t="shared" si="44"/>
        <v>#REF!</v>
      </c>
      <c r="AP45" s="65" t="e">
        <f t="shared" si="45"/>
        <v>#REF!</v>
      </c>
      <c r="AQ45" s="65" t="e">
        <f t="shared" si="46"/>
        <v>#REF!</v>
      </c>
      <c r="AR45" s="65" t="e">
        <f t="shared" si="47"/>
        <v>#REF!</v>
      </c>
      <c r="AS45" s="65" t="e">
        <f t="shared" si="48"/>
        <v>#REF!</v>
      </c>
      <c r="AT45" s="65" t="e">
        <f>IF(B45&lt;#REF!,ROUND(0.1*B45,2),#REF!)</f>
        <v>#REF!</v>
      </c>
      <c r="AU45" s="65" t="e">
        <f t="shared" si="49"/>
        <v>#REF!</v>
      </c>
      <c r="AV45" s="65" t="e">
        <f t="shared" si="50"/>
        <v>#REF!</v>
      </c>
      <c r="AW45" s="68" t="e">
        <f t="shared" si="51"/>
        <v>#REF!</v>
      </c>
      <c r="AX45" s="68" t="e">
        <f t="shared" si="52"/>
        <v>#REF!</v>
      </c>
      <c r="AY45" s="68" t="e">
        <f t="shared" si="53"/>
        <v>#REF!</v>
      </c>
      <c r="AZ45" s="68" t="e">
        <f>IF(AC45&gt;0,IF(AC45&lt;#REF!,ROUND(0.1*AC45,2),#REF!),"")</f>
        <v>#REF!</v>
      </c>
      <c r="BA45" s="68" t="e">
        <f t="shared" si="54"/>
        <v>#REF!</v>
      </c>
      <c r="BB45" s="65" t="e">
        <f t="shared" si="55"/>
        <v>#REF!</v>
      </c>
      <c r="BC45" s="79">
        <v>4</v>
      </c>
      <c r="BD45" s="79">
        <v>2</v>
      </c>
      <c r="BE45" s="78"/>
      <c r="BF45" s="78"/>
      <c r="BG45" s="78"/>
      <c r="BH45" s="78"/>
      <c r="BI45" s="78"/>
      <c r="BJ45" s="78"/>
      <c r="BK45" s="78"/>
      <c r="BL45" s="78">
        <v>1</v>
      </c>
      <c r="BM45" s="78"/>
      <c r="BN45" s="78"/>
      <c r="BO45" s="78"/>
      <c r="BP45" s="78"/>
      <c r="BQ45" s="78"/>
      <c r="BR45" s="66"/>
      <c r="BS45" s="67" t="str">
        <f t="shared" si="56"/>
        <v/>
      </c>
      <c r="BT45" s="67" t="str">
        <f t="shared" si="57"/>
        <v/>
      </c>
      <c r="BU45" s="67" t="str">
        <f t="shared" si="58"/>
        <v/>
      </c>
      <c r="BV45" s="67" t="str">
        <f t="shared" si="59"/>
        <v/>
      </c>
      <c r="BW45" s="78">
        <v>15.35</v>
      </c>
      <c r="BX45" s="97">
        <v>120.1</v>
      </c>
      <c r="BY45" s="65" t="e">
        <f t="shared" si="60"/>
        <v>#REF!</v>
      </c>
      <c r="BZ45" s="65" t="e">
        <f t="shared" si="61"/>
        <v>#REF!</v>
      </c>
      <c r="CA45" s="65" t="e">
        <f t="shared" si="62"/>
        <v>#REF!</v>
      </c>
      <c r="CB45" s="64" t="e">
        <f t="shared" si="63"/>
        <v>#REF!</v>
      </c>
      <c r="CC45" s="64" t="e">
        <f t="shared" si="64"/>
        <v>#REF!</v>
      </c>
      <c r="CD45" s="75"/>
      <c r="CE45" s="74"/>
      <c r="CF45" s="80"/>
      <c r="CG45" s="61"/>
      <c r="CH45" s="38"/>
      <c r="CI45" s="37"/>
      <c r="CJ45" s="37"/>
      <c r="CK45" s="37"/>
      <c r="CL45" s="39"/>
      <c r="CM45" s="39"/>
      <c r="CN45" s="60">
        <f t="shared" si="65"/>
        <v>0</v>
      </c>
      <c r="CO45" s="94" t="s">
        <v>45</v>
      </c>
    </row>
    <row r="46" spans="1:93" s="73" customFormat="1" ht="69.95" customHeight="1" thickTop="1" thickBot="1">
      <c r="A46" s="70">
        <v>6</v>
      </c>
      <c r="B46" s="95">
        <v>477.36</v>
      </c>
      <c r="C46" s="65" t="e">
        <f>IF(B46&lt;#REF!,ROUND(0.15*B46,2),#REF!)</f>
        <v>#REF!</v>
      </c>
      <c r="D46" s="65" t="e">
        <f>IF(B46&lt;#REF!,ROUND(0.01*B46,2),#REF!)</f>
        <v>#REF!</v>
      </c>
      <c r="E46" s="65" t="e">
        <f>IF(B46&lt;#REF!,ROUND(0.02*B46,2),#REF!)</f>
        <v>#REF!</v>
      </c>
      <c r="F46" s="65" t="e">
        <f>IF(B46&lt;#REF!,ROUND(0.03*B46,2),#REF!)</f>
        <v>#REF!</v>
      </c>
      <c r="G46" s="56" t="e">
        <f t="shared" si="36"/>
        <v>#REF!</v>
      </c>
      <c r="H46" s="77">
        <v>19.22</v>
      </c>
      <c r="I46" s="77">
        <v>34.229999999999997</v>
      </c>
      <c r="J46" s="77">
        <v>54.48</v>
      </c>
      <c r="K46" s="78">
        <v>44.18</v>
      </c>
      <c r="L46" s="71">
        <v>45.08</v>
      </c>
      <c r="M46" s="65" t="e">
        <f>HLOOKUP(#REF!,#REF!,2,FALSE)</f>
        <v>#REF!</v>
      </c>
      <c r="N46" s="99">
        <v>3</v>
      </c>
      <c r="O46" s="77">
        <v>4</v>
      </c>
      <c r="P46" s="69">
        <f t="shared" si="37"/>
        <v>4</v>
      </c>
      <c r="Q46" s="65" t="e">
        <f>HLOOKUP(#REF!,#REF!,8,FALSE)*(ROUND($B46%,3))</f>
        <v>#REF!</v>
      </c>
      <c r="R46" s="65" t="e">
        <f>HLOOKUP(#REF!,#REF!,8,FALSE)*(ROUND($B46%,3))</f>
        <v>#REF!</v>
      </c>
      <c r="S46" s="65" t="e">
        <f>HLOOKUP(#REF!,#REF!,5,FALSE)</f>
        <v>#REF!</v>
      </c>
      <c r="T46" s="65" t="e">
        <f>HLOOKUP(#REF!,#REF!,4,FALSE)</f>
        <v>#REF!</v>
      </c>
      <c r="U46" s="65" t="e">
        <f>HLOOKUP(#REF!,#REF!,6,FALSE)</f>
        <v>#REF!</v>
      </c>
      <c r="V46" s="65" t="e">
        <f>HLOOKUP(#REF!,#REF!,3,FALSE)</f>
        <v>#REF!</v>
      </c>
      <c r="W46" s="65" t="e">
        <f>HLOOKUP(#REF!,#REF!,9,FALSE)*(ROUND($B46%,3))</f>
        <v>#REF!</v>
      </c>
      <c r="X46" s="65" t="e">
        <f>HLOOKUP(#REF!,#REF!,10,FALSE)</f>
        <v>#REF!</v>
      </c>
      <c r="Y46" s="65" t="e">
        <f>HLOOKUP(#REF!,#REF!,11,FALSE)</f>
        <v>#REF!</v>
      </c>
      <c r="Z46" s="66">
        <f t="shared" si="38"/>
        <v>716.04</v>
      </c>
      <c r="AA46" s="66"/>
      <c r="AB46" s="66"/>
      <c r="AC46" s="65" t="e">
        <f t="shared" si="39"/>
        <v>#REF!</v>
      </c>
      <c r="AD46" s="68" t="e">
        <f>IF(AC46&gt;0,IF(AC46&lt;#REF!,ROUND(0.15*AC46,2),#REF!),"")</f>
        <v>#REF!</v>
      </c>
      <c r="AE46" s="68" t="e">
        <f>IF(AC46&gt;0,IF(AC46&lt;#REF!,ROUND(0.01*AC46,2),#REF!),"")</f>
        <v>#REF!</v>
      </c>
      <c r="AF46" s="68" t="e">
        <f>IF(AC46&gt;0,IF(AC46&lt;#REF!,ROUND(0.03*AC46,2),#REF!),"")</f>
        <v>#REF!</v>
      </c>
      <c r="AG46" s="65" t="e">
        <f t="shared" si="40"/>
        <v>#REF!</v>
      </c>
      <c r="AH46" s="65" t="e">
        <f>IF(#REF!="شيخ خفر",0,IF(#REF!="خفير ممتاز",0,IF(#REF!="خفيراول",0,IF(#REF!="خفير ثانى",0,IF(#REF!="خفير ثالث",0,IF(#REF!="وكيل شيخ الخفر",0,IF(B46=0,"",(0.8))))))))</f>
        <v>#REF!</v>
      </c>
      <c r="AI46" s="65">
        <f t="shared" si="41"/>
        <v>10</v>
      </c>
      <c r="AJ46" s="66"/>
      <c r="AK46" s="66">
        <v>178.5</v>
      </c>
      <c r="AL46" s="65" t="e">
        <f t="shared" si="42"/>
        <v>#REF!</v>
      </c>
      <c r="AM46" s="65" t="e">
        <f>HLOOKUP(#REF!,#REF!,7,FALSE)</f>
        <v>#REF!</v>
      </c>
      <c r="AN46" s="65" t="e">
        <f t="shared" si="43"/>
        <v>#REF!</v>
      </c>
      <c r="AO46" s="65" t="e">
        <f t="shared" si="44"/>
        <v>#REF!</v>
      </c>
      <c r="AP46" s="65" t="e">
        <f t="shared" si="45"/>
        <v>#REF!</v>
      </c>
      <c r="AQ46" s="65" t="e">
        <f t="shared" si="46"/>
        <v>#REF!</v>
      </c>
      <c r="AR46" s="65" t="e">
        <f t="shared" si="47"/>
        <v>#REF!</v>
      </c>
      <c r="AS46" s="65" t="e">
        <f t="shared" si="48"/>
        <v>#REF!</v>
      </c>
      <c r="AT46" s="65" t="e">
        <f>IF(B46&lt;#REF!,ROUND(0.1*B46,2),#REF!)</f>
        <v>#REF!</v>
      </c>
      <c r="AU46" s="65" t="e">
        <f t="shared" si="49"/>
        <v>#REF!</v>
      </c>
      <c r="AV46" s="65" t="e">
        <f t="shared" si="50"/>
        <v>#REF!</v>
      </c>
      <c r="AW46" s="68" t="e">
        <f t="shared" si="51"/>
        <v>#REF!</v>
      </c>
      <c r="AX46" s="68" t="e">
        <f t="shared" si="52"/>
        <v>#REF!</v>
      </c>
      <c r="AY46" s="68" t="e">
        <f t="shared" si="53"/>
        <v>#REF!</v>
      </c>
      <c r="AZ46" s="68" t="e">
        <f>IF(AC46&gt;0,IF(AC46&lt;#REF!,ROUND(0.1*AC46,2),#REF!),"")</f>
        <v>#REF!</v>
      </c>
      <c r="BA46" s="68" t="e">
        <f t="shared" si="54"/>
        <v>#REF!</v>
      </c>
      <c r="BB46" s="65" t="e">
        <f t="shared" si="55"/>
        <v>#REF!</v>
      </c>
      <c r="BC46" s="79">
        <v>4</v>
      </c>
      <c r="BD46" s="79">
        <v>2</v>
      </c>
      <c r="BE46" s="78"/>
      <c r="BF46" s="78"/>
      <c r="BG46" s="78"/>
      <c r="BH46" s="78"/>
      <c r="BI46" s="78"/>
      <c r="BJ46" s="78"/>
      <c r="BK46" s="78"/>
      <c r="BL46" s="78">
        <v>1</v>
      </c>
      <c r="BM46" s="78"/>
      <c r="BN46" s="78"/>
      <c r="BO46" s="78"/>
      <c r="BP46" s="78"/>
      <c r="BQ46" s="78"/>
      <c r="BR46" s="66"/>
      <c r="BS46" s="67" t="str">
        <f t="shared" si="56"/>
        <v/>
      </c>
      <c r="BT46" s="67" t="str">
        <f t="shared" si="57"/>
        <v/>
      </c>
      <c r="BU46" s="67" t="str">
        <f t="shared" si="58"/>
        <v/>
      </c>
      <c r="BV46" s="67" t="str">
        <f t="shared" si="59"/>
        <v/>
      </c>
      <c r="BW46" s="78">
        <v>16.5</v>
      </c>
      <c r="BX46" s="97">
        <v>147.4</v>
      </c>
      <c r="BY46" s="65" t="e">
        <f t="shared" si="60"/>
        <v>#REF!</v>
      </c>
      <c r="BZ46" s="65" t="e">
        <f t="shared" si="61"/>
        <v>#REF!</v>
      </c>
      <c r="CA46" s="65" t="e">
        <f t="shared" si="62"/>
        <v>#REF!</v>
      </c>
      <c r="CB46" s="64" t="e">
        <f t="shared" si="63"/>
        <v>#REF!</v>
      </c>
      <c r="CC46" s="64" t="e">
        <f t="shared" si="64"/>
        <v>#REF!</v>
      </c>
      <c r="CD46" s="75"/>
      <c r="CE46" s="74"/>
      <c r="CF46" s="80"/>
      <c r="CG46" s="61"/>
      <c r="CH46" s="38"/>
      <c r="CI46" s="37"/>
      <c r="CJ46" s="37"/>
      <c r="CK46" s="37"/>
      <c r="CL46" s="39"/>
      <c r="CM46" s="39"/>
      <c r="CN46" s="60">
        <f t="shared" si="65"/>
        <v>0</v>
      </c>
      <c r="CO46" s="94" t="s">
        <v>44</v>
      </c>
    </row>
    <row r="47" spans="1:93" s="73" customFormat="1" ht="69.95" customHeight="1" thickTop="1" thickBot="1">
      <c r="A47" s="70">
        <v>7</v>
      </c>
      <c r="B47" s="95">
        <v>541.92999999999995</v>
      </c>
      <c r="C47" s="65" t="e">
        <f>IF(B47&lt;#REF!,ROUND(0.15*B47,2),#REF!)</f>
        <v>#REF!</v>
      </c>
      <c r="D47" s="65" t="e">
        <f>IF(B47&lt;#REF!,ROUND(0.01*B47,2),#REF!)</f>
        <v>#REF!</v>
      </c>
      <c r="E47" s="65" t="e">
        <f>IF(B47&lt;#REF!,ROUND(0.02*B47,2),#REF!)</f>
        <v>#REF!</v>
      </c>
      <c r="F47" s="65" t="e">
        <f>IF(B47&lt;#REF!,ROUND(0.03*B47,2),#REF!)</f>
        <v>#REF!</v>
      </c>
      <c r="G47" s="56" t="e">
        <f t="shared" si="36"/>
        <v>#REF!</v>
      </c>
      <c r="H47" s="77">
        <v>20.059999999999999</v>
      </c>
      <c r="I47" s="77">
        <v>35.04</v>
      </c>
      <c r="J47" s="77">
        <v>59.94</v>
      </c>
      <c r="K47" s="78">
        <v>48.49</v>
      </c>
      <c r="L47" s="71">
        <v>49.79</v>
      </c>
      <c r="M47" s="65" t="e">
        <f>HLOOKUP(#REF!,#REF!,2,FALSE)</f>
        <v>#REF!</v>
      </c>
      <c r="N47" s="99"/>
      <c r="O47" s="77">
        <v>2</v>
      </c>
      <c r="P47" s="69">
        <f t="shared" si="37"/>
        <v>4</v>
      </c>
      <c r="Q47" s="65" t="e">
        <f>HLOOKUP(#REF!,#REF!,8,FALSE)*(ROUND($B47%,3))</f>
        <v>#REF!</v>
      </c>
      <c r="R47" s="65" t="e">
        <f>HLOOKUP(#REF!,#REF!,8,FALSE)*(ROUND($B47%,3))</f>
        <v>#REF!</v>
      </c>
      <c r="S47" s="65" t="e">
        <f>HLOOKUP(#REF!,#REF!,5,FALSE)</f>
        <v>#REF!</v>
      </c>
      <c r="T47" s="65" t="e">
        <f>HLOOKUP(#REF!,#REF!,4,FALSE)</f>
        <v>#REF!</v>
      </c>
      <c r="U47" s="65" t="e">
        <f>HLOOKUP(#REF!,#REF!,6,FALSE)</f>
        <v>#REF!</v>
      </c>
      <c r="V47" s="65" t="e">
        <f>HLOOKUP(#REF!,#REF!,3,FALSE)</f>
        <v>#REF!</v>
      </c>
      <c r="W47" s="65" t="e">
        <f>HLOOKUP(#REF!,#REF!,9,FALSE)*(ROUND($B47%,3))</f>
        <v>#REF!</v>
      </c>
      <c r="X47" s="65" t="e">
        <f>HLOOKUP(#REF!,#REF!,10,FALSE)</f>
        <v>#REF!</v>
      </c>
      <c r="Y47" s="65" t="e">
        <f>HLOOKUP(#REF!,#REF!,11,FALSE)</f>
        <v>#REF!</v>
      </c>
      <c r="Z47" s="66">
        <f t="shared" si="38"/>
        <v>812.89</v>
      </c>
      <c r="AA47" s="66"/>
      <c r="AB47" s="66"/>
      <c r="AC47" s="65" t="e">
        <f t="shared" si="39"/>
        <v>#REF!</v>
      </c>
      <c r="AD47" s="68" t="e">
        <f>IF(AC47&gt;0,IF(AC47&lt;#REF!,ROUND(0.15*AC47,2),#REF!),"")</f>
        <v>#REF!</v>
      </c>
      <c r="AE47" s="68" t="e">
        <f>IF(AC47&gt;0,IF(AC47&lt;#REF!,ROUND(0.01*AC47,2),#REF!),"")</f>
        <v>#REF!</v>
      </c>
      <c r="AF47" s="68" t="e">
        <f>IF(AC47&gt;0,IF(AC47&lt;#REF!,ROUND(0.03*AC47,2),#REF!),"")</f>
        <v>#REF!</v>
      </c>
      <c r="AG47" s="65" t="e">
        <f t="shared" si="40"/>
        <v>#REF!</v>
      </c>
      <c r="AH47" s="65" t="e">
        <f>IF(#REF!="شيخ خفر",0,IF(#REF!="خفير ممتاز",0,IF(#REF!="خفيراول",0,IF(#REF!="خفير ثانى",0,IF(#REF!="خفير ثالث",0,IF(#REF!="وكيل شيخ الخفر",0,IF(B47=0,"",(0.8))))))))</f>
        <v>#REF!</v>
      </c>
      <c r="AI47" s="65">
        <f t="shared" si="41"/>
        <v>10</v>
      </c>
      <c r="AJ47" s="66"/>
      <c r="AK47" s="66">
        <v>223.2</v>
      </c>
      <c r="AL47" s="65" t="e">
        <f t="shared" si="42"/>
        <v>#REF!</v>
      </c>
      <c r="AM47" s="65" t="e">
        <f>HLOOKUP(#REF!,#REF!,7,FALSE)</f>
        <v>#REF!</v>
      </c>
      <c r="AN47" s="65" t="e">
        <f t="shared" si="43"/>
        <v>#REF!</v>
      </c>
      <c r="AO47" s="65" t="e">
        <f t="shared" si="44"/>
        <v>#REF!</v>
      </c>
      <c r="AP47" s="65" t="e">
        <f t="shared" si="45"/>
        <v>#REF!</v>
      </c>
      <c r="AQ47" s="65" t="e">
        <f t="shared" si="46"/>
        <v>#REF!</v>
      </c>
      <c r="AR47" s="65" t="e">
        <f t="shared" si="47"/>
        <v>#REF!</v>
      </c>
      <c r="AS47" s="65" t="e">
        <f t="shared" si="48"/>
        <v>#REF!</v>
      </c>
      <c r="AT47" s="65" t="e">
        <f>IF(B47&lt;#REF!,ROUND(0.1*B47,2),#REF!)</f>
        <v>#REF!</v>
      </c>
      <c r="AU47" s="65" t="e">
        <f t="shared" si="49"/>
        <v>#REF!</v>
      </c>
      <c r="AV47" s="65" t="e">
        <f t="shared" si="50"/>
        <v>#REF!</v>
      </c>
      <c r="AW47" s="68" t="e">
        <f t="shared" si="51"/>
        <v>#REF!</v>
      </c>
      <c r="AX47" s="68" t="e">
        <f t="shared" si="52"/>
        <v>#REF!</v>
      </c>
      <c r="AY47" s="68" t="e">
        <f t="shared" si="53"/>
        <v>#REF!</v>
      </c>
      <c r="AZ47" s="68" t="e">
        <f>IF(AC47&gt;0,IF(AC47&lt;#REF!,ROUND(0.1*AC47,2),#REF!),"")</f>
        <v>#REF!</v>
      </c>
      <c r="BA47" s="68" t="e">
        <f t="shared" si="54"/>
        <v>#REF!</v>
      </c>
      <c r="BB47" s="65" t="e">
        <f t="shared" si="55"/>
        <v>#REF!</v>
      </c>
      <c r="BC47" s="79">
        <v>4</v>
      </c>
      <c r="BD47" s="79">
        <v>2</v>
      </c>
      <c r="BE47" s="78"/>
      <c r="BF47" s="78">
        <v>45</v>
      </c>
      <c r="BG47" s="78"/>
      <c r="BH47" s="78"/>
      <c r="BI47" s="78"/>
      <c r="BJ47" s="78"/>
      <c r="BK47" s="78"/>
      <c r="BL47" s="78">
        <v>1</v>
      </c>
      <c r="BM47" s="78"/>
      <c r="BN47" s="78"/>
      <c r="BO47" s="78"/>
      <c r="BP47" s="78"/>
      <c r="BQ47" s="78"/>
      <c r="BR47" s="66"/>
      <c r="BS47" s="67" t="str">
        <f t="shared" si="56"/>
        <v/>
      </c>
      <c r="BT47" s="67" t="str">
        <f t="shared" si="57"/>
        <v/>
      </c>
      <c r="BU47" s="67" t="str">
        <f t="shared" si="58"/>
        <v/>
      </c>
      <c r="BV47" s="67" t="str">
        <f t="shared" si="59"/>
        <v/>
      </c>
      <c r="BW47" s="78">
        <v>17.899999999999999</v>
      </c>
      <c r="BX47" s="97">
        <v>155.29999999999998</v>
      </c>
      <c r="BY47" s="65" t="e">
        <f t="shared" si="60"/>
        <v>#REF!</v>
      </c>
      <c r="BZ47" s="65" t="e">
        <f t="shared" si="61"/>
        <v>#REF!</v>
      </c>
      <c r="CA47" s="65" t="e">
        <f t="shared" si="62"/>
        <v>#REF!</v>
      </c>
      <c r="CB47" s="64" t="e">
        <f t="shared" si="63"/>
        <v>#REF!</v>
      </c>
      <c r="CC47" s="64" t="e">
        <f t="shared" si="64"/>
        <v>#REF!</v>
      </c>
      <c r="CD47" s="75"/>
      <c r="CE47" s="74"/>
      <c r="CF47" s="80"/>
      <c r="CG47" s="61"/>
      <c r="CH47" s="38"/>
      <c r="CI47" s="108"/>
      <c r="CJ47" s="37"/>
      <c r="CK47" s="37"/>
      <c r="CL47" s="39">
        <v>541.92999999999995</v>
      </c>
      <c r="CM47" s="39"/>
      <c r="CN47" s="60">
        <f t="shared" si="65"/>
        <v>270.95999999999998</v>
      </c>
      <c r="CO47" s="94" t="s">
        <v>43</v>
      </c>
    </row>
    <row r="48" spans="1:93" s="73" customFormat="1" ht="69.95" customHeight="1" thickTop="1" thickBot="1">
      <c r="A48" s="70">
        <v>8</v>
      </c>
      <c r="B48" s="95">
        <v>416.91</v>
      </c>
      <c r="C48" s="65" t="e">
        <f>IF(B48&lt;#REF!,ROUND(0.15*B48,2),#REF!)</f>
        <v>#REF!</v>
      </c>
      <c r="D48" s="65" t="e">
        <f>IF(B48&lt;#REF!,ROUND(0.01*B48,2),#REF!)</f>
        <v>#REF!</v>
      </c>
      <c r="E48" s="65" t="e">
        <f>IF(B48&lt;#REF!,ROUND(0.02*B48,2),#REF!)</f>
        <v>#REF!</v>
      </c>
      <c r="F48" s="65" t="e">
        <f>IF(B48&lt;#REF!,ROUND(0.03*B48,2),#REF!)</f>
        <v>#REF!</v>
      </c>
      <c r="G48" s="56" t="e">
        <f t="shared" si="36"/>
        <v>#REF!</v>
      </c>
      <c r="H48" s="77">
        <v>16.18</v>
      </c>
      <c r="I48" s="77">
        <v>29</v>
      </c>
      <c r="J48" s="77">
        <v>46.25</v>
      </c>
      <c r="K48" s="78">
        <v>38.590000000000003</v>
      </c>
      <c r="L48" s="71">
        <v>39.39</v>
      </c>
      <c r="M48" s="65" t="e">
        <f>HLOOKUP(#REF!,#REF!,2,FALSE)</f>
        <v>#REF!</v>
      </c>
      <c r="N48" s="99"/>
      <c r="O48" s="77">
        <v>4</v>
      </c>
      <c r="P48" s="69">
        <f t="shared" si="37"/>
        <v>4</v>
      </c>
      <c r="Q48" s="65" t="e">
        <f>HLOOKUP(#REF!,#REF!,8,FALSE)*(ROUND($B48%,3))</f>
        <v>#REF!</v>
      </c>
      <c r="R48" s="65" t="e">
        <f>HLOOKUP(#REF!,#REF!,8,FALSE)*(ROUND($B48%,3))</f>
        <v>#REF!</v>
      </c>
      <c r="S48" s="65" t="e">
        <f>HLOOKUP(#REF!,#REF!,5,FALSE)</f>
        <v>#REF!</v>
      </c>
      <c r="T48" s="65" t="e">
        <f>HLOOKUP(#REF!,#REF!,4,FALSE)</f>
        <v>#REF!</v>
      </c>
      <c r="U48" s="65" t="e">
        <f>HLOOKUP(#REF!,#REF!,6,FALSE)</f>
        <v>#REF!</v>
      </c>
      <c r="V48" s="65" t="e">
        <f>HLOOKUP(#REF!,#REF!,3,FALSE)</f>
        <v>#REF!</v>
      </c>
      <c r="W48" s="65" t="e">
        <f>HLOOKUP(#REF!,#REF!,9,FALSE)*(ROUND($B48%,3))</f>
        <v>#REF!</v>
      </c>
      <c r="X48" s="65" t="e">
        <f>HLOOKUP(#REF!,#REF!,10,FALSE)</f>
        <v>#REF!</v>
      </c>
      <c r="Y48" s="65" t="e">
        <f>HLOOKUP(#REF!,#REF!,11,FALSE)</f>
        <v>#REF!</v>
      </c>
      <c r="Z48" s="66">
        <f t="shared" si="38"/>
        <v>625.36</v>
      </c>
      <c r="AA48" s="66"/>
      <c r="AB48" s="66"/>
      <c r="AC48" s="65" t="e">
        <f t="shared" si="39"/>
        <v>#REF!</v>
      </c>
      <c r="AD48" s="68" t="e">
        <f>IF(AC48&gt;0,IF(AC48&lt;#REF!,ROUND(0.15*AC48,2),#REF!),"")</f>
        <v>#REF!</v>
      </c>
      <c r="AE48" s="68" t="e">
        <f>IF(AC48&gt;0,IF(AC48&lt;#REF!,ROUND(0.01*AC48,2),#REF!),"")</f>
        <v>#REF!</v>
      </c>
      <c r="AF48" s="68" t="e">
        <f>IF(AC48&gt;0,IF(AC48&lt;#REF!,ROUND(0.03*AC48,2),#REF!),"")</f>
        <v>#REF!</v>
      </c>
      <c r="AG48" s="65" t="e">
        <f t="shared" si="40"/>
        <v>#REF!</v>
      </c>
      <c r="AH48" s="65" t="e">
        <f>IF(#REF!="شيخ خفر",0,IF(#REF!="خفير ممتاز",0,IF(#REF!="خفيراول",0,IF(#REF!="خفير ثانى",0,IF(#REF!="خفير ثالث",0,IF(#REF!="وكيل شيخ الخفر",0,IF(B48=0,"",(0.8))))))))</f>
        <v>#REF!</v>
      </c>
      <c r="AI48" s="65">
        <f t="shared" si="41"/>
        <v>10</v>
      </c>
      <c r="AJ48" s="66"/>
      <c r="AK48" s="66">
        <v>178.5</v>
      </c>
      <c r="AL48" s="65" t="e">
        <f t="shared" si="42"/>
        <v>#REF!</v>
      </c>
      <c r="AM48" s="65" t="e">
        <f>HLOOKUP(#REF!,#REF!,7,FALSE)</f>
        <v>#REF!</v>
      </c>
      <c r="AN48" s="65" t="e">
        <f t="shared" si="43"/>
        <v>#REF!</v>
      </c>
      <c r="AO48" s="65" t="e">
        <f t="shared" si="44"/>
        <v>#REF!</v>
      </c>
      <c r="AP48" s="65" t="e">
        <f t="shared" si="45"/>
        <v>#REF!</v>
      </c>
      <c r="AQ48" s="65" t="e">
        <f t="shared" si="46"/>
        <v>#REF!</v>
      </c>
      <c r="AR48" s="65" t="e">
        <f t="shared" si="47"/>
        <v>#REF!</v>
      </c>
      <c r="AS48" s="65" t="e">
        <f t="shared" si="48"/>
        <v>#REF!</v>
      </c>
      <c r="AT48" s="65" t="e">
        <f>IF(B48&lt;#REF!,ROUND(0.1*B48,2),#REF!)</f>
        <v>#REF!</v>
      </c>
      <c r="AU48" s="65" t="e">
        <f t="shared" si="49"/>
        <v>#REF!</v>
      </c>
      <c r="AV48" s="65" t="e">
        <f t="shared" si="50"/>
        <v>#REF!</v>
      </c>
      <c r="AW48" s="68" t="e">
        <f t="shared" si="51"/>
        <v>#REF!</v>
      </c>
      <c r="AX48" s="68" t="e">
        <f t="shared" si="52"/>
        <v>#REF!</v>
      </c>
      <c r="AY48" s="68" t="e">
        <f t="shared" si="53"/>
        <v>#REF!</v>
      </c>
      <c r="AZ48" s="68" t="e">
        <f>IF(AC48&gt;0,IF(AC48&lt;#REF!,ROUND(0.1*AC48,2),#REF!),"")</f>
        <v>#REF!</v>
      </c>
      <c r="BA48" s="68" t="e">
        <f t="shared" si="54"/>
        <v>#REF!</v>
      </c>
      <c r="BB48" s="65" t="e">
        <f t="shared" si="55"/>
        <v>#REF!</v>
      </c>
      <c r="BC48" s="79">
        <v>4</v>
      </c>
      <c r="BD48" s="79">
        <v>2</v>
      </c>
      <c r="BE48" s="78"/>
      <c r="BF48" s="78">
        <v>45</v>
      </c>
      <c r="BG48" s="78"/>
      <c r="BH48" s="78"/>
      <c r="BI48" s="78"/>
      <c r="BJ48" s="78"/>
      <c r="BK48" s="78"/>
      <c r="BL48" s="78">
        <v>1</v>
      </c>
      <c r="BM48" s="78">
        <v>5.05</v>
      </c>
      <c r="BN48" s="78"/>
      <c r="BO48" s="78"/>
      <c r="BP48" s="78"/>
      <c r="BQ48" s="78"/>
      <c r="BR48" s="66"/>
      <c r="BS48" s="67" t="str">
        <f t="shared" si="56"/>
        <v/>
      </c>
      <c r="BT48" s="67" t="str">
        <f t="shared" si="57"/>
        <v/>
      </c>
      <c r="BU48" s="67" t="str">
        <f t="shared" si="58"/>
        <v/>
      </c>
      <c r="BV48" s="67" t="str">
        <f t="shared" si="59"/>
        <v/>
      </c>
      <c r="BW48" s="78">
        <v>14.3</v>
      </c>
      <c r="BX48" s="97">
        <v>109.4</v>
      </c>
      <c r="BY48" s="65" t="e">
        <f t="shared" si="60"/>
        <v>#REF!</v>
      </c>
      <c r="BZ48" s="65" t="e">
        <f t="shared" si="61"/>
        <v>#REF!</v>
      </c>
      <c r="CA48" s="65" t="e">
        <f t="shared" si="62"/>
        <v>#REF!</v>
      </c>
      <c r="CB48" s="64" t="e">
        <f t="shared" si="63"/>
        <v>#REF!</v>
      </c>
      <c r="CC48" s="64" t="e">
        <f t="shared" si="64"/>
        <v>#REF!</v>
      </c>
      <c r="CD48" s="75"/>
      <c r="CE48" s="74"/>
      <c r="CF48" s="80"/>
      <c r="CG48" s="61"/>
      <c r="CH48" s="38"/>
      <c r="CI48" s="39"/>
      <c r="CJ48" s="37"/>
      <c r="CK48" s="37"/>
      <c r="CL48" s="39"/>
      <c r="CM48" s="39"/>
      <c r="CN48" s="60">
        <f t="shared" si="65"/>
        <v>0</v>
      </c>
      <c r="CO48" s="94" t="s">
        <v>42</v>
      </c>
    </row>
    <row r="49" spans="1:93" s="73" customFormat="1" ht="69.95" customHeight="1" thickTop="1" thickBot="1">
      <c r="A49" s="70">
        <v>9</v>
      </c>
      <c r="B49" s="95">
        <v>525.93000000000006</v>
      </c>
      <c r="C49" s="65" t="e">
        <f>IF(B49&lt;#REF!,ROUND(0.15*B49,2),#REF!)</f>
        <v>#REF!</v>
      </c>
      <c r="D49" s="65" t="e">
        <f>IF(B49&lt;#REF!,ROUND(0.01*B49,2),#REF!)</f>
        <v>#REF!</v>
      </c>
      <c r="E49" s="65" t="e">
        <f>IF(B49&lt;#REF!,ROUND(0.02*B49,2),#REF!)</f>
        <v>#REF!</v>
      </c>
      <c r="F49" s="65" t="e">
        <f>IF(B49&lt;#REF!,ROUND(0.03*B49,2),#REF!)</f>
        <v>#REF!</v>
      </c>
      <c r="G49" s="56" t="e">
        <f t="shared" si="36"/>
        <v>#REF!</v>
      </c>
      <c r="H49" s="77">
        <v>19.46</v>
      </c>
      <c r="I49" s="77">
        <v>34.14</v>
      </c>
      <c r="J49" s="77">
        <v>59.49</v>
      </c>
      <c r="K49" s="78">
        <v>48.19</v>
      </c>
      <c r="L49" s="71">
        <v>49.49</v>
      </c>
      <c r="M49" s="65" t="e">
        <f>HLOOKUP(#REF!,#REF!,2,FALSE)</f>
        <v>#REF!</v>
      </c>
      <c r="N49" s="99"/>
      <c r="O49" s="77">
        <v>2</v>
      </c>
      <c r="P49" s="69">
        <f t="shared" si="37"/>
        <v>4</v>
      </c>
      <c r="Q49" s="65" t="e">
        <f>HLOOKUP(#REF!,#REF!,8,FALSE)*(ROUND($B49%,3))</f>
        <v>#REF!</v>
      </c>
      <c r="R49" s="65" t="e">
        <f>HLOOKUP(#REF!,#REF!,8,FALSE)*(ROUND($B49%,3))</f>
        <v>#REF!</v>
      </c>
      <c r="S49" s="65" t="e">
        <f>HLOOKUP(#REF!,#REF!,5,FALSE)</f>
        <v>#REF!</v>
      </c>
      <c r="T49" s="65" t="e">
        <f>HLOOKUP(#REF!,#REF!,4,FALSE)</f>
        <v>#REF!</v>
      </c>
      <c r="U49" s="65" t="e">
        <f>HLOOKUP(#REF!,#REF!,6,FALSE)</f>
        <v>#REF!</v>
      </c>
      <c r="V49" s="65" t="e">
        <f>HLOOKUP(#REF!,#REF!,3,FALSE)</f>
        <v>#REF!</v>
      </c>
      <c r="W49" s="65" t="e">
        <f>HLOOKUP(#REF!,#REF!,9,FALSE)*(ROUND($B49%,3))</f>
        <v>#REF!</v>
      </c>
      <c r="X49" s="65" t="e">
        <f>HLOOKUP(#REF!,#REF!,10,FALSE)</f>
        <v>#REF!</v>
      </c>
      <c r="Y49" s="65" t="e">
        <f>HLOOKUP(#REF!,#REF!,11,FALSE)</f>
        <v>#REF!</v>
      </c>
      <c r="Z49" s="66">
        <f t="shared" si="38"/>
        <v>788.89</v>
      </c>
      <c r="AA49" s="66"/>
      <c r="AB49" s="66"/>
      <c r="AC49" s="65" t="e">
        <f t="shared" si="39"/>
        <v>#REF!</v>
      </c>
      <c r="AD49" s="68" t="e">
        <f>IF(AC49&gt;0,IF(AC49&lt;#REF!,ROUND(0.15*AC49,2),#REF!),"")</f>
        <v>#REF!</v>
      </c>
      <c r="AE49" s="68" t="e">
        <f>IF(AC49&gt;0,IF(AC49&lt;#REF!,ROUND(0.01*AC49,2),#REF!),"")</f>
        <v>#REF!</v>
      </c>
      <c r="AF49" s="68" t="e">
        <f>IF(AC49&gt;0,IF(AC49&lt;#REF!,ROUND(0.03*AC49,2),#REF!),"")</f>
        <v>#REF!</v>
      </c>
      <c r="AG49" s="65" t="e">
        <f t="shared" si="40"/>
        <v>#REF!</v>
      </c>
      <c r="AH49" s="65" t="e">
        <f>IF(#REF!="شيخ خفر",0,IF(#REF!="خفير ممتاز",0,IF(#REF!="خفيراول",0,IF(#REF!="خفير ثانى",0,IF(#REF!="خفير ثالث",0,IF(#REF!="وكيل شيخ الخفر",0,IF(B49=0,"",(0.8))))))))</f>
        <v>#REF!</v>
      </c>
      <c r="AI49" s="65">
        <f t="shared" si="41"/>
        <v>10</v>
      </c>
      <c r="AJ49" s="66"/>
      <c r="AK49" s="66">
        <v>223.2</v>
      </c>
      <c r="AL49" s="65" t="e">
        <f t="shared" si="42"/>
        <v>#REF!</v>
      </c>
      <c r="AM49" s="65" t="e">
        <f>HLOOKUP(#REF!,#REF!,7,FALSE)</f>
        <v>#REF!</v>
      </c>
      <c r="AN49" s="65" t="e">
        <f t="shared" si="43"/>
        <v>#REF!</v>
      </c>
      <c r="AO49" s="65" t="e">
        <f t="shared" si="44"/>
        <v>#REF!</v>
      </c>
      <c r="AP49" s="65" t="e">
        <f t="shared" si="45"/>
        <v>#REF!</v>
      </c>
      <c r="AQ49" s="65" t="e">
        <f t="shared" si="46"/>
        <v>#REF!</v>
      </c>
      <c r="AR49" s="65" t="e">
        <f t="shared" si="47"/>
        <v>#REF!</v>
      </c>
      <c r="AS49" s="65" t="e">
        <f t="shared" si="48"/>
        <v>#REF!</v>
      </c>
      <c r="AT49" s="65" t="e">
        <f>IF(B49&lt;#REF!,ROUND(0.1*B49,2),#REF!)</f>
        <v>#REF!</v>
      </c>
      <c r="AU49" s="65" t="e">
        <f t="shared" si="49"/>
        <v>#REF!</v>
      </c>
      <c r="AV49" s="65" t="e">
        <f t="shared" si="50"/>
        <v>#REF!</v>
      </c>
      <c r="AW49" s="68" t="e">
        <f t="shared" si="51"/>
        <v>#REF!</v>
      </c>
      <c r="AX49" s="68" t="e">
        <f t="shared" si="52"/>
        <v>#REF!</v>
      </c>
      <c r="AY49" s="68" t="e">
        <f t="shared" si="53"/>
        <v>#REF!</v>
      </c>
      <c r="AZ49" s="68" t="e">
        <f>IF(AC49&gt;0,IF(AC49&lt;#REF!,ROUND(0.1*AC49,2),#REF!),"")</f>
        <v>#REF!</v>
      </c>
      <c r="BA49" s="68" t="e">
        <f t="shared" si="54"/>
        <v>#REF!</v>
      </c>
      <c r="BB49" s="65" t="e">
        <f t="shared" si="55"/>
        <v>#REF!</v>
      </c>
      <c r="BC49" s="79">
        <v>4</v>
      </c>
      <c r="BD49" s="79">
        <v>2</v>
      </c>
      <c r="BE49" s="78"/>
      <c r="BF49" s="78">
        <v>45</v>
      </c>
      <c r="BG49" s="78"/>
      <c r="BH49" s="78"/>
      <c r="BI49" s="78"/>
      <c r="BJ49" s="78"/>
      <c r="BK49" s="78"/>
      <c r="BL49" s="78">
        <v>1</v>
      </c>
      <c r="BM49" s="78"/>
      <c r="BN49" s="78"/>
      <c r="BO49" s="78"/>
      <c r="BP49" s="78"/>
      <c r="BQ49" s="78"/>
      <c r="BR49" s="66"/>
      <c r="BS49" s="67" t="str">
        <f t="shared" si="56"/>
        <v/>
      </c>
      <c r="BT49" s="67" t="str">
        <f t="shared" si="57"/>
        <v/>
      </c>
      <c r="BU49" s="67" t="str">
        <f t="shared" si="58"/>
        <v/>
      </c>
      <c r="BV49" s="67" t="str">
        <f t="shared" si="59"/>
        <v/>
      </c>
      <c r="BW49" s="78">
        <v>17.850000000000001</v>
      </c>
      <c r="BX49" s="97">
        <v>154.5</v>
      </c>
      <c r="BY49" s="65" t="e">
        <f t="shared" si="60"/>
        <v>#REF!</v>
      </c>
      <c r="BZ49" s="65" t="e">
        <f t="shared" si="61"/>
        <v>#REF!</v>
      </c>
      <c r="CA49" s="65" t="e">
        <f t="shared" si="62"/>
        <v>#REF!</v>
      </c>
      <c r="CB49" s="64" t="e">
        <f t="shared" si="63"/>
        <v>#REF!</v>
      </c>
      <c r="CC49" s="64" t="e">
        <f t="shared" si="64"/>
        <v>#REF!</v>
      </c>
      <c r="CD49" s="105"/>
      <c r="CE49" s="74"/>
      <c r="CF49" s="78"/>
      <c r="CG49" s="61"/>
      <c r="CH49" s="38"/>
      <c r="CI49" s="40"/>
      <c r="CJ49" s="37"/>
      <c r="CK49" s="37"/>
      <c r="CL49" s="39"/>
      <c r="CM49" s="39"/>
      <c r="CN49" s="60">
        <f t="shared" si="65"/>
        <v>0</v>
      </c>
      <c r="CO49" s="94" t="s">
        <v>41</v>
      </c>
    </row>
    <row r="50" spans="1:93" s="73" customFormat="1" ht="69.95" customHeight="1" thickTop="1" thickBot="1">
      <c r="A50" s="70">
        <v>10</v>
      </c>
      <c r="B50" s="95">
        <v>452.1</v>
      </c>
      <c r="C50" s="65" t="e">
        <f>IF(B50&lt;#REF!,ROUND(0.15*B50,2),#REF!)</f>
        <v>#REF!</v>
      </c>
      <c r="D50" s="65" t="e">
        <f>IF(B50&lt;#REF!,ROUND(0.01*B50,2),#REF!)</f>
        <v>#REF!</v>
      </c>
      <c r="E50" s="65" t="e">
        <f>IF(B50&lt;#REF!,ROUND(0.02*B50,2),#REF!)</f>
        <v>#REF!</v>
      </c>
      <c r="F50" s="65" t="e">
        <f>IF(B50&lt;#REF!,ROUND(0.03*B50,2),#REF!)</f>
        <v>#REF!</v>
      </c>
      <c r="G50" s="56" t="e">
        <f t="shared" si="36"/>
        <v>#REF!</v>
      </c>
      <c r="H50" s="77">
        <v>18</v>
      </c>
      <c r="I50" s="77">
        <v>31.8</v>
      </c>
      <c r="J50" s="77">
        <v>49.5</v>
      </c>
      <c r="K50" s="78">
        <v>40.64</v>
      </c>
      <c r="L50" s="71">
        <v>42.54</v>
      </c>
      <c r="M50" s="65" t="e">
        <f>HLOOKUP(#REF!,#REF!,2,FALSE)</f>
        <v>#REF!</v>
      </c>
      <c r="N50" s="99"/>
      <c r="O50" s="77">
        <v>6</v>
      </c>
      <c r="P50" s="69">
        <f t="shared" si="37"/>
        <v>4</v>
      </c>
      <c r="Q50" s="65" t="e">
        <f>HLOOKUP(#REF!,#REF!,8,FALSE)*(ROUND($B50%,3))</f>
        <v>#REF!</v>
      </c>
      <c r="R50" s="65" t="e">
        <f>HLOOKUP(#REF!,#REF!,8,FALSE)*(ROUND($B50%,3))</f>
        <v>#REF!</v>
      </c>
      <c r="S50" s="65" t="e">
        <f>HLOOKUP(#REF!,#REF!,5,FALSE)</f>
        <v>#REF!</v>
      </c>
      <c r="T50" s="65" t="e">
        <f>HLOOKUP(#REF!,#REF!,4,FALSE)</f>
        <v>#REF!</v>
      </c>
      <c r="U50" s="65" t="e">
        <f>HLOOKUP(#REF!,#REF!,6,FALSE)</f>
        <v>#REF!</v>
      </c>
      <c r="V50" s="65" t="e">
        <f>HLOOKUP(#REF!,#REF!,3,FALSE)</f>
        <v>#REF!</v>
      </c>
      <c r="W50" s="65" t="e">
        <f>HLOOKUP(#REF!,#REF!,9,FALSE)*(ROUND($B50%,3))</f>
        <v>#REF!</v>
      </c>
      <c r="X50" s="65" t="e">
        <f>HLOOKUP(#REF!,#REF!,10,FALSE)</f>
        <v>#REF!</v>
      </c>
      <c r="Y50" s="65" t="e">
        <f>HLOOKUP(#REF!,#REF!,11,FALSE)</f>
        <v>#REF!</v>
      </c>
      <c r="Z50" s="66">
        <f t="shared" si="38"/>
        <v>678.15</v>
      </c>
      <c r="AA50" s="66"/>
      <c r="AB50" s="66"/>
      <c r="AC50" s="65" t="e">
        <f t="shared" si="39"/>
        <v>#REF!</v>
      </c>
      <c r="AD50" s="68" t="e">
        <f>IF(AC50&gt;0,IF(AC50&lt;#REF!,ROUND(0.15*AC50,2),#REF!),"")</f>
        <v>#REF!</v>
      </c>
      <c r="AE50" s="68" t="e">
        <f>IF(AC50&gt;0,IF(AC50&lt;#REF!,ROUND(0.01*AC50,2),#REF!),"")</f>
        <v>#REF!</v>
      </c>
      <c r="AF50" s="68" t="e">
        <f>IF(AC50&gt;0,IF(AC50&lt;#REF!,ROUND(0.03*AC50,2),#REF!),"")</f>
        <v>#REF!</v>
      </c>
      <c r="AG50" s="65" t="e">
        <f t="shared" si="40"/>
        <v>#REF!</v>
      </c>
      <c r="AH50" s="65" t="e">
        <f>IF(#REF!="شيخ خفر",0,IF(#REF!="خفير ممتاز",0,IF(#REF!="خفيراول",0,IF(#REF!="خفير ثانى",0,IF(#REF!="خفير ثالث",0,IF(#REF!="وكيل شيخ الخفر",0,IF(B50=0,"",(0.8))))))))</f>
        <v>#REF!</v>
      </c>
      <c r="AI50" s="65">
        <f t="shared" si="41"/>
        <v>10</v>
      </c>
      <c r="AJ50" s="66"/>
      <c r="AK50" s="66">
        <v>178.5</v>
      </c>
      <c r="AL50" s="65" t="e">
        <f t="shared" si="42"/>
        <v>#REF!</v>
      </c>
      <c r="AM50" s="65" t="e">
        <f>HLOOKUP(#REF!,#REF!,7,FALSE)</f>
        <v>#REF!</v>
      </c>
      <c r="AN50" s="65" t="e">
        <f t="shared" si="43"/>
        <v>#REF!</v>
      </c>
      <c r="AO50" s="65" t="e">
        <f t="shared" si="44"/>
        <v>#REF!</v>
      </c>
      <c r="AP50" s="65" t="e">
        <f t="shared" si="45"/>
        <v>#REF!</v>
      </c>
      <c r="AQ50" s="65" t="e">
        <f t="shared" si="46"/>
        <v>#REF!</v>
      </c>
      <c r="AR50" s="65" t="e">
        <f t="shared" si="47"/>
        <v>#REF!</v>
      </c>
      <c r="AS50" s="65" t="e">
        <f t="shared" si="48"/>
        <v>#REF!</v>
      </c>
      <c r="AT50" s="65" t="e">
        <f>IF(B50&lt;#REF!,ROUND(0.1*B50,2),#REF!)</f>
        <v>#REF!</v>
      </c>
      <c r="AU50" s="65" t="e">
        <f t="shared" si="49"/>
        <v>#REF!</v>
      </c>
      <c r="AV50" s="65" t="e">
        <f t="shared" si="50"/>
        <v>#REF!</v>
      </c>
      <c r="AW50" s="68" t="e">
        <f t="shared" si="51"/>
        <v>#REF!</v>
      </c>
      <c r="AX50" s="68" t="e">
        <f t="shared" si="52"/>
        <v>#REF!</v>
      </c>
      <c r="AY50" s="68" t="e">
        <f t="shared" si="53"/>
        <v>#REF!</v>
      </c>
      <c r="AZ50" s="68" t="e">
        <f>IF(AC50&gt;0,IF(AC50&lt;#REF!,ROUND(0.1*AC50,2),#REF!),"")</f>
        <v>#REF!</v>
      </c>
      <c r="BA50" s="68" t="e">
        <f t="shared" si="54"/>
        <v>#REF!</v>
      </c>
      <c r="BB50" s="65" t="e">
        <f t="shared" si="55"/>
        <v>#REF!</v>
      </c>
      <c r="BC50" s="79">
        <v>4</v>
      </c>
      <c r="BD50" s="79">
        <v>2</v>
      </c>
      <c r="BE50" s="78"/>
      <c r="BF50" s="78">
        <v>45</v>
      </c>
      <c r="BG50" s="78"/>
      <c r="BH50" s="78"/>
      <c r="BI50" s="78"/>
      <c r="BJ50" s="78"/>
      <c r="BK50" s="78"/>
      <c r="BL50" s="78">
        <v>1</v>
      </c>
      <c r="BM50" s="78"/>
      <c r="BN50" s="78"/>
      <c r="BO50" s="78"/>
      <c r="BP50" s="78"/>
      <c r="BQ50" s="78"/>
      <c r="BR50" s="66"/>
      <c r="BS50" s="67">
        <f t="shared" si="56"/>
        <v>145.84</v>
      </c>
      <c r="BT50" s="67">
        <f t="shared" si="57"/>
        <v>767.29</v>
      </c>
      <c r="BU50" s="67">
        <f t="shared" si="58"/>
        <v>51.04</v>
      </c>
      <c r="BV50" s="67">
        <f t="shared" si="59"/>
        <v>226.05</v>
      </c>
      <c r="BW50" s="78">
        <v>15.45</v>
      </c>
      <c r="BX50" s="97">
        <v>126.2</v>
      </c>
      <c r="BY50" s="65" t="e">
        <f t="shared" si="60"/>
        <v>#REF!</v>
      </c>
      <c r="BZ50" s="65" t="e">
        <f t="shared" si="61"/>
        <v>#REF!</v>
      </c>
      <c r="CA50" s="65" t="e">
        <f t="shared" si="62"/>
        <v>#REF!</v>
      </c>
      <c r="CB50" s="64" t="e">
        <f t="shared" si="63"/>
        <v>#REF!</v>
      </c>
      <c r="CC50" s="64" t="e">
        <f t="shared" si="64"/>
        <v>#REF!</v>
      </c>
      <c r="CD50" s="104"/>
      <c r="CE50" s="74"/>
      <c r="CF50" s="80"/>
      <c r="CG50" s="61"/>
      <c r="CH50" s="38">
        <v>31</v>
      </c>
      <c r="CI50" s="103">
        <v>3.5</v>
      </c>
      <c r="CJ50" s="37">
        <v>10</v>
      </c>
      <c r="CK50" s="37">
        <v>15</v>
      </c>
      <c r="CL50" s="39">
        <v>452.1</v>
      </c>
      <c r="CM50" s="39">
        <v>2378.5899999999997</v>
      </c>
      <c r="CN50" s="60">
        <f t="shared" si="65"/>
        <v>226.05</v>
      </c>
      <c r="CO50" s="94" t="s">
        <v>40</v>
      </c>
    </row>
    <row r="51" spans="1:93" s="73" customFormat="1" ht="69.95" customHeight="1" thickTop="1" thickBot="1">
      <c r="A51" s="70">
        <v>11</v>
      </c>
      <c r="B51" s="107">
        <v>406.41</v>
      </c>
      <c r="C51" s="65" t="e">
        <f>IF(B51&lt;#REF!,ROUND(0.15*B51,2),#REF!)</f>
        <v>#REF!</v>
      </c>
      <c r="D51" s="65" t="e">
        <f>IF(B51&lt;#REF!,ROUND(0.01*B51,2),#REF!)</f>
        <v>#REF!</v>
      </c>
      <c r="E51" s="65" t="e">
        <f>IF(B51&lt;#REF!,ROUND(0.02*B51,2),#REF!)</f>
        <v>#REF!</v>
      </c>
      <c r="F51" s="65" t="e">
        <f>IF(B51&lt;#REF!,ROUND(0.03*B51,2),#REF!)</f>
        <v>#REF!</v>
      </c>
      <c r="G51" s="56" t="e">
        <f t="shared" si="36"/>
        <v>#REF!</v>
      </c>
      <c r="H51" s="77">
        <v>16.03</v>
      </c>
      <c r="I51" s="77">
        <v>28.55</v>
      </c>
      <c r="J51" s="77">
        <v>44.98</v>
      </c>
      <c r="K51" s="78">
        <v>36.840000000000003</v>
      </c>
      <c r="L51" s="71">
        <v>38.340000000000003</v>
      </c>
      <c r="M51" s="65" t="e">
        <f>HLOOKUP(#REF!,#REF!,2,FALSE)</f>
        <v>#REF!</v>
      </c>
      <c r="N51" s="99"/>
      <c r="O51" s="77">
        <v>6</v>
      </c>
      <c r="P51" s="69">
        <f t="shared" si="37"/>
        <v>4</v>
      </c>
      <c r="Q51" s="65" t="e">
        <f>HLOOKUP(#REF!,#REF!,8,FALSE)*(ROUND($B51%,3))</f>
        <v>#REF!</v>
      </c>
      <c r="R51" s="65" t="e">
        <f>HLOOKUP(#REF!,#REF!,8,FALSE)*(ROUND($B51%,3))</f>
        <v>#REF!</v>
      </c>
      <c r="S51" s="65" t="e">
        <f>HLOOKUP(#REF!,#REF!,5,FALSE)</f>
        <v>#REF!</v>
      </c>
      <c r="T51" s="65" t="e">
        <f>HLOOKUP(#REF!,#REF!,4,FALSE)</f>
        <v>#REF!</v>
      </c>
      <c r="U51" s="65" t="e">
        <f>HLOOKUP(#REF!,#REF!,6,FALSE)</f>
        <v>#REF!</v>
      </c>
      <c r="V51" s="65" t="e">
        <f>HLOOKUP(#REF!,#REF!,3,FALSE)</f>
        <v>#REF!</v>
      </c>
      <c r="W51" s="65" t="e">
        <f>HLOOKUP(#REF!,#REF!,9,FALSE)*(ROUND($B51%,3))</f>
        <v>#REF!</v>
      </c>
      <c r="X51" s="65" t="e">
        <f>HLOOKUP(#REF!,#REF!,10,FALSE)</f>
        <v>#REF!</v>
      </c>
      <c r="Y51" s="65" t="e">
        <f>HLOOKUP(#REF!,#REF!,11,FALSE)</f>
        <v>#REF!</v>
      </c>
      <c r="Z51" s="66">
        <f t="shared" si="38"/>
        <v>609.61</v>
      </c>
      <c r="AA51" s="66"/>
      <c r="AB51" s="66"/>
      <c r="AC51" s="65" t="e">
        <f t="shared" si="39"/>
        <v>#REF!</v>
      </c>
      <c r="AD51" s="68" t="e">
        <f>IF(AC51&gt;0,IF(AC51&lt;#REF!,ROUND(0.15*AC51,2),#REF!),"")</f>
        <v>#REF!</v>
      </c>
      <c r="AE51" s="68" t="e">
        <f>IF(AC51&gt;0,IF(AC51&lt;#REF!,ROUND(0.01*AC51,2),#REF!),"")</f>
        <v>#REF!</v>
      </c>
      <c r="AF51" s="68" t="e">
        <f>IF(AC51&gt;0,IF(AC51&lt;#REF!,ROUND(0.03*AC51,2),#REF!),"")</f>
        <v>#REF!</v>
      </c>
      <c r="AG51" s="65" t="e">
        <f t="shared" si="40"/>
        <v>#REF!</v>
      </c>
      <c r="AH51" s="65" t="e">
        <f>IF(#REF!="شيخ خفر",0,IF(#REF!="خفير ممتاز",0,IF(#REF!="خفيراول",0,IF(#REF!="خفير ثانى",0,IF(#REF!="خفير ثالث",0,IF(#REF!="وكيل شيخ الخفر",0,IF(B51=0,"",(0.8))))))))</f>
        <v>#REF!</v>
      </c>
      <c r="AI51" s="65">
        <f t="shared" si="41"/>
        <v>10</v>
      </c>
      <c r="AJ51" s="66"/>
      <c r="AK51" s="66">
        <v>178.5</v>
      </c>
      <c r="AL51" s="65" t="e">
        <f t="shared" si="42"/>
        <v>#REF!</v>
      </c>
      <c r="AM51" s="65" t="e">
        <f>HLOOKUP(#REF!,#REF!,7,FALSE)</f>
        <v>#REF!</v>
      </c>
      <c r="AN51" s="65" t="e">
        <f t="shared" si="43"/>
        <v>#REF!</v>
      </c>
      <c r="AO51" s="65" t="e">
        <f t="shared" si="44"/>
        <v>#REF!</v>
      </c>
      <c r="AP51" s="65" t="e">
        <f t="shared" si="45"/>
        <v>#REF!</v>
      </c>
      <c r="AQ51" s="65" t="e">
        <f t="shared" si="46"/>
        <v>#REF!</v>
      </c>
      <c r="AR51" s="65" t="e">
        <f t="shared" si="47"/>
        <v>#REF!</v>
      </c>
      <c r="AS51" s="65" t="e">
        <f t="shared" si="48"/>
        <v>#REF!</v>
      </c>
      <c r="AT51" s="65" t="e">
        <f>IF(B51&lt;#REF!,ROUND(0.1*B51,2),#REF!)</f>
        <v>#REF!</v>
      </c>
      <c r="AU51" s="65" t="e">
        <f t="shared" si="49"/>
        <v>#REF!</v>
      </c>
      <c r="AV51" s="65" t="e">
        <f t="shared" si="50"/>
        <v>#REF!</v>
      </c>
      <c r="AW51" s="68" t="e">
        <f t="shared" si="51"/>
        <v>#REF!</v>
      </c>
      <c r="AX51" s="68" t="e">
        <f t="shared" si="52"/>
        <v>#REF!</v>
      </c>
      <c r="AY51" s="68" t="e">
        <f t="shared" si="53"/>
        <v>#REF!</v>
      </c>
      <c r="AZ51" s="68" t="e">
        <f>IF(AC51&gt;0,IF(AC51&lt;#REF!,ROUND(0.1*AC51,2),#REF!),"")</f>
        <v>#REF!</v>
      </c>
      <c r="BA51" s="68" t="e">
        <f t="shared" si="54"/>
        <v>#REF!</v>
      </c>
      <c r="BB51" s="65" t="e">
        <f t="shared" si="55"/>
        <v>#REF!</v>
      </c>
      <c r="BC51" s="79">
        <v>4</v>
      </c>
      <c r="BD51" s="79">
        <v>2</v>
      </c>
      <c r="BE51" s="78"/>
      <c r="BF51" s="78"/>
      <c r="BG51" s="78"/>
      <c r="BH51" s="78"/>
      <c r="BI51" s="78"/>
      <c r="BJ51" s="78"/>
      <c r="BK51" s="78"/>
      <c r="BL51" s="78">
        <v>1</v>
      </c>
      <c r="BM51" s="78">
        <v>5.05</v>
      </c>
      <c r="BN51" s="78"/>
      <c r="BO51" s="78"/>
      <c r="BP51" s="78"/>
      <c r="BQ51" s="78"/>
      <c r="BR51" s="66"/>
      <c r="BS51" s="67" t="str">
        <f t="shared" si="56"/>
        <v/>
      </c>
      <c r="BT51" s="67" t="str">
        <f t="shared" si="57"/>
        <v/>
      </c>
      <c r="BU51" s="67" t="str">
        <f t="shared" si="58"/>
        <v/>
      </c>
      <c r="BV51" s="67" t="str">
        <f t="shared" si="59"/>
        <v/>
      </c>
      <c r="BW51" s="78">
        <v>12.3</v>
      </c>
      <c r="BX51" s="97">
        <v>88.8</v>
      </c>
      <c r="BY51" s="65" t="e">
        <f t="shared" si="60"/>
        <v>#REF!</v>
      </c>
      <c r="BZ51" s="65" t="e">
        <f t="shared" si="61"/>
        <v>#REF!</v>
      </c>
      <c r="CA51" s="65" t="e">
        <f t="shared" si="62"/>
        <v>#REF!</v>
      </c>
      <c r="CB51" s="64" t="e">
        <f t="shared" si="63"/>
        <v>#REF!</v>
      </c>
      <c r="CC51" s="64" t="e">
        <f t="shared" si="64"/>
        <v>#REF!</v>
      </c>
      <c r="CD51" s="75"/>
      <c r="CE51" s="74"/>
      <c r="CF51" s="80"/>
      <c r="CG51" s="61"/>
      <c r="CH51" s="38"/>
      <c r="CI51" s="37"/>
      <c r="CJ51" s="37"/>
      <c r="CK51" s="37"/>
      <c r="CL51" s="39"/>
      <c r="CM51" s="39"/>
      <c r="CN51" s="60">
        <f t="shared" si="65"/>
        <v>0</v>
      </c>
      <c r="CO51" s="59" t="s">
        <v>39</v>
      </c>
    </row>
    <row r="52" spans="1:93" s="73" customFormat="1" ht="69.95" customHeight="1" thickTop="1" thickBot="1">
      <c r="A52" s="70">
        <v>12</v>
      </c>
      <c r="B52" s="95">
        <v>434.53999999999996</v>
      </c>
      <c r="C52" s="65" t="e">
        <f>IF(B52&lt;#REF!,ROUND(0.15*B52,2),#REF!)</f>
        <v>#REF!</v>
      </c>
      <c r="D52" s="65" t="e">
        <f>IF(B52&lt;#REF!,ROUND(0.01*B52,2),#REF!)</f>
        <v>#REF!</v>
      </c>
      <c r="E52" s="65" t="e">
        <f>IF(B52&lt;#REF!,ROUND(0.02*B52,2),#REF!)</f>
        <v>#REF!</v>
      </c>
      <c r="F52" s="65" t="e">
        <f>IF(B52&lt;#REF!,ROUND(0.03*B52,2),#REF!)</f>
        <v>#REF!</v>
      </c>
      <c r="G52" s="56" t="e">
        <f t="shared" si="36"/>
        <v>#REF!</v>
      </c>
      <c r="H52" s="77">
        <v>17.38</v>
      </c>
      <c r="I52" s="77">
        <v>30.8</v>
      </c>
      <c r="J52" s="77">
        <v>48.8</v>
      </c>
      <c r="K52" s="78">
        <v>39.950000000000003</v>
      </c>
      <c r="L52" s="71">
        <v>40.85</v>
      </c>
      <c r="M52" s="65" t="e">
        <f>HLOOKUP(#REF!,#REF!,2,FALSE)</f>
        <v>#REF!</v>
      </c>
      <c r="N52" s="99"/>
      <c r="O52" s="78">
        <v>2</v>
      </c>
      <c r="P52" s="69">
        <f t="shared" si="37"/>
        <v>4</v>
      </c>
      <c r="Q52" s="65" t="e">
        <f>HLOOKUP(#REF!,#REF!,8,FALSE)*(ROUND($B52%,3))</f>
        <v>#REF!</v>
      </c>
      <c r="R52" s="65" t="e">
        <f>HLOOKUP(#REF!,#REF!,8,FALSE)*(ROUND($B52%,3))</f>
        <v>#REF!</v>
      </c>
      <c r="S52" s="65" t="e">
        <f>HLOOKUP(#REF!,#REF!,5,FALSE)</f>
        <v>#REF!</v>
      </c>
      <c r="T52" s="65" t="e">
        <f>HLOOKUP(#REF!,#REF!,4,FALSE)</f>
        <v>#REF!</v>
      </c>
      <c r="U52" s="65" t="e">
        <f>HLOOKUP(#REF!,#REF!,6,FALSE)</f>
        <v>#REF!</v>
      </c>
      <c r="V52" s="65" t="e">
        <f>HLOOKUP(#REF!,#REF!,3,FALSE)</f>
        <v>#REF!</v>
      </c>
      <c r="W52" s="65" t="e">
        <f>HLOOKUP(#REF!,#REF!,9,FALSE)*(ROUND($B52%,3))</f>
        <v>#REF!</v>
      </c>
      <c r="X52" s="65" t="e">
        <f>HLOOKUP(#REF!,#REF!,10,FALSE)</f>
        <v>#REF!</v>
      </c>
      <c r="Y52" s="65" t="e">
        <f>HLOOKUP(#REF!,#REF!,11,FALSE)</f>
        <v>#REF!</v>
      </c>
      <c r="Z52" s="66">
        <f t="shared" si="38"/>
        <v>651.80999999999995</v>
      </c>
      <c r="AA52" s="66"/>
      <c r="AB52" s="66"/>
      <c r="AC52" s="65" t="e">
        <f t="shared" si="39"/>
        <v>#REF!</v>
      </c>
      <c r="AD52" s="68" t="e">
        <f>IF(AC52&gt;0,IF(AC52&lt;#REF!,ROUND(0.15*AC52,2),#REF!),"")</f>
        <v>#REF!</v>
      </c>
      <c r="AE52" s="68" t="e">
        <f>IF(AC52&gt;0,IF(AC52&lt;#REF!,ROUND(0.01*AC52,2),#REF!),"")</f>
        <v>#REF!</v>
      </c>
      <c r="AF52" s="68" t="e">
        <f>IF(AC52&gt;0,IF(AC52&lt;#REF!,ROUND(0.03*AC52,2),#REF!),"")</f>
        <v>#REF!</v>
      </c>
      <c r="AG52" s="65" t="e">
        <f t="shared" si="40"/>
        <v>#REF!</v>
      </c>
      <c r="AH52" s="65" t="e">
        <f>IF(#REF!="شيخ خفر",0,IF(#REF!="خفير ممتاز",0,IF(#REF!="خفيراول",0,IF(#REF!="خفير ثانى",0,IF(#REF!="خفير ثالث",0,IF(#REF!="وكيل شيخ الخفر",0,IF(B52=0,"",(0.8))))))))</f>
        <v>#REF!</v>
      </c>
      <c r="AI52" s="65">
        <f t="shared" si="41"/>
        <v>10</v>
      </c>
      <c r="AJ52" s="66"/>
      <c r="AK52" s="66">
        <v>223.2</v>
      </c>
      <c r="AL52" s="65" t="e">
        <f t="shared" si="42"/>
        <v>#REF!</v>
      </c>
      <c r="AM52" s="65" t="e">
        <f>HLOOKUP(#REF!,#REF!,7,FALSE)</f>
        <v>#REF!</v>
      </c>
      <c r="AN52" s="65" t="e">
        <f t="shared" si="43"/>
        <v>#REF!</v>
      </c>
      <c r="AO52" s="65" t="e">
        <f t="shared" si="44"/>
        <v>#REF!</v>
      </c>
      <c r="AP52" s="65" t="e">
        <f t="shared" si="45"/>
        <v>#REF!</v>
      </c>
      <c r="AQ52" s="65" t="e">
        <f t="shared" si="46"/>
        <v>#REF!</v>
      </c>
      <c r="AR52" s="65" t="e">
        <f t="shared" si="47"/>
        <v>#REF!</v>
      </c>
      <c r="AS52" s="65" t="e">
        <f t="shared" si="48"/>
        <v>#REF!</v>
      </c>
      <c r="AT52" s="65" t="e">
        <f>IF(B52&lt;#REF!,ROUND(0.1*B52,2),#REF!)</f>
        <v>#REF!</v>
      </c>
      <c r="AU52" s="65" t="e">
        <f t="shared" si="49"/>
        <v>#REF!</v>
      </c>
      <c r="AV52" s="65" t="e">
        <f t="shared" si="50"/>
        <v>#REF!</v>
      </c>
      <c r="AW52" s="68" t="e">
        <f t="shared" si="51"/>
        <v>#REF!</v>
      </c>
      <c r="AX52" s="68" t="e">
        <f t="shared" si="52"/>
        <v>#REF!</v>
      </c>
      <c r="AY52" s="68" t="e">
        <f t="shared" si="53"/>
        <v>#REF!</v>
      </c>
      <c r="AZ52" s="68" t="e">
        <f>IF(AC52&gt;0,IF(AC52&lt;#REF!,ROUND(0.1*AC52,2),#REF!),"")</f>
        <v>#REF!</v>
      </c>
      <c r="BA52" s="68" t="e">
        <f t="shared" si="54"/>
        <v>#REF!</v>
      </c>
      <c r="BB52" s="65" t="e">
        <f t="shared" si="55"/>
        <v>#REF!</v>
      </c>
      <c r="BC52" s="79">
        <v>4</v>
      </c>
      <c r="BD52" s="79">
        <v>2</v>
      </c>
      <c r="BE52" s="78"/>
      <c r="BF52" s="78">
        <v>45</v>
      </c>
      <c r="BG52" s="78"/>
      <c r="BH52" s="78"/>
      <c r="BI52" s="78"/>
      <c r="BJ52" s="78"/>
      <c r="BK52" s="78"/>
      <c r="BL52" s="78">
        <v>1</v>
      </c>
      <c r="BM52" s="78"/>
      <c r="BN52" s="78"/>
      <c r="BO52" s="78"/>
      <c r="BP52" s="78"/>
      <c r="BQ52" s="78"/>
      <c r="BR52" s="66"/>
      <c r="BS52" s="67" t="str">
        <f t="shared" si="56"/>
        <v/>
      </c>
      <c r="BT52" s="67" t="str">
        <f t="shared" si="57"/>
        <v/>
      </c>
      <c r="BU52" s="67" t="str">
        <f t="shared" si="58"/>
        <v/>
      </c>
      <c r="BV52" s="67" t="str">
        <f t="shared" si="59"/>
        <v/>
      </c>
      <c r="BW52" s="78">
        <v>15.6</v>
      </c>
      <c r="BX52" s="97">
        <v>125</v>
      </c>
      <c r="BY52" s="65" t="e">
        <f t="shared" si="60"/>
        <v>#REF!</v>
      </c>
      <c r="BZ52" s="65" t="e">
        <f t="shared" si="61"/>
        <v>#REF!</v>
      </c>
      <c r="CA52" s="65" t="e">
        <f t="shared" si="62"/>
        <v>#REF!</v>
      </c>
      <c r="CB52" s="64" t="e">
        <f t="shared" si="63"/>
        <v>#REF!</v>
      </c>
      <c r="CC52" s="64" t="e">
        <f t="shared" si="64"/>
        <v>#REF!</v>
      </c>
      <c r="CD52" s="75"/>
      <c r="CE52" s="74"/>
      <c r="CF52" s="80"/>
      <c r="CG52" s="61"/>
      <c r="CH52" s="38"/>
      <c r="CI52" s="37"/>
      <c r="CJ52" s="37"/>
      <c r="CK52" s="37"/>
      <c r="CL52" s="39"/>
      <c r="CM52" s="39"/>
      <c r="CN52" s="60">
        <f t="shared" si="65"/>
        <v>0</v>
      </c>
      <c r="CO52" s="59" t="s">
        <v>38</v>
      </c>
    </row>
    <row r="53" spans="1:93" s="73" customFormat="1" ht="69.95" customHeight="1" thickTop="1" thickBot="1">
      <c r="A53" s="70">
        <v>13</v>
      </c>
      <c r="B53" s="95">
        <v>412.06</v>
      </c>
      <c r="C53" s="65" t="e">
        <f>IF(B53&lt;#REF!,ROUND(0.15*B53,2),#REF!)</f>
        <v>#REF!</v>
      </c>
      <c r="D53" s="65" t="e">
        <f>IF(B53&lt;#REF!,ROUND(0.01*B53,2),#REF!)</f>
        <v>#REF!</v>
      </c>
      <c r="E53" s="65" t="e">
        <f>IF(B53&lt;#REF!,ROUND(0.02*B53,2),#REF!)</f>
        <v>#REF!</v>
      </c>
      <c r="F53" s="65" t="e">
        <f>IF(B53&lt;#REF!,ROUND(0.03*B53,2),#REF!)</f>
        <v>#REF!</v>
      </c>
      <c r="G53" s="56" t="e">
        <f t="shared" si="36"/>
        <v>#REF!</v>
      </c>
      <c r="H53" s="77">
        <v>16.34</v>
      </c>
      <c r="I53" s="77">
        <v>29.23</v>
      </c>
      <c r="J53" s="77">
        <v>45.66</v>
      </c>
      <c r="K53" s="78">
        <v>38.090000000000003</v>
      </c>
      <c r="L53" s="71">
        <v>38.89</v>
      </c>
      <c r="M53" s="65" t="e">
        <f>HLOOKUP(#REF!,#REF!,2,FALSE)</f>
        <v>#REF!</v>
      </c>
      <c r="N53" s="99"/>
      <c r="O53" s="78">
        <v>2</v>
      </c>
      <c r="P53" s="69">
        <f t="shared" si="37"/>
        <v>4</v>
      </c>
      <c r="Q53" s="65" t="e">
        <f>HLOOKUP(#REF!,#REF!,8,FALSE)*(ROUND($B53%,3))</f>
        <v>#REF!</v>
      </c>
      <c r="R53" s="65" t="e">
        <f>HLOOKUP(#REF!,#REF!,8,FALSE)*(ROUND($B53%,3))</f>
        <v>#REF!</v>
      </c>
      <c r="S53" s="65" t="e">
        <f>HLOOKUP(#REF!,#REF!,5,FALSE)</f>
        <v>#REF!</v>
      </c>
      <c r="T53" s="65" t="e">
        <f>HLOOKUP(#REF!,#REF!,4,FALSE)</f>
        <v>#REF!</v>
      </c>
      <c r="U53" s="65" t="e">
        <f>HLOOKUP(#REF!,#REF!,6,FALSE)</f>
        <v>#REF!</v>
      </c>
      <c r="V53" s="65" t="e">
        <f>HLOOKUP(#REF!,#REF!,3,FALSE)</f>
        <v>#REF!</v>
      </c>
      <c r="W53" s="65" t="e">
        <f>HLOOKUP(#REF!,#REF!,9,FALSE)*(ROUND($B53%,3))</f>
        <v>#REF!</v>
      </c>
      <c r="X53" s="65" t="e">
        <f>HLOOKUP(#REF!,#REF!,10,FALSE)</f>
        <v>#REF!</v>
      </c>
      <c r="Y53" s="65" t="e">
        <f>HLOOKUP(#REF!,#REF!,11,FALSE)</f>
        <v>#REF!</v>
      </c>
      <c r="Z53" s="66">
        <f t="shared" si="38"/>
        <v>618.09</v>
      </c>
      <c r="AA53" s="66"/>
      <c r="AB53" s="66"/>
      <c r="AC53" s="65" t="e">
        <f t="shared" si="39"/>
        <v>#REF!</v>
      </c>
      <c r="AD53" s="68" t="e">
        <f>IF(AC53&gt;0,IF(AC53&lt;#REF!,ROUND(0.15*AC53,2),#REF!),"")</f>
        <v>#REF!</v>
      </c>
      <c r="AE53" s="68" t="e">
        <f>IF(AC53&gt;0,IF(AC53&lt;#REF!,ROUND(0.01*AC53,2),#REF!),"")</f>
        <v>#REF!</v>
      </c>
      <c r="AF53" s="68" t="e">
        <f>IF(AC53&gt;0,IF(AC53&lt;#REF!,ROUND(0.03*AC53,2),#REF!),"")</f>
        <v>#REF!</v>
      </c>
      <c r="AG53" s="65" t="e">
        <f t="shared" si="40"/>
        <v>#REF!</v>
      </c>
      <c r="AH53" s="65" t="e">
        <f>IF(#REF!="شيخ خفر",0,IF(#REF!="خفير ممتاز",0,IF(#REF!="خفيراول",0,IF(#REF!="خفير ثانى",0,IF(#REF!="خفير ثالث",0,IF(#REF!="وكيل شيخ الخفر",0,IF(B53=0,"",(0.8))))))))</f>
        <v>#REF!</v>
      </c>
      <c r="AI53" s="65">
        <f t="shared" si="41"/>
        <v>10</v>
      </c>
      <c r="AJ53" s="66"/>
      <c r="AK53" s="66">
        <v>178.5</v>
      </c>
      <c r="AL53" s="65" t="e">
        <f t="shared" si="42"/>
        <v>#REF!</v>
      </c>
      <c r="AM53" s="65" t="e">
        <f>HLOOKUP(#REF!,#REF!,7,FALSE)</f>
        <v>#REF!</v>
      </c>
      <c r="AN53" s="65" t="e">
        <f t="shared" si="43"/>
        <v>#REF!</v>
      </c>
      <c r="AO53" s="65" t="e">
        <f t="shared" si="44"/>
        <v>#REF!</v>
      </c>
      <c r="AP53" s="65" t="e">
        <f t="shared" si="45"/>
        <v>#REF!</v>
      </c>
      <c r="AQ53" s="65" t="e">
        <f t="shared" si="46"/>
        <v>#REF!</v>
      </c>
      <c r="AR53" s="65" t="e">
        <f t="shared" si="47"/>
        <v>#REF!</v>
      </c>
      <c r="AS53" s="65" t="e">
        <f t="shared" si="48"/>
        <v>#REF!</v>
      </c>
      <c r="AT53" s="65" t="e">
        <f>IF(B53&lt;#REF!,ROUND(0.1*B53,2),#REF!)</f>
        <v>#REF!</v>
      </c>
      <c r="AU53" s="65" t="e">
        <f t="shared" si="49"/>
        <v>#REF!</v>
      </c>
      <c r="AV53" s="65" t="e">
        <f t="shared" si="50"/>
        <v>#REF!</v>
      </c>
      <c r="AW53" s="68" t="e">
        <f t="shared" si="51"/>
        <v>#REF!</v>
      </c>
      <c r="AX53" s="68" t="e">
        <f t="shared" si="52"/>
        <v>#REF!</v>
      </c>
      <c r="AY53" s="68" t="e">
        <f t="shared" si="53"/>
        <v>#REF!</v>
      </c>
      <c r="AZ53" s="68" t="e">
        <f>IF(AC53&gt;0,IF(AC53&lt;#REF!,ROUND(0.1*AC53,2),#REF!),"")</f>
        <v>#REF!</v>
      </c>
      <c r="BA53" s="68" t="e">
        <f t="shared" si="54"/>
        <v>#REF!</v>
      </c>
      <c r="BB53" s="65" t="e">
        <f t="shared" si="55"/>
        <v>#REF!</v>
      </c>
      <c r="BC53" s="79">
        <v>4</v>
      </c>
      <c r="BD53" s="79">
        <v>2</v>
      </c>
      <c r="BE53" s="78"/>
      <c r="BF53" s="78">
        <v>45</v>
      </c>
      <c r="BG53" s="78"/>
      <c r="BH53" s="78"/>
      <c r="BI53" s="78"/>
      <c r="BJ53" s="78"/>
      <c r="BK53" s="78"/>
      <c r="BL53" s="78">
        <v>1</v>
      </c>
      <c r="BM53" s="78">
        <v>6.2</v>
      </c>
      <c r="BN53" s="78"/>
      <c r="BO53" s="78"/>
      <c r="BP53" s="78"/>
      <c r="BQ53" s="78"/>
      <c r="BR53" s="66"/>
      <c r="BS53" s="67" t="str">
        <f t="shared" si="56"/>
        <v/>
      </c>
      <c r="BT53" s="67" t="str">
        <f t="shared" si="57"/>
        <v/>
      </c>
      <c r="BU53" s="67" t="str">
        <f t="shared" si="58"/>
        <v/>
      </c>
      <c r="BV53" s="67" t="str">
        <f t="shared" si="59"/>
        <v/>
      </c>
      <c r="BW53" s="78">
        <v>14.3</v>
      </c>
      <c r="BX53" s="97">
        <v>115.2</v>
      </c>
      <c r="BY53" s="65" t="e">
        <f t="shared" si="60"/>
        <v>#REF!</v>
      </c>
      <c r="BZ53" s="65" t="e">
        <f t="shared" si="61"/>
        <v>#REF!</v>
      </c>
      <c r="CA53" s="65" t="e">
        <f t="shared" si="62"/>
        <v>#REF!</v>
      </c>
      <c r="CB53" s="64" t="e">
        <f t="shared" si="63"/>
        <v>#REF!</v>
      </c>
      <c r="CC53" s="64" t="e">
        <f t="shared" si="64"/>
        <v>#REF!</v>
      </c>
      <c r="CD53" s="75"/>
      <c r="CE53" s="74"/>
      <c r="CF53" s="80"/>
      <c r="CG53" s="61"/>
      <c r="CH53" s="38"/>
      <c r="CI53" s="37"/>
      <c r="CJ53" s="37"/>
      <c r="CK53" s="37"/>
      <c r="CL53" s="39"/>
      <c r="CM53" s="39"/>
      <c r="CN53" s="60">
        <f t="shared" si="65"/>
        <v>0</v>
      </c>
      <c r="CO53" s="59" t="s">
        <v>37</v>
      </c>
    </row>
    <row r="54" spans="1:93" s="73" customFormat="1" ht="69.95" customHeight="1" thickTop="1" thickBot="1">
      <c r="A54" s="70">
        <v>14</v>
      </c>
      <c r="B54" s="95">
        <v>530.57999999999993</v>
      </c>
      <c r="C54" s="65" t="e">
        <f>IF(B54&lt;#REF!,ROUND(0.15*B54,2),#REF!)</f>
        <v>#REF!</v>
      </c>
      <c r="D54" s="65" t="e">
        <f>IF(B54&lt;#REF!,ROUND(0.01*B54,2),#REF!)</f>
        <v>#REF!</v>
      </c>
      <c r="E54" s="65" t="e">
        <f>IF(B54&lt;#REF!,ROUND(0.02*B54,2),#REF!)</f>
        <v>#REF!</v>
      </c>
      <c r="F54" s="65" t="e">
        <f>IF(B54&lt;#REF!,ROUND(0.03*B54,2),#REF!)</f>
        <v>#REF!</v>
      </c>
      <c r="G54" s="56" t="e">
        <f t="shared" si="36"/>
        <v>#REF!</v>
      </c>
      <c r="H54" s="77">
        <v>19.760000000000002</v>
      </c>
      <c r="I54" s="77">
        <v>35.049999999999997</v>
      </c>
      <c r="J54" s="77">
        <v>59.94</v>
      </c>
      <c r="K54" s="78">
        <v>48.63</v>
      </c>
      <c r="L54" s="71">
        <v>49.93</v>
      </c>
      <c r="M54" s="65" t="e">
        <f>HLOOKUP(#REF!,#REF!,2,FALSE)</f>
        <v>#REF!</v>
      </c>
      <c r="N54" s="99"/>
      <c r="O54" s="78">
        <v>2</v>
      </c>
      <c r="P54" s="69">
        <f t="shared" si="37"/>
        <v>4</v>
      </c>
      <c r="Q54" s="65" t="e">
        <f>HLOOKUP(#REF!,#REF!,8,FALSE)*(ROUND($B54%,3))</f>
        <v>#REF!</v>
      </c>
      <c r="R54" s="65" t="e">
        <f>HLOOKUP(#REF!,#REF!,8,FALSE)*(ROUND($B54%,3))</f>
        <v>#REF!</v>
      </c>
      <c r="S54" s="65" t="e">
        <f>HLOOKUP(#REF!,#REF!,5,FALSE)</f>
        <v>#REF!</v>
      </c>
      <c r="T54" s="65" t="e">
        <f>HLOOKUP(#REF!,#REF!,4,FALSE)</f>
        <v>#REF!</v>
      </c>
      <c r="U54" s="65" t="e">
        <f>HLOOKUP(#REF!,#REF!,6,FALSE)</f>
        <v>#REF!</v>
      </c>
      <c r="V54" s="65" t="e">
        <f>HLOOKUP(#REF!,#REF!,3,FALSE)</f>
        <v>#REF!</v>
      </c>
      <c r="W54" s="65" t="e">
        <f>HLOOKUP(#REF!,#REF!,9,FALSE)*(ROUND($B54%,3))</f>
        <v>#REF!</v>
      </c>
      <c r="X54" s="65" t="e">
        <f>HLOOKUP(#REF!,#REF!,10,FALSE)</f>
        <v>#REF!</v>
      </c>
      <c r="Y54" s="65" t="e">
        <f>HLOOKUP(#REF!,#REF!,11,FALSE)</f>
        <v>#REF!</v>
      </c>
      <c r="Z54" s="66">
        <f t="shared" si="38"/>
        <v>795.87</v>
      </c>
      <c r="AA54" s="66"/>
      <c r="AB54" s="66"/>
      <c r="AC54" s="65" t="e">
        <f t="shared" si="39"/>
        <v>#REF!</v>
      </c>
      <c r="AD54" s="68" t="e">
        <f>IF(AC54&gt;0,IF(AC54&lt;#REF!,ROUND(0.15*AC54,2),#REF!),"")</f>
        <v>#REF!</v>
      </c>
      <c r="AE54" s="68" t="e">
        <f>IF(AC54&gt;0,IF(AC54&lt;#REF!,ROUND(0.01*AC54,2),#REF!),"")</f>
        <v>#REF!</v>
      </c>
      <c r="AF54" s="68" t="e">
        <f>IF(AC54&gt;0,IF(AC54&lt;#REF!,ROUND(0.03*AC54,2),#REF!),"")</f>
        <v>#REF!</v>
      </c>
      <c r="AG54" s="65" t="e">
        <f t="shared" si="40"/>
        <v>#REF!</v>
      </c>
      <c r="AH54" s="65" t="e">
        <f>IF(#REF!="شيخ خفر",0,IF(#REF!="خفير ممتاز",0,IF(#REF!="خفيراول",0,IF(#REF!="خفير ثانى",0,IF(#REF!="خفير ثالث",0,IF(#REF!="وكيل شيخ الخفر",0,IF(B54=0,"",(0.8))))))))</f>
        <v>#REF!</v>
      </c>
      <c r="AI54" s="65">
        <f t="shared" si="41"/>
        <v>10</v>
      </c>
      <c r="AJ54" s="66"/>
      <c r="AK54" s="66">
        <v>223.2</v>
      </c>
      <c r="AL54" s="65" t="e">
        <f t="shared" si="42"/>
        <v>#REF!</v>
      </c>
      <c r="AM54" s="65" t="e">
        <f>HLOOKUP(#REF!,#REF!,7,FALSE)</f>
        <v>#REF!</v>
      </c>
      <c r="AN54" s="65" t="e">
        <f t="shared" si="43"/>
        <v>#REF!</v>
      </c>
      <c r="AO54" s="65" t="e">
        <f t="shared" si="44"/>
        <v>#REF!</v>
      </c>
      <c r="AP54" s="65" t="e">
        <f t="shared" si="45"/>
        <v>#REF!</v>
      </c>
      <c r="AQ54" s="65" t="e">
        <f t="shared" si="46"/>
        <v>#REF!</v>
      </c>
      <c r="AR54" s="65" t="e">
        <f t="shared" si="47"/>
        <v>#REF!</v>
      </c>
      <c r="AS54" s="65" t="e">
        <f t="shared" si="48"/>
        <v>#REF!</v>
      </c>
      <c r="AT54" s="65" t="e">
        <f>IF(B54&lt;#REF!,ROUND(0.1*B54,2),#REF!)</f>
        <v>#REF!</v>
      </c>
      <c r="AU54" s="65" t="e">
        <f t="shared" si="49"/>
        <v>#REF!</v>
      </c>
      <c r="AV54" s="65" t="e">
        <f t="shared" si="50"/>
        <v>#REF!</v>
      </c>
      <c r="AW54" s="68" t="e">
        <f t="shared" si="51"/>
        <v>#REF!</v>
      </c>
      <c r="AX54" s="68" t="e">
        <f t="shared" si="52"/>
        <v>#REF!</v>
      </c>
      <c r="AY54" s="68" t="e">
        <f t="shared" si="53"/>
        <v>#REF!</v>
      </c>
      <c r="AZ54" s="68" t="e">
        <f>IF(AC54&gt;0,IF(AC54&lt;#REF!,ROUND(0.1*AC54,2),#REF!),"")</f>
        <v>#REF!</v>
      </c>
      <c r="BA54" s="68" t="e">
        <f t="shared" si="54"/>
        <v>#REF!</v>
      </c>
      <c r="BB54" s="65" t="e">
        <f t="shared" si="55"/>
        <v>#REF!</v>
      </c>
      <c r="BC54" s="79">
        <v>4</v>
      </c>
      <c r="BD54" s="79">
        <v>2</v>
      </c>
      <c r="BE54" s="78"/>
      <c r="BF54" s="78"/>
      <c r="BG54" s="78"/>
      <c r="BH54" s="78"/>
      <c r="BI54" s="78"/>
      <c r="BJ54" s="78"/>
      <c r="BK54" s="78"/>
      <c r="BL54" s="78">
        <v>1</v>
      </c>
      <c r="BM54" s="78"/>
      <c r="BN54" s="78"/>
      <c r="BO54" s="78"/>
      <c r="BP54" s="78"/>
      <c r="BQ54" s="78"/>
      <c r="BR54" s="66"/>
      <c r="BS54" s="67">
        <f t="shared" si="56"/>
        <v>256.73</v>
      </c>
      <c r="BT54" s="67">
        <f t="shared" si="57"/>
        <v>1217.73</v>
      </c>
      <c r="BU54" s="67">
        <f t="shared" si="58"/>
        <v>85.58</v>
      </c>
      <c r="BV54" s="67">
        <f t="shared" si="59"/>
        <v>265.29000000000002</v>
      </c>
      <c r="BW54" s="78">
        <v>17.7</v>
      </c>
      <c r="BX54" s="97">
        <v>159.79999999999998</v>
      </c>
      <c r="BY54" s="65" t="e">
        <f t="shared" si="60"/>
        <v>#REF!</v>
      </c>
      <c r="BZ54" s="65" t="e">
        <f t="shared" si="61"/>
        <v>#REF!</v>
      </c>
      <c r="CA54" s="65" t="e">
        <f t="shared" si="62"/>
        <v>#REF!</v>
      </c>
      <c r="CB54" s="64" t="e">
        <f t="shared" si="63"/>
        <v>#REF!</v>
      </c>
      <c r="CC54" s="64" t="e">
        <f t="shared" si="64"/>
        <v>#REF!</v>
      </c>
      <c r="CD54" s="75"/>
      <c r="CE54" s="74"/>
      <c r="CF54" s="78"/>
      <c r="CG54" s="61"/>
      <c r="CH54" s="38">
        <v>31</v>
      </c>
      <c r="CI54" s="76">
        <v>5</v>
      </c>
      <c r="CJ54" s="37">
        <v>15</v>
      </c>
      <c r="CK54" s="37">
        <v>15</v>
      </c>
      <c r="CL54" s="39">
        <v>530.57999999999993</v>
      </c>
      <c r="CM54" s="39">
        <v>2516.64</v>
      </c>
      <c r="CN54" s="60">
        <f t="shared" si="65"/>
        <v>265.29000000000002</v>
      </c>
      <c r="CO54" s="59" t="s">
        <v>36</v>
      </c>
    </row>
    <row r="55" spans="1:93" s="73" customFormat="1" ht="69.95" customHeight="1" thickTop="1" thickBot="1">
      <c r="A55" s="70">
        <v>15</v>
      </c>
      <c r="B55" s="95">
        <v>460.55999999999995</v>
      </c>
      <c r="C55" s="65" t="e">
        <f>IF(B55&lt;#REF!,ROUND(0.15*B55,2),#REF!)</f>
        <v>#REF!</v>
      </c>
      <c r="D55" s="65" t="e">
        <f>IF(B55&lt;#REF!,ROUND(0.01*B55,2),#REF!)</f>
        <v>#REF!</v>
      </c>
      <c r="E55" s="65" t="e">
        <f>IF(B55&lt;#REF!,ROUND(0.02*B55,2),#REF!)</f>
        <v>#REF!</v>
      </c>
      <c r="F55" s="65" t="e">
        <f>IF(B55&lt;#REF!,ROUND(0.03*B55,2),#REF!)</f>
        <v>#REF!</v>
      </c>
      <c r="G55" s="56" t="e">
        <f t="shared" si="36"/>
        <v>#REF!</v>
      </c>
      <c r="H55" s="77">
        <v>17.73</v>
      </c>
      <c r="I55" s="77">
        <v>31.4</v>
      </c>
      <c r="J55" s="77">
        <v>50.45</v>
      </c>
      <c r="K55" s="78">
        <v>41.4</v>
      </c>
      <c r="L55" s="71">
        <v>43.4</v>
      </c>
      <c r="M55" s="65" t="e">
        <f>HLOOKUP(#REF!,#REF!,2,FALSE)</f>
        <v>#REF!</v>
      </c>
      <c r="N55" s="99"/>
      <c r="O55" s="78">
        <v>4</v>
      </c>
      <c r="P55" s="69">
        <f t="shared" si="37"/>
        <v>4</v>
      </c>
      <c r="Q55" s="65" t="e">
        <f>HLOOKUP(#REF!,#REF!,8,FALSE)*(ROUND($B55%,3))</f>
        <v>#REF!</v>
      </c>
      <c r="R55" s="65" t="e">
        <f>HLOOKUP(#REF!,#REF!,8,FALSE)*(ROUND($B55%,3))</f>
        <v>#REF!</v>
      </c>
      <c r="S55" s="65" t="e">
        <f>HLOOKUP(#REF!,#REF!,5,FALSE)</f>
        <v>#REF!</v>
      </c>
      <c r="T55" s="65" t="e">
        <f>HLOOKUP(#REF!,#REF!,4,FALSE)</f>
        <v>#REF!</v>
      </c>
      <c r="U55" s="65" t="e">
        <f>HLOOKUP(#REF!,#REF!,6,FALSE)</f>
        <v>#REF!</v>
      </c>
      <c r="V55" s="65" t="e">
        <f>HLOOKUP(#REF!,#REF!,3,FALSE)</f>
        <v>#REF!</v>
      </c>
      <c r="W55" s="65" t="e">
        <f>HLOOKUP(#REF!,#REF!,9,FALSE)*(ROUND($B55%,3))</f>
        <v>#REF!</v>
      </c>
      <c r="X55" s="65" t="e">
        <f>HLOOKUP(#REF!,#REF!,10,FALSE)</f>
        <v>#REF!</v>
      </c>
      <c r="Y55" s="65" t="e">
        <f>HLOOKUP(#REF!,#REF!,11,FALSE)</f>
        <v>#REF!</v>
      </c>
      <c r="Z55" s="66">
        <f t="shared" si="38"/>
        <v>690.84</v>
      </c>
      <c r="AA55" s="66"/>
      <c r="AB55" s="66"/>
      <c r="AC55" s="65" t="e">
        <f t="shared" si="39"/>
        <v>#REF!</v>
      </c>
      <c r="AD55" s="68" t="e">
        <f>IF(AC55&gt;0,IF(AC55&lt;#REF!,ROUND(0.15*AC55,2),#REF!),"")</f>
        <v>#REF!</v>
      </c>
      <c r="AE55" s="68" t="e">
        <f>IF(AC55&gt;0,IF(AC55&lt;#REF!,ROUND(0.01*AC55,2),#REF!),"")</f>
        <v>#REF!</v>
      </c>
      <c r="AF55" s="68" t="e">
        <f>IF(AC55&gt;0,IF(AC55&lt;#REF!,ROUND(0.03*AC55,2),#REF!),"")</f>
        <v>#REF!</v>
      </c>
      <c r="AG55" s="65" t="e">
        <f t="shared" si="40"/>
        <v>#REF!</v>
      </c>
      <c r="AH55" s="65" t="e">
        <f>IF(#REF!="شيخ خفر",0,IF(#REF!="خفير ممتاز",0,IF(#REF!="خفيراول",0,IF(#REF!="خفير ثانى",0,IF(#REF!="خفير ثالث",0,IF(#REF!="وكيل شيخ الخفر",0,IF(B55=0,"",(0.8))))))))</f>
        <v>#REF!</v>
      </c>
      <c r="AI55" s="65">
        <f t="shared" si="41"/>
        <v>10</v>
      </c>
      <c r="AJ55" s="66"/>
      <c r="AK55" s="66">
        <v>178.5</v>
      </c>
      <c r="AL55" s="65" t="e">
        <f t="shared" si="42"/>
        <v>#REF!</v>
      </c>
      <c r="AM55" s="65" t="e">
        <f>HLOOKUP(#REF!,#REF!,7,FALSE)</f>
        <v>#REF!</v>
      </c>
      <c r="AN55" s="65" t="e">
        <f t="shared" si="43"/>
        <v>#REF!</v>
      </c>
      <c r="AO55" s="65" t="e">
        <f t="shared" si="44"/>
        <v>#REF!</v>
      </c>
      <c r="AP55" s="65" t="e">
        <f t="shared" si="45"/>
        <v>#REF!</v>
      </c>
      <c r="AQ55" s="65" t="e">
        <f t="shared" si="46"/>
        <v>#REF!</v>
      </c>
      <c r="AR55" s="65" t="e">
        <f t="shared" si="47"/>
        <v>#REF!</v>
      </c>
      <c r="AS55" s="65" t="e">
        <f t="shared" si="48"/>
        <v>#REF!</v>
      </c>
      <c r="AT55" s="65" t="e">
        <f>IF(B55&lt;#REF!,ROUND(0.1*B55,2),#REF!)</f>
        <v>#REF!</v>
      </c>
      <c r="AU55" s="65" t="e">
        <f t="shared" si="49"/>
        <v>#REF!</v>
      </c>
      <c r="AV55" s="65" t="e">
        <f t="shared" si="50"/>
        <v>#REF!</v>
      </c>
      <c r="AW55" s="68" t="e">
        <f t="shared" si="51"/>
        <v>#REF!</v>
      </c>
      <c r="AX55" s="68" t="e">
        <f t="shared" si="52"/>
        <v>#REF!</v>
      </c>
      <c r="AY55" s="68" t="e">
        <f t="shared" si="53"/>
        <v>#REF!</v>
      </c>
      <c r="AZ55" s="68" t="e">
        <f>IF(AC55&gt;0,IF(AC55&lt;#REF!,ROUND(0.1*AC55,2),#REF!),"")</f>
        <v>#REF!</v>
      </c>
      <c r="BA55" s="68" t="e">
        <f t="shared" si="54"/>
        <v>#REF!</v>
      </c>
      <c r="BB55" s="65" t="e">
        <f t="shared" si="55"/>
        <v>#REF!</v>
      </c>
      <c r="BC55" s="79">
        <v>4</v>
      </c>
      <c r="BD55" s="79">
        <v>2</v>
      </c>
      <c r="BE55" s="78"/>
      <c r="BF55" s="78"/>
      <c r="BG55" s="78"/>
      <c r="BH55" s="78"/>
      <c r="BI55" s="78"/>
      <c r="BJ55" s="78"/>
      <c r="BK55" s="78"/>
      <c r="BL55" s="78">
        <v>1</v>
      </c>
      <c r="BM55" s="78"/>
      <c r="BN55" s="66"/>
      <c r="BO55" s="66"/>
      <c r="BP55" s="66"/>
      <c r="BQ55" s="66"/>
      <c r="BR55" s="66"/>
      <c r="BS55" s="67">
        <f t="shared" si="56"/>
        <v>0</v>
      </c>
      <c r="BT55" s="67">
        <f t="shared" si="57"/>
        <v>0</v>
      </c>
      <c r="BU55" s="67">
        <f t="shared" si="58"/>
        <v>7.43</v>
      </c>
      <c r="BV55" s="67" t="str">
        <f t="shared" si="59"/>
        <v/>
      </c>
      <c r="BW55" s="78">
        <v>15.45</v>
      </c>
      <c r="BX55" s="97">
        <v>124.6</v>
      </c>
      <c r="BY55" s="65" t="e">
        <f t="shared" si="60"/>
        <v>#REF!</v>
      </c>
      <c r="BZ55" s="65" t="e">
        <f t="shared" si="61"/>
        <v>#REF!</v>
      </c>
      <c r="CA55" s="65" t="e">
        <f t="shared" si="62"/>
        <v>#REF!</v>
      </c>
      <c r="CB55" s="64" t="e">
        <f t="shared" si="63"/>
        <v>#REF!</v>
      </c>
      <c r="CC55" s="64" t="e">
        <f t="shared" si="64"/>
        <v>#REF!</v>
      </c>
      <c r="CD55" s="75"/>
      <c r="CE55" s="105"/>
      <c r="CF55" s="78"/>
      <c r="CG55" s="61"/>
      <c r="CH55" s="38">
        <v>31</v>
      </c>
      <c r="CI55" s="76">
        <v>0.5</v>
      </c>
      <c r="CJ55" s="37"/>
      <c r="CK55" s="37"/>
      <c r="CL55" s="101">
        <v>460.55999999999995</v>
      </c>
      <c r="CM55" s="39"/>
      <c r="CN55" s="60">
        <f t="shared" si="65"/>
        <v>230.28</v>
      </c>
      <c r="CO55" s="59" t="s">
        <v>35</v>
      </c>
    </row>
    <row r="56" spans="1:93" s="73" customFormat="1" ht="69.95" customHeight="1" thickTop="1" thickBot="1">
      <c r="A56" s="70">
        <v>16</v>
      </c>
      <c r="B56" s="95">
        <v>294</v>
      </c>
      <c r="C56" s="65" t="e">
        <f>IF(B56&lt;#REF!,ROUND(0.15*B56,2),#REF!)</f>
        <v>#REF!</v>
      </c>
      <c r="D56" s="65" t="e">
        <f>IF(B56&lt;#REF!,ROUND(0.01*B56,2),#REF!)</f>
        <v>#REF!</v>
      </c>
      <c r="E56" s="65" t="e">
        <f>IF(B56&lt;#REF!,ROUND(0.02*B56,2),#REF!)</f>
        <v>#REF!</v>
      </c>
      <c r="F56" s="65" t="e">
        <f>IF(B56&lt;#REF!,ROUND(0.03*B56,2),#REF!)</f>
        <v>#REF!</v>
      </c>
      <c r="G56" s="56" t="e">
        <f t="shared" si="36"/>
        <v>#REF!</v>
      </c>
      <c r="H56" s="77">
        <v>3.6</v>
      </c>
      <c r="I56" s="77">
        <v>5.4</v>
      </c>
      <c r="J56" s="77">
        <v>37.979999999999997</v>
      </c>
      <c r="K56" s="78">
        <v>27.64</v>
      </c>
      <c r="L56" s="71">
        <v>28.34</v>
      </c>
      <c r="M56" s="65" t="e">
        <f>HLOOKUP(#REF!,#REF!,2,FALSE)</f>
        <v>#REF!</v>
      </c>
      <c r="N56" s="99"/>
      <c r="O56" s="78"/>
      <c r="P56" s="69">
        <f t="shared" si="37"/>
        <v>4</v>
      </c>
      <c r="Q56" s="65" t="e">
        <f>HLOOKUP(#REF!,#REF!,8,FALSE)*(ROUND($B56%,3))</f>
        <v>#REF!</v>
      </c>
      <c r="R56" s="65" t="e">
        <f>HLOOKUP(#REF!,#REF!,8,FALSE)*(ROUND($B56%,3))</f>
        <v>#REF!</v>
      </c>
      <c r="S56" s="65" t="e">
        <f>HLOOKUP(#REF!,#REF!,5,FALSE)</f>
        <v>#REF!</v>
      </c>
      <c r="T56" s="65" t="e">
        <f>HLOOKUP(#REF!,#REF!,4,FALSE)</f>
        <v>#REF!</v>
      </c>
      <c r="U56" s="65" t="e">
        <f>HLOOKUP(#REF!,#REF!,6,FALSE)</f>
        <v>#REF!</v>
      </c>
      <c r="V56" s="65" t="e">
        <f>HLOOKUP(#REF!,#REF!,3,FALSE)</f>
        <v>#REF!</v>
      </c>
      <c r="W56" s="65" t="e">
        <f>HLOOKUP(#REF!,#REF!,9,FALSE)*(ROUND($B56%,3))</f>
        <v>#REF!</v>
      </c>
      <c r="X56" s="65" t="e">
        <f>HLOOKUP(#REF!,#REF!,10,FALSE)</f>
        <v>#REF!</v>
      </c>
      <c r="Y56" s="65" t="e">
        <f>HLOOKUP(#REF!,#REF!,11,FALSE)</f>
        <v>#REF!</v>
      </c>
      <c r="Z56" s="66">
        <f t="shared" si="38"/>
        <v>441</v>
      </c>
      <c r="AA56" s="66"/>
      <c r="AB56" s="66"/>
      <c r="AC56" s="65" t="e">
        <f t="shared" si="39"/>
        <v>#REF!</v>
      </c>
      <c r="AD56" s="68" t="e">
        <f>IF(AC56&gt;0,IF(AC56&lt;#REF!,ROUND(0.15*AC56,2),#REF!),"")</f>
        <v>#REF!</v>
      </c>
      <c r="AE56" s="68" t="e">
        <f>IF(AC56&gt;0,IF(AC56&lt;#REF!,ROUND(0.01*AC56,2),#REF!),"")</f>
        <v>#REF!</v>
      </c>
      <c r="AF56" s="68" t="e">
        <f>IF(AC56&gt;0,IF(AC56&lt;#REF!,ROUND(0.03*AC56,2),#REF!),"")</f>
        <v>#REF!</v>
      </c>
      <c r="AG56" s="65" t="e">
        <f t="shared" si="40"/>
        <v>#REF!</v>
      </c>
      <c r="AH56" s="65" t="e">
        <f>IF(#REF!="شيخ خفر",0,IF(#REF!="خفير ممتاز",0,IF(#REF!="خفيراول",0,IF(#REF!="خفير ثانى",0,IF(#REF!="خفير ثالث",0,IF(#REF!="وكيل شيخ الخفر",0,IF(B56=0,"",(0.8))))))))</f>
        <v>#REF!</v>
      </c>
      <c r="AI56" s="65">
        <f t="shared" si="41"/>
        <v>10</v>
      </c>
      <c r="AJ56" s="66"/>
      <c r="AK56" s="66">
        <v>178.5</v>
      </c>
      <c r="AL56" s="65" t="e">
        <f t="shared" si="42"/>
        <v>#REF!</v>
      </c>
      <c r="AM56" s="65" t="e">
        <f>HLOOKUP(#REF!,#REF!,7,FALSE)</f>
        <v>#REF!</v>
      </c>
      <c r="AN56" s="65" t="e">
        <f t="shared" si="43"/>
        <v>#REF!</v>
      </c>
      <c r="AO56" s="65" t="e">
        <f t="shared" si="44"/>
        <v>#REF!</v>
      </c>
      <c r="AP56" s="65" t="e">
        <f t="shared" si="45"/>
        <v>#REF!</v>
      </c>
      <c r="AQ56" s="65" t="e">
        <f t="shared" si="46"/>
        <v>#REF!</v>
      </c>
      <c r="AR56" s="65" t="e">
        <f t="shared" si="47"/>
        <v>#REF!</v>
      </c>
      <c r="AS56" s="65" t="e">
        <f t="shared" si="48"/>
        <v>#REF!</v>
      </c>
      <c r="AT56" s="65" t="e">
        <f>IF(B56&lt;#REF!,ROUND(0.1*B56,2),#REF!)</f>
        <v>#REF!</v>
      </c>
      <c r="AU56" s="65" t="e">
        <f t="shared" si="49"/>
        <v>#REF!</v>
      </c>
      <c r="AV56" s="65" t="e">
        <f t="shared" si="50"/>
        <v>#REF!</v>
      </c>
      <c r="AW56" s="68" t="e">
        <f t="shared" si="51"/>
        <v>#REF!</v>
      </c>
      <c r="AX56" s="68" t="e">
        <f t="shared" si="52"/>
        <v>#REF!</v>
      </c>
      <c r="AY56" s="68" t="e">
        <f t="shared" si="53"/>
        <v>#REF!</v>
      </c>
      <c r="AZ56" s="68" t="e">
        <f>IF(AC56&gt;0,IF(AC56&lt;#REF!,ROUND(0.1*AC56,2),#REF!),"")</f>
        <v>#REF!</v>
      </c>
      <c r="BA56" s="68" t="e">
        <f t="shared" si="54"/>
        <v>#REF!</v>
      </c>
      <c r="BB56" s="65" t="e">
        <f t="shared" si="55"/>
        <v>#REF!</v>
      </c>
      <c r="BC56" s="79">
        <v>4</v>
      </c>
      <c r="BD56" s="79">
        <v>2</v>
      </c>
      <c r="BE56" s="78"/>
      <c r="BF56" s="78">
        <v>45</v>
      </c>
      <c r="BG56" s="78"/>
      <c r="BH56" s="78"/>
      <c r="BI56" s="78"/>
      <c r="BJ56" s="78"/>
      <c r="BK56" s="78"/>
      <c r="BL56" s="78">
        <v>1</v>
      </c>
      <c r="BM56" s="78"/>
      <c r="BN56" s="66"/>
      <c r="BO56" s="66"/>
      <c r="BP56" s="66"/>
      <c r="BQ56" s="66"/>
      <c r="BR56" s="66"/>
      <c r="BS56" s="67">
        <f t="shared" si="56"/>
        <v>0</v>
      </c>
      <c r="BT56" s="67">
        <f t="shared" si="57"/>
        <v>0</v>
      </c>
      <c r="BU56" s="67">
        <f t="shared" si="58"/>
        <v>2.37</v>
      </c>
      <c r="BV56" s="67" t="str">
        <f t="shared" si="59"/>
        <v/>
      </c>
      <c r="BW56" s="78">
        <v>11.8</v>
      </c>
      <c r="BX56" s="97">
        <v>83.2</v>
      </c>
      <c r="BY56" s="65" t="e">
        <f t="shared" si="60"/>
        <v>#REF!</v>
      </c>
      <c r="BZ56" s="65" t="e">
        <f t="shared" si="61"/>
        <v>#REF!</v>
      </c>
      <c r="CA56" s="65" t="e">
        <f t="shared" si="62"/>
        <v>#REF!</v>
      </c>
      <c r="CB56" s="64" t="e">
        <f t="shared" si="63"/>
        <v>#REF!</v>
      </c>
      <c r="CC56" s="64" t="e">
        <f t="shared" si="64"/>
        <v>#REF!</v>
      </c>
      <c r="CD56" s="75"/>
      <c r="CE56" s="105"/>
      <c r="CF56" s="78"/>
      <c r="CG56" s="61"/>
      <c r="CH56" s="38">
        <v>31</v>
      </c>
      <c r="CI56" s="76">
        <v>0.25</v>
      </c>
      <c r="CJ56" s="37"/>
      <c r="CK56" s="37"/>
      <c r="CL56" s="39">
        <v>294</v>
      </c>
      <c r="CM56" s="39"/>
      <c r="CN56" s="60">
        <f t="shared" si="65"/>
        <v>147</v>
      </c>
      <c r="CO56" s="59" t="s">
        <v>34</v>
      </c>
    </row>
    <row r="57" spans="1:93" s="58" customFormat="1" ht="69.95" customHeight="1" thickTop="1" thickBot="1">
      <c r="A57" s="70">
        <v>17</v>
      </c>
      <c r="B57" s="95">
        <v>294</v>
      </c>
      <c r="C57" s="65" t="e">
        <f>IF(B57&lt;#REF!,ROUND(0.15*B57,2),#REF!)</f>
        <v>#REF!</v>
      </c>
      <c r="D57" s="65" t="e">
        <f>IF(B57&lt;#REF!,ROUND(0.01*B57,2),#REF!)</f>
        <v>#REF!</v>
      </c>
      <c r="E57" s="65" t="e">
        <f>IF(B57&lt;#REF!,ROUND(0.02*B57,2),#REF!)</f>
        <v>#REF!</v>
      </c>
      <c r="F57" s="65" t="e">
        <f>IF(B57&lt;#REF!,ROUND(0.03*B57,2),#REF!)</f>
        <v>#REF!</v>
      </c>
      <c r="G57" s="56" t="e">
        <f t="shared" si="36"/>
        <v>#REF!</v>
      </c>
      <c r="H57" s="77">
        <v>3.6</v>
      </c>
      <c r="I57" s="77">
        <v>5.4</v>
      </c>
      <c r="J57" s="77">
        <v>37.979999999999997</v>
      </c>
      <c r="K57" s="78">
        <v>27.64</v>
      </c>
      <c r="L57" s="71">
        <v>28.34</v>
      </c>
      <c r="M57" s="65" t="e">
        <f>HLOOKUP(#REF!,#REF!,2,FALSE)</f>
        <v>#REF!</v>
      </c>
      <c r="N57" s="99"/>
      <c r="O57" s="78"/>
      <c r="P57" s="69">
        <f t="shared" si="37"/>
        <v>4</v>
      </c>
      <c r="Q57" s="65" t="e">
        <f>HLOOKUP(#REF!,#REF!,8,FALSE)*(ROUND($B57%,3))</f>
        <v>#REF!</v>
      </c>
      <c r="R57" s="65" t="e">
        <f>HLOOKUP(#REF!,#REF!,8,FALSE)*(ROUND($B57%,3))</f>
        <v>#REF!</v>
      </c>
      <c r="S57" s="65" t="e">
        <f>HLOOKUP(#REF!,#REF!,5,FALSE)</f>
        <v>#REF!</v>
      </c>
      <c r="T57" s="65" t="e">
        <f>HLOOKUP(#REF!,#REF!,4,FALSE)</f>
        <v>#REF!</v>
      </c>
      <c r="U57" s="65" t="e">
        <f>HLOOKUP(#REF!,#REF!,6,FALSE)</f>
        <v>#REF!</v>
      </c>
      <c r="V57" s="65" t="e">
        <f>HLOOKUP(#REF!,#REF!,3,FALSE)</f>
        <v>#REF!</v>
      </c>
      <c r="W57" s="65" t="e">
        <f>HLOOKUP(#REF!,#REF!,9,FALSE)*(ROUND($B57%,3))</f>
        <v>#REF!</v>
      </c>
      <c r="X57" s="65" t="e">
        <f>HLOOKUP(#REF!,#REF!,10,FALSE)</f>
        <v>#REF!</v>
      </c>
      <c r="Y57" s="65" t="e">
        <f>HLOOKUP(#REF!,#REF!,11,FALSE)</f>
        <v>#REF!</v>
      </c>
      <c r="Z57" s="66">
        <f t="shared" si="38"/>
        <v>441</v>
      </c>
      <c r="AA57" s="66"/>
      <c r="AB57" s="66"/>
      <c r="AC57" s="65" t="e">
        <f t="shared" si="39"/>
        <v>#REF!</v>
      </c>
      <c r="AD57" s="68" t="e">
        <f>IF(AC57&gt;0,IF(AC57&lt;#REF!,ROUND(0.15*AC57,2),#REF!),"")</f>
        <v>#REF!</v>
      </c>
      <c r="AE57" s="68" t="e">
        <f>IF(AC57&gt;0,IF(AC57&lt;#REF!,ROUND(0.01*AC57,2),#REF!),"")</f>
        <v>#REF!</v>
      </c>
      <c r="AF57" s="68" t="e">
        <f>IF(AC57&gt;0,IF(AC57&lt;#REF!,ROUND(0.03*AC57,2),#REF!),"")</f>
        <v>#REF!</v>
      </c>
      <c r="AG57" s="65" t="e">
        <f t="shared" si="40"/>
        <v>#REF!</v>
      </c>
      <c r="AH57" s="65" t="e">
        <f>IF(#REF!="شيخ خفر",0,IF(#REF!="خفير ممتاز",0,IF(#REF!="خفيراول",0,IF(#REF!="خفير ثانى",0,IF(#REF!="خفير ثالث",0,IF(#REF!="وكيل شيخ الخفر",0,IF(B57=0,"",(0.8))))))))</f>
        <v>#REF!</v>
      </c>
      <c r="AI57" s="65">
        <f t="shared" si="41"/>
        <v>10</v>
      </c>
      <c r="AJ57" s="66"/>
      <c r="AK57" s="66">
        <v>178.5</v>
      </c>
      <c r="AL57" s="65" t="e">
        <f t="shared" si="42"/>
        <v>#REF!</v>
      </c>
      <c r="AM57" s="65" t="e">
        <f>HLOOKUP(#REF!,#REF!,7,FALSE)</f>
        <v>#REF!</v>
      </c>
      <c r="AN57" s="65" t="e">
        <f t="shared" si="43"/>
        <v>#REF!</v>
      </c>
      <c r="AO57" s="65" t="e">
        <f t="shared" si="44"/>
        <v>#REF!</v>
      </c>
      <c r="AP57" s="65" t="e">
        <f t="shared" si="45"/>
        <v>#REF!</v>
      </c>
      <c r="AQ57" s="65" t="e">
        <f t="shared" si="46"/>
        <v>#REF!</v>
      </c>
      <c r="AR57" s="65" t="e">
        <f t="shared" si="47"/>
        <v>#REF!</v>
      </c>
      <c r="AS57" s="65" t="e">
        <f t="shared" si="48"/>
        <v>#REF!</v>
      </c>
      <c r="AT57" s="65" t="e">
        <f>IF(B57&lt;#REF!,ROUND(0.1*B57,2),#REF!)</f>
        <v>#REF!</v>
      </c>
      <c r="AU57" s="65" t="e">
        <f t="shared" si="49"/>
        <v>#REF!</v>
      </c>
      <c r="AV57" s="65" t="e">
        <f t="shared" si="50"/>
        <v>#REF!</v>
      </c>
      <c r="AW57" s="68" t="e">
        <f t="shared" si="51"/>
        <v>#REF!</v>
      </c>
      <c r="AX57" s="68" t="e">
        <f t="shared" si="52"/>
        <v>#REF!</v>
      </c>
      <c r="AY57" s="68" t="e">
        <f t="shared" si="53"/>
        <v>#REF!</v>
      </c>
      <c r="AZ57" s="68" t="e">
        <f>IF(AC57&gt;0,IF(AC57&lt;#REF!,ROUND(0.1*AC57,2),#REF!),"")</f>
        <v>#REF!</v>
      </c>
      <c r="BA57" s="68" t="e">
        <f t="shared" si="54"/>
        <v>#REF!</v>
      </c>
      <c r="BB57" s="65" t="e">
        <f t="shared" si="55"/>
        <v>#REF!</v>
      </c>
      <c r="BC57" s="79">
        <v>4</v>
      </c>
      <c r="BD57" s="79">
        <v>2</v>
      </c>
      <c r="BE57" s="78"/>
      <c r="BF57" s="78"/>
      <c r="BG57" s="78"/>
      <c r="BH57" s="78"/>
      <c r="BI57" s="78"/>
      <c r="BJ57" s="78"/>
      <c r="BK57" s="78"/>
      <c r="BL57" s="78">
        <v>1</v>
      </c>
      <c r="BM57" s="78"/>
      <c r="BN57" s="66"/>
      <c r="BO57" s="66"/>
      <c r="BP57" s="66"/>
      <c r="BQ57" s="66"/>
      <c r="BR57" s="66"/>
      <c r="BS57" s="67">
        <f t="shared" si="56"/>
        <v>0</v>
      </c>
      <c r="BT57" s="67">
        <f t="shared" si="57"/>
        <v>0</v>
      </c>
      <c r="BU57" s="67">
        <f t="shared" si="58"/>
        <v>9.48</v>
      </c>
      <c r="BV57" s="67" t="str">
        <f t="shared" si="59"/>
        <v/>
      </c>
      <c r="BW57" s="78">
        <v>11.8</v>
      </c>
      <c r="BX57" s="97">
        <v>83.2</v>
      </c>
      <c r="BY57" s="65" t="e">
        <f t="shared" si="60"/>
        <v>#REF!</v>
      </c>
      <c r="BZ57" s="65" t="e">
        <f t="shared" si="61"/>
        <v>#REF!</v>
      </c>
      <c r="CA57" s="65" t="e">
        <f t="shared" si="62"/>
        <v>#REF!</v>
      </c>
      <c r="CB57" s="64" t="e">
        <f t="shared" si="63"/>
        <v>#REF!</v>
      </c>
      <c r="CC57" s="64" t="e">
        <f t="shared" si="64"/>
        <v>#REF!</v>
      </c>
      <c r="CD57" s="75"/>
      <c r="CE57" s="105"/>
      <c r="CF57" s="78"/>
      <c r="CG57" s="61"/>
      <c r="CH57" s="38">
        <v>31</v>
      </c>
      <c r="CI57" s="37">
        <v>1</v>
      </c>
      <c r="CJ57" s="37"/>
      <c r="CK57" s="37"/>
      <c r="CL57" s="36">
        <v>294</v>
      </c>
      <c r="CM57" s="36"/>
      <c r="CN57" s="60">
        <f t="shared" si="65"/>
        <v>147</v>
      </c>
      <c r="CO57" s="59" t="s">
        <v>33</v>
      </c>
    </row>
    <row r="58" spans="1:93" s="73" customFormat="1" ht="69.95" customHeight="1" thickTop="1" thickBot="1">
      <c r="A58" s="70">
        <v>18</v>
      </c>
      <c r="B58" s="95">
        <v>294</v>
      </c>
      <c r="C58" s="65" t="e">
        <f>IF(B58&lt;#REF!,ROUND(0.15*B58,2),#REF!)</f>
        <v>#REF!</v>
      </c>
      <c r="D58" s="65" t="e">
        <f>IF(B58&lt;#REF!,ROUND(0.01*B58,2),#REF!)</f>
        <v>#REF!</v>
      </c>
      <c r="E58" s="65" t="e">
        <f>IF(B58&lt;#REF!,ROUND(0.02*B58,2),#REF!)</f>
        <v>#REF!</v>
      </c>
      <c r="F58" s="65" t="e">
        <f>IF(B58&lt;#REF!,ROUND(0.03*B58,2),#REF!)</f>
        <v>#REF!</v>
      </c>
      <c r="G58" s="56" t="e">
        <f t="shared" si="36"/>
        <v>#REF!</v>
      </c>
      <c r="H58" s="77">
        <v>3.6</v>
      </c>
      <c r="I58" s="77">
        <v>5.4</v>
      </c>
      <c r="J58" s="77">
        <v>37.979999999999997</v>
      </c>
      <c r="K58" s="78">
        <v>27.64</v>
      </c>
      <c r="L58" s="71">
        <v>28.34</v>
      </c>
      <c r="M58" s="65" t="e">
        <f>HLOOKUP(#REF!,#REF!,2,FALSE)</f>
        <v>#REF!</v>
      </c>
      <c r="N58" s="99"/>
      <c r="O58" s="78"/>
      <c r="P58" s="69">
        <f t="shared" si="37"/>
        <v>4</v>
      </c>
      <c r="Q58" s="65" t="e">
        <f>HLOOKUP(#REF!,#REF!,8,FALSE)*(ROUND($B58%,3))</f>
        <v>#REF!</v>
      </c>
      <c r="R58" s="65" t="e">
        <f>HLOOKUP(#REF!,#REF!,8,FALSE)*(ROUND($B58%,3))</f>
        <v>#REF!</v>
      </c>
      <c r="S58" s="65" t="e">
        <f>HLOOKUP(#REF!,#REF!,5,FALSE)</f>
        <v>#REF!</v>
      </c>
      <c r="T58" s="65" t="e">
        <f>HLOOKUP(#REF!,#REF!,4,FALSE)</f>
        <v>#REF!</v>
      </c>
      <c r="U58" s="65" t="e">
        <f>HLOOKUP(#REF!,#REF!,6,FALSE)</f>
        <v>#REF!</v>
      </c>
      <c r="V58" s="65" t="e">
        <f>HLOOKUP(#REF!,#REF!,3,FALSE)</f>
        <v>#REF!</v>
      </c>
      <c r="W58" s="65" t="e">
        <f>HLOOKUP(#REF!,#REF!,9,FALSE)*(ROUND($B58%,3))</f>
        <v>#REF!</v>
      </c>
      <c r="X58" s="65" t="e">
        <f>HLOOKUP(#REF!,#REF!,10,FALSE)</f>
        <v>#REF!</v>
      </c>
      <c r="Y58" s="65" t="e">
        <f>HLOOKUP(#REF!,#REF!,11,FALSE)</f>
        <v>#REF!</v>
      </c>
      <c r="Z58" s="66">
        <f t="shared" si="38"/>
        <v>441</v>
      </c>
      <c r="AA58" s="66"/>
      <c r="AB58" s="66"/>
      <c r="AC58" s="65" t="e">
        <f t="shared" si="39"/>
        <v>#REF!</v>
      </c>
      <c r="AD58" s="68" t="e">
        <f>IF(AC58&gt;0,IF(AC58&lt;#REF!,ROUND(0.15*AC58,2),#REF!),"")</f>
        <v>#REF!</v>
      </c>
      <c r="AE58" s="68" t="e">
        <f>IF(AC58&gt;0,IF(AC58&lt;#REF!,ROUND(0.01*AC58,2),#REF!),"")</f>
        <v>#REF!</v>
      </c>
      <c r="AF58" s="68" t="e">
        <f>IF(AC58&gt;0,IF(AC58&lt;#REF!,ROUND(0.03*AC58,2),#REF!),"")</f>
        <v>#REF!</v>
      </c>
      <c r="AG58" s="65" t="e">
        <f t="shared" si="40"/>
        <v>#REF!</v>
      </c>
      <c r="AH58" s="65" t="e">
        <f>IF(#REF!="شيخ خفر",0,IF(#REF!="خفير ممتاز",0,IF(#REF!="خفيراول",0,IF(#REF!="خفير ثانى",0,IF(#REF!="خفير ثالث",0,IF(#REF!="وكيل شيخ الخفر",0,IF(B58=0,"",(0.8))))))))</f>
        <v>#REF!</v>
      </c>
      <c r="AI58" s="65">
        <f t="shared" si="41"/>
        <v>10</v>
      </c>
      <c r="AJ58" s="66"/>
      <c r="AK58" s="66">
        <v>178.5</v>
      </c>
      <c r="AL58" s="65" t="e">
        <f t="shared" si="42"/>
        <v>#REF!</v>
      </c>
      <c r="AM58" s="65" t="e">
        <f>HLOOKUP(#REF!,#REF!,7,FALSE)</f>
        <v>#REF!</v>
      </c>
      <c r="AN58" s="65" t="e">
        <f t="shared" si="43"/>
        <v>#REF!</v>
      </c>
      <c r="AO58" s="65" t="e">
        <f t="shared" si="44"/>
        <v>#REF!</v>
      </c>
      <c r="AP58" s="65" t="e">
        <f t="shared" si="45"/>
        <v>#REF!</v>
      </c>
      <c r="AQ58" s="65" t="e">
        <f t="shared" si="46"/>
        <v>#REF!</v>
      </c>
      <c r="AR58" s="65" t="e">
        <f t="shared" si="47"/>
        <v>#REF!</v>
      </c>
      <c r="AS58" s="65" t="e">
        <f t="shared" si="48"/>
        <v>#REF!</v>
      </c>
      <c r="AT58" s="65" t="e">
        <f>IF(B58&lt;#REF!,ROUND(0.1*B58,2),#REF!)</f>
        <v>#REF!</v>
      </c>
      <c r="AU58" s="65" t="e">
        <f t="shared" si="49"/>
        <v>#REF!</v>
      </c>
      <c r="AV58" s="65" t="e">
        <f t="shared" si="50"/>
        <v>#REF!</v>
      </c>
      <c r="AW58" s="68" t="e">
        <f t="shared" si="51"/>
        <v>#REF!</v>
      </c>
      <c r="AX58" s="68" t="e">
        <f t="shared" si="52"/>
        <v>#REF!</v>
      </c>
      <c r="AY58" s="68" t="e">
        <f t="shared" si="53"/>
        <v>#REF!</v>
      </c>
      <c r="AZ58" s="68" t="e">
        <f>IF(AC58&gt;0,IF(AC58&lt;#REF!,ROUND(0.1*AC58,2),#REF!),"")</f>
        <v>#REF!</v>
      </c>
      <c r="BA58" s="68" t="e">
        <f t="shared" si="54"/>
        <v>#REF!</v>
      </c>
      <c r="BB58" s="65" t="e">
        <f t="shared" si="55"/>
        <v>#REF!</v>
      </c>
      <c r="BC58" s="79">
        <v>4</v>
      </c>
      <c r="BD58" s="79">
        <v>2</v>
      </c>
      <c r="BE58" s="78"/>
      <c r="BF58" s="78"/>
      <c r="BG58" s="78"/>
      <c r="BH58" s="78"/>
      <c r="BI58" s="78"/>
      <c r="BJ58" s="78"/>
      <c r="BK58" s="78"/>
      <c r="BL58" s="78">
        <v>1</v>
      </c>
      <c r="BM58" s="78"/>
      <c r="BN58" s="66"/>
      <c r="BO58" s="66"/>
      <c r="BP58" s="66"/>
      <c r="BQ58" s="66"/>
      <c r="BR58" s="66"/>
      <c r="BS58" s="67">
        <f t="shared" si="56"/>
        <v>37.94</v>
      </c>
      <c r="BT58" s="67">
        <f t="shared" si="57"/>
        <v>215.32</v>
      </c>
      <c r="BU58" s="67">
        <f t="shared" si="58"/>
        <v>21.34</v>
      </c>
      <c r="BV58" s="67" t="str">
        <f t="shared" si="59"/>
        <v/>
      </c>
      <c r="BW58" s="78">
        <v>11.8</v>
      </c>
      <c r="BX58" s="97">
        <v>83.2</v>
      </c>
      <c r="BY58" s="65" t="e">
        <f t="shared" si="60"/>
        <v>#REF!</v>
      </c>
      <c r="BZ58" s="65" t="e">
        <f t="shared" si="61"/>
        <v>#REF!</v>
      </c>
      <c r="CA58" s="65" t="e">
        <f t="shared" si="62"/>
        <v>#REF!</v>
      </c>
      <c r="CB58" s="64" t="e">
        <f t="shared" si="63"/>
        <v>#REF!</v>
      </c>
      <c r="CC58" s="64" t="e">
        <f t="shared" si="64"/>
        <v>#REF!</v>
      </c>
      <c r="CD58" s="105"/>
      <c r="CE58" s="105"/>
      <c r="CF58" s="78"/>
      <c r="CG58" s="61"/>
      <c r="CH58" s="38">
        <v>31</v>
      </c>
      <c r="CI58" s="76">
        <v>2.25</v>
      </c>
      <c r="CJ58" s="37">
        <v>4</v>
      </c>
      <c r="CK58" s="37"/>
      <c r="CL58" s="39">
        <v>294</v>
      </c>
      <c r="CM58" s="39">
        <v>1668.76</v>
      </c>
      <c r="CN58" s="60">
        <f t="shared" si="65"/>
        <v>147</v>
      </c>
      <c r="CO58" s="59" t="s">
        <v>36</v>
      </c>
    </row>
    <row r="59" spans="1:93" s="73" customFormat="1" ht="69.95" customHeight="1" thickTop="1" thickBot="1">
      <c r="A59" s="70">
        <v>19</v>
      </c>
      <c r="B59" s="95">
        <v>417.39000000000004</v>
      </c>
      <c r="C59" s="65" t="e">
        <f>IF(B59&lt;#REF!,ROUND(0.15*B59,2),#REF!)</f>
        <v>#REF!</v>
      </c>
      <c r="D59" s="65" t="e">
        <f>IF(B59&lt;#REF!,ROUND(0.01*B59,2),#REF!)</f>
        <v>#REF!</v>
      </c>
      <c r="E59" s="65" t="e">
        <f>IF(B59&lt;#REF!,ROUND(0.02*B59,2),#REF!)</f>
        <v>#REF!</v>
      </c>
      <c r="F59" s="65" t="e">
        <f>IF(B59&lt;#REF!,ROUND(0.03*B59,2),#REF!)</f>
        <v>#REF!</v>
      </c>
      <c r="G59" s="56" t="e">
        <f t="shared" si="36"/>
        <v>#REF!</v>
      </c>
      <c r="H59" s="77">
        <v>16.18</v>
      </c>
      <c r="I59" s="77">
        <v>29</v>
      </c>
      <c r="J59" s="77">
        <v>45.43</v>
      </c>
      <c r="K59" s="78">
        <v>38.64</v>
      </c>
      <c r="L59" s="71">
        <v>39.42</v>
      </c>
      <c r="M59" s="65" t="e">
        <f>HLOOKUP(#REF!,#REF!,2,FALSE)</f>
        <v>#REF!</v>
      </c>
      <c r="N59" s="99"/>
      <c r="O59" s="78"/>
      <c r="P59" s="69">
        <f t="shared" si="37"/>
        <v>4</v>
      </c>
      <c r="Q59" s="65" t="e">
        <f>HLOOKUP(#REF!,#REF!,8,FALSE)*(ROUND($B59%,3))</f>
        <v>#REF!</v>
      </c>
      <c r="R59" s="65" t="e">
        <f>HLOOKUP(#REF!,#REF!,8,FALSE)*(ROUND($B59%,3))</f>
        <v>#REF!</v>
      </c>
      <c r="S59" s="65" t="e">
        <f>HLOOKUP(#REF!,#REF!,5,FALSE)</f>
        <v>#REF!</v>
      </c>
      <c r="T59" s="65" t="e">
        <f>HLOOKUP(#REF!,#REF!,4,FALSE)</f>
        <v>#REF!</v>
      </c>
      <c r="U59" s="65" t="e">
        <f>HLOOKUP(#REF!,#REF!,6,FALSE)</f>
        <v>#REF!</v>
      </c>
      <c r="V59" s="65" t="e">
        <f>HLOOKUP(#REF!,#REF!,3,FALSE)</f>
        <v>#REF!</v>
      </c>
      <c r="W59" s="65" t="e">
        <f>HLOOKUP(#REF!,#REF!,9,FALSE)*(ROUND($B59%,3))</f>
        <v>#REF!</v>
      </c>
      <c r="X59" s="65" t="e">
        <f>HLOOKUP(#REF!,#REF!,10,FALSE)</f>
        <v>#REF!</v>
      </c>
      <c r="Y59" s="65" t="e">
        <f>HLOOKUP(#REF!,#REF!,11,FALSE)</f>
        <v>#REF!</v>
      </c>
      <c r="Z59" s="66">
        <f t="shared" si="38"/>
        <v>626.08000000000004</v>
      </c>
      <c r="AA59" s="66"/>
      <c r="AB59" s="66"/>
      <c r="AC59" s="65" t="e">
        <f t="shared" si="39"/>
        <v>#REF!</v>
      </c>
      <c r="AD59" s="68" t="e">
        <f>IF(AC59&gt;0,IF(AC59&lt;#REF!,ROUND(0.15*AC59,2),#REF!),"")</f>
        <v>#REF!</v>
      </c>
      <c r="AE59" s="68" t="e">
        <f>IF(AC59&gt;0,IF(AC59&lt;#REF!,ROUND(0.01*AC59,2),#REF!),"")</f>
        <v>#REF!</v>
      </c>
      <c r="AF59" s="68" t="e">
        <f>IF(AC59&gt;0,IF(AC59&lt;#REF!,ROUND(0.03*AC59,2),#REF!),"")</f>
        <v>#REF!</v>
      </c>
      <c r="AG59" s="65" t="e">
        <f t="shared" si="40"/>
        <v>#REF!</v>
      </c>
      <c r="AH59" s="65" t="e">
        <f>IF(#REF!="شيخ خفر",0,IF(#REF!="خفير ممتاز",0,IF(#REF!="خفيراول",0,IF(#REF!="خفير ثانى",0,IF(#REF!="خفير ثالث",0,IF(#REF!="وكيل شيخ الخفر",0,IF(B59=0,"",(0.8))))))))</f>
        <v>#REF!</v>
      </c>
      <c r="AI59" s="65">
        <f t="shared" si="41"/>
        <v>10</v>
      </c>
      <c r="AJ59" s="66"/>
      <c r="AK59" s="66">
        <v>178.5</v>
      </c>
      <c r="AL59" s="65" t="e">
        <f t="shared" si="42"/>
        <v>#REF!</v>
      </c>
      <c r="AM59" s="65" t="e">
        <f>HLOOKUP(#REF!,#REF!,7,FALSE)</f>
        <v>#REF!</v>
      </c>
      <c r="AN59" s="65" t="e">
        <f t="shared" si="43"/>
        <v>#REF!</v>
      </c>
      <c r="AO59" s="65" t="e">
        <f t="shared" si="44"/>
        <v>#REF!</v>
      </c>
      <c r="AP59" s="65" t="e">
        <f t="shared" si="45"/>
        <v>#REF!</v>
      </c>
      <c r="AQ59" s="65" t="e">
        <f t="shared" si="46"/>
        <v>#REF!</v>
      </c>
      <c r="AR59" s="65" t="e">
        <f t="shared" si="47"/>
        <v>#REF!</v>
      </c>
      <c r="AS59" s="65" t="e">
        <f t="shared" si="48"/>
        <v>#REF!</v>
      </c>
      <c r="AT59" s="65" t="e">
        <f>IF(B59&lt;#REF!,ROUND(0.1*B59,2),#REF!)</f>
        <v>#REF!</v>
      </c>
      <c r="AU59" s="65" t="e">
        <f t="shared" si="49"/>
        <v>#REF!</v>
      </c>
      <c r="AV59" s="65" t="e">
        <f t="shared" si="50"/>
        <v>#REF!</v>
      </c>
      <c r="AW59" s="68" t="e">
        <f t="shared" si="51"/>
        <v>#REF!</v>
      </c>
      <c r="AX59" s="68" t="e">
        <f t="shared" si="52"/>
        <v>#REF!</v>
      </c>
      <c r="AY59" s="68" t="e">
        <f t="shared" si="53"/>
        <v>#REF!</v>
      </c>
      <c r="AZ59" s="68" t="e">
        <f>IF(AC59&gt;0,IF(AC59&lt;#REF!,ROUND(0.1*AC59,2),#REF!),"")</f>
        <v>#REF!</v>
      </c>
      <c r="BA59" s="68" t="e">
        <f t="shared" si="54"/>
        <v>#REF!</v>
      </c>
      <c r="BB59" s="65" t="e">
        <f t="shared" si="55"/>
        <v>#REF!</v>
      </c>
      <c r="BC59" s="79">
        <v>4</v>
      </c>
      <c r="BD59" s="79">
        <v>2</v>
      </c>
      <c r="BE59" s="78"/>
      <c r="BF59" s="78">
        <v>45</v>
      </c>
      <c r="BG59" s="78"/>
      <c r="BH59" s="78"/>
      <c r="BI59" s="78"/>
      <c r="BJ59" s="78"/>
      <c r="BK59" s="78"/>
      <c r="BL59" s="78">
        <v>1</v>
      </c>
      <c r="BM59" s="78">
        <v>4.7300000000000004</v>
      </c>
      <c r="BN59" s="66"/>
      <c r="BO59" s="66"/>
      <c r="BP59" s="66"/>
      <c r="BQ59" s="66"/>
      <c r="BR59" s="66"/>
      <c r="BS59" s="67" t="str">
        <f t="shared" si="56"/>
        <v/>
      </c>
      <c r="BT59" s="67" t="str">
        <f t="shared" si="57"/>
        <v/>
      </c>
      <c r="BU59" s="67" t="str">
        <f t="shared" si="58"/>
        <v/>
      </c>
      <c r="BV59" s="67" t="str">
        <f t="shared" si="59"/>
        <v/>
      </c>
      <c r="BW59" s="78">
        <v>14.3</v>
      </c>
      <c r="BX59" s="97">
        <v>115.4</v>
      </c>
      <c r="BY59" s="65" t="e">
        <f t="shared" si="60"/>
        <v>#REF!</v>
      </c>
      <c r="BZ59" s="65" t="e">
        <f t="shared" si="61"/>
        <v>#REF!</v>
      </c>
      <c r="CA59" s="65" t="e">
        <f t="shared" si="62"/>
        <v>#REF!</v>
      </c>
      <c r="CB59" s="64" t="e">
        <f t="shared" si="63"/>
        <v>#REF!</v>
      </c>
      <c r="CC59" s="64" t="e">
        <f t="shared" si="64"/>
        <v>#REF!</v>
      </c>
      <c r="CD59" s="105"/>
      <c r="CE59" s="105"/>
      <c r="CF59" s="78"/>
      <c r="CG59" s="61"/>
      <c r="CH59" s="38"/>
      <c r="CI59" s="76"/>
      <c r="CJ59" s="37"/>
      <c r="CK59" s="37"/>
      <c r="CL59" s="39">
        <v>417.39000000000004</v>
      </c>
      <c r="CM59" s="39"/>
      <c r="CN59" s="60">
        <f t="shared" si="65"/>
        <v>208.69</v>
      </c>
      <c r="CO59" s="59" t="s">
        <v>35</v>
      </c>
    </row>
    <row r="60" spans="1:93" s="73" customFormat="1" ht="69.95" customHeight="1" thickTop="1" thickBot="1">
      <c r="A60" s="70">
        <v>20</v>
      </c>
      <c r="B60" s="95">
        <v>448.89</v>
      </c>
      <c r="C60" s="65" t="e">
        <f>IF(B60&lt;#REF!,ROUND(0.15*B60,2),#REF!)</f>
        <v>#REF!</v>
      </c>
      <c r="D60" s="65" t="e">
        <f>IF(B60&lt;#REF!,ROUND(0.01*B60,2),#REF!)</f>
        <v>#REF!</v>
      </c>
      <c r="E60" s="65" t="e">
        <f>IF(B60&lt;#REF!,ROUND(0.02*B60,2),#REF!)</f>
        <v>#REF!</v>
      </c>
      <c r="F60" s="65" t="e">
        <f>IF(B60&lt;#REF!,ROUND(0.03*B60,2),#REF!)</f>
        <v>#REF!</v>
      </c>
      <c r="G60" s="56" t="e">
        <f t="shared" si="36"/>
        <v>#REF!</v>
      </c>
      <c r="H60" s="77">
        <v>17.079999999999998</v>
      </c>
      <c r="I60" s="77">
        <v>30.35</v>
      </c>
      <c r="J60" s="77">
        <v>48.35</v>
      </c>
      <c r="K60" s="78">
        <v>40.409999999999997</v>
      </c>
      <c r="L60" s="71">
        <v>42.31</v>
      </c>
      <c r="M60" s="65" t="e">
        <f>HLOOKUP(#REF!,#REF!,2,FALSE)</f>
        <v>#REF!</v>
      </c>
      <c r="N60" s="99"/>
      <c r="O60" s="78">
        <v>4</v>
      </c>
      <c r="P60" s="69">
        <f t="shared" si="37"/>
        <v>4</v>
      </c>
      <c r="Q60" s="65" t="e">
        <f>HLOOKUP(#REF!,#REF!,8,FALSE)*(ROUND($B60%,3))</f>
        <v>#REF!</v>
      </c>
      <c r="R60" s="65" t="e">
        <f>HLOOKUP(#REF!,#REF!,8,FALSE)*(ROUND($B60%,3))</f>
        <v>#REF!</v>
      </c>
      <c r="S60" s="65" t="e">
        <f>HLOOKUP(#REF!,#REF!,5,FALSE)</f>
        <v>#REF!</v>
      </c>
      <c r="T60" s="65" t="e">
        <f>HLOOKUP(#REF!,#REF!,4,FALSE)</f>
        <v>#REF!</v>
      </c>
      <c r="U60" s="65" t="e">
        <f>HLOOKUP(#REF!,#REF!,6,FALSE)</f>
        <v>#REF!</v>
      </c>
      <c r="V60" s="65" t="e">
        <f>HLOOKUP(#REF!,#REF!,3,FALSE)</f>
        <v>#REF!</v>
      </c>
      <c r="W60" s="65" t="e">
        <f>HLOOKUP(#REF!,#REF!,9,FALSE)*(ROUND($B60%,3))</f>
        <v>#REF!</v>
      </c>
      <c r="X60" s="65" t="e">
        <f>HLOOKUP(#REF!,#REF!,10,FALSE)</f>
        <v>#REF!</v>
      </c>
      <c r="Y60" s="65" t="e">
        <f>HLOOKUP(#REF!,#REF!,11,FALSE)</f>
        <v>#REF!</v>
      </c>
      <c r="Z60" s="66">
        <f t="shared" si="38"/>
        <v>673.33</v>
      </c>
      <c r="AA60" s="66"/>
      <c r="AB60" s="66"/>
      <c r="AC60" s="65" t="e">
        <f t="shared" si="39"/>
        <v>#REF!</v>
      </c>
      <c r="AD60" s="68" t="e">
        <f>IF(AC60&gt;0,IF(AC60&lt;#REF!,ROUND(0.15*AC60,2),#REF!),"")</f>
        <v>#REF!</v>
      </c>
      <c r="AE60" s="68" t="e">
        <f>IF(AC60&gt;0,IF(AC60&lt;#REF!,ROUND(0.01*AC60,2),#REF!),"")</f>
        <v>#REF!</v>
      </c>
      <c r="AF60" s="68" t="e">
        <f>IF(AC60&gt;0,IF(AC60&lt;#REF!,ROUND(0.03*AC60,2),#REF!),"")</f>
        <v>#REF!</v>
      </c>
      <c r="AG60" s="65" t="e">
        <f t="shared" si="40"/>
        <v>#REF!</v>
      </c>
      <c r="AH60" s="65" t="e">
        <f>IF(#REF!="شيخ خفر",0,IF(#REF!="خفير ممتاز",0,IF(#REF!="خفيراول",0,IF(#REF!="خفير ثانى",0,IF(#REF!="خفير ثالث",0,IF(#REF!="وكيل شيخ الخفر",0,IF(B60=0,"",(0.8))))))))</f>
        <v>#REF!</v>
      </c>
      <c r="AI60" s="65">
        <f t="shared" si="41"/>
        <v>10</v>
      </c>
      <c r="AJ60" s="66"/>
      <c r="AK60" s="66">
        <v>178.5</v>
      </c>
      <c r="AL60" s="65" t="e">
        <f t="shared" si="42"/>
        <v>#REF!</v>
      </c>
      <c r="AM60" s="65" t="e">
        <f>HLOOKUP(#REF!,#REF!,7,FALSE)</f>
        <v>#REF!</v>
      </c>
      <c r="AN60" s="65" t="e">
        <f t="shared" si="43"/>
        <v>#REF!</v>
      </c>
      <c r="AO60" s="65" t="e">
        <f t="shared" si="44"/>
        <v>#REF!</v>
      </c>
      <c r="AP60" s="65" t="e">
        <f t="shared" si="45"/>
        <v>#REF!</v>
      </c>
      <c r="AQ60" s="65" t="e">
        <f t="shared" si="46"/>
        <v>#REF!</v>
      </c>
      <c r="AR60" s="65" t="e">
        <f t="shared" si="47"/>
        <v>#REF!</v>
      </c>
      <c r="AS60" s="65" t="e">
        <f t="shared" si="48"/>
        <v>#REF!</v>
      </c>
      <c r="AT60" s="65" t="e">
        <f>IF(B60&lt;#REF!,ROUND(0.1*B60,2),#REF!)</f>
        <v>#REF!</v>
      </c>
      <c r="AU60" s="65" t="e">
        <f t="shared" si="49"/>
        <v>#REF!</v>
      </c>
      <c r="AV60" s="65" t="e">
        <f t="shared" si="50"/>
        <v>#REF!</v>
      </c>
      <c r="AW60" s="68" t="e">
        <f t="shared" si="51"/>
        <v>#REF!</v>
      </c>
      <c r="AX60" s="68" t="e">
        <f t="shared" si="52"/>
        <v>#REF!</v>
      </c>
      <c r="AY60" s="68" t="e">
        <f t="shared" si="53"/>
        <v>#REF!</v>
      </c>
      <c r="AZ60" s="68" t="e">
        <f>IF(AC60&gt;0,IF(AC60&lt;#REF!,ROUND(0.1*AC60,2),#REF!),"")</f>
        <v>#REF!</v>
      </c>
      <c r="BA60" s="68" t="e">
        <f t="shared" si="54"/>
        <v>#REF!</v>
      </c>
      <c r="BB60" s="65" t="e">
        <f t="shared" si="55"/>
        <v>#REF!</v>
      </c>
      <c r="BC60" s="79">
        <v>4</v>
      </c>
      <c r="BD60" s="79">
        <v>2</v>
      </c>
      <c r="BE60" s="78"/>
      <c r="BF60" s="78">
        <v>45</v>
      </c>
      <c r="BG60" s="78"/>
      <c r="BH60" s="78"/>
      <c r="BI60" s="78"/>
      <c r="BJ60" s="78"/>
      <c r="BK60" s="78"/>
      <c r="BL60" s="78">
        <v>1</v>
      </c>
      <c r="BM60" s="78"/>
      <c r="BN60" s="66"/>
      <c r="BO60" s="66"/>
      <c r="BP60" s="66"/>
      <c r="BQ60" s="66"/>
      <c r="BR60" s="66"/>
      <c r="BS60" s="67" t="str">
        <f t="shared" si="56"/>
        <v/>
      </c>
      <c r="BT60" s="67" t="str">
        <f t="shared" si="57"/>
        <v/>
      </c>
      <c r="BU60" s="67" t="str">
        <f t="shared" si="58"/>
        <v/>
      </c>
      <c r="BV60" s="67" t="str">
        <f t="shared" si="59"/>
        <v/>
      </c>
      <c r="BW60" s="78">
        <v>15.4</v>
      </c>
      <c r="BX60" s="97">
        <v>122.9</v>
      </c>
      <c r="BY60" s="65" t="e">
        <f t="shared" si="60"/>
        <v>#REF!</v>
      </c>
      <c r="BZ60" s="65" t="e">
        <f t="shared" si="61"/>
        <v>#REF!</v>
      </c>
      <c r="CA60" s="65" t="e">
        <f t="shared" si="62"/>
        <v>#REF!</v>
      </c>
      <c r="CB60" s="64" t="e">
        <f t="shared" si="63"/>
        <v>#REF!</v>
      </c>
      <c r="CC60" s="64" t="e">
        <f t="shared" si="64"/>
        <v>#REF!</v>
      </c>
      <c r="CD60" s="105"/>
      <c r="CE60" s="105"/>
      <c r="CF60" s="78"/>
      <c r="CG60" s="61"/>
      <c r="CH60" s="38"/>
      <c r="CI60" s="39"/>
      <c r="CJ60" s="37"/>
      <c r="CK60" s="37"/>
      <c r="CL60" s="39"/>
      <c r="CM60" s="39"/>
      <c r="CN60" s="60">
        <f t="shared" si="65"/>
        <v>0</v>
      </c>
      <c r="CO60" s="59" t="s">
        <v>34</v>
      </c>
    </row>
    <row r="61" spans="1:93" s="58" customFormat="1" ht="69.95" customHeight="1" thickTop="1" thickBot="1">
      <c r="A61" s="70">
        <v>21</v>
      </c>
      <c r="B61" s="95">
        <v>468.93</v>
      </c>
      <c r="C61" s="65" t="e">
        <f>IF(B61&lt;#REF!,ROUND(0.15*B61,2),#REF!)</f>
        <v>#REF!</v>
      </c>
      <c r="D61" s="65" t="e">
        <f>IF(B61&lt;#REF!,ROUND(0.01*B61,2),#REF!)</f>
        <v>#REF!</v>
      </c>
      <c r="E61" s="65" t="e">
        <f>IF(B61&lt;#REF!,ROUND(0.02*B61,2),#REF!)</f>
        <v>#REF!</v>
      </c>
      <c r="F61" s="65" t="e">
        <f>IF(B61&lt;#REF!,ROUND(0.03*B61,2),#REF!)</f>
        <v>#REF!</v>
      </c>
      <c r="G61" s="56" t="e">
        <f t="shared" si="36"/>
        <v>#REF!</v>
      </c>
      <c r="H61" s="77">
        <v>18.510000000000002</v>
      </c>
      <c r="I61" s="77">
        <v>32.26</v>
      </c>
      <c r="J61" s="77">
        <v>51.44</v>
      </c>
      <c r="K61" s="78">
        <v>42.15</v>
      </c>
      <c r="L61" s="71">
        <v>43.15</v>
      </c>
      <c r="M61" s="65" t="e">
        <f>HLOOKUP(#REF!,#REF!,2,FALSE)</f>
        <v>#REF!</v>
      </c>
      <c r="N61" s="99"/>
      <c r="O61" s="78">
        <v>4</v>
      </c>
      <c r="P61" s="69">
        <f t="shared" si="37"/>
        <v>4</v>
      </c>
      <c r="Q61" s="65" t="e">
        <f>HLOOKUP(#REF!,#REF!,8,FALSE)*(ROUND($B61%,3))</f>
        <v>#REF!</v>
      </c>
      <c r="R61" s="65" t="e">
        <f>HLOOKUP(#REF!,#REF!,8,FALSE)*(ROUND($B61%,3))</f>
        <v>#REF!</v>
      </c>
      <c r="S61" s="65" t="e">
        <f>HLOOKUP(#REF!,#REF!,5,FALSE)</f>
        <v>#REF!</v>
      </c>
      <c r="T61" s="65" t="e">
        <f>HLOOKUP(#REF!,#REF!,4,FALSE)</f>
        <v>#REF!</v>
      </c>
      <c r="U61" s="65" t="e">
        <f>HLOOKUP(#REF!,#REF!,6,FALSE)</f>
        <v>#REF!</v>
      </c>
      <c r="V61" s="65" t="e">
        <f>HLOOKUP(#REF!,#REF!,3,FALSE)</f>
        <v>#REF!</v>
      </c>
      <c r="W61" s="65" t="e">
        <f>HLOOKUP(#REF!,#REF!,9,FALSE)*(ROUND($B61%,3))</f>
        <v>#REF!</v>
      </c>
      <c r="X61" s="65" t="e">
        <f>HLOOKUP(#REF!,#REF!,10,FALSE)</f>
        <v>#REF!</v>
      </c>
      <c r="Y61" s="65" t="e">
        <f>HLOOKUP(#REF!,#REF!,11,FALSE)</f>
        <v>#REF!</v>
      </c>
      <c r="Z61" s="66">
        <f t="shared" si="38"/>
        <v>703.39</v>
      </c>
      <c r="AA61" s="66"/>
      <c r="AB61" s="66"/>
      <c r="AC61" s="65" t="e">
        <f t="shared" si="39"/>
        <v>#REF!</v>
      </c>
      <c r="AD61" s="68" t="e">
        <f>IF(AC61&gt;0,IF(AC61&lt;#REF!,ROUND(0.15*AC61,2),#REF!),"")</f>
        <v>#REF!</v>
      </c>
      <c r="AE61" s="68" t="e">
        <f>IF(AC61&gt;0,IF(AC61&lt;#REF!,ROUND(0.01*AC61,2),#REF!),"")</f>
        <v>#REF!</v>
      </c>
      <c r="AF61" s="68" t="e">
        <f>IF(AC61&gt;0,IF(AC61&lt;#REF!,ROUND(0.03*AC61,2),#REF!),"")</f>
        <v>#REF!</v>
      </c>
      <c r="AG61" s="65" t="e">
        <f t="shared" si="40"/>
        <v>#REF!</v>
      </c>
      <c r="AH61" s="65" t="e">
        <f>IF(#REF!="شيخ خفر",0,IF(#REF!="خفير ممتاز",0,IF(#REF!="خفيراول",0,IF(#REF!="خفير ثانى",0,IF(#REF!="خفير ثالث",0,IF(#REF!="وكيل شيخ الخفر",0,IF(B61=0,"",(0.8))))))))</f>
        <v>#REF!</v>
      </c>
      <c r="AI61" s="65">
        <f t="shared" si="41"/>
        <v>10</v>
      </c>
      <c r="AJ61" s="66"/>
      <c r="AK61" s="66">
        <v>178.5</v>
      </c>
      <c r="AL61" s="65" t="e">
        <f t="shared" si="42"/>
        <v>#REF!</v>
      </c>
      <c r="AM61" s="65" t="e">
        <f>HLOOKUP(#REF!,#REF!,7,FALSE)</f>
        <v>#REF!</v>
      </c>
      <c r="AN61" s="65" t="e">
        <f t="shared" si="43"/>
        <v>#REF!</v>
      </c>
      <c r="AO61" s="65" t="e">
        <f t="shared" si="44"/>
        <v>#REF!</v>
      </c>
      <c r="AP61" s="65" t="e">
        <f t="shared" si="45"/>
        <v>#REF!</v>
      </c>
      <c r="AQ61" s="65" t="e">
        <f t="shared" si="46"/>
        <v>#REF!</v>
      </c>
      <c r="AR61" s="65" t="e">
        <f t="shared" si="47"/>
        <v>#REF!</v>
      </c>
      <c r="AS61" s="65" t="e">
        <f t="shared" si="48"/>
        <v>#REF!</v>
      </c>
      <c r="AT61" s="65" t="e">
        <f>IF(B61&lt;#REF!,ROUND(0.1*B61,2),#REF!)</f>
        <v>#REF!</v>
      </c>
      <c r="AU61" s="65" t="e">
        <f t="shared" si="49"/>
        <v>#REF!</v>
      </c>
      <c r="AV61" s="65" t="e">
        <f t="shared" si="50"/>
        <v>#REF!</v>
      </c>
      <c r="AW61" s="68" t="e">
        <f t="shared" si="51"/>
        <v>#REF!</v>
      </c>
      <c r="AX61" s="68" t="e">
        <f t="shared" si="52"/>
        <v>#REF!</v>
      </c>
      <c r="AY61" s="68" t="e">
        <f t="shared" si="53"/>
        <v>#REF!</v>
      </c>
      <c r="AZ61" s="68" t="e">
        <f>IF(AC61&gt;0,IF(AC61&lt;#REF!,ROUND(0.1*AC61,2),#REF!),"")</f>
        <v>#REF!</v>
      </c>
      <c r="BA61" s="68" t="e">
        <f t="shared" si="54"/>
        <v>#REF!</v>
      </c>
      <c r="BB61" s="65" t="e">
        <f t="shared" si="55"/>
        <v>#REF!</v>
      </c>
      <c r="BC61" s="79">
        <v>4</v>
      </c>
      <c r="BD61" s="79">
        <v>2</v>
      </c>
      <c r="BE61" s="78">
        <v>20</v>
      </c>
      <c r="BF61" s="78">
        <v>45</v>
      </c>
      <c r="BG61" s="78"/>
      <c r="BH61" s="78"/>
      <c r="BI61" s="78"/>
      <c r="BJ61" s="78"/>
      <c r="BK61" s="78"/>
      <c r="BL61" s="78">
        <v>1</v>
      </c>
      <c r="BM61" s="78"/>
      <c r="BN61" s="66"/>
      <c r="BO61" s="66"/>
      <c r="BP61" s="66"/>
      <c r="BQ61" s="66"/>
      <c r="BR61" s="66"/>
      <c r="BS61" s="67" t="str">
        <f t="shared" si="56"/>
        <v/>
      </c>
      <c r="BT61" s="67" t="str">
        <f t="shared" si="57"/>
        <v/>
      </c>
      <c r="BU61" s="67" t="str">
        <f t="shared" si="58"/>
        <v/>
      </c>
      <c r="BV61" s="67" t="str">
        <f t="shared" si="59"/>
        <v/>
      </c>
      <c r="BW61" s="78">
        <v>15.45</v>
      </c>
      <c r="BX61" s="97">
        <v>126.5</v>
      </c>
      <c r="BY61" s="65" t="e">
        <f t="shared" si="60"/>
        <v>#REF!</v>
      </c>
      <c r="BZ61" s="65" t="e">
        <f t="shared" si="61"/>
        <v>#REF!</v>
      </c>
      <c r="CA61" s="65" t="e">
        <f t="shared" si="62"/>
        <v>#REF!</v>
      </c>
      <c r="CB61" s="64" t="e">
        <f t="shared" si="63"/>
        <v>#REF!</v>
      </c>
      <c r="CC61" s="64" t="e">
        <f t="shared" si="64"/>
        <v>#REF!</v>
      </c>
      <c r="CD61" s="75"/>
      <c r="CE61" s="105"/>
      <c r="CF61" s="78"/>
      <c r="CG61" s="61"/>
      <c r="CH61" s="38"/>
      <c r="CI61" s="37"/>
      <c r="CJ61" s="37"/>
      <c r="CK61" s="37"/>
      <c r="CL61" s="36"/>
      <c r="CM61" s="36"/>
      <c r="CN61" s="60">
        <f t="shared" si="65"/>
        <v>0</v>
      </c>
      <c r="CO61" s="59" t="s">
        <v>33</v>
      </c>
    </row>
    <row r="62" spans="1:93" s="58" customFormat="1" ht="69.95" customHeight="1" thickTop="1" thickBot="1">
      <c r="A62" s="70">
        <v>22</v>
      </c>
      <c r="B62" s="95">
        <v>301</v>
      </c>
      <c r="C62" s="65" t="e">
        <f>IF(B62&lt;#REF!,ROUND(0.15*B62,2),#REF!)</f>
        <v>#REF!</v>
      </c>
      <c r="D62" s="65" t="e">
        <f>IF(B62&lt;#REF!,ROUND(0.01*B62,2),#REF!)</f>
        <v>#REF!</v>
      </c>
      <c r="E62" s="65" t="e">
        <f>IF(B62&lt;#REF!,ROUND(0.02*B62,2),#REF!)</f>
        <v>#REF!</v>
      </c>
      <c r="F62" s="65" t="e">
        <f>IF(B62&lt;#REF!,ROUND(0.03*B62,2),#REF!)</f>
        <v>#REF!</v>
      </c>
      <c r="G62" s="56" t="e">
        <f t="shared" si="36"/>
        <v>#REF!</v>
      </c>
      <c r="H62" s="77">
        <v>3.6</v>
      </c>
      <c r="I62" s="77">
        <v>5.4</v>
      </c>
      <c r="J62" s="77">
        <v>37.979999999999997</v>
      </c>
      <c r="K62" s="78">
        <v>27.64</v>
      </c>
      <c r="L62" s="71">
        <v>28.34</v>
      </c>
      <c r="M62" s="65" t="e">
        <f>HLOOKUP(#REF!,#REF!,2,FALSE)</f>
        <v>#REF!</v>
      </c>
      <c r="N62" s="99"/>
      <c r="O62" s="78">
        <v>6</v>
      </c>
      <c r="P62" s="69">
        <f t="shared" si="37"/>
        <v>4</v>
      </c>
      <c r="Q62" s="65" t="e">
        <f>HLOOKUP(#REF!,#REF!,8,FALSE)*(ROUND($B62%,3))</f>
        <v>#REF!</v>
      </c>
      <c r="R62" s="65" t="e">
        <f>HLOOKUP(#REF!,#REF!,8,FALSE)*(ROUND($B62%,3))</f>
        <v>#REF!</v>
      </c>
      <c r="S62" s="65" t="e">
        <f>HLOOKUP(#REF!,#REF!,5,FALSE)</f>
        <v>#REF!</v>
      </c>
      <c r="T62" s="65" t="e">
        <f>HLOOKUP(#REF!,#REF!,4,FALSE)</f>
        <v>#REF!</v>
      </c>
      <c r="U62" s="65" t="e">
        <f>HLOOKUP(#REF!,#REF!,6,FALSE)</f>
        <v>#REF!</v>
      </c>
      <c r="V62" s="65" t="e">
        <f>HLOOKUP(#REF!,#REF!,3,FALSE)</f>
        <v>#REF!</v>
      </c>
      <c r="W62" s="65" t="e">
        <f>HLOOKUP(#REF!,#REF!,9,FALSE)*(ROUND($B62%,3))</f>
        <v>#REF!</v>
      </c>
      <c r="X62" s="65" t="e">
        <f>HLOOKUP(#REF!,#REF!,10,FALSE)</f>
        <v>#REF!</v>
      </c>
      <c r="Y62" s="65" t="e">
        <f>HLOOKUP(#REF!,#REF!,11,FALSE)</f>
        <v>#REF!</v>
      </c>
      <c r="Z62" s="66">
        <f t="shared" si="38"/>
        <v>451.5</v>
      </c>
      <c r="AA62" s="66"/>
      <c r="AB62" s="66"/>
      <c r="AC62" s="65" t="e">
        <f t="shared" si="39"/>
        <v>#REF!</v>
      </c>
      <c r="AD62" s="68" t="e">
        <f>IF(AC62&gt;0,IF(AC62&lt;#REF!,ROUND(0.15*AC62,2),#REF!),"")</f>
        <v>#REF!</v>
      </c>
      <c r="AE62" s="68" t="e">
        <f>IF(AC62&gt;0,IF(AC62&lt;#REF!,ROUND(0.01*AC62,2),#REF!),"")</f>
        <v>#REF!</v>
      </c>
      <c r="AF62" s="68" t="e">
        <f>IF(AC62&gt;0,IF(AC62&lt;#REF!,ROUND(0.03*AC62,2),#REF!),"")</f>
        <v>#REF!</v>
      </c>
      <c r="AG62" s="65" t="e">
        <f t="shared" si="40"/>
        <v>#REF!</v>
      </c>
      <c r="AH62" s="65" t="e">
        <f>IF(#REF!="شيخ خفر",0,IF(#REF!="خفير ممتاز",0,IF(#REF!="خفيراول",0,IF(#REF!="خفير ثانى",0,IF(#REF!="خفير ثالث",0,IF(#REF!="وكيل شيخ الخفر",0,IF(B62=0,"",(0.8))))))))</f>
        <v>#REF!</v>
      </c>
      <c r="AI62" s="65">
        <f t="shared" si="41"/>
        <v>10</v>
      </c>
      <c r="AJ62" s="66"/>
      <c r="AK62" s="66">
        <v>178.5</v>
      </c>
      <c r="AL62" s="65" t="e">
        <f t="shared" si="42"/>
        <v>#REF!</v>
      </c>
      <c r="AM62" s="65" t="e">
        <f>HLOOKUP(#REF!,#REF!,7,FALSE)</f>
        <v>#REF!</v>
      </c>
      <c r="AN62" s="65" t="e">
        <f t="shared" si="43"/>
        <v>#REF!</v>
      </c>
      <c r="AO62" s="65" t="e">
        <f t="shared" si="44"/>
        <v>#REF!</v>
      </c>
      <c r="AP62" s="65" t="e">
        <f t="shared" si="45"/>
        <v>#REF!</v>
      </c>
      <c r="AQ62" s="65" t="e">
        <f t="shared" si="46"/>
        <v>#REF!</v>
      </c>
      <c r="AR62" s="65" t="e">
        <f t="shared" si="47"/>
        <v>#REF!</v>
      </c>
      <c r="AS62" s="65" t="e">
        <f t="shared" si="48"/>
        <v>#REF!</v>
      </c>
      <c r="AT62" s="65" t="e">
        <f>IF(B62&lt;#REF!,ROUND(0.1*B62,2),#REF!)</f>
        <v>#REF!</v>
      </c>
      <c r="AU62" s="65" t="e">
        <f t="shared" si="49"/>
        <v>#REF!</v>
      </c>
      <c r="AV62" s="65" t="e">
        <f t="shared" si="50"/>
        <v>#REF!</v>
      </c>
      <c r="AW62" s="68" t="e">
        <f t="shared" si="51"/>
        <v>#REF!</v>
      </c>
      <c r="AX62" s="68" t="e">
        <f t="shared" si="52"/>
        <v>#REF!</v>
      </c>
      <c r="AY62" s="68" t="e">
        <f t="shared" si="53"/>
        <v>#REF!</v>
      </c>
      <c r="AZ62" s="68" t="e">
        <f>IF(AC62&gt;0,IF(AC62&lt;#REF!,ROUND(0.1*AC62,2),#REF!),"")</f>
        <v>#REF!</v>
      </c>
      <c r="BA62" s="68" t="e">
        <f t="shared" si="54"/>
        <v>#REF!</v>
      </c>
      <c r="BB62" s="65" t="e">
        <f t="shared" si="55"/>
        <v>#REF!</v>
      </c>
      <c r="BC62" s="79">
        <v>4</v>
      </c>
      <c r="BD62" s="79">
        <v>2</v>
      </c>
      <c r="BE62" s="78"/>
      <c r="BF62" s="78"/>
      <c r="BG62" s="78"/>
      <c r="BH62" s="78"/>
      <c r="BI62" s="78"/>
      <c r="BJ62" s="78"/>
      <c r="BK62" s="78"/>
      <c r="BL62" s="78">
        <v>1</v>
      </c>
      <c r="BM62" s="78"/>
      <c r="BN62" s="66"/>
      <c r="BO62" s="66"/>
      <c r="BP62" s="66"/>
      <c r="BQ62" s="66"/>
      <c r="BR62" s="66"/>
      <c r="BS62" s="67">
        <f t="shared" si="56"/>
        <v>0</v>
      </c>
      <c r="BT62" s="67">
        <f t="shared" si="57"/>
        <v>0</v>
      </c>
      <c r="BU62" s="67">
        <f t="shared" si="58"/>
        <v>2.4300000000000002</v>
      </c>
      <c r="BV62" s="67" t="str">
        <f t="shared" si="59"/>
        <v/>
      </c>
      <c r="BW62" s="78">
        <v>11.8</v>
      </c>
      <c r="BX62" s="97">
        <v>83.2</v>
      </c>
      <c r="BY62" s="65" t="e">
        <f t="shared" si="60"/>
        <v>#REF!</v>
      </c>
      <c r="BZ62" s="65" t="e">
        <f t="shared" si="61"/>
        <v>#REF!</v>
      </c>
      <c r="CA62" s="65" t="e">
        <f t="shared" si="62"/>
        <v>#REF!</v>
      </c>
      <c r="CB62" s="64" t="e">
        <f t="shared" si="63"/>
        <v>#REF!</v>
      </c>
      <c r="CC62" s="64" t="e">
        <f t="shared" si="64"/>
        <v>#REF!</v>
      </c>
      <c r="CD62" s="75"/>
      <c r="CE62" s="105"/>
      <c r="CF62" s="78"/>
      <c r="CG62" s="61"/>
      <c r="CH62" s="38">
        <v>31</v>
      </c>
      <c r="CI62" s="76">
        <v>0.25</v>
      </c>
      <c r="CJ62" s="37"/>
      <c r="CK62" s="76"/>
      <c r="CL62" s="36">
        <v>301</v>
      </c>
      <c r="CM62" s="36"/>
      <c r="CN62" s="60">
        <f t="shared" si="65"/>
        <v>150.5</v>
      </c>
      <c r="CO62" s="59" t="s">
        <v>32</v>
      </c>
    </row>
    <row r="63" spans="1:93" s="52" customFormat="1" ht="69.95" customHeight="1" thickBot="1">
      <c r="A63" s="57"/>
      <c r="B63" s="56">
        <f t="shared" ref="B63:AL63" si="66">SUMIF(B41:B62,"&lt;&gt;#N/A",B41:B62)</f>
        <v>9367.9000000000015</v>
      </c>
      <c r="C63" s="56" t="e">
        <f t="shared" si="66"/>
        <v>#REF!</v>
      </c>
      <c r="D63" s="56" t="e">
        <f t="shared" si="66"/>
        <v>#REF!</v>
      </c>
      <c r="E63" s="56" t="e">
        <f t="shared" si="66"/>
        <v>#REF!</v>
      </c>
      <c r="F63" s="56" t="e">
        <f t="shared" si="66"/>
        <v>#REF!</v>
      </c>
      <c r="G63" s="56" t="e">
        <f t="shared" si="66"/>
        <v>#REF!</v>
      </c>
      <c r="H63" s="56">
        <f t="shared" si="66"/>
        <v>332.72000000000008</v>
      </c>
      <c r="I63" s="56">
        <f t="shared" si="66"/>
        <v>586.58999999999992</v>
      </c>
      <c r="J63" s="56">
        <f t="shared" si="66"/>
        <v>1060.74</v>
      </c>
      <c r="K63" s="56">
        <f t="shared" si="66"/>
        <v>857.86999999999978</v>
      </c>
      <c r="L63" s="56">
        <f t="shared" si="66"/>
        <v>881.55</v>
      </c>
      <c r="M63" s="56" t="e">
        <f t="shared" si="66"/>
        <v>#REF!</v>
      </c>
      <c r="N63" s="56">
        <f t="shared" si="66"/>
        <v>18</v>
      </c>
      <c r="O63" s="56">
        <f t="shared" si="66"/>
        <v>62</v>
      </c>
      <c r="P63" s="56">
        <f t="shared" si="66"/>
        <v>88</v>
      </c>
      <c r="Q63" s="56" t="e">
        <f t="shared" si="66"/>
        <v>#REF!</v>
      </c>
      <c r="R63" s="56" t="e">
        <f t="shared" si="66"/>
        <v>#REF!</v>
      </c>
      <c r="S63" s="56" t="e">
        <f t="shared" si="66"/>
        <v>#REF!</v>
      </c>
      <c r="T63" s="56" t="e">
        <f t="shared" si="66"/>
        <v>#REF!</v>
      </c>
      <c r="U63" s="56" t="e">
        <f t="shared" si="66"/>
        <v>#REF!</v>
      </c>
      <c r="V63" s="56" t="e">
        <f t="shared" si="66"/>
        <v>#REF!</v>
      </c>
      <c r="W63" s="56" t="e">
        <f t="shared" si="66"/>
        <v>#REF!</v>
      </c>
      <c r="X63" s="56" t="e">
        <f t="shared" si="66"/>
        <v>#REF!</v>
      </c>
      <c r="Y63" s="56" t="e">
        <f t="shared" si="66"/>
        <v>#REF!</v>
      </c>
      <c r="Z63" s="56">
        <f t="shared" si="66"/>
        <v>14051.8</v>
      </c>
      <c r="AA63" s="56">
        <f t="shared" si="66"/>
        <v>0</v>
      </c>
      <c r="AB63" s="56">
        <f t="shared" si="66"/>
        <v>0</v>
      </c>
      <c r="AC63" s="56" t="e">
        <f t="shared" si="66"/>
        <v>#REF!</v>
      </c>
      <c r="AD63" s="56" t="e">
        <f t="shared" si="66"/>
        <v>#REF!</v>
      </c>
      <c r="AE63" s="56" t="e">
        <f t="shared" si="66"/>
        <v>#REF!</v>
      </c>
      <c r="AF63" s="56" t="e">
        <f t="shared" si="66"/>
        <v>#REF!</v>
      </c>
      <c r="AG63" s="56" t="e">
        <f t="shared" si="66"/>
        <v>#REF!</v>
      </c>
      <c r="AH63" s="56" t="e">
        <f t="shared" si="66"/>
        <v>#REF!</v>
      </c>
      <c r="AI63" s="56">
        <f t="shared" si="66"/>
        <v>220</v>
      </c>
      <c r="AJ63" s="56">
        <f t="shared" si="66"/>
        <v>3</v>
      </c>
      <c r="AK63" s="56">
        <f t="shared" si="66"/>
        <v>4150.5</v>
      </c>
      <c r="AL63" s="56" t="e">
        <f t="shared" si="66"/>
        <v>#REF!</v>
      </c>
      <c r="AM63" s="56"/>
      <c r="AN63" s="56" t="e">
        <f t="shared" ref="AN63:BX63" si="67">SUMIF(AN41:AN62,"&lt;&gt;#N/A",AN41:AN62)</f>
        <v>#REF!</v>
      </c>
      <c r="AO63" s="56" t="e">
        <f t="shared" si="67"/>
        <v>#REF!</v>
      </c>
      <c r="AP63" s="56" t="e">
        <f t="shared" si="67"/>
        <v>#REF!</v>
      </c>
      <c r="AQ63" s="56" t="e">
        <f t="shared" si="67"/>
        <v>#REF!</v>
      </c>
      <c r="AR63" s="56" t="e">
        <f t="shared" si="67"/>
        <v>#REF!</v>
      </c>
      <c r="AS63" s="56" t="e">
        <f t="shared" si="67"/>
        <v>#REF!</v>
      </c>
      <c r="AT63" s="56" t="e">
        <f t="shared" si="67"/>
        <v>#REF!</v>
      </c>
      <c r="AU63" s="56" t="e">
        <f t="shared" si="67"/>
        <v>#REF!</v>
      </c>
      <c r="AV63" s="56" t="e">
        <f t="shared" si="67"/>
        <v>#REF!</v>
      </c>
      <c r="AW63" s="56" t="e">
        <f t="shared" si="67"/>
        <v>#REF!</v>
      </c>
      <c r="AX63" s="56" t="e">
        <f t="shared" si="67"/>
        <v>#REF!</v>
      </c>
      <c r="AY63" s="56" t="e">
        <f t="shared" si="67"/>
        <v>#REF!</v>
      </c>
      <c r="AZ63" s="56" t="e">
        <f t="shared" si="67"/>
        <v>#REF!</v>
      </c>
      <c r="BA63" s="56" t="e">
        <f t="shared" si="67"/>
        <v>#REF!</v>
      </c>
      <c r="BB63" s="56" t="e">
        <f t="shared" si="67"/>
        <v>#REF!</v>
      </c>
      <c r="BC63" s="56">
        <f t="shared" si="67"/>
        <v>88</v>
      </c>
      <c r="BD63" s="56">
        <f t="shared" si="67"/>
        <v>44</v>
      </c>
      <c r="BE63" s="56">
        <f t="shared" si="67"/>
        <v>20</v>
      </c>
      <c r="BF63" s="56">
        <f t="shared" si="67"/>
        <v>630</v>
      </c>
      <c r="BG63" s="56">
        <f t="shared" si="67"/>
        <v>0</v>
      </c>
      <c r="BH63" s="56">
        <f t="shared" si="67"/>
        <v>0</v>
      </c>
      <c r="BI63" s="56">
        <f t="shared" si="67"/>
        <v>0</v>
      </c>
      <c r="BJ63" s="56">
        <f t="shared" si="67"/>
        <v>0</v>
      </c>
      <c r="BK63" s="56">
        <f t="shared" si="67"/>
        <v>0</v>
      </c>
      <c r="BL63" s="56">
        <f t="shared" si="67"/>
        <v>22</v>
      </c>
      <c r="BM63" s="56">
        <f t="shared" si="67"/>
        <v>34.96</v>
      </c>
      <c r="BN63" s="56">
        <f t="shared" si="67"/>
        <v>0</v>
      </c>
      <c r="BO63" s="56">
        <f t="shared" si="67"/>
        <v>0</v>
      </c>
      <c r="BP63" s="56">
        <f t="shared" si="67"/>
        <v>0</v>
      </c>
      <c r="BQ63" s="56">
        <f t="shared" si="67"/>
        <v>0</v>
      </c>
      <c r="BR63" s="56">
        <f t="shared" si="67"/>
        <v>0</v>
      </c>
      <c r="BS63" s="56">
        <f t="shared" si="67"/>
        <v>519.94000000000005</v>
      </c>
      <c r="BT63" s="56">
        <f t="shared" si="67"/>
        <v>2627.4500000000003</v>
      </c>
      <c r="BU63" s="56">
        <f t="shared" si="67"/>
        <v>209.46</v>
      </c>
      <c r="BV63" s="56">
        <f t="shared" si="67"/>
        <v>491.34000000000003</v>
      </c>
      <c r="BW63" s="56">
        <f t="shared" si="67"/>
        <v>326.8</v>
      </c>
      <c r="BX63" s="56">
        <f t="shared" si="67"/>
        <v>2618.3999999999996</v>
      </c>
      <c r="BY63" s="56"/>
      <c r="BZ63" s="56"/>
      <c r="CA63" s="56" t="e">
        <f>SUMIF(CA41:CA62,"&lt;&gt;#N/A",CA41:CA62)</f>
        <v>#REF!</v>
      </c>
      <c r="CB63" s="55" t="e">
        <f>SUMIF(CB41:CB62,"&lt;&gt;#N/A",CB41:CB62)</f>
        <v>#REF!</v>
      </c>
      <c r="CC63" s="55" t="e">
        <f>SUMIF(CC41:CC62,"&lt;&gt;#N/A",CC41:CC62)</f>
        <v>#REF!</v>
      </c>
      <c r="CD63" s="163"/>
      <c r="CE63" s="163"/>
      <c r="CF63" s="163"/>
      <c r="CG63" s="164"/>
      <c r="CH63" s="35"/>
      <c r="CI63" s="34"/>
      <c r="CJ63" s="34"/>
      <c r="CK63" s="33"/>
      <c r="CL63" s="28"/>
      <c r="CM63" s="28"/>
      <c r="CN63" s="54"/>
      <c r="CO63" s="53" t="s">
        <v>31</v>
      </c>
    </row>
    <row r="64" spans="1:93" s="31" customFormat="1" ht="69.95" customHeight="1">
      <c r="A64" s="48"/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7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  <c r="AD64" s="45"/>
      <c r="AE64" s="45"/>
      <c r="AF64" s="45"/>
      <c r="AG64" s="45"/>
      <c r="AH64" s="45"/>
      <c r="AI64" s="45"/>
      <c r="AJ64" s="45"/>
      <c r="AK64" s="45"/>
      <c r="AL64" s="45"/>
      <c r="AM64" s="45"/>
      <c r="AN64" s="45"/>
      <c r="AO64" s="45"/>
      <c r="AP64" s="45"/>
      <c r="AQ64" s="45"/>
      <c r="AR64" s="45"/>
      <c r="AS64" s="45"/>
      <c r="AT64" s="45"/>
      <c r="AU64" s="45"/>
      <c r="AV64" s="45"/>
      <c r="AW64" s="45"/>
      <c r="AX64" s="45"/>
      <c r="AY64" s="45"/>
      <c r="AZ64" s="45"/>
      <c r="BA64" s="45"/>
      <c r="BB64" s="45"/>
      <c r="BC64" s="45"/>
      <c r="BD64" s="45"/>
      <c r="BE64" s="45"/>
      <c r="BF64" s="45"/>
      <c r="BG64" s="45"/>
      <c r="BH64" s="45"/>
      <c r="BI64" s="45"/>
      <c r="BJ64" s="45"/>
      <c r="BK64" s="45"/>
      <c r="BL64" s="45"/>
      <c r="BM64" s="45"/>
      <c r="BN64" s="45"/>
      <c r="BO64" s="45"/>
      <c r="BP64" s="45"/>
      <c r="BQ64" s="45"/>
      <c r="BR64" s="45"/>
      <c r="BS64" s="45"/>
      <c r="BT64" s="45"/>
      <c r="BU64" s="45"/>
      <c r="BV64" s="45"/>
      <c r="BW64" s="45"/>
      <c r="BX64" s="45"/>
      <c r="BY64" s="45"/>
      <c r="BZ64" s="45"/>
      <c r="CA64" s="45"/>
      <c r="CB64" s="50"/>
      <c r="CC64" s="49" t="s">
        <v>30</v>
      </c>
      <c r="CD64" s="43"/>
      <c r="CE64" s="43"/>
      <c r="CF64" s="42"/>
      <c r="CG64" s="41"/>
      <c r="CH64" s="24"/>
      <c r="CI64" s="23"/>
      <c r="CJ64" s="23"/>
      <c r="CK64" s="23"/>
      <c r="CL64" s="22"/>
      <c r="CM64" s="22"/>
      <c r="CN64" s="32"/>
      <c r="CO64" s="32"/>
    </row>
    <row r="65" spans="1:93" s="31" customFormat="1" ht="69.95" customHeight="1">
      <c r="A65" s="48"/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7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  <c r="AB65" s="45"/>
      <c r="AC65" s="45"/>
      <c r="AD65" s="45"/>
      <c r="AE65" s="45"/>
      <c r="AF65" s="45"/>
      <c r="AG65" s="45"/>
      <c r="AH65" s="45"/>
      <c r="AI65" s="45"/>
      <c r="AJ65" s="45"/>
      <c r="AK65" s="45"/>
      <c r="AL65" s="45"/>
      <c r="AM65" s="45"/>
      <c r="AN65" s="45"/>
      <c r="AO65" s="45"/>
      <c r="AP65" s="45"/>
      <c r="AQ65" s="45"/>
      <c r="AR65" s="45"/>
      <c r="AS65" s="45"/>
      <c r="AT65" s="45"/>
      <c r="AU65" s="45"/>
      <c r="AV65" s="45"/>
      <c r="AW65" s="45"/>
      <c r="AX65" s="45"/>
      <c r="AY65" s="45"/>
      <c r="AZ65" s="45"/>
      <c r="BA65" s="45"/>
      <c r="BB65" s="45"/>
      <c r="BC65" s="45"/>
      <c r="BD65" s="45"/>
      <c r="BE65" s="45"/>
      <c r="BF65" s="45"/>
      <c r="BG65" s="45"/>
      <c r="BH65" s="45"/>
      <c r="BI65" s="45"/>
      <c r="BJ65" s="45"/>
      <c r="BK65" s="45"/>
      <c r="BL65" s="45"/>
      <c r="BM65" s="45"/>
      <c r="BN65" s="45"/>
      <c r="BO65" s="45"/>
      <c r="BP65" s="45"/>
      <c r="BQ65" s="45"/>
      <c r="BR65" s="45"/>
      <c r="BS65" s="45"/>
      <c r="BT65" s="45"/>
      <c r="BU65" s="45"/>
      <c r="BV65" s="45"/>
      <c r="BW65" s="45"/>
      <c r="BX65" s="45"/>
      <c r="BY65" s="45"/>
      <c r="BZ65" s="45"/>
      <c r="CA65" s="45"/>
      <c r="CB65" s="165" t="s">
        <v>29</v>
      </c>
      <c r="CC65" s="165"/>
      <c r="CD65" s="43"/>
      <c r="CE65" s="43"/>
      <c r="CF65" s="42"/>
      <c r="CG65" s="41"/>
      <c r="CH65" s="24"/>
      <c r="CI65" s="23"/>
      <c r="CJ65" s="23"/>
      <c r="CK65" s="23"/>
      <c r="CL65" s="22"/>
      <c r="CM65" s="22"/>
      <c r="CN65" s="32"/>
      <c r="CO65" s="32"/>
    </row>
    <row r="66" spans="1:93" s="31" customFormat="1" ht="69.95" customHeight="1" thickBot="1">
      <c r="A66" s="48"/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7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51"/>
      <c r="AP66" s="51"/>
      <c r="AQ66" s="51"/>
      <c r="AR66" s="51"/>
      <c r="AS66" s="51"/>
      <c r="AT66" s="51"/>
      <c r="AU66" s="51"/>
      <c r="AV66" s="45"/>
      <c r="AW66" s="45"/>
      <c r="AX66" s="45"/>
      <c r="AY66" s="45"/>
      <c r="AZ66" s="45"/>
      <c r="BA66" s="45"/>
      <c r="BB66" s="45"/>
      <c r="BC66" s="45"/>
      <c r="BD66" s="45"/>
      <c r="BE66" s="45"/>
      <c r="BF66" s="45"/>
      <c r="BG66" s="45"/>
      <c r="BH66" s="45"/>
      <c r="BI66" s="45"/>
      <c r="BJ66" s="45"/>
      <c r="BK66" s="45"/>
      <c r="BL66" s="45"/>
      <c r="BM66" s="45"/>
      <c r="BN66" s="45"/>
      <c r="BO66" s="45"/>
      <c r="BP66" s="45"/>
      <c r="BQ66" s="45"/>
      <c r="BR66" s="45"/>
      <c r="BS66" s="45"/>
      <c r="BT66" s="45"/>
      <c r="BU66" s="45"/>
      <c r="BV66" s="45"/>
      <c r="BW66" s="45"/>
      <c r="BX66" s="45"/>
      <c r="BY66" s="45"/>
      <c r="BZ66" s="45"/>
      <c r="CA66" s="45"/>
      <c r="CB66" s="44" t="s">
        <v>28</v>
      </c>
      <c r="CC66" s="44"/>
      <c r="CD66" s="43"/>
      <c r="CE66" s="43"/>
      <c r="CF66" s="42"/>
      <c r="CG66" s="41"/>
      <c r="CH66" s="24"/>
      <c r="CI66" s="23"/>
      <c r="CJ66" s="23"/>
      <c r="CK66" s="23"/>
      <c r="CL66" s="22"/>
      <c r="CM66" s="22"/>
      <c r="CN66" s="32"/>
      <c r="CO66" s="32"/>
    </row>
    <row r="67" spans="1:93" s="25" customFormat="1" ht="69.95" customHeight="1" thickBot="1">
      <c r="A67" s="160">
        <f>A34</f>
        <v>0</v>
      </c>
      <c r="B67" s="160"/>
      <c r="C67" s="160"/>
      <c r="D67" s="160"/>
      <c r="P67" s="92"/>
      <c r="AG67" s="25" t="s">
        <v>27</v>
      </c>
      <c r="AH67" s="160">
        <f>AH34</f>
        <v>0</v>
      </c>
      <c r="AI67" s="160"/>
      <c r="AJ67" s="160"/>
      <c r="AK67" s="160"/>
      <c r="AL67" s="160"/>
      <c r="AM67" s="160"/>
      <c r="AN67" s="160"/>
      <c r="AO67" s="169">
        <f>AO34</f>
        <v>0</v>
      </c>
      <c r="AP67" s="169"/>
      <c r="AQ67" s="169"/>
      <c r="AR67" s="169"/>
      <c r="AS67" s="169"/>
      <c r="AT67" s="169"/>
      <c r="AU67" s="169"/>
      <c r="AV67" s="93"/>
      <c r="CB67" s="51"/>
      <c r="CC67" s="51"/>
      <c r="CD67" s="91"/>
      <c r="CE67" s="91"/>
      <c r="CF67" s="42"/>
      <c r="CG67" s="90"/>
      <c r="CH67" s="30"/>
      <c r="CI67" s="29"/>
      <c r="CJ67" s="29"/>
      <c r="CK67" s="29"/>
      <c r="CL67" s="28"/>
      <c r="CM67" s="28"/>
      <c r="CN67" s="27"/>
      <c r="CO67" s="26" t="s">
        <v>26</v>
      </c>
    </row>
    <row r="68" spans="1:93" s="25" customFormat="1" ht="69.95" customHeight="1" thickBot="1">
      <c r="A68" s="154">
        <f>A35</f>
        <v>0</v>
      </c>
      <c r="B68" s="154"/>
      <c r="C68" s="154"/>
      <c r="D68" s="154"/>
      <c r="E68" s="154"/>
      <c r="P68" s="92"/>
      <c r="AH68" s="178">
        <f>AH35</f>
        <v>0</v>
      </c>
      <c r="AI68" s="178"/>
      <c r="AJ68" s="178"/>
      <c r="AK68" s="178"/>
      <c r="AL68" s="178"/>
      <c r="AM68" s="178"/>
      <c r="AN68" s="178"/>
      <c r="AO68" s="46"/>
      <c r="AP68" s="46">
        <f>AP35</f>
        <v>0</v>
      </c>
      <c r="AQ68" s="46"/>
      <c r="AR68" s="46"/>
      <c r="AS68" s="46"/>
      <c r="AT68" s="46"/>
      <c r="AU68" s="46"/>
      <c r="AV68" s="93"/>
      <c r="CB68" s="51"/>
      <c r="CC68" s="51"/>
      <c r="CD68" s="91"/>
      <c r="CE68" s="91"/>
      <c r="CF68" s="42"/>
      <c r="CG68" s="90"/>
      <c r="CH68" s="30"/>
      <c r="CI68" s="29"/>
      <c r="CJ68" s="29"/>
      <c r="CK68" s="29"/>
      <c r="CL68" s="28"/>
      <c r="CM68" s="28"/>
      <c r="CN68" s="27"/>
      <c r="CO68" s="26" t="s">
        <v>25</v>
      </c>
    </row>
    <row r="69" spans="1:93" s="25" customFormat="1" ht="69.95" customHeight="1" thickBot="1">
      <c r="A69" s="155">
        <f>A36</f>
        <v>0</v>
      </c>
      <c r="B69" s="155"/>
      <c r="C69" s="155"/>
      <c r="D69" s="155"/>
      <c r="E69" s="155"/>
      <c r="P69" s="92"/>
      <c r="CB69" s="51"/>
      <c r="CC69" s="51"/>
      <c r="CD69" s="91"/>
      <c r="CE69" s="91"/>
      <c r="CF69" s="42"/>
      <c r="CG69" s="90"/>
      <c r="CH69" s="30"/>
      <c r="CI69" s="29"/>
      <c r="CJ69" s="29"/>
      <c r="CK69" s="29"/>
      <c r="CL69" s="28"/>
      <c r="CM69" s="28"/>
      <c r="CN69" s="27"/>
      <c r="CO69" s="26" t="s">
        <v>24</v>
      </c>
    </row>
    <row r="70" spans="1:93" s="86" customFormat="1" ht="69.95" customHeight="1" thickBot="1">
      <c r="A70" s="179" t="s">
        <v>0</v>
      </c>
      <c r="B70" s="156" t="s">
        <v>23</v>
      </c>
      <c r="C70" s="161"/>
      <c r="D70" s="161"/>
      <c r="E70" s="161"/>
      <c r="F70" s="161"/>
      <c r="G70" s="161"/>
      <c r="H70" s="161"/>
      <c r="I70" s="161"/>
      <c r="J70" s="161"/>
      <c r="K70" s="161"/>
      <c r="L70" s="161"/>
      <c r="M70" s="161"/>
      <c r="N70" s="161"/>
      <c r="O70" s="161"/>
      <c r="P70" s="161"/>
      <c r="Q70" s="161"/>
      <c r="R70" s="161"/>
      <c r="S70" s="161"/>
      <c r="T70" s="161"/>
      <c r="U70" s="161"/>
      <c r="V70" s="161"/>
      <c r="W70" s="161"/>
      <c r="X70" s="161"/>
      <c r="Y70" s="161"/>
      <c r="Z70" s="161"/>
      <c r="AA70" s="161"/>
      <c r="AB70" s="161"/>
      <c r="AC70" s="161"/>
      <c r="AD70" s="161"/>
      <c r="AE70" s="161"/>
      <c r="AF70" s="161"/>
      <c r="AG70" s="161"/>
      <c r="AH70" s="161"/>
      <c r="AI70" s="161"/>
      <c r="AJ70" s="161"/>
      <c r="AK70" s="161"/>
      <c r="AL70" s="161"/>
      <c r="AM70" s="161"/>
      <c r="AN70" s="161"/>
      <c r="AO70" s="88"/>
      <c r="AP70" s="172" t="s">
        <v>22</v>
      </c>
      <c r="AQ70" s="173"/>
      <c r="AR70" s="173"/>
      <c r="AS70" s="173"/>
      <c r="AT70" s="173"/>
      <c r="AU70" s="173"/>
      <c r="AV70" s="173"/>
      <c r="AW70" s="173"/>
      <c r="AX70" s="173"/>
      <c r="AY70" s="173"/>
      <c r="AZ70" s="173"/>
      <c r="BA70" s="173"/>
      <c r="BB70" s="173"/>
      <c r="BC70" s="173"/>
      <c r="BD70" s="173"/>
      <c r="BE70" s="173"/>
      <c r="BF70" s="173"/>
      <c r="BG70" s="173"/>
      <c r="BH70" s="173"/>
      <c r="BI70" s="173"/>
      <c r="BJ70" s="173"/>
      <c r="BK70" s="173"/>
      <c r="BL70" s="173"/>
      <c r="BM70" s="173"/>
      <c r="BN70" s="173"/>
      <c r="BO70" s="173"/>
      <c r="BP70" s="173"/>
      <c r="BQ70" s="173"/>
      <c r="BR70" s="173"/>
      <c r="BS70" s="173"/>
      <c r="BT70" s="173"/>
      <c r="BU70" s="173"/>
      <c r="BV70" s="173"/>
      <c r="BW70" s="173"/>
      <c r="BX70" s="173"/>
      <c r="BY70" s="173"/>
      <c r="BZ70" s="89"/>
      <c r="CA70" s="89"/>
      <c r="CB70" s="174" t="str">
        <f t="shared" ref="CB70:CM70" si="68">CB37</f>
        <v>جملة الاستقطاعات</v>
      </c>
      <c r="CC70" s="174" t="str">
        <f t="shared" si="68"/>
        <v>الصافى المستحق</v>
      </c>
      <c r="CD70" s="171"/>
      <c r="CE70" s="171"/>
      <c r="CF70" s="170"/>
      <c r="CG70" s="170"/>
      <c r="CH70" s="159">
        <f t="shared" si="68"/>
        <v>0</v>
      </c>
      <c r="CI70" s="159">
        <f t="shared" si="68"/>
        <v>0</v>
      </c>
      <c r="CJ70" s="159">
        <f t="shared" si="68"/>
        <v>0</v>
      </c>
      <c r="CK70" s="159">
        <f t="shared" si="68"/>
        <v>0</v>
      </c>
      <c r="CL70" s="159">
        <f t="shared" si="68"/>
        <v>0</v>
      </c>
      <c r="CM70" s="159">
        <f t="shared" si="68"/>
        <v>0</v>
      </c>
      <c r="CN70" s="157" t="s">
        <v>50</v>
      </c>
      <c r="CO70" s="87"/>
    </row>
    <row r="71" spans="1:93" s="86" customFormat="1" ht="69.95" customHeight="1" thickBot="1">
      <c r="A71" s="179"/>
      <c r="B71" s="156" t="s">
        <v>21</v>
      </c>
      <c r="C71" s="156"/>
      <c r="D71" s="156"/>
      <c r="E71" s="156"/>
      <c r="F71" s="156"/>
      <c r="G71" s="156" t="s">
        <v>15</v>
      </c>
      <c r="H71" s="156" t="s">
        <v>20</v>
      </c>
      <c r="I71" s="156"/>
      <c r="J71" s="156"/>
      <c r="K71" s="156"/>
      <c r="L71" s="156"/>
      <c r="M71" s="156"/>
      <c r="N71" s="156" t="s">
        <v>19</v>
      </c>
      <c r="O71" s="156"/>
      <c r="P71" s="156"/>
      <c r="Q71" s="156"/>
      <c r="R71" s="156"/>
      <c r="S71" s="156"/>
      <c r="T71" s="156"/>
      <c r="U71" s="156"/>
      <c r="V71" s="156"/>
      <c r="W71" s="156"/>
      <c r="X71" s="156"/>
      <c r="Y71" s="156"/>
      <c r="Z71" s="156"/>
      <c r="AA71" s="156"/>
      <c r="AB71" s="156"/>
      <c r="AC71" s="156" t="s">
        <v>18</v>
      </c>
      <c r="AD71" s="156" t="s">
        <v>17</v>
      </c>
      <c r="AE71" s="156"/>
      <c r="AF71" s="156"/>
      <c r="AG71" s="156" t="s">
        <v>15</v>
      </c>
      <c r="AH71" s="156" t="s">
        <v>16</v>
      </c>
      <c r="AI71" s="156"/>
      <c r="AJ71" s="156"/>
      <c r="AK71" s="156"/>
      <c r="AL71" s="156"/>
      <c r="AM71" s="84"/>
      <c r="AN71" s="156" t="s">
        <v>15</v>
      </c>
      <c r="AO71" s="179" t="s">
        <v>14</v>
      </c>
      <c r="AP71" s="172" t="s">
        <v>13</v>
      </c>
      <c r="AQ71" s="173"/>
      <c r="AR71" s="173"/>
      <c r="AS71" s="173"/>
      <c r="AT71" s="173"/>
      <c r="AU71" s="173"/>
      <c r="AV71" s="173"/>
      <c r="AW71" s="173"/>
      <c r="AX71" s="173"/>
      <c r="AY71" s="173"/>
      <c r="AZ71" s="173"/>
      <c r="BA71" s="173"/>
      <c r="BB71" s="173"/>
      <c r="BC71" s="173"/>
      <c r="BD71" s="173"/>
      <c r="BE71" s="173"/>
      <c r="BF71" s="173"/>
      <c r="BG71" s="173"/>
      <c r="BH71" s="173"/>
      <c r="BI71" s="173"/>
      <c r="BJ71" s="173"/>
      <c r="BK71" s="173"/>
      <c r="BL71" s="173"/>
      <c r="BM71" s="173"/>
      <c r="BN71" s="173"/>
      <c r="BO71" s="173"/>
      <c r="BP71" s="173"/>
      <c r="BQ71" s="173"/>
      <c r="BR71" s="173"/>
      <c r="BS71" s="173"/>
      <c r="BT71" s="173"/>
      <c r="BU71" s="173"/>
      <c r="BV71" s="173"/>
      <c r="BW71" s="173"/>
      <c r="BX71" s="173"/>
      <c r="BY71" s="173"/>
      <c r="BZ71" s="89"/>
      <c r="CA71" s="89"/>
      <c r="CB71" s="174"/>
      <c r="CC71" s="174"/>
      <c r="CD71" s="171"/>
      <c r="CE71" s="171"/>
      <c r="CF71" s="170"/>
      <c r="CG71" s="170"/>
      <c r="CH71" s="159"/>
      <c r="CI71" s="159"/>
      <c r="CJ71" s="159"/>
      <c r="CK71" s="159"/>
      <c r="CL71" s="159"/>
      <c r="CM71" s="159"/>
      <c r="CN71" s="157"/>
      <c r="CO71" s="87"/>
    </row>
    <row r="72" spans="1:93" s="86" customFormat="1" ht="69.95" customHeight="1" thickBot="1">
      <c r="A72" s="179"/>
      <c r="B72" s="156"/>
      <c r="C72" s="156"/>
      <c r="D72" s="156"/>
      <c r="E72" s="156"/>
      <c r="F72" s="156"/>
      <c r="G72" s="156"/>
      <c r="H72" s="156"/>
      <c r="I72" s="156"/>
      <c r="J72" s="156"/>
      <c r="K72" s="156"/>
      <c r="L72" s="156"/>
      <c r="M72" s="156"/>
      <c r="N72" s="156"/>
      <c r="O72" s="156"/>
      <c r="P72" s="156"/>
      <c r="Q72" s="156"/>
      <c r="R72" s="156"/>
      <c r="S72" s="156"/>
      <c r="T72" s="156"/>
      <c r="U72" s="156"/>
      <c r="V72" s="156"/>
      <c r="W72" s="156"/>
      <c r="X72" s="156"/>
      <c r="Y72" s="156"/>
      <c r="Z72" s="156"/>
      <c r="AA72" s="156"/>
      <c r="AB72" s="156"/>
      <c r="AC72" s="156"/>
      <c r="AD72" s="156"/>
      <c r="AE72" s="156"/>
      <c r="AF72" s="156"/>
      <c r="AG72" s="156"/>
      <c r="AH72" s="156"/>
      <c r="AI72" s="156"/>
      <c r="AJ72" s="156"/>
      <c r="AK72" s="156"/>
      <c r="AL72" s="156"/>
      <c r="AM72" s="84"/>
      <c r="AN72" s="156"/>
      <c r="AO72" s="180"/>
      <c r="AP72" s="156" t="s">
        <v>12</v>
      </c>
      <c r="AQ72" s="156"/>
      <c r="AR72" s="156"/>
      <c r="AS72" s="156"/>
      <c r="AT72" s="156"/>
      <c r="AU72" s="156"/>
      <c r="AV72" s="156"/>
      <c r="AW72" s="156" t="s">
        <v>11</v>
      </c>
      <c r="AX72" s="161"/>
      <c r="AY72" s="161"/>
      <c r="AZ72" s="161"/>
      <c r="BA72" s="161"/>
      <c r="BB72" s="88"/>
      <c r="BC72" s="156" t="s">
        <v>10</v>
      </c>
      <c r="BD72" s="161"/>
      <c r="BE72" s="161"/>
      <c r="BF72" s="161"/>
      <c r="BG72" s="161"/>
      <c r="BH72" s="161"/>
      <c r="BI72" s="156" t="s">
        <v>9</v>
      </c>
      <c r="BJ72" s="161"/>
      <c r="BK72" s="161"/>
      <c r="BL72" s="156" t="s">
        <v>8</v>
      </c>
      <c r="BM72" s="161"/>
      <c r="BN72" s="161"/>
      <c r="BO72" s="161"/>
      <c r="BP72" s="156" t="s">
        <v>7</v>
      </c>
      <c r="BQ72" s="156"/>
      <c r="BR72" s="156"/>
      <c r="BS72" s="156"/>
      <c r="BT72" s="156"/>
      <c r="BU72" s="156"/>
      <c r="BV72" s="156"/>
      <c r="BW72" s="156"/>
      <c r="BX72" s="156"/>
      <c r="BY72" s="156"/>
      <c r="BZ72" s="84"/>
      <c r="CA72" s="84"/>
      <c r="CB72" s="174"/>
      <c r="CC72" s="174"/>
      <c r="CD72" s="171"/>
      <c r="CE72" s="171"/>
      <c r="CF72" s="170"/>
      <c r="CG72" s="170"/>
      <c r="CH72" s="159"/>
      <c r="CI72" s="159"/>
      <c r="CJ72" s="159"/>
      <c r="CK72" s="159"/>
      <c r="CL72" s="159"/>
      <c r="CM72" s="159"/>
      <c r="CN72" s="157"/>
      <c r="CO72" s="87"/>
    </row>
    <row r="73" spans="1:93" s="81" customFormat="1" ht="69.95" customHeight="1" thickBot="1">
      <c r="A73" s="179"/>
      <c r="B73" s="84" t="str">
        <f>B40</f>
        <v>المرتب</v>
      </c>
      <c r="C73" s="83" t="s">
        <v>6</v>
      </c>
      <c r="D73" s="83" t="s">
        <v>5</v>
      </c>
      <c r="E73" s="83" t="s">
        <v>4</v>
      </c>
      <c r="F73" s="85" t="s">
        <v>1</v>
      </c>
      <c r="G73" s="156"/>
      <c r="H73" s="84" t="str">
        <f>H40</f>
        <v>علاوة 2010</v>
      </c>
      <c r="I73" s="84" t="str">
        <f>I40</f>
        <v>علاوة 2011</v>
      </c>
      <c r="J73" s="84" t="str">
        <f>J40</f>
        <v>علاوة 2012</v>
      </c>
      <c r="K73" s="106" t="s">
        <v>51</v>
      </c>
      <c r="L73" s="84" t="str">
        <f t="shared" ref="L73:AB73" si="69">L40</f>
        <v>علاوة 2014</v>
      </c>
      <c r="M73" s="84" t="str">
        <f t="shared" si="69"/>
        <v>طبيعه عمل</v>
      </c>
      <c r="N73" s="84" t="str">
        <f t="shared" si="69"/>
        <v>علاوة مباحث</v>
      </c>
      <c r="O73" s="84" t="str">
        <f t="shared" si="69"/>
        <v>غلاء معيشة</v>
      </c>
      <c r="P73" s="84" t="str">
        <f t="shared" si="69"/>
        <v>علاوة اجتماعية</v>
      </c>
      <c r="Q73" s="84" t="str">
        <f t="shared" si="69"/>
        <v>جهود غير عادية</v>
      </c>
      <c r="R73" s="84" t="str">
        <f t="shared" si="69"/>
        <v>الأضافى</v>
      </c>
      <c r="S73" s="84" t="str">
        <f t="shared" si="69"/>
        <v>حافز تحسين اداء اضافى</v>
      </c>
      <c r="T73" s="84" t="str">
        <f t="shared" si="69"/>
        <v>حافز  امنى</v>
      </c>
      <c r="U73" s="84" t="str">
        <f t="shared" si="69"/>
        <v>حافز تحسين   اداء اضافى</v>
      </c>
      <c r="V73" s="84" t="str">
        <f t="shared" si="69"/>
        <v xml:space="preserve">   حافز تميز          +       حافز تطوير</v>
      </c>
      <c r="W73" s="84" t="str">
        <f t="shared" si="69"/>
        <v xml:space="preserve"> بدل مخاطر  60%</v>
      </c>
      <c r="X73" s="84" t="str">
        <f t="shared" si="69"/>
        <v>حافز العمليات</v>
      </c>
      <c r="Y73" s="84" t="str">
        <f t="shared" si="69"/>
        <v>حافز الأجاده</v>
      </c>
      <c r="Z73" s="84" t="str">
        <f t="shared" si="69"/>
        <v>حافز مناطق نائية 150%</v>
      </c>
      <c r="AA73" s="84">
        <f t="shared" si="69"/>
        <v>0</v>
      </c>
      <c r="AB73" s="84">
        <f t="shared" si="69"/>
        <v>0</v>
      </c>
      <c r="AC73" s="156"/>
      <c r="AD73" s="83" t="s">
        <v>3</v>
      </c>
      <c r="AE73" s="85" t="s">
        <v>2</v>
      </c>
      <c r="AF73" s="85" t="s">
        <v>1</v>
      </c>
      <c r="AG73" s="156"/>
      <c r="AH73" s="84" t="str">
        <f>AH40</f>
        <v>علاوة مدن</v>
      </c>
      <c r="AI73" s="84" t="str">
        <f>AI40</f>
        <v>منحة مايو</v>
      </c>
      <c r="AJ73" s="84" t="str">
        <f>AJ40</f>
        <v>بدل ملابس</v>
      </c>
      <c r="AK73" s="84" t="str">
        <f>AK40</f>
        <v>حافز امن عام</v>
      </c>
      <c r="AL73" s="84" t="str">
        <f>AL40</f>
        <v>الحالة ج</v>
      </c>
      <c r="AM73" s="84"/>
      <c r="AN73" s="156"/>
      <c r="AO73" s="180"/>
      <c r="AP73" s="83" t="str">
        <f t="shared" ref="AP73:CA73" si="70">AP40</f>
        <v xml:space="preserve">     15%     حصة الحكومة</v>
      </c>
      <c r="AQ73" s="83" t="str">
        <f t="shared" si="70"/>
        <v>1% اصابة عمل</v>
      </c>
      <c r="AR73" s="83" t="str">
        <f t="shared" si="70"/>
        <v>2% حصة الحكومة فى نظام المكافأة</v>
      </c>
      <c r="AS73" s="83" t="str">
        <f t="shared" si="70"/>
        <v xml:space="preserve">    3%  تامين المرض</v>
      </c>
      <c r="AT73" s="83" t="str">
        <f t="shared" si="70"/>
        <v>10% حصة الموظف</v>
      </c>
      <c r="AU73" s="83" t="str">
        <f t="shared" si="70"/>
        <v>3% حصة الموظف فى نظام المكافأة</v>
      </c>
      <c r="AV73" s="83" t="str">
        <f t="shared" si="70"/>
        <v>1% تامين المرض</v>
      </c>
      <c r="AW73" s="83" t="str">
        <f t="shared" si="70"/>
        <v>15% حصة الحكومة</v>
      </c>
      <c r="AX73" s="83" t="str">
        <f t="shared" si="70"/>
        <v>1% اصابة عمل</v>
      </c>
      <c r="AY73" s="83" t="str">
        <f t="shared" si="70"/>
        <v xml:space="preserve">    3%  تامين المرض</v>
      </c>
      <c r="AZ73" s="83" t="str">
        <f t="shared" si="70"/>
        <v>10% حصة الموظف</v>
      </c>
      <c r="BA73" s="83" t="str">
        <f t="shared" si="70"/>
        <v>1% تامين المرض</v>
      </c>
      <c r="BB73" s="83" t="str">
        <f t="shared" si="70"/>
        <v>جملة الحصص</v>
      </c>
      <c r="BC73" s="83" t="str">
        <f t="shared" si="70"/>
        <v>ص الزمالة</v>
      </c>
      <c r="BD73" s="83" t="str">
        <f t="shared" si="70"/>
        <v>نادى</v>
      </c>
      <c r="BE73" s="83" t="str">
        <f t="shared" si="70"/>
        <v>اقساط مؤسسة الشرطة</v>
      </c>
      <c r="BF73" s="83" t="str">
        <f t="shared" si="70"/>
        <v>اشتراكات مؤسسة الشرطة</v>
      </c>
      <c r="BG73" s="83" t="str">
        <f t="shared" si="70"/>
        <v>مؤسسة الجيزة</v>
      </c>
      <c r="BH73" s="83" t="str">
        <f t="shared" si="70"/>
        <v>شركة مصر للتامين</v>
      </c>
      <c r="BI73" s="83" t="str">
        <f t="shared" si="70"/>
        <v>جمعيه الشرطه</v>
      </c>
      <c r="BJ73" s="83" t="str">
        <f t="shared" si="70"/>
        <v>استبدال</v>
      </c>
      <c r="BK73" s="83" t="str">
        <f t="shared" si="70"/>
        <v>نفقة</v>
      </c>
      <c r="BL73" s="83" t="str">
        <f t="shared" si="70"/>
        <v>مستشفى السرطان</v>
      </c>
      <c r="BM73" s="83" t="str">
        <f t="shared" si="70"/>
        <v>المظلة التامينية</v>
      </c>
      <c r="BN73" s="83" t="str">
        <f t="shared" si="70"/>
        <v>نادى مطروح</v>
      </c>
      <c r="BO73" s="83" t="str">
        <f t="shared" si="70"/>
        <v>امن الموانى</v>
      </c>
      <c r="BP73" s="83" t="str">
        <f t="shared" si="70"/>
        <v>مؤسسه اسيوط</v>
      </c>
      <c r="BQ73" s="83" t="str">
        <f t="shared" si="70"/>
        <v>مؤسسه سوهاج</v>
      </c>
      <c r="BR73" s="83" t="str">
        <f t="shared" si="70"/>
        <v>صندوق الخدمات السياحيه</v>
      </c>
      <c r="BS73" s="83" t="str">
        <f t="shared" si="70"/>
        <v>استبعاد ماهية</v>
      </c>
      <c r="BT73" s="83" t="str">
        <f t="shared" si="70"/>
        <v>استبعاد متغيرات</v>
      </c>
      <c r="BU73" s="83" t="str">
        <f t="shared" si="70"/>
        <v>جزاءات</v>
      </c>
      <c r="BV73" s="83" t="str">
        <f t="shared" si="70"/>
        <v>استبعاد اضافى</v>
      </c>
      <c r="BW73" s="83" t="str">
        <f t="shared" si="70"/>
        <v>دمغه عاديه</v>
      </c>
      <c r="BX73" s="83" t="str">
        <f t="shared" si="70"/>
        <v>ضريبه</v>
      </c>
      <c r="BY73" s="83" t="str">
        <f t="shared" si="70"/>
        <v>معادلة استقطاعات</v>
      </c>
      <c r="BZ73" s="83" t="str">
        <f t="shared" si="70"/>
        <v>معادلة صافى</v>
      </c>
      <c r="CA73" s="83" t="str">
        <f t="shared" si="70"/>
        <v>لحساب الإيرادات</v>
      </c>
      <c r="CB73" s="174"/>
      <c r="CC73" s="174"/>
      <c r="CD73" s="171"/>
      <c r="CE73" s="171"/>
      <c r="CF73" s="170"/>
      <c r="CG73" s="170"/>
      <c r="CH73" s="159"/>
      <c r="CI73" s="159"/>
      <c r="CJ73" s="159"/>
      <c r="CK73" s="159"/>
      <c r="CL73" s="159"/>
      <c r="CM73" s="159"/>
      <c r="CN73" s="158"/>
      <c r="CO73" s="82"/>
    </row>
    <row r="74" spans="1:93" s="58" customFormat="1" ht="69.95" customHeight="1" thickTop="1" thickBot="1">
      <c r="A74" s="70">
        <v>1</v>
      </c>
      <c r="B74" s="100">
        <v>444.43</v>
      </c>
      <c r="C74" s="65" t="e">
        <f>IF(B74&lt;#REF!,ROUND(0.15*B74,2),#REF!)</f>
        <v>#REF!</v>
      </c>
      <c r="D74" s="65" t="e">
        <f>IF(B74&lt;#REF!,ROUND(0.01*B74,2),#REF!)</f>
        <v>#REF!</v>
      </c>
      <c r="E74" s="65" t="e">
        <f>IF(B74&lt;#REF!,ROUND(0.02*B74,2),#REF!)</f>
        <v>#REF!</v>
      </c>
      <c r="F74" s="65" t="e">
        <f>IF(B74&lt;#REF!,ROUND(0.03*B74,2),#REF!)</f>
        <v>#REF!</v>
      </c>
      <c r="G74" s="56" t="e">
        <f t="shared" ref="G74:G95" si="71">SUMIF(B74:F74,"&lt;&gt;#N/A",B74:F74)</f>
        <v>#REF!</v>
      </c>
      <c r="H74" s="77">
        <v>17.23</v>
      </c>
      <c r="I74" s="77">
        <v>30.58</v>
      </c>
      <c r="J74" s="77">
        <v>48.73</v>
      </c>
      <c r="K74" s="78">
        <v>40.85</v>
      </c>
      <c r="L74" s="71">
        <v>41.85</v>
      </c>
      <c r="M74" s="65" t="e">
        <f>HLOOKUP(#REF!,#REF!,2,FALSE)</f>
        <v>#REF!</v>
      </c>
      <c r="N74" s="99"/>
      <c r="O74" s="78"/>
      <c r="P74" s="69">
        <f t="shared" ref="P74:P95" si="72">IF(B74=0,"",(4))</f>
        <v>4</v>
      </c>
      <c r="Q74" s="65" t="e">
        <f>HLOOKUP(#REF!,#REF!,8,FALSE)*(ROUND($B74%,3))</f>
        <v>#REF!</v>
      </c>
      <c r="R74" s="65" t="e">
        <f>HLOOKUP(#REF!,#REF!,8,FALSE)*(ROUND($B74%,3))</f>
        <v>#REF!</v>
      </c>
      <c r="S74" s="65" t="e">
        <f>HLOOKUP(#REF!,#REF!,5,FALSE)</f>
        <v>#REF!</v>
      </c>
      <c r="T74" s="65" t="e">
        <f>HLOOKUP(#REF!,#REF!,4,FALSE)</f>
        <v>#REF!</v>
      </c>
      <c r="U74" s="65" t="e">
        <f>HLOOKUP(#REF!,#REF!,6,FALSE)</f>
        <v>#REF!</v>
      </c>
      <c r="V74" s="65" t="e">
        <f>HLOOKUP(#REF!,#REF!,3,FALSE)</f>
        <v>#REF!</v>
      </c>
      <c r="W74" s="65" t="e">
        <f>HLOOKUP(#REF!,#REF!,9,FALSE)*(ROUND($B74%,3))</f>
        <v>#REF!</v>
      </c>
      <c r="X74" s="65" t="e">
        <f>HLOOKUP(#REF!,#REF!,10,FALSE)</f>
        <v>#REF!</v>
      </c>
      <c r="Y74" s="65" t="e">
        <f>HLOOKUP(#REF!,#REF!,11,FALSE)</f>
        <v>#REF!</v>
      </c>
      <c r="Z74" s="66">
        <f t="shared" ref="Z74:Z95" si="73">ROUNDDOWN(B74*150%,2)</f>
        <v>666.64</v>
      </c>
      <c r="AA74" s="66"/>
      <c r="AB74" s="66"/>
      <c r="AC74" s="65" t="e">
        <f t="shared" ref="AC74:AC95" si="74">SUMIF(H74:AB74,"&lt;&gt;#N/A",H74:AB74)</f>
        <v>#REF!</v>
      </c>
      <c r="AD74" s="68" t="e">
        <f>IF(AC74&gt;0,IF(AC74&lt;#REF!,ROUND(0.15*AC74,2),#REF!),"")</f>
        <v>#REF!</v>
      </c>
      <c r="AE74" s="68" t="e">
        <f>IF(AC74&gt;0,IF(AC74&lt;#REF!,ROUND(0.01*AC74,2),#REF!),"")</f>
        <v>#REF!</v>
      </c>
      <c r="AF74" s="68" t="e">
        <f>IF(AC74&gt;0,IF(AC74&lt;#REF!,ROUND(0.03*AC74,2),#REF!),"")</f>
        <v>#REF!</v>
      </c>
      <c r="AG74" s="65" t="e">
        <f t="shared" ref="AG74:AG95" si="75">SUM(AD74:AF74)</f>
        <v>#REF!</v>
      </c>
      <c r="AH74" s="65" t="e">
        <f>IF(#REF!="شيخ خفر",0,IF(#REF!="خفير ممتاز",0,IF(#REF!="خفيراول",0,IF(#REF!="خفير ثانى",0,IF(#REF!="خفير ثالث",0,IF(#REF!="وكيل شيخ الخفر",0,IF(B74=0,"",(0.8))))))))</f>
        <v>#REF!</v>
      </c>
      <c r="AI74" s="65">
        <f t="shared" ref="AI74:AI95" si="76">IF(B74=0,"",(10))</f>
        <v>10</v>
      </c>
      <c r="AJ74" s="66"/>
      <c r="AK74" s="66">
        <v>223.2</v>
      </c>
      <c r="AL74" s="65" t="e">
        <f t="shared" ref="AL74:AL95" si="77">AM74*CG$3-CG74*AM74</f>
        <v>#REF!</v>
      </c>
      <c r="AM74" s="65" t="e">
        <f>HLOOKUP(#REF!,#REF!,7,FALSE)</f>
        <v>#REF!</v>
      </c>
      <c r="AN74" s="65" t="e">
        <f t="shared" ref="AN74:AN95" si="78">SUM(AH74:AL74)</f>
        <v>#REF!</v>
      </c>
      <c r="AO74" s="65" t="e">
        <f t="shared" ref="AO74:AO95" si="79">AN74+AG74+G74+AC74</f>
        <v>#REF!</v>
      </c>
      <c r="AP74" s="65" t="e">
        <f t="shared" ref="AP74:AP95" si="80">C74</f>
        <v>#REF!</v>
      </c>
      <c r="AQ74" s="65" t="e">
        <f t="shared" ref="AQ74:AQ95" si="81">D74</f>
        <v>#REF!</v>
      </c>
      <c r="AR74" s="65" t="e">
        <f t="shared" ref="AR74:AR95" si="82">E74</f>
        <v>#REF!</v>
      </c>
      <c r="AS74" s="65" t="e">
        <f t="shared" ref="AS74:AS95" si="83">F74</f>
        <v>#REF!</v>
      </c>
      <c r="AT74" s="65" t="e">
        <f>IF(B74&lt;#REF!,ROUND(0.1*B74,2),#REF!)</f>
        <v>#REF!</v>
      </c>
      <c r="AU74" s="65" t="e">
        <f t="shared" ref="AU74:AU95" si="84">F74</f>
        <v>#REF!</v>
      </c>
      <c r="AV74" s="65" t="e">
        <f t="shared" ref="AV74:AV95" si="85">D74</f>
        <v>#REF!</v>
      </c>
      <c r="AW74" s="68" t="e">
        <f t="shared" ref="AW74:AW95" si="86">AD74</f>
        <v>#REF!</v>
      </c>
      <c r="AX74" s="68" t="e">
        <f t="shared" ref="AX74:AX95" si="87">AE74</f>
        <v>#REF!</v>
      </c>
      <c r="AY74" s="68" t="e">
        <f t="shared" ref="AY74:AY95" si="88">AF74</f>
        <v>#REF!</v>
      </c>
      <c r="AZ74" s="68" t="e">
        <f>IF(AC74&gt;0,IF(AC74&lt;#REF!,ROUND(0.1*AC74,2),#REF!),"")</f>
        <v>#REF!</v>
      </c>
      <c r="BA74" s="68" t="e">
        <f t="shared" ref="BA74:BA95" si="89">AE74</f>
        <v>#REF!</v>
      </c>
      <c r="BB74" s="65" t="e">
        <f t="shared" ref="BB74:BB95" si="90">SUM(AP74:BA74)</f>
        <v>#REF!</v>
      </c>
      <c r="BC74" s="79">
        <v>4</v>
      </c>
      <c r="BD74" s="79">
        <v>2</v>
      </c>
      <c r="BE74" s="78"/>
      <c r="BF74" s="78">
        <v>45</v>
      </c>
      <c r="BG74" s="78"/>
      <c r="BH74" s="78"/>
      <c r="BI74" s="78"/>
      <c r="BJ74" s="78"/>
      <c r="BK74" s="78"/>
      <c r="BL74" s="78">
        <v>1</v>
      </c>
      <c r="BM74" s="78"/>
      <c r="BN74" s="78"/>
      <c r="BO74" s="66"/>
      <c r="BP74" s="66"/>
      <c r="BQ74" s="66"/>
      <c r="BR74" s="66"/>
      <c r="BS74" s="67" t="str">
        <f t="shared" ref="BS74:BS95" si="91">IF(CH74=0,"",ROUND(CL74*CJ74/CH74,2))</f>
        <v/>
      </c>
      <c r="BT74" s="67" t="str">
        <f t="shared" ref="BT74:BT95" si="92">IF(CH74=0,"",ROUND(CM74*CJ74/CH74,2))</f>
        <v/>
      </c>
      <c r="BU74" s="67" t="str">
        <f t="shared" ref="BU74:BU95" si="93">IF(CH74=0,"",ROUND(CL74*CI74/CH74,2))</f>
        <v/>
      </c>
      <c r="BV74" s="67" t="str">
        <f t="shared" ref="BV74:BV95" si="94">IF(CK74=0,"",ROUND(CN74,2))</f>
        <v/>
      </c>
      <c r="BW74" s="78">
        <v>16.600000000000001</v>
      </c>
      <c r="BX74" s="97">
        <v>140.5</v>
      </c>
      <c r="BY74" s="65" t="e">
        <f t="shared" ref="BY74:BY95" si="95">SUM(BB74:BX74)</f>
        <v>#REF!</v>
      </c>
      <c r="BZ74" s="65" t="e">
        <f t="shared" ref="BZ74:BZ95" si="96">AO74-BY74</f>
        <v>#REF!</v>
      </c>
      <c r="CA74" s="65" t="e">
        <f t="shared" ref="CA74:CA95" si="97">IF(5-(CEILING(BZ74,0.05)-BZ74)*100&gt;4.00000001,"0",5-(CEILING(BZ74,0.05)-BZ74)*100)/100</f>
        <v>#REF!</v>
      </c>
      <c r="CB74" s="64" t="e">
        <f t="shared" ref="CB74:CB95" si="98">BY74+CA74</f>
        <v>#REF!</v>
      </c>
      <c r="CC74" s="64" t="e">
        <f t="shared" ref="CC74:CC95" si="99">AO74-CB74</f>
        <v>#REF!</v>
      </c>
      <c r="CD74" s="75"/>
      <c r="CE74" s="104"/>
      <c r="CF74" s="80"/>
      <c r="CG74" s="61"/>
      <c r="CH74" s="38"/>
      <c r="CI74" s="37"/>
      <c r="CJ74" s="37"/>
      <c r="CK74" s="37"/>
      <c r="CL74" s="36"/>
      <c r="CM74" s="36"/>
      <c r="CN74" s="60">
        <f t="shared" ref="CN74:CN95" si="100">ROUNDDOWN(CL74*50%,2)</f>
        <v>0</v>
      </c>
      <c r="CO74" s="94" t="s">
        <v>49</v>
      </c>
    </row>
    <row r="75" spans="1:93" s="58" customFormat="1" ht="69.95" customHeight="1" thickTop="1" thickBot="1">
      <c r="A75" s="70">
        <v>2</v>
      </c>
      <c r="B75" s="100">
        <v>462.13</v>
      </c>
      <c r="C75" s="65" t="e">
        <f>IF(B75&lt;#REF!,ROUND(0.15*B75,2),#REF!)</f>
        <v>#REF!</v>
      </c>
      <c r="D75" s="65" t="e">
        <f>IF(B75&lt;#REF!,ROUND(0.01*B75,2),#REF!)</f>
        <v>#REF!</v>
      </c>
      <c r="E75" s="65" t="e">
        <f>IF(B75&lt;#REF!,ROUND(0.02*B75,2),#REF!)</f>
        <v>#REF!</v>
      </c>
      <c r="F75" s="65" t="e">
        <f>IF(B75&lt;#REF!,ROUND(0.03*B75,2),#REF!)</f>
        <v>#REF!</v>
      </c>
      <c r="G75" s="56" t="e">
        <f t="shared" si="71"/>
        <v>#REF!</v>
      </c>
      <c r="H75" s="77">
        <v>17.84</v>
      </c>
      <c r="I75" s="77">
        <v>31.56</v>
      </c>
      <c r="J75" s="77">
        <v>50.76</v>
      </c>
      <c r="K75" s="78">
        <v>41.56</v>
      </c>
      <c r="L75" s="71">
        <v>43.56</v>
      </c>
      <c r="M75" s="65" t="e">
        <f>HLOOKUP(#REF!,#REF!,2,FALSE)</f>
        <v>#REF!</v>
      </c>
      <c r="N75" s="99">
        <v>4</v>
      </c>
      <c r="O75" s="78">
        <v>6</v>
      </c>
      <c r="P75" s="69">
        <f t="shared" si="72"/>
        <v>4</v>
      </c>
      <c r="Q75" s="65" t="e">
        <f>HLOOKUP(#REF!,#REF!,8,FALSE)*(ROUND($B75%,3))</f>
        <v>#REF!</v>
      </c>
      <c r="R75" s="65" t="e">
        <f>HLOOKUP(#REF!,#REF!,8,FALSE)*(ROUND($B75%,3))</f>
        <v>#REF!</v>
      </c>
      <c r="S75" s="65" t="e">
        <f>HLOOKUP(#REF!,#REF!,5,FALSE)</f>
        <v>#REF!</v>
      </c>
      <c r="T75" s="65" t="e">
        <f>HLOOKUP(#REF!,#REF!,4,FALSE)</f>
        <v>#REF!</v>
      </c>
      <c r="U75" s="65" t="e">
        <f>HLOOKUP(#REF!,#REF!,6,FALSE)</f>
        <v>#REF!</v>
      </c>
      <c r="V75" s="65" t="e">
        <f>HLOOKUP(#REF!,#REF!,3,FALSE)</f>
        <v>#REF!</v>
      </c>
      <c r="W75" s="65" t="e">
        <f>HLOOKUP(#REF!,#REF!,9,FALSE)*(ROUND($B75%,3))</f>
        <v>#REF!</v>
      </c>
      <c r="X75" s="65" t="e">
        <f>HLOOKUP(#REF!,#REF!,10,FALSE)</f>
        <v>#REF!</v>
      </c>
      <c r="Y75" s="65" t="e">
        <f>HLOOKUP(#REF!,#REF!,11,FALSE)</f>
        <v>#REF!</v>
      </c>
      <c r="Z75" s="66">
        <f t="shared" si="73"/>
        <v>693.19</v>
      </c>
      <c r="AA75" s="66"/>
      <c r="AB75" s="66"/>
      <c r="AC75" s="65" t="e">
        <f t="shared" si="74"/>
        <v>#REF!</v>
      </c>
      <c r="AD75" s="68" t="e">
        <f>IF(AC75&gt;0,IF(AC75&lt;#REF!,ROUND(0.15*AC75,2),#REF!),"")</f>
        <v>#REF!</v>
      </c>
      <c r="AE75" s="68" t="e">
        <f>IF(AC75&gt;0,IF(AC75&lt;#REF!,ROUND(0.01*AC75,2),#REF!),"")</f>
        <v>#REF!</v>
      </c>
      <c r="AF75" s="68" t="e">
        <f>IF(AC75&gt;0,IF(AC75&lt;#REF!,ROUND(0.03*AC75,2),#REF!),"")</f>
        <v>#REF!</v>
      </c>
      <c r="AG75" s="65" t="e">
        <f t="shared" si="75"/>
        <v>#REF!</v>
      </c>
      <c r="AH75" s="65" t="e">
        <f>IF(#REF!="شيخ خفر",0,IF(#REF!="خفير ممتاز",0,IF(#REF!="خفيراول",0,IF(#REF!="خفير ثانى",0,IF(#REF!="خفير ثالث",0,IF(#REF!="وكيل شيخ الخفر",0,IF(B75=0,"",(0.8))))))))</f>
        <v>#REF!</v>
      </c>
      <c r="AI75" s="65">
        <f t="shared" si="76"/>
        <v>10</v>
      </c>
      <c r="AJ75" s="66"/>
      <c r="AK75" s="66">
        <v>223.2</v>
      </c>
      <c r="AL75" s="65" t="e">
        <f t="shared" si="77"/>
        <v>#REF!</v>
      </c>
      <c r="AM75" s="65" t="e">
        <f>HLOOKUP(#REF!,#REF!,7,FALSE)</f>
        <v>#REF!</v>
      </c>
      <c r="AN75" s="65" t="e">
        <f t="shared" si="78"/>
        <v>#REF!</v>
      </c>
      <c r="AO75" s="65" t="e">
        <f t="shared" si="79"/>
        <v>#REF!</v>
      </c>
      <c r="AP75" s="65" t="e">
        <f t="shared" si="80"/>
        <v>#REF!</v>
      </c>
      <c r="AQ75" s="65" t="e">
        <f t="shared" si="81"/>
        <v>#REF!</v>
      </c>
      <c r="AR75" s="65" t="e">
        <f t="shared" si="82"/>
        <v>#REF!</v>
      </c>
      <c r="AS75" s="65" t="e">
        <f t="shared" si="83"/>
        <v>#REF!</v>
      </c>
      <c r="AT75" s="65" t="e">
        <f>IF(B75&lt;#REF!,ROUND(0.1*B75,2),#REF!)</f>
        <v>#REF!</v>
      </c>
      <c r="AU75" s="65" t="e">
        <f t="shared" si="84"/>
        <v>#REF!</v>
      </c>
      <c r="AV75" s="65" t="e">
        <f t="shared" si="85"/>
        <v>#REF!</v>
      </c>
      <c r="AW75" s="68" t="e">
        <f t="shared" si="86"/>
        <v>#REF!</v>
      </c>
      <c r="AX75" s="68" t="e">
        <f t="shared" si="87"/>
        <v>#REF!</v>
      </c>
      <c r="AY75" s="68" t="e">
        <f t="shared" si="88"/>
        <v>#REF!</v>
      </c>
      <c r="AZ75" s="68" t="e">
        <f>IF(AC75&gt;0,IF(AC75&lt;#REF!,ROUND(0.1*AC75,2),#REF!),"")</f>
        <v>#REF!</v>
      </c>
      <c r="BA75" s="68" t="e">
        <f t="shared" si="89"/>
        <v>#REF!</v>
      </c>
      <c r="BB75" s="65" t="e">
        <f t="shared" si="90"/>
        <v>#REF!</v>
      </c>
      <c r="BC75" s="79">
        <v>4</v>
      </c>
      <c r="BD75" s="79">
        <v>2</v>
      </c>
      <c r="BE75" s="78"/>
      <c r="BF75" s="78">
        <v>45</v>
      </c>
      <c r="BG75" s="78"/>
      <c r="BH75" s="78"/>
      <c r="BI75" s="78"/>
      <c r="BJ75" s="78"/>
      <c r="BK75" s="78"/>
      <c r="BL75" s="78">
        <v>1</v>
      </c>
      <c r="BM75" s="78"/>
      <c r="BN75" s="78"/>
      <c r="BO75" s="66"/>
      <c r="BP75" s="66"/>
      <c r="BQ75" s="66"/>
      <c r="BR75" s="66"/>
      <c r="BS75" s="67" t="str">
        <f t="shared" si="91"/>
        <v/>
      </c>
      <c r="BT75" s="67" t="str">
        <f t="shared" si="92"/>
        <v/>
      </c>
      <c r="BU75" s="67" t="str">
        <f t="shared" si="93"/>
        <v/>
      </c>
      <c r="BV75" s="67" t="str">
        <f t="shared" si="94"/>
        <v/>
      </c>
      <c r="BW75" s="78">
        <v>16.649999999999999</v>
      </c>
      <c r="BX75" s="97">
        <v>141.4</v>
      </c>
      <c r="BY75" s="65" t="e">
        <f t="shared" si="95"/>
        <v>#REF!</v>
      </c>
      <c r="BZ75" s="65" t="e">
        <f t="shared" si="96"/>
        <v>#REF!</v>
      </c>
      <c r="CA75" s="65" t="e">
        <f t="shared" si="97"/>
        <v>#REF!</v>
      </c>
      <c r="CB75" s="64" t="e">
        <f t="shared" si="98"/>
        <v>#REF!</v>
      </c>
      <c r="CC75" s="64" t="e">
        <f t="shared" si="99"/>
        <v>#REF!</v>
      </c>
      <c r="CD75" s="105"/>
      <c r="CE75" s="105"/>
      <c r="CF75" s="78"/>
      <c r="CG75" s="61"/>
      <c r="CH75" s="38"/>
      <c r="CI75" s="37"/>
      <c r="CJ75" s="37"/>
      <c r="CK75" s="37"/>
      <c r="CL75" s="36"/>
      <c r="CM75" s="36"/>
      <c r="CN75" s="60">
        <f t="shared" si="100"/>
        <v>0</v>
      </c>
      <c r="CO75" s="94" t="s">
        <v>48</v>
      </c>
    </row>
    <row r="76" spans="1:93" s="58" customFormat="1" ht="69.95" customHeight="1" thickTop="1" thickBot="1">
      <c r="A76" s="70">
        <v>3</v>
      </c>
      <c r="B76" s="100">
        <v>468.21</v>
      </c>
      <c r="C76" s="65" t="e">
        <f>IF(B76&lt;#REF!,ROUND(0.15*B76,2),#REF!)</f>
        <v>#REF!</v>
      </c>
      <c r="D76" s="65" t="e">
        <f>IF(B76&lt;#REF!,ROUND(0.01*B76,2),#REF!)</f>
        <v>#REF!</v>
      </c>
      <c r="E76" s="65" t="e">
        <f>IF(B76&lt;#REF!,ROUND(0.02*B76,2),#REF!)</f>
        <v>#REF!</v>
      </c>
      <c r="F76" s="65" t="e">
        <f>IF(B76&lt;#REF!,ROUND(0.03*B76,2),#REF!)</f>
        <v>#REF!</v>
      </c>
      <c r="G76" s="56" t="e">
        <f t="shared" si="71"/>
        <v>#REF!</v>
      </c>
      <c r="H76" s="77">
        <v>18.45</v>
      </c>
      <c r="I76" s="77">
        <v>32.47</v>
      </c>
      <c r="J76" s="77">
        <v>51.52</v>
      </c>
      <c r="K76" s="78">
        <v>42.15</v>
      </c>
      <c r="L76" s="71">
        <v>44.15</v>
      </c>
      <c r="M76" s="65" t="e">
        <f>HLOOKUP(#REF!,#REF!,2,FALSE)</f>
        <v>#REF!</v>
      </c>
      <c r="N76" s="99"/>
      <c r="O76" s="78">
        <v>2</v>
      </c>
      <c r="P76" s="69">
        <f t="shared" si="72"/>
        <v>4</v>
      </c>
      <c r="Q76" s="65" t="e">
        <f>HLOOKUP(#REF!,#REF!,8,FALSE)*(ROUND($B76%,3))</f>
        <v>#REF!</v>
      </c>
      <c r="R76" s="65" t="e">
        <f>HLOOKUP(#REF!,#REF!,8,FALSE)*(ROUND($B76%,3))</f>
        <v>#REF!</v>
      </c>
      <c r="S76" s="65" t="e">
        <f>HLOOKUP(#REF!,#REF!,5,FALSE)</f>
        <v>#REF!</v>
      </c>
      <c r="T76" s="65" t="e">
        <f>HLOOKUP(#REF!,#REF!,4,FALSE)</f>
        <v>#REF!</v>
      </c>
      <c r="U76" s="65" t="e">
        <f>HLOOKUP(#REF!,#REF!,6,FALSE)</f>
        <v>#REF!</v>
      </c>
      <c r="V76" s="65" t="e">
        <f>HLOOKUP(#REF!,#REF!,3,FALSE)</f>
        <v>#REF!</v>
      </c>
      <c r="W76" s="65" t="e">
        <f>HLOOKUP(#REF!,#REF!,9,FALSE)*(ROUND($B76%,3))</f>
        <v>#REF!</v>
      </c>
      <c r="X76" s="65" t="e">
        <f>HLOOKUP(#REF!,#REF!,10,FALSE)</f>
        <v>#REF!</v>
      </c>
      <c r="Y76" s="65" t="e">
        <f>HLOOKUP(#REF!,#REF!,11,FALSE)</f>
        <v>#REF!</v>
      </c>
      <c r="Z76" s="66">
        <f t="shared" si="73"/>
        <v>702.31</v>
      </c>
      <c r="AA76" s="66"/>
      <c r="AB76" s="66"/>
      <c r="AC76" s="65" t="e">
        <f t="shared" si="74"/>
        <v>#REF!</v>
      </c>
      <c r="AD76" s="68" t="e">
        <f>IF(AC76&gt;0,IF(AC76&lt;#REF!,ROUND(0.15*AC76,2),#REF!),"")</f>
        <v>#REF!</v>
      </c>
      <c r="AE76" s="68" t="e">
        <f>IF(AC76&gt;0,IF(AC76&lt;#REF!,ROUND(0.01*AC76,2),#REF!),"")</f>
        <v>#REF!</v>
      </c>
      <c r="AF76" s="68" t="e">
        <f>IF(AC76&gt;0,IF(AC76&lt;#REF!,ROUND(0.03*AC76,2),#REF!),"")</f>
        <v>#REF!</v>
      </c>
      <c r="AG76" s="65" t="e">
        <f t="shared" si="75"/>
        <v>#REF!</v>
      </c>
      <c r="AH76" s="65" t="e">
        <f>IF(#REF!="شيخ خفر",0,IF(#REF!="خفير ممتاز",0,IF(#REF!="خفيراول",0,IF(#REF!="خفير ثانى",0,IF(#REF!="خفير ثالث",0,IF(#REF!="وكيل شيخ الخفر",0,IF(B76=0,"",(0.8))))))))</f>
        <v>#REF!</v>
      </c>
      <c r="AI76" s="65">
        <f t="shared" si="76"/>
        <v>10</v>
      </c>
      <c r="AJ76" s="66"/>
      <c r="AK76" s="66">
        <v>223.2</v>
      </c>
      <c r="AL76" s="65" t="e">
        <f t="shared" si="77"/>
        <v>#REF!</v>
      </c>
      <c r="AM76" s="65" t="e">
        <f>HLOOKUP(#REF!,#REF!,7,FALSE)</f>
        <v>#REF!</v>
      </c>
      <c r="AN76" s="65" t="e">
        <f t="shared" si="78"/>
        <v>#REF!</v>
      </c>
      <c r="AO76" s="65" t="e">
        <f t="shared" si="79"/>
        <v>#REF!</v>
      </c>
      <c r="AP76" s="65" t="e">
        <f t="shared" si="80"/>
        <v>#REF!</v>
      </c>
      <c r="AQ76" s="65" t="e">
        <f t="shared" si="81"/>
        <v>#REF!</v>
      </c>
      <c r="AR76" s="65" t="e">
        <f t="shared" si="82"/>
        <v>#REF!</v>
      </c>
      <c r="AS76" s="65" t="e">
        <f t="shared" si="83"/>
        <v>#REF!</v>
      </c>
      <c r="AT76" s="65" t="e">
        <f>IF(B76&lt;#REF!,ROUND(0.1*B76,2),#REF!)</f>
        <v>#REF!</v>
      </c>
      <c r="AU76" s="65" t="e">
        <f t="shared" si="84"/>
        <v>#REF!</v>
      </c>
      <c r="AV76" s="65" t="e">
        <f t="shared" si="85"/>
        <v>#REF!</v>
      </c>
      <c r="AW76" s="68" t="e">
        <f t="shared" si="86"/>
        <v>#REF!</v>
      </c>
      <c r="AX76" s="68" t="e">
        <f t="shared" si="87"/>
        <v>#REF!</v>
      </c>
      <c r="AY76" s="68" t="e">
        <f t="shared" si="88"/>
        <v>#REF!</v>
      </c>
      <c r="AZ76" s="68" t="e">
        <f>IF(AC76&gt;0,IF(AC76&lt;#REF!,ROUND(0.1*AC76,2),#REF!),"")</f>
        <v>#REF!</v>
      </c>
      <c r="BA76" s="68" t="e">
        <f t="shared" si="89"/>
        <v>#REF!</v>
      </c>
      <c r="BB76" s="65" t="e">
        <f t="shared" si="90"/>
        <v>#REF!</v>
      </c>
      <c r="BC76" s="79">
        <v>4</v>
      </c>
      <c r="BD76" s="79">
        <v>2</v>
      </c>
      <c r="BE76" s="78">
        <v>20</v>
      </c>
      <c r="BF76" s="78">
        <v>45</v>
      </c>
      <c r="BG76" s="78"/>
      <c r="BH76" s="78"/>
      <c r="BI76" s="78"/>
      <c r="BJ76" s="78"/>
      <c r="BK76" s="78"/>
      <c r="BL76" s="78">
        <v>1</v>
      </c>
      <c r="BM76" s="78"/>
      <c r="BN76" s="78"/>
      <c r="BO76" s="66"/>
      <c r="BP76" s="66"/>
      <c r="BQ76" s="66"/>
      <c r="BR76" s="66"/>
      <c r="BS76" s="67" t="str">
        <f t="shared" si="91"/>
        <v/>
      </c>
      <c r="BT76" s="67" t="str">
        <f t="shared" si="92"/>
        <v/>
      </c>
      <c r="BU76" s="67" t="str">
        <f t="shared" si="93"/>
        <v/>
      </c>
      <c r="BV76" s="67" t="str">
        <f t="shared" si="94"/>
        <v/>
      </c>
      <c r="BW76" s="78">
        <v>15.7</v>
      </c>
      <c r="BX76" s="97">
        <v>131.69999999999999</v>
      </c>
      <c r="BY76" s="65" t="e">
        <f t="shared" si="95"/>
        <v>#REF!</v>
      </c>
      <c r="BZ76" s="65" t="e">
        <f t="shared" si="96"/>
        <v>#REF!</v>
      </c>
      <c r="CA76" s="65" t="e">
        <f t="shared" si="97"/>
        <v>#REF!</v>
      </c>
      <c r="CB76" s="64" t="e">
        <f t="shared" si="98"/>
        <v>#REF!</v>
      </c>
      <c r="CC76" s="64" t="e">
        <f t="shared" si="99"/>
        <v>#REF!</v>
      </c>
      <c r="CD76" s="75"/>
      <c r="CE76" s="105"/>
      <c r="CF76" s="78"/>
      <c r="CG76" s="61"/>
      <c r="CH76" s="38"/>
      <c r="CI76" s="37"/>
      <c r="CJ76" s="37"/>
      <c r="CK76" s="37"/>
      <c r="CL76" s="36"/>
      <c r="CM76" s="36"/>
      <c r="CN76" s="60">
        <f t="shared" si="100"/>
        <v>0</v>
      </c>
      <c r="CO76" s="94" t="s">
        <v>47</v>
      </c>
    </row>
    <row r="77" spans="1:93" s="73" customFormat="1" ht="69.95" customHeight="1" thickTop="1" thickBot="1">
      <c r="A77" s="70">
        <v>4</v>
      </c>
      <c r="B77" s="100">
        <v>427.27000000000004</v>
      </c>
      <c r="C77" s="65" t="e">
        <f>IF(B77&lt;#REF!,ROUND(0.15*B77,2),#REF!)</f>
        <v>#REF!</v>
      </c>
      <c r="D77" s="65" t="e">
        <f>IF(B77&lt;#REF!,ROUND(0.01*B77,2),#REF!)</f>
        <v>#REF!</v>
      </c>
      <c r="E77" s="65" t="e">
        <f>IF(B77&lt;#REF!,ROUND(0.02*B77,2),#REF!)</f>
        <v>#REF!</v>
      </c>
      <c r="F77" s="65" t="e">
        <f>IF(B77&lt;#REF!,ROUND(0.03*B77,2),#REF!)</f>
        <v>#REF!</v>
      </c>
      <c r="G77" s="56" t="e">
        <f t="shared" si="71"/>
        <v>#REF!</v>
      </c>
      <c r="H77" s="77">
        <v>16.93</v>
      </c>
      <c r="I77" s="77">
        <v>30.14</v>
      </c>
      <c r="J77" s="77">
        <v>48.28</v>
      </c>
      <c r="K77" s="78">
        <v>39.35</v>
      </c>
      <c r="L77" s="71">
        <v>40.25</v>
      </c>
      <c r="M77" s="65" t="e">
        <f>HLOOKUP(#REF!,#REF!,2,FALSE)</f>
        <v>#REF!</v>
      </c>
      <c r="N77" s="99">
        <v>3</v>
      </c>
      <c r="O77" s="78">
        <v>6</v>
      </c>
      <c r="P77" s="69">
        <f t="shared" si="72"/>
        <v>4</v>
      </c>
      <c r="Q77" s="65" t="e">
        <f>HLOOKUP(#REF!,#REF!,8,FALSE)*(ROUND($B77%,3))</f>
        <v>#REF!</v>
      </c>
      <c r="R77" s="65" t="e">
        <f>HLOOKUP(#REF!,#REF!,8,FALSE)*(ROUND($B77%,3))</f>
        <v>#REF!</v>
      </c>
      <c r="S77" s="65" t="e">
        <f>HLOOKUP(#REF!,#REF!,5,FALSE)</f>
        <v>#REF!</v>
      </c>
      <c r="T77" s="65" t="e">
        <f>HLOOKUP(#REF!,#REF!,4,FALSE)</f>
        <v>#REF!</v>
      </c>
      <c r="U77" s="65" t="e">
        <f>HLOOKUP(#REF!,#REF!,6,FALSE)</f>
        <v>#REF!</v>
      </c>
      <c r="V77" s="65" t="e">
        <f>HLOOKUP(#REF!,#REF!,3,FALSE)</f>
        <v>#REF!</v>
      </c>
      <c r="W77" s="65" t="e">
        <f>HLOOKUP(#REF!,#REF!,9,FALSE)*(ROUND($B77%,3))</f>
        <v>#REF!</v>
      </c>
      <c r="X77" s="65" t="e">
        <f>HLOOKUP(#REF!,#REF!,10,FALSE)</f>
        <v>#REF!</v>
      </c>
      <c r="Y77" s="65" t="e">
        <f>HLOOKUP(#REF!,#REF!,11,FALSE)</f>
        <v>#REF!</v>
      </c>
      <c r="Z77" s="66">
        <f t="shared" si="73"/>
        <v>640.9</v>
      </c>
      <c r="AA77" s="66"/>
      <c r="AB77" s="66"/>
      <c r="AC77" s="65" t="e">
        <f t="shared" si="74"/>
        <v>#REF!</v>
      </c>
      <c r="AD77" s="68" t="e">
        <f>IF(AC77&gt;0,IF(AC77&lt;#REF!,ROUND(0.15*AC77,2),#REF!),"")</f>
        <v>#REF!</v>
      </c>
      <c r="AE77" s="68" t="e">
        <f>IF(AC77&gt;0,IF(AC77&lt;#REF!,ROUND(0.01*AC77,2),#REF!),"")</f>
        <v>#REF!</v>
      </c>
      <c r="AF77" s="68" t="e">
        <f>IF(AC77&gt;0,IF(AC77&lt;#REF!,ROUND(0.03*AC77,2),#REF!),"")</f>
        <v>#REF!</v>
      </c>
      <c r="AG77" s="65" t="e">
        <f t="shared" si="75"/>
        <v>#REF!</v>
      </c>
      <c r="AH77" s="65" t="e">
        <f>IF(#REF!="شيخ خفر",0,IF(#REF!="خفير ممتاز",0,IF(#REF!="خفيراول",0,IF(#REF!="خفير ثانى",0,IF(#REF!="خفير ثالث",0,IF(#REF!="وكيل شيخ الخفر",0,IF(B77=0,"",(0.8))))))))</f>
        <v>#REF!</v>
      </c>
      <c r="AI77" s="65">
        <f t="shared" si="76"/>
        <v>10</v>
      </c>
      <c r="AJ77" s="66"/>
      <c r="AK77" s="66">
        <v>178.5</v>
      </c>
      <c r="AL77" s="65" t="e">
        <f t="shared" si="77"/>
        <v>#REF!</v>
      </c>
      <c r="AM77" s="65" t="e">
        <f>HLOOKUP(#REF!,#REF!,7,FALSE)</f>
        <v>#REF!</v>
      </c>
      <c r="AN77" s="65" t="e">
        <f t="shared" si="78"/>
        <v>#REF!</v>
      </c>
      <c r="AO77" s="65" t="e">
        <f t="shared" si="79"/>
        <v>#REF!</v>
      </c>
      <c r="AP77" s="65" t="e">
        <f t="shared" si="80"/>
        <v>#REF!</v>
      </c>
      <c r="AQ77" s="65" t="e">
        <f t="shared" si="81"/>
        <v>#REF!</v>
      </c>
      <c r="AR77" s="65" t="e">
        <f t="shared" si="82"/>
        <v>#REF!</v>
      </c>
      <c r="AS77" s="65" t="e">
        <f t="shared" si="83"/>
        <v>#REF!</v>
      </c>
      <c r="AT77" s="65" t="e">
        <f>IF(B77&lt;#REF!,ROUND(0.1*B77,2),#REF!)</f>
        <v>#REF!</v>
      </c>
      <c r="AU77" s="65" t="e">
        <f t="shared" si="84"/>
        <v>#REF!</v>
      </c>
      <c r="AV77" s="65" t="e">
        <f t="shared" si="85"/>
        <v>#REF!</v>
      </c>
      <c r="AW77" s="68" t="e">
        <f t="shared" si="86"/>
        <v>#REF!</v>
      </c>
      <c r="AX77" s="68" t="e">
        <f t="shared" si="87"/>
        <v>#REF!</v>
      </c>
      <c r="AY77" s="68" t="e">
        <f t="shared" si="88"/>
        <v>#REF!</v>
      </c>
      <c r="AZ77" s="68" t="e">
        <f>IF(AC77&gt;0,IF(AC77&lt;#REF!,ROUND(0.1*AC77,2),#REF!),"")</f>
        <v>#REF!</v>
      </c>
      <c r="BA77" s="68" t="e">
        <f t="shared" si="89"/>
        <v>#REF!</v>
      </c>
      <c r="BB77" s="65" t="e">
        <f t="shared" si="90"/>
        <v>#REF!</v>
      </c>
      <c r="BC77" s="79">
        <v>4</v>
      </c>
      <c r="BD77" s="79">
        <v>2</v>
      </c>
      <c r="BE77" s="78"/>
      <c r="BF77" s="78"/>
      <c r="BG77" s="78"/>
      <c r="BH77" s="78"/>
      <c r="BI77" s="78"/>
      <c r="BJ77" s="78"/>
      <c r="BK77" s="78"/>
      <c r="BL77" s="78">
        <v>1</v>
      </c>
      <c r="BM77" s="78">
        <v>6.2</v>
      </c>
      <c r="BN77" s="78"/>
      <c r="BO77" s="66"/>
      <c r="BP77" s="66"/>
      <c r="BQ77" s="66"/>
      <c r="BR77" s="66"/>
      <c r="BS77" s="67" t="str">
        <f t="shared" si="91"/>
        <v/>
      </c>
      <c r="BT77" s="67" t="str">
        <f t="shared" si="92"/>
        <v/>
      </c>
      <c r="BU77" s="67" t="str">
        <f t="shared" si="93"/>
        <v/>
      </c>
      <c r="BV77" s="67" t="str">
        <f t="shared" si="94"/>
        <v/>
      </c>
      <c r="BW77" s="78">
        <v>14.95</v>
      </c>
      <c r="BX77" s="97">
        <v>119.9</v>
      </c>
      <c r="BY77" s="65" t="e">
        <f t="shared" si="95"/>
        <v>#REF!</v>
      </c>
      <c r="BZ77" s="65" t="e">
        <f t="shared" si="96"/>
        <v>#REF!</v>
      </c>
      <c r="CA77" s="65" t="e">
        <f t="shared" si="97"/>
        <v>#REF!</v>
      </c>
      <c r="CB77" s="64" t="e">
        <f t="shared" si="98"/>
        <v>#REF!</v>
      </c>
      <c r="CC77" s="64" t="e">
        <f t="shared" si="99"/>
        <v>#REF!</v>
      </c>
      <c r="CD77" s="75"/>
      <c r="CE77" s="105"/>
      <c r="CF77" s="78"/>
      <c r="CG77" s="61"/>
      <c r="CH77" s="38"/>
      <c r="CI77" s="37"/>
      <c r="CJ77" s="37"/>
      <c r="CK77" s="37"/>
      <c r="CL77" s="39"/>
      <c r="CM77" s="39"/>
      <c r="CN77" s="60">
        <f t="shared" si="100"/>
        <v>0</v>
      </c>
      <c r="CO77" s="94" t="s">
        <v>46</v>
      </c>
    </row>
    <row r="78" spans="1:93" s="73" customFormat="1" ht="69.95" customHeight="1" thickTop="1" thickBot="1">
      <c r="A78" s="70">
        <v>5</v>
      </c>
      <c r="B78" s="100">
        <v>427.71</v>
      </c>
      <c r="C78" s="65" t="e">
        <f>IF(B78&lt;#REF!,ROUND(0.15*B78,2),#REF!)</f>
        <v>#REF!</v>
      </c>
      <c r="D78" s="65" t="e">
        <f>IF(B78&lt;#REF!,ROUND(0.01*B78,2),#REF!)</f>
        <v>#REF!</v>
      </c>
      <c r="E78" s="65" t="e">
        <f>IF(B78&lt;#REF!,ROUND(0.02*B78,2),#REF!)</f>
        <v>#REF!</v>
      </c>
      <c r="F78" s="65" t="e">
        <f>IF(B78&lt;#REF!,ROUND(0.03*B78,2),#REF!)</f>
        <v>#REF!</v>
      </c>
      <c r="G78" s="56" t="e">
        <f t="shared" si="71"/>
        <v>#REF!</v>
      </c>
      <c r="H78" s="77">
        <v>16.940000000000001</v>
      </c>
      <c r="I78" s="77">
        <v>30.21</v>
      </c>
      <c r="J78" s="77">
        <v>48.27</v>
      </c>
      <c r="K78" s="78">
        <v>39.409999999999997</v>
      </c>
      <c r="L78" s="71">
        <v>40.31</v>
      </c>
      <c r="M78" s="65" t="e">
        <f>HLOOKUP(#REF!,#REF!,2,FALSE)</f>
        <v>#REF!</v>
      </c>
      <c r="N78" s="99"/>
      <c r="O78" s="78">
        <v>4</v>
      </c>
      <c r="P78" s="69">
        <f t="shared" si="72"/>
        <v>4</v>
      </c>
      <c r="Q78" s="65" t="e">
        <f>HLOOKUP(#REF!,#REF!,8,FALSE)*(ROUND($B78%,3))</f>
        <v>#REF!</v>
      </c>
      <c r="R78" s="65" t="e">
        <f>HLOOKUP(#REF!,#REF!,8,FALSE)*(ROUND($B78%,3))</f>
        <v>#REF!</v>
      </c>
      <c r="S78" s="65" t="e">
        <f>HLOOKUP(#REF!,#REF!,5,FALSE)</f>
        <v>#REF!</v>
      </c>
      <c r="T78" s="65" t="e">
        <f>HLOOKUP(#REF!,#REF!,4,FALSE)</f>
        <v>#REF!</v>
      </c>
      <c r="U78" s="65" t="e">
        <f>HLOOKUP(#REF!,#REF!,6,FALSE)</f>
        <v>#REF!</v>
      </c>
      <c r="V78" s="65" t="e">
        <f>HLOOKUP(#REF!,#REF!,3,FALSE)</f>
        <v>#REF!</v>
      </c>
      <c r="W78" s="65" t="e">
        <f>HLOOKUP(#REF!,#REF!,9,FALSE)*(ROUND($B78%,3))</f>
        <v>#REF!</v>
      </c>
      <c r="X78" s="65" t="e">
        <f>HLOOKUP(#REF!,#REF!,10,FALSE)</f>
        <v>#REF!</v>
      </c>
      <c r="Y78" s="65" t="e">
        <f>HLOOKUP(#REF!,#REF!,11,FALSE)</f>
        <v>#REF!</v>
      </c>
      <c r="Z78" s="66">
        <f t="shared" si="73"/>
        <v>641.55999999999995</v>
      </c>
      <c r="AA78" s="66"/>
      <c r="AB78" s="66"/>
      <c r="AC78" s="65" t="e">
        <f t="shared" si="74"/>
        <v>#REF!</v>
      </c>
      <c r="AD78" s="68" t="e">
        <f>IF(AC78&gt;0,IF(AC78&lt;#REF!,ROUND(0.15*AC78,2),#REF!),"")</f>
        <v>#REF!</v>
      </c>
      <c r="AE78" s="68" t="e">
        <f>IF(AC78&gt;0,IF(AC78&lt;#REF!,ROUND(0.01*AC78,2),#REF!),"")</f>
        <v>#REF!</v>
      </c>
      <c r="AF78" s="68" t="e">
        <f>IF(AC78&gt;0,IF(AC78&lt;#REF!,ROUND(0.03*AC78,2),#REF!),"")</f>
        <v>#REF!</v>
      </c>
      <c r="AG78" s="65" t="e">
        <f t="shared" si="75"/>
        <v>#REF!</v>
      </c>
      <c r="AH78" s="65" t="e">
        <f>IF(#REF!="شيخ خفر",0,IF(#REF!="خفير ممتاز",0,IF(#REF!="خفيراول",0,IF(#REF!="خفير ثانى",0,IF(#REF!="خفير ثالث",0,IF(#REF!="وكيل شيخ الخفر",0,IF(B78=0,"",(0.8))))))))</f>
        <v>#REF!</v>
      </c>
      <c r="AI78" s="65">
        <f t="shared" si="76"/>
        <v>10</v>
      </c>
      <c r="AJ78" s="66"/>
      <c r="AK78" s="66">
        <v>178.5</v>
      </c>
      <c r="AL78" s="65" t="e">
        <f t="shared" si="77"/>
        <v>#REF!</v>
      </c>
      <c r="AM78" s="65" t="e">
        <f>HLOOKUP(#REF!,#REF!,7,FALSE)</f>
        <v>#REF!</v>
      </c>
      <c r="AN78" s="65" t="e">
        <f t="shared" si="78"/>
        <v>#REF!</v>
      </c>
      <c r="AO78" s="65" t="e">
        <f t="shared" si="79"/>
        <v>#REF!</v>
      </c>
      <c r="AP78" s="65" t="e">
        <f t="shared" si="80"/>
        <v>#REF!</v>
      </c>
      <c r="AQ78" s="65" t="e">
        <f t="shared" si="81"/>
        <v>#REF!</v>
      </c>
      <c r="AR78" s="65" t="e">
        <f t="shared" si="82"/>
        <v>#REF!</v>
      </c>
      <c r="AS78" s="65" t="e">
        <f t="shared" si="83"/>
        <v>#REF!</v>
      </c>
      <c r="AT78" s="65" t="e">
        <f>IF(B78&lt;#REF!,ROUND(0.1*B78,2),#REF!)</f>
        <v>#REF!</v>
      </c>
      <c r="AU78" s="65" t="e">
        <f t="shared" si="84"/>
        <v>#REF!</v>
      </c>
      <c r="AV78" s="65" t="e">
        <f t="shared" si="85"/>
        <v>#REF!</v>
      </c>
      <c r="AW78" s="68" t="e">
        <f t="shared" si="86"/>
        <v>#REF!</v>
      </c>
      <c r="AX78" s="68" t="e">
        <f t="shared" si="87"/>
        <v>#REF!</v>
      </c>
      <c r="AY78" s="68" t="e">
        <f t="shared" si="88"/>
        <v>#REF!</v>
      </c>
      <c r="AZ78" s="68" t="e">
        <f>IF(AC78&gt;0,IF(AC78&lt;#REF!,ROUND(0.1*AC78,2),#REF!),"")</f>
        <v>#REF!</v>
      </c>
      <c r="BA78" s="68" t="e">
        <f t="shared" si="89"/>
        <v>#REF!</v>
      </c>
      <c r="BB78" s="65" t="e">
        <f t="shared" si="90"/>
        <v>#REF!</v>
      </c>
      <c r="BC78" s="79">
        <v>4</v>
      </c>
      <c r="BD78" s="79">
        <v>2</v>
      </c>
      <c r="BE78" s="78"/>
      <c r="BF78" s="78"/>
      <c r="BG78" s="78"/>
      <c r="BH78" s="78"/>
      <c r="BI78" s="78"/>
      <c r="BJ78" s="78"/>
      <c r="BK78" s="78"/>
      <c r="BL78" s="78">
        <v>1</v>
      </c>
      <c r="BM78" s="78"/>
      <c r="BN78" s="78"/>
      <c r="BO78" s="66"/>
      <c r="BP78" s="66"/>
      <c r="BQ78" s="66"/>
      <c r="BR78" s="66"/>
      <c r="BS78" s="67">
        <f t="shared" si="91"/>
        <v>0</v>
      </c>
      <c r="BT78" s="67">
        <f t="shared" si="92"/>
        <v>0</v>
      </c>
      <c r="BU78" s="67">
        <f t="shared" si="93"/>
        <v>37.94</v>
      </c>
      <c r="BV78" s="67" t="str">
        <f t="shared" si="94"/>
        <v/>
      </c>
      <c r="BW78" s="78">
        <v>14.95</v>
      </c>
      <c r="BX78" s="97">
        <v>119.9</v>
      </c>
      <c r="BY78" s="65" t="e">
        <f t="shared" si="95"/>
        <v>#REF!</v>
      </c>
      <c r="BZ78" s="65" t="e">
        <f t="shared" si="96"/>
        <v>#REF!</v>
      </c>
      <c r="CA78" s="65" t="e">
        <f t="shared" si="97"/>
        <v>#REF!</v>
      </c>
      <c r="CB78" s="64" t="e">
        <f t="shared" si="98"/>
        <v>#REF!</v>
      </c>
      <c r="CC78" s="64" t="e">
        <f t="shared" si="99"/>
        <v>#REF!</v>
      </c>
      <c r="CD78" s="75"/>
      <c r="CE78" s="104"/>
      <c r="CF78" s="80"/>
      <c r="CG78" s="61"/>
      <c r="CH78" s="38">
        <v>31</v>
      </c>
      <c r="CI78" s="76">
        <v>2.75</v>
      </c>
      <c r="CJ78" s="37"/>
      <c r="CK78" s="37"/>
      <c r="CL78" s="101">
        <v>427.71</v>
      </c>
      <c r="CM78" s="39"/>
      <c r="CN78" s="60">
        <f t="shared" si="100"/>
        <v>213.85</v>
      </c>
      <c r="CO78" s="94" t="s">
        <v>45</v>
      </c>
    </row>
    <row r="79" spans="1:93" s="73" customFormat="1" ht="69.95" customHeight="1" thickTop="1" thickBot="1">
      <c r="A79" s="70">
        <v>6</v>
      </c>
      <c r="B79" s="100">
        <v>410.40000000000003</v>
      </c>
      <c r="C79" s="65" t="e">
        <f>IF(B79&lt;#REF!,ROUND(0.15*B79,2),#REF!)</f>
        <v>#REF!</v>
      </c>
      <c r="D79" s="65" t="e">
        <f>IF(B79&lt;#REF!,ROUND(0.01*B79,2),#REF!)</f>
        <v>#REF!</v>
      </c>
      <c r="E79" s="65" t="e">
        <f>IF(B79&lt;#REF!,ROUND(0.02*B79,2),#REF!)</f>
        <v>#REF!</v>
      </c>
      <c r="F79" s="65" t="e">
        <f>IF(B79&lt;#REF!,ROUND(0.03*B79,2),#REF!)</f>
        <v>#REF!</v>
      </c>
      <c r="G79" s="56" t="e">
        <f t="shared" si="71"/>
        <v>#REF!</v>
      </c>
      <c r="H79" s="77">
        <v>16.68</v>
      </c>
      <c r="I79" s="77">
        <v>29.1</v>
      </c>
      <c r="J79" s="77">
        <v>46.45</v>
      </c>
      <c r="K79" s="78">
        <v>37.94</v>
      </c>
      <c r="L79" s="71">
        <v>38.74</v>
      </c>
      <c r="M79" s="65" t="e">
        <f>HLOOKUP(#REF!,#REF!,2,FALSE)</f>
        <v>#REF!</v>
      </c>
      <c r="N79" s="99"/>
      <c r="O79" s="78">
        <v>6</v>
      </c>
      <c r="P79" s="69">
        <f t="shared" si="72"/>
        <v>4</v>
      </c>
      <c r="Q79" s="65" t="e">
        <f>HLOOKUP(#REF!,#REF!,8,FALSE)*(ROUND($B79%,3))</f>
        <v>#REF!</v>
      </c>
      <c r="R79" s="65" t="e">
        <f>HLOOKUP(#REF!,#REF!,8,FALSE)*(ROUND($B79%,3))</f>
        <v>#REF!</v>
      </c>
      <c r="S79" s="65" t="e">
        <f>HLOOKUP(#REF!,#REF!,5,FALSE)</f>
        <v>#REF!</v>
      </c>
      <c r="T79" s="65" t="e">
        <f>HLOOKUP(#REF!,#REF!,4,FALSE)</f>
        <v>#REF!</v>
      </c>
      <c r="U79" s="65" t="e">
        <f>HLOOKUP(#REF!,#REF!,6,FALSE)</f>
        <v>#REF!</v>
      </c>
      <c r="V79" s="65" t="e">
        <f>HLOOKUP(#REF!,#REF!,3,FALSE)</f>
        <v>#REF!</v>
      </c>
      <c r="W79" s="65" t="e">
        <f>HLOOKUP(#REF!,#REF!,9,FALSE)*(ROUND($B79%,3))</f>
        <v>#REF!</v>
      </c>
      <c r="X79" s="65" t="e">
        <f>HLOOKUP(#REF!,#REF!,10,FALSE)</f>
        <v>#REF!</v>
      </c>
      <c r="Y79" s="65" t="e">
        <f>HLOOKUP(#REF!,#REF!,11,FALSE)</f>
        <v>#REF!</v>
      </c>
      <c r="Z79" s="66">
        <f t="shared" si="73"/>
        <v>615.6</v>
      </c>
      <c r="AA79" s="66"/>
      <c r="AB79" s="66"/>
      <c r="AC79" s="65" t="e">
        <f t="shared" si="74"/>
        <v>#REF!</v>
      </c>
      <c r="AD79" s="68" t="e">
        <f>IF(AC79&gt;0,IF(AC79&lt;#REF!,ROUND(0.15*AC79,2),#REF!),"")</f>
        <v>#REF!</v>
      </c>
      <c r="AE79" s="68" t="e">
        <f>IF(AC79&gt;0,IF(AC79&lt;#REF!,ROUND(0.01*AC79,2),#REF!),"")</f>
        <v>#REF!</v>
      </c>
      <c r="AF79" s="68" t="e">
        <f>IF(AC79&gt;0,IF(AC79&lt;#REF!,ROUND(0.03*AC79,2),#REF!),"")</f>
        <v>#REF!</v>
      </c>
      <c r="AG79" s="65" t="e">
        <f t="shared" si="75"/>
        <v>#REF!</v>
      </c>
      <c r="AH79" s="65" t="e">
        <f>IF(#REF!="شيخ خفر",0,IF(#REF!="خفير ممتاز",0,IF(#REF!="خفيراول",0,IF(#REF!="خفير ثانى",0,IF(#REF!="خفير ثالث",0,IF(#REF!="وكيل شيخ الخفر",0,IF(B79=0,"",(0.8))))))))</f>
        <v>#REF!</v>
      </c>
      <c r="AI79" s="65">
        <f t="shared" si="76"/>
        <v>10</v>
      </c>
      <c r="AJ79" s="66"/>
      <c r="AK79" s="66">
        <v>178.5</v>
      </c>
      <c r="AL79" s="65" t="e">
        <f t="shared" si="77"/>
        <v>#REF!</v>
      </c>
      <c r="AM79" s="65" t="e">
        <f>HLOOKUP(#REF!,#REF!,7,FALSE)</f>
        <v>#REF!</v>
      </c>
      <c r="AN79" s="65" t="e">
        <f t="shared" si="78"/>
        <v>#REF!</v>
      </c>
      <c r="AO79" s="65" t="e">
        <f t="shared" si="79"/>
        <v>#REF!</v>
      </c>
      <c r="AP79" s="65" t="e">
        <f t="shared" si="80"/>
        <v>#REF!</v>
      </c>
      <c r="AQ79" s="65" t="e">
        <f t="shared" si="81"/>
        <v>#REF!</v>
      </c>
      <c r="AR79" s="65" t="e">
        <f t="shared" si="82"/>
        <v>#REF!</v>
      </c>
      <c r="AS79" s="65" t="e">
        <f t="shared" si="83"/>
        <v>#REF!</v>
      </c>
      <c r="AT79" s="65" t="e">
        <f>IF(B79&lt;#REF!,ROUND(0.1*B79,2),#REF!)</f>
        <v>#REF!</v>
      </c>
      <c r="AU79" s="65" t="e">
        <f t="shared" si="84"/>
        <v>#REF!</v>
      </c>
      <c r="AV79" s="65" t="e">
        <f t="shared" si="85"/>
        <v>#REF!</v>
      </c>
      <c r="AW79" s="68" t="e">
        <f t="shared" si="86"/>
        <v>#REF!</v>
      </c>
      <c r="AX79" s="68" t="e">
        <f t="shared" si="87"/>
        <v>#REF!</v>
      </c>
      <c r="AY79" s="68" t="e">
        <f t="shared" si="88"/>
        <v>#REF!</v>
      </c>
      <c r="AZ79" s="68" t="e">
        <f>IF(AC79&gt;0,IF(AC79&lt;#REF!,ROUND(0.1*AC79,2),#REF!),"")</f>
        <v>#REF!</v>
      </c>
      <c r="BA79" s="68" t="e">
        <f t="shared" si="89"/>
        <v>#REF!</v>
      </c>
      <c r="BB79" s="65" t="e">
        <f t="shared" si="90"/>
        <v>#REF!</v>
      </c>
      <c r="BC79" s="79">
        <v>4</v>
      </c>
      <c r="BD79" s="79">
        <v>2</v>
      </c>
      <c r="BE79" s="78"/>
      <c r="BF79" s="78">
        <v>45</v>
      </c>
      <c r="BG79" s="78"/>
      <c r="BH79" s="78"/>
      <c r="BI79" s="78"/>
      <c r="BJ79" s="78"/>
      <c r="BK79" s="78"/>
      <c r="BL79" s="78">
        <v>1</v>
      </c>
      <c r="BM79" s="78">
        <v>7.17</v>
      </c>
      <c r="BN79" s="78"/>
      <c r="BO79" s="66"/>
      <c r="BP79" s="66"/>
      <c r="BQ79" s="66"/>
      <c r="BR79" s="66"/>
      <c r="BS79" s="67" t="str">
        <f t="shared" si="91"/>
        <v/>
      </c>
      <c r="BT79" s="67" t="str">
        <f t="shared" si="92"/>
        <v/>
      </c>
      <c r="BU79" s="67" t="str">
        <f t="shared" si="93"/>
        <v/>
      </c>
      <c r="BV79" s="67" t="str">
        <f t="shared" si="94"/>
        <v/>
      </c>
      <c r="BW79" s="78">
        <v>13.9</v>
      </c>
      <c r="BX79" s="97">
        <v>109.1</v>
      </c>
      <c r="BY79" s="65" t="e">
        <f t="shared" si="95"/>
        <v>#REF!</v>
      </c>
      <c r="BZ79" s="65" t="e">
        <f t="shared" si="96"/>
        <v>#REF!</v>
      </c>
      <c r="CA79" s="65" t="e">
        <f t="shared" si="97"/>
        <v>#REF!</v>
      </c>
      <c r="CB79" s="64" t="e">
        <f t="shared" si="98"/>
        <v>#REF!</v>
      </c>
      <c r="CC79" s="64" t="e">
        <f t="shared" si="99"/>
        <v>#REF!</v>
      </c>
      <c r="CD79" s="75"/>
      <c r="CE79" s="105"/>
      <c r="CF79" s="78"/>
      <c r="CG79" s="61"/>
      <c r="CH79" s="38"/>
      <c r="CI79" s="76"/>
      <c r="CJ79" s="37"/>
      <c r="CK79" s="37"/>
      <c r="CL79" s="39"/>
      <c r="CM79" s="39"/>
      <c r="CN79" s="60">
        <f t="shared" si="100"/>
        <v>0</v>
      </c>
      <c r="CO79" s="94" t="s">
        <v>44</v>
      </c>
    </row>
    <row r="80" spans="1:93" s="73" customFormat="1" ht="69.95" customHeight="1" thickTop="1" thickBot="1">
      <c r="A80" s="70">
        <v>7</v>
      </c>
      <c r="B80" s="100">
        <v>489.93</v>
      </c>
      <c r="C80" s="65" t="e">
        <f>IF(B80&lt;#REF!,ROUND(0.15*B80,2),#REF!)</f>
        <v>#REF!</v>
      </c>
      <c r="D80" s="65" t="e">
        <f>IF(B80&lt;#REF!,ROUND(0.01*B80,2),#REF!)</f>
        <v>#REF!</v>
      </c>
      <c r="E80" s="65" t="e">
        <f>IF(B80&lt;#REF!,ROUND(0.02*B80,2),#REF!)</f>
        <v>#REF!</v>
      </c>
      <c r="F80" s="65" t="e">
        <f>IF(B80&lt;#REF!,ROUND(0.03*B80,2),#REF!)</f>
        <v>#REF!</v>
      </c>
      <c r="G80" s="56" t="e">
        <f t="shared" si="71"/>
        <v>#REF!</v>
      </c>
      <c r="H80" s="77">
        <v>19.46</v>
      </c>
      <c r="I80" s="77">
        <v>34.14</v>
      </c>
      <c r="J80" s="77">
        <v>39.99</v>
      </c>
      <c r="K80" s="78">
        <v>45.19</v>
      </c>
      <c r="L80" s="71">
        <v>46.19</v>
      </c>
      <c r="M80" s="65" t="e">
        <f>HLOOKUP(#REF!,#REF!,2,FALSE)</f>
        <v>#REF!</v>
      </c>
      <c r="N80" s="78"/>
      <c r="O80" s="78"/>
      <c r="P80" s="69">
        <f t="shared" si="72"/>
        <v>4</v>
      </c>
      <c r="Q80" s="65" t="e">
        <f>HLOOKUP(#REF!,#REF!,8,FALSE)*(ROUND($B80%,3))</f>
        <v>#REF!</v>
      </c>
      <c r="R80" s="65" t="e">
        <f>HLOOKUP(#REF!,#REF!,8,FALSE)*(ROUND($B80%,3))</f>
        <v>#REF!</v>
      </c>
      <c r="S80" s="65" t="e">
        <f>HLOOKUP(#REF!,#REF!,5,FALSE)</f>
        <v>#REF!</v>
      </c>
      <c r="T80" s="65" t="e">
        <f>HLOOKUP(#REF!,#REF!,4,FALSE)</f>
        <v>#REF!</v>
      </c>
      <c r="U80" s="65" t="e">
        <f>HLOOKUP(#REF!,#REF!,6,FALSE)</f>
        <v>#REF!</v>
      </c>
      <c r="V80" s="65" t="e">
        <f>HLOOKUP(#REF!,#REF!,3,FALSE)</f>
        <v>#REF!</v>
      </c>
      <c r="W80" s="65" t="e">
        <f>HLOOKUP(#REF!,#REF!,9,FALSE)*(ROUND($B80%,3))</f>
        <v>#REF!</v>
      </c>
      <c r="X80" s="65" t="e">
        <f>HLOOKUP(#REF!,#REF!,10,FALSE)</f>
        <v>#REF!</v>
      </c>
      <c r="Y80" s="65" t="e">
        <f>HLOOKUP(#REF!,#REF!,11,FALSE)</f>
        <v>#REF!</v>
      </c>
      <c r="Z80" s="66">
        <f t="shared" si="73"/>
        <v>734.89</v>
      </c>
      <c r="AA80" s="66"/>
      <c r="AB80" s="66"/>
      <c r="AC80" s="65" t="e">
        <f t="shared" si="74"/>
        <v>#REF!</v>
      </c>
      <c r="AD80" s="68" t="e">
        <f>IF(AC80&gt;0,IF(AC80&lt;#REF!,ROUND(0.15*AC80,2),#REF!),"")</f>
        <v>#REF!</v>
      </c>
      <c r="AE80" s="68" t="e">
        <f>IF(AC80&gt;0,IF(AC80&lt;#REF!,ROUND(0.01*AC80,2),#REF!),"")</f>
        <v>#REF!</v>
      </c>
      <c r="AF80" s="68" t="e">
        <f>IF(AC80&gt;0,IF(AC80&lt;#REF!,ROUND(0.03*AC80,2),#REF!),"")</f>
        <v>#REF!</v>
      </c>
      <c r="AG80" s="65" t="e">
        <f t="shared" si="75"/>
        <v>#REF!</v>
      </c>
      <c r="AH80" s="65" t="e">
        <f>IF(#REF!="شيخ خفر",0,IF(#REF!="خفير ممتاز",0,IF(#REF!="خفيراول",0,IF(#REF!="خفير ثانى",0,IF(#REF!="خفير ثالث",0,IF(#REF!="وكيل شيخ الخفر",0,IF(B80=0,"",(0.8))))))))</f>
        <v>#REF!</v>
      </c>
      <c r="AI80" s="65">
        <f t="shared" si="76"/>
        <v>10</v>
      </c>
      <c r="AJ80" s="66"/>
      <c r="AK80" s="66">
        <v>223.2</v>
      </c>
      <c r="AL80" s="65" t="e">
        <f t="shared" si="77"/>
        <v>#REF!</v>
      </c>
      <c r="AM80" s="65" t="e">
        <f>HLOOKUP(#REF!,#REF!,7,FALSE)</f>
        <v>#REF!</v>
      </c>
      <c r="AN80" s="65" t="e">
        <f t="shared" si="78"/>
        <v>#REF!</v>
      </c>
      <c r="AO80" s="65" t="e">
        <f t="shared" si="79"/>
        <v>#REF!</v>
      </c>
      <c r="AP80" s="65" t="e">
        <f t="shared" si="80"/>
        <v>#REF!</v>
      </c>
      <c r="AQ80" s="65" t="e">
        <f t="shared" si="81"/>
        <v>#REF!</v>
      </c>
      <c r="AR80" s="65" t="e">
        <f t="shared" si="82"/>
        <v>#REF!</v>
      </c>
      <c r="AS80" s="65" t="e">
        <f t="shared" si="83"/>
        <v>#REF!</v>
      </c>
      <c r="AT80" s="65" t="e">
        <f>IF(B80&lt;#REF!,ROUND(0.1*B80,2),#REF!)</f>
        <v>#REF!</v>
      </c>
      <c r="AU80" s="65" t="e">
        <f t="shared" si="84"/>
        <v>#REF!</v>
      </c>
      <c r="AV80" s="65" t="e">
        <f t="shared" si="85"/>
        <v>#REF!</v>
      </c>
      <c r="AW80" s="68" t="e">
        <f t="shared" si="86"/>
        <v>#REF!</v>
      </c>
      <c r="AX80" s="68" t="e">
        <f t="shared" si="87"/>
        <v>#REF!</v>
      </c>
      <c r="AY80" s="68" t="e">
        <f t="shared" si="88"/>
        <v>#REF!</v>
      </c>
      <c r="AZ80" s="68" t="e">
        <f>IF(AC80&gt;0,IF(AC80&lt;#REF!,ROUND(0.1*AC80,2),#REF!),"")</f>
        <v>#REF!</v>
      </c>
      <c r="BA80" s="68" t="e">
        <f t="shared" si="89"/>
        <v>#REF!</v>
      </c>
      <c r="BB80" s="65" t="e">
        <f t="shared" si="90"/>
        <v>#REF!</v>
      </c>
      <c r="BC80" s="79">
        <v>4</v>
      </c>
      <c r="BD80" s="79">
        <v>2</v>
      </c>
      <c r="BE80" s="78"/>
      <c r="BF80" s="78"/>
      <c r="BG80" s="78"/>
      <c r="BH80" s="78"/>
      <c r="BI80" s="78"/>
      <c r="BJ80" s="78"/>
      <c r="BK80" s="78"/>
      <c r="BL80" s="78">
        <v>1</v>
      </c>
      <c r="BM80" s="78"/>
      <c r="BN80" s="78"/>
      <c r="BO80" s="66"/>
      <c r="BP80" s="66"/>
      <c r="BQ80" s="66"/>
      <c r="BR80" s="66"/>
      <c r="BS80" s="67">
        <f t="shared" si="91"/>
        <v>47.41</v>
      </c>
      <c r="BT80" s="67">
        <f t="shared" si="92"/>
        <v>267.67</v>
      </c>
      <c r="BU80" s="67">
        <f t="shared" si="93"/>
        <v>19.760000000000002</v>
      </c>
      <c r="BV80" s="67" t="str">
        <f t="shared" si="94"/>
        <v/>
      </c>
      <c r="BW80" s="78">
        <v>16.350000000000001</v>
      </c>
      <c r="BX80" s="97">
        <v>142.69999999999999</v>
      </c>
      <c r="BY80" s="65" t="e">
        <f t="shared" si="95"/>
        <v>#REF!</v>
      </c>
      <c r="BZ80" s="65" t="e">
        <f t="shared" si="96"/>
        <v>#REF!</v>
      </c>
      <c r="CA80" s="65" t="e">
        <f t="shared" si="97"/>
        <v>#REF!</v>
      </c>
      <c r="CB80" s="64" t="e">
        <f t="shared" si="98"/>
        <v>#REF!</v>
      </c>
      <c r="CC80" s="64" t="e">
        <f t="shared" si="99"/>
        <v>#REF!</v>
      </c>
      <c r="CD80" s="75"/>
      <c r="CE80" s="104"/>
      <c r="CF80" s="80"/>
      <c r="CG80" s="61"/>
      <c r="CH80" s="38">
        <v>31</v>
      </c>
      <c r="CI80" s="76">
        <v>1.25</v>
      </c>
      <c r="CJ80" s="37">
        <v>3</v>
      </c>
      <c r="CK80" s="37"/>
      <c r="CL80" s="39">
        <v>489.93</v>
      </c>
      <c r="CM80" s="39">
        <v>2765.9</v>
      </c>
      <c r="CN80" s="60">
        <f t="shared" si="100"/>
        <v>244.96</v>
      </c>
      <c r="CO80" s="94" t="s">
        <v>43</v>
      </c>
    </row>
    <row r="81" spans="1:93" s="73" customFormat="1" ht="69.95" customHeight="1" thickTop="1" thickBot="1">
      <c r="A81" s="70">
        <v>8</v>
      </c>
      <c r="B81" s="100">
        <v>455.78000000000003</v>
      </c>
      <c r="C81" s="65" t="e">
        <f>IF(B81&lt;#REF!,ROUND(0.15*B81,2),#REF!)</f>
        <v>#REF!</v>
      </c>
      <c r="D81" s="65" t="e">
        <f>IF(B81&lt;#REF!,ROUND(0.01*B81,2),#REF!)</f>
        <v>#REF!</v>
      </c>
      <c r="E81" s="65" t="e">
        <f>IF(B81&lt;#REF!,ROUND(0.02*B81,2),#REF!)</f>
        <v>#REF!</v>
      </c>
      <c r="F81" s="65" t="e">
        <f>IF(B81&lt;#REF!,ROUND(0.03*B81,2),#REF!)</f>
        <v>#REF!</v>
      </c>
      <c r="G81" s="56" t="e">
        <f t="shared" si="71"/>
        <v>#REF!</v>
      </c>
      <c r="H81" s="77">
        <v>17.399999999999999</v>
      </c>
      <c r="I81" s="77">
        <v>30.9</v>
      </c>
      <c r="J81" s="77">
        <v>48.9</v>
      </c>
      <c r="K81" s="78">
        <v>41.96</v>
      </c>
      <c r="L81" s="71">
        <v>42.96</v>
      </c>
      <c r="M81" s="65" t="e">
        <f>HLOOKUP(#REF!,#REF!,2,FALSE)</f>
        <v>#REF!</v>
      </c>
      <c r="N81" s="78"/>
      <c r="O81" s="78">
        <v>2</v>
      </c>
      <c r="P81" s="69">
        <f t="shared" si="72"/>
        <v>4</v>
      </c>
      <c r="Q81" s="65" t="e">
        <f>HLOOKUP(#REF!,#REF!,8,FALSE)*(ROUND($B81%,3))</f>
        <v>#REF!</v>
      </c>
      <c r="R81" s="65" t="e">
        <f>HLOOKUP(#REF!,#REF!,8,FALSE)*(ROUND($B81%,3))</f>
        <v>#REF!</v>
      </c>
      <c r="S81" s="65" t="e">
        <f>HLOOKUP(#REF!,#REF!,5,FALSE)</f>
        <v>#REF!</v>
      </c>
      <c r="T81" s="65" t="e">
        <f>HLOOKUP(#REF!,#REF!,4,FALSE)</f>
        <v>#REF!</v>
      </c>
      <c r="U81" s="65" t="e">
        <f>HLOOKUP(#REF!,#REF!,6,FALSE)</f>
        <v>#REF!</v>
      </c>
      <c r="V81" s="65" t="e">
        <f>HLOOKUP(#REF!,#REF!,3,FALSE)</f>
        <v>#REF!</v>
      </c>
      <c r="W81" s="65" t="e">
        <f>HLOOKUP(#REF!,#REF!,9,FALSE)*(ROUND($B81%,3))</f>
        <v>#REF!</v>
      </c>
      <c r="X81" s="65" t="e">
        <f>HLOOKUP(#REF!,#REF!,10,FALSE)</f>
        <v>#REF!</v>
      </c>
      <c r="Y81" s="65" t="e">
        <f>HLOOKUP(#REF!,#REF!,11,FALSE)</f>
        <v>#REF!</v>
      </c>
      <c r="Z81" s="66">
        <f t="shared" si="73"/>
        <v>683.67</v>
      </c>
      <c r="AA81" s="66"/>
      <c r="AB81" s="66"/>
      <c r="AC81" s="65" t="e">
        <f t="shared" si="74"/>
        <v>#REF!</v>
      </c>
      <c r="AD81" s="68" t="e">
        <f>IF(AC81&gt;0,IF(AC81&lt;#REF!,ROUND(0.15*AC81,2),#REF!),"")</f>
        <v>#REF!</v>
      </c>
      <c r="AE81" s="68" t="e">
        <f>IF(AC81&gt;0,IF(AC81&lt;#REF!,ROUND(0.01*AC81,2),#REF!),"")</f>
        <v>#REF!</v>
      </c>
      <c r="AF81" s="68" t="e">
        <f>IF(AC81&gt;0,IF(AC81&lt;#REF!,ROUND(0.03*AC81,2),#REF!),"")</f>
        <v>#REF!</v>
      </c>
      <c r="AG81" s="65" t="e">
        <f t="shared" si="75"/>
        <v>#REF!</v>
      </c>
      <c r="AH81" s="65" t="e">
        <f>IF(#REF!="شيخ خفر",0,IF(#REF!="خفير ممتاز",0,IF(#REF!="خفيراول",0,IF(#REF!="خفير ثانى",0,IF(#REF!="خفير ثالث",0,IF(#REF!="وكيل شيخ الخفر",0,IF(B81=0,"",(0.8))))))))</f>
        <v>#REF!</v>
      </c>
      <c r="AI81" s="65">
        <f t="shared" si="76"/>
        <v>10</v>
      </c>
      <c r="AJ81" s="66"/>
      <c r="AK81" s="66">
        <v>178.5</v>
      </c>
      <c r="AL81" s="65" t="e">
        <f t="shared" si="77"/>
        <v>#REF!</v>
      </c>
      <c r="AM81" s="65" t="e">
        <f>HLOOKUP(#REF!,#REF!,7,FALSE)</f>
        <v>#REF!</v>
      </c>
      <c r="AN81" s="65" t="e">
        <f t="shared" si="78"/>
        <v>#REF!</v>
      </c>
      <c r="AO81" s="65" t="e">
        <f t="shared" si="79"/>
        <v>#REF!</v>
      </c>
      <c r="AP81" s="65" t="e">
        <f t="shared" si="80"/>
        <v>#REF!</v>
      </c>
      <c r="AQ81" s="65" t="e">
        <f t="shared" si="81"/>
        <v>#REF!</v>
      </c>
      <c r="AR81" s="65" t="e">
        <f t="shared" si="82"/>
        <v>#REF!</v>
      </c>
      <c r="AS81" s="65" t="e">
        <f t="shared" si="83"/>
        <v>#REF!</v>
      </c>
      <c r="AT81" s="65" t="e">
        <f>IF(B81&lt;#REF!,ROUND(0.1*B81,2),#REF!)</f>
        <v>#REF!</v>
      </c>
      <c r="AU81" s="65" t="e">
        <f t="shared" si="84"/>
        <v>#REF!</v>
      </c>
      <c r="AV81" s="65" t="e">
        <f t="shared" si="85"/>
        <v>#REF!</v>
      </c>
      <c r="AW81" s="68" t="e">
        <f t="shared" si="86"/>
        <v>#REF!</v>
      </c>
      <c r="AX81" s="68" t="e">
        <f t="shared" si="87"/>
        <v>#REF!</v>
      </c>
      <c r="AY81" s="68" t="e">
        <f t="shared" si="88"/>
        <v>#REF!</v>
      </c>
      <c r="AZ81" s="68" t="e">
        <f>IF(AC81&gt;0,IF(AC81&lt;#REF!,ROUND(0.1*AC81,2),#REF!),"")</f>
        <v>#REF!</v>
      </c>
      <c r="BA81" s="68" t="e">
        <f t="shared" si="89"/>
        <v>#REF!</v>
      </c>
      <c r="BB81" s="65" t="e">
        <f t="shared" si="90"/>
        <v>#REF!</v>
      </c>
      <c r="BC81" s="79">
        <v>4</v>
      </c>
      <c r="BD81" s="79">
        <v>2</v>
      </c>
      <c r="BE81" s="78"/>
      <c r="BF81" s="78">
        <v>45</v>
      </c>
      <c r="BG81" s="78"/>
      <c r="BH81" s="78"/>
      <c r="BI81" s="78"/>
      <c r="BJ81" s="78"/>
      <c r="BK81" s="78"/>
      <c r="BL81" s="78">
        <v>1</v>
      </c>
      <c r="BM81" s="78"/>
      <c r="BN81" s="78"/>
      <c r="BO81" s="66"/>
      <c r="BP81" s="66"/>
      <c r="BQ81" s="66"/>
      <c r="BR81" s="66"/>
      <c r="BS81" s="67" t="str">
        <f t="shared" si="91"/>
        <v/>
      </c>
      <c r="BT81" s="67" t="str">
        <f t="shared" si="92"/>
        <v/>
      </c>
      <c r="BU81" s="67" t="str">
        <f t="shared" si="93"/>
        <v/>
      </c>
      <c r="BV81" s="67" t="str">
        <f t="shared" si="94"/>
        <v/>
      </c>
      <c r="BW81" s="78">
        <v>15.05</v>
      </c>
      <c r="BX81" s="97">
        <v>126.3</v>
      </c>
      <c r="BY81" s="65" t="e">
        <f t="shared" si="95"/>
        <v>#REF!</v>
      </c>
      <c r="BZ81" s="65" t="e">
        <f t="shared" si="96"/>
        <v>#REF!</v>
      </c>
      <c r="CA81" s="65" t="e">
        <f t="shared" si="97"/>
        <v>#REF!</v>
      </c>
      <c r="CB81" s="64" t="e">
        <f t="shared" si="98"/>
        <v>#REF!</v>
      </c>
      <c r="CC81" s="64" t="e">
        <f t="shared" si="99"/>
        <v>#REF!</v>
      </c>
      <c r="CD81" s="75"/>
      <c r="CE81" s="75"/>
      <c r="CF81" s="95"/>
      <c r="CG81" s="61"/>
      <c r="CH81" s="38"/>
      <c r="CI81" s="37"/>
      <c r="CJ81" s="37"/>
      <c r="CK81" s="37"/>
      <c r="CL81" s="39"/>
      <c r="CM81" s="39"/>
      <c r="CN81" s="60">
        <f t="shared" si="100"/>
        <v>0</v>
      </c>
      <c r="CO81" s="94" t="s">
        <v>42</v>
      </c>
    </row>
    <row r="82" spans="1:93" s="73" customFormat="1" ht="69.95" customHeight="1" thickTop="1" thickBot="1">
      <c r="A82" s="70">
        <v>9</v>
      </c>
      <c r="B82" s="100">
        <v>418.54</v>
      </c>
      <c r="C82" s="65" t="e">
        <f>IF(B82&lt;#REF!,ROUND(0.15*B82,2),#REF!)</f>
        <v>#REF!</v>
      </c>
      <c r="D82" s="65" t="e">
        <f>IF(B82&lt;#REF!,ROUND(0.01*B82,2),#REF!)</f>
        <v>#REF!</v>
      </c>
      <c r="E82" s="65" t="e">
        <f>IF(B82&lt;#REF!,ROUND(0.02*B82,2),#REF!)</f>
        <v>#REF!</v>
      </c>
      <c r="F82" s="65" t="e">
        <f>IF(B82&lt;#REF!,ROUND(0.03*B82,2),#REF!)</f>
        <v>#REF!</v>
      </c>
      <c r="G82" s="56" t="e">
        <f t="shared" si="71"/>
        <v>#REF!</v>
      </c>
      <c r="H82" s="77">
        <v>16.329999999999998</v>
      </c>
      <c r="I82" s="77">
        <v>29.23</v>
      </c>
      <c r="J82" s="77">
        <v>45.75</v>
      </c>
      <c r="K82" s="78">
        <v>38.74</v>
      </c>
      <c r="L82" s="71">
        <v>39.54</v>
      </c>
      <c r="M82" s="65" t="e">
        <f>HLOOKUP(#REF!,#REF!,2,FALSE)</f>
        <v>#REF!</v>
      </c>
      <c r="N82" s="78"/>
      <c r="O82" s="78"/>
      <c r="P82" s="69">
        <f t="shared" si="72"/>
        <v>4</v>
      </c>
      <c r="Q82" s="65" t="e">
        <f>HLOOKUP(#REF!,#REF!,8,FALSE)*(ROUND($B82%,3))</f>
        <v>#REF!</v>
      </c>
      <c r="R82" s="65" t="e">
        <f>HLOOKUP(#REF!,#REF!,8,FALSE)*(ROUND($B82%,3))</f>
        <v>#REF!</v>
      </c>
      <c r="S82" s="65" t="e">
        <f>HLOOKUP(#REF!,#REF!,5,FALSE)</f>
        <v>#REF!</v>
      </c>
      <c r="T82" s="65" t="e">
        <f>HLOOKUP(#REF!,#REF!,4,FALSE)</f>
        <v>#REF!</v>
      </c>
      <c r="U82" s="65" t="e">
        <f>HLOOKUP(#REF!,#REF!,6,FALSE)</f>
        <v>#REF!</v>
      </c>
      <c r="V82" s="65" t="e">
        <f>HLOOKUP(#REF!,#REF!,3,FALSE)</f>
        <v>#REF!</v>
      </c>
      <c r="W82" s="65" t="e">
        <f>HLOOKUP(#REF!,#REF!,9,FALSE)*(ROUND($B82%,3))</f>
        <v>#REF!</v>
      </c>
      <c r="X82" s="65" t="e">
        <f>HLOOKUP(#REF!,#REF!,10,FALSE)</f>
        <v>#REF!</v>
      </c>
      <c r="Y82" s="65" t="e">
        <f>HLOOKUP(#REF!,#REF!,11,FALSE)</f>
        <v>#REF!</v>
      </c>
      <c r="Z82" s="66">
        <f t="shared" si="73"/>
        <v>627.80999999999995</v>
      </c>
      <c r="AA82" s="66"/>
      <c r="AB82" s="66"/>
      <c r="AC82" s="65" t="e">
        <f t="shared" si="74"/>
        <v>#REF!</v>
      </c>
      <c r="AD82" s="68" t="e">
        <f>IF(AC82&gt;0,IF(AC82&lt;#REF!,ROUND(0.15*AC82,2),#REF!),"")</f>
        <v>#REF!</v>
      </c>
      <c r="AE82" s="68" t="e">
        <f>IF(AC82&gt;0,IF(AC82&lt;#REF!,ROUND(0.01*AC82,2),#REF!),"")</f>
        <v>#REF!</v>
      </c>
      <c r="AF82" s="68" t="e">
        <f>IF(AC82&gt;0,IF(AC82&lt;#REF!,ROUND(0.03*AC82,2),#REF!),"")</f>
        <v>#REF!</v>
      </c>
      <c r="AG82" s="65" t="e">
        <f t="shared" si="75"/>
        <v>#REF!</v>
      </c>
      <c r="AH82" s="65" t="e">
        <f>IF(#REF!="شيخ خفر",0,IF(#REF!="خفير ممتاز",0,IF(#REF!="خفيراول",0,IF(#REF!="خفير ثانى",0,IF(#REF!="خفير ثالث",0,IF(#REF!="وكيل شيخ الخفر",0,IF(B82=0,"",(0.8))))))))</f>
        <v>#REF!</v>
      </c>
      <c r="AI82" s="65">
        <f t="shared" si="76"/>
        <v>10</v>
      </c>
      <c r="AJ82" s="66"/>
      <c r="AK82" s="66">
        <v>178.5</v>
      </c>
      <c r="AL82" s="65" t="e">
        <f t="shared" si="77"/>
        <v>#REF!</v>
      </c>
      <c r="AM82" s="65" t="e">
        <f>HLOOKUP(#REF!,#REF!,7,FALSE)</f>
        <v>#REF!</v>
      </c>
      <c r="AN82" s="65" t="e">
        <f t="shared" si="78"/>
        <v>#REF!</v>
      </c>
      <c r="AO82" s="65" t="e">
        <f t="shared" si="79"/>
        <v>#REF!</v>
      </c>
      <c r="AP82" s="65" t="e">
        <f t="shared" si="80"/>
        <v>#REF!</v>
      </c>
      <c r="AQ82" s="65" t="e">
        <f t="shared" si="81"/>
        <v>#REF!</v>
      </c>
      <c r="AR82" s="65" t="e">
        <f t="shared" si="82"/>
        <v>#REF!</v>
      </c>
      <c r="AS82" s="65" t="e">
        <f t="shared" si="83"/>
        <v>#REF!</v>
      </c>
      <c r="AT82" s="65" t="e">
        <f>IF(B82&lt;#REF!,ROUND(0.1*B82,2),#REF!)</f>
        <v>#REF!</v>
      </c>
      <c r="AU82" s="65" t="e">
        <f t="shared" si="84"/>
        <v>#REF!</v>
      </c>
      <c r="AV82" s="65" t="e">
        <f t="shared" si="85"/>
        <v>#REF!</v>
      </c>
      <c r="AW82" s="68" t="e">
        <f t="shared" si="86"/>
        <v>#REF!</v>
      </c>
      <c r="AX82" s="68" t="e">
        <f t="shared" si="87"/>
        <v>#REF!</v>
      </c>
      <c r="AY82" s="68" t="e">
        <f t="shared" si="88"/>
        <v>#REF!</v>
      </c>
      <c r="AZ82" s="68" t="e">
        <f>IF(AC82&gt;0,IF(AC82&lt;#REF!,ROUND(0.1*AC82,2),#REF!),"")</f>
        <v>#REF!</v>
      </c>
      <c r="BA82" s="68" t="e">
        <f t="shared" si="89"/>
        <v>#REF!</v>
      </c>
      <c r="BB82" s="65" t="e">
        <f t="shared" si="90"/>
        <v>#REF!</v>
      </c>
      <c r="BC82" s="79">
        <v>4</v>
      </c>
      <c r="BD82" s="79">
        <v>2</v>
      </c>
      <c r="BE82" s="78"/>
      <c r="BF82" s="78">
        <v>45</v>
      </c>
      <c r="BG82" s="78"/>
      <c r="BH82" s="78"/>
      <c r="BI82" s="78"/>
      <c r="BJ82" s="78"/>
      <c r="BK82" s="78"/>
      <c r="BL82" s="78">
        <v>1</v>
      </c>
      <c r="BM82" s="78">
        <v>6.2</v>
      </c>
      <c r="BN82" s="78"/>
      <c r="BO82" s="66"/>
      <c r="BP82" s="66"/>
      <c r="BQ82" s="66"/>
      <c r="BR82" s="66"/>
      <c r="BS82" s="67" t="str">
        <f t="shared" si="91"/>
        <v/>
      </c>
      <c r="BT82" s="67" t="str">
        <f t="shared" si="92"/>
        <v/>
      </c>
      <c r="BU82" s="67" t="str">
        <f t="shared" si="93"/>
        <v/>
      </c>
      <c r="BV82" s="67" t="str">
        <f t="shared" si="94"/>
        <v/>
      </c>
      <c r="BW82" s="78">
        <v>13.95</v>
      </c>
      <c r="BX82" s="97">
        <v>109.5</v>
      </c>
      <c r="BY82" s="65" t="e">
        <f t="shared" si="95"/>
        <v>#REF!</v>
      </c>
      <c r="BZ82" s="65" t="e">
        <f t="shared" si="96"/>
        <v>#REF!</v>
      </c>
      <c r="CA82" s="65" t="e">
        <f t="shared" si="97"/>
        <v>#REF!</v>
      </c>
      <c r="CB82" s="64" t="e">
        <f t="shared" si="98"/>
        <v>#REF!</v>
      </c>
      <c r="CC82" s="64" t="e">
        <f t="shared" si="99"/>
        <v>#REF!</v>
      </c>
      <c r="CD82" s="75"/>
      <c r="CE82" s="104"/>
      <c r="CF82" s="80"/>
      <c r="CG82" s="61"/>
      <c r="CH82" s="38"/>
      <c r="CI82" s="37"/>
      <c r="CJ82" s="37"/>
      <c r="CK82" s="37"/>
      <c r="CL82" s="101">
        <v>395.42</v>
      </c>
      <c r="CM82" s="39"/>
      <c r="CN82" s="60">
        <f t="shared" si="100"/>
        <v>197.71</v>
      </c>
      <c r="CO82" s="94" t="s">
        <v>41</v>
      </c>
    </row>
    <row r="83" spans="1:93" s="73" customFormat="1" ht="69.95" customHeight="1" thickTop="1" thickBot="1">
      <c r="A83" s="70">
        <v>10</v>
      </c>
      <c r="B83" s="100">
        <v>400.89000000000004</v>
      </c>
      <c r="C83" s="65" t="e">
        <f>IF(B83&lt;#REF!,ROUND(0.15*B83,2),#REF!)</f>
        <v>#REF!</v>
      </c>
      <c r="D83" s="65" t="e">
        <f>IF(B83&lt;#REF!,ROUND(0.01*B83,2),#REF!)</f>
        <v>#REF!</v>
      </c>
      <c r="E83" s="65" t="e">
        <f>IF(B83&lt;#REF!,ROUND(0.02*B83,2),#REF!)</f>
        <v>#REF!</v>
      </c>
      <c r="F83" s="65" t="e">
        <f>IF(B83&lt;#REF!,ROUND(0.03*B83,2),#REF!)</f>
        <v>#REF!</v>
      </c>
      <c r="G83" s="56" t="e">
        <f t="shared" si="71"/>
        <v>#REF!</v>
      </c>
      <c r="H83" s="77">
        <v>16.18</v>
      </c>
      <c r="I83" s="77">
        <v>29</v>
      </c>
      <c r="J83" s="77">
        <v>45.43</v>
      </c>
      <c r="K83" s="78">
        <v>36.99</v>
      </c>
      <c r="L83" s="71">
        <v>37.79</v>
      </c>
      <c r="M83" s="65" t="e">
        <f>HLOOKUP(#REF!,#REF!,2,FALSE)</f>
        <v>#REF!</v>
      </c>
      <c r="N83" s="78"/>
      <c r="O83" s="78">
        <v>2</v>
      </c>
      <c r="P83" s="69">
        <f t="shared" si="72"/>
        <v>4</v>
      </c>
      <c r="Q83" s="65" t="e">
        <f>HLOOKUP(#REF!,#REF!,8,FALSE)*(ROUND($B83%,3))</f>
        <v>#REF!</v>
      </c>
      <c r="R83" s="65" t="e">
        <f>HLOOKUP(#REF!,#REF!,8,FALSE)*(ROUND($B83%,3))</f>
        <v>#REF!</v>
      </c>
      <c r="S83" s="65" t="e">
        <f>HLOOKUP(#REF!,#REF!,5,FALSE)</f>
        <v>#REF!</v>
      </c>
      <c r="T83" s="65" t="e">
        <f>HLOOKUP(#REF!,#REF!,4,FALSE)</f>
        <v>#REF!</v>
      </c>
      <c r="U83" s="65" t="e">
        <f>HLOOKUP(#REF!,#REF!,6,FALSE)</f>
        <v>#REF!</v>
      </c>
      <c r="V83" s="65" t="e">
        <f>HLOOKUP(#REF!,#REF!,3,FALSE)</f>
        <v>#REF!</v>
      </c>
      <c r="W83" s="65" t="e">
        <f>HLOOKUP(#REF!,#REF!,9,FALSE)*(ROUND($B83%,3))</f>
        <v>#REF!</v>
      </c>
      <c r="X83" s="65" t="e">
        <f>HLOOKUP(#REF!,#REF!,10,FALSE)</f>
        <v>#REF!</v>
      </c>
      <c r="Y83" s="65" t="e">
        <f>HLOOKUP(#REF!,#REF!,11,FALSE)</f>
        <v>#REF!</v>
      </c>
      <c r="Z83" s="66">
        <f t="shared" si="73"/>
        <v>601.33000000000004</v>
      </c>
      <c r="AA83" s="66"/>
      <c r="AB83" s="66"/>
      <c r="AC83" s="65" t="e">
        <f t="shared" si="74"/>
        <v>#REF!</v>
      </c>
      <c r="AD83" s="68" t="e">
        <f>IF(AC83&gt;0,IF(AC83&lt;#REF!,ROUND(0.15*AC83,2),#REF!),"")</f>
        <v>#REF!</v>
      </c>
      <c r="AE83" s="68" t="e">
        <f>IF(AC83&gt;0,IF(AC83&lt;#REF!,ROUND(0.01*AC83,2),#REF!),"")</f>
        <v>#REF!</v>
      </c>
      <c r="AF83" s="68" t="e">
        <f>IF(AC83&gt;0,IF(AC83&lt;#REF!,ROUND(0.03*AC83,2),#REF!),"")</f>
        <v>#REF!</v>
      </c>
      <c r="AG83" s="65" t="e">
        <f t="shared" si="75"/>
        <v>#REF!</v>
      </c>
      <c r="AH83" s="65" t="e">
        <f>IF(#REF!="شيخ خفر",0,IF(#REF!="خفير ممتاز",0,IF(#REF!="خفيراول",0,IF(#REF!="خفير ثانى",0,IF(#REF!="خفير ثالث",0,IF(#REF!="وكيل شيخ الخفر",0,IF(B83=0,"",(0.8))))))))</f>
        <v>#REF!</v>
      </c>
      <c r="AI83" s="65">
        <f t="shared" si="76"/>
        <v>10</v>
      </c>
      <c r="AJ83" s="66"/>
      <c r="AK83" s="66">
        <v>178.5</v>
      </c>
      <c r="AL83" s="65" t="e">
        <f t="shared" si="77"/>
        <v>#REF!</v>
      </c>
      <c r="AM83" s="65" t="e">
        <f>HLOOKUP(#REF!,#REF!,7,FALSE)</f>
        <v>#REF!</v>
      </c>
      <c r="AN83" s="65" t="e">
        <f t="shared" si="78"/>
        <v>#REF!</v>
      </c>
      <c r="AO83" s="65" t="e">
        <f t="shared" si="79"/>
        <v>#REF!</v>
      </c>
      <c r="AP83" s="65" t="e">
        <f t="shared" si="80"/>
        <v>#REF!</v>
      </c>
      <c r="AQ83" s="65" t="e">
        <f t="shared" si="81"/>
        <v>#REF!</v>
      </c>
      <c r="AR83" s="65" t="e">
        <f t="shared" si="82"/>
        <v>#REF!</v>
      </c>
      <c r="AS83" s="65" t="e">
        <f t="shared" si="83"/>
        <v>#REF!</v>
      </c>
      <c r="AT83" s="65" t="e">
        <f>IF(B83&lt;#REF!,ROUND(0.1*B83,2),#REF!)</f>
        <v>#REF!</v>
      </c>
      <c r="AU83" s="65" t="e">
        <f t="shared" si="84"/>
        <v>#REF!</v>
      </c>
      <c r="AV83" s="65" t="e">
        <f t="shared" si="85"/>
        <v>#REF!</v>
      </c>
      <c r="AW83" s="68" t="e">
        <f t="shared" si="86"/>
        <v>#REF!</v>
      </c>
      <c r="AX83" s="68" t="e">
        <f t="shared" si="87"/>
        <v>#REF!</v>
      </c>
      <c r="AY83" s="68" t="e">
        <f t="shared" si="88"/>
        <v>#REF!</v>
      </c>
      <c r="AZ83" s="68" t="e">
        <f>IF(AC83&gt;0,IF(AC83&lt;#REF!,ROUND(0.1*AC83,2),#REF!),"")</f>
        <v>#REF!</v>
      </c>
      <c r="BA83" s="68" t="e">
        <f t="shared" si="89"/>
        <v>#REF!</v>
      </c>
      <c r="BB83" s="65" t="e">
        <f t="shared" si="90"/>
        <v>#REF!</v>
      </c>
      <c r="BC83" s="79">
        <v>4</v>
      </c>
      <c r="BD83" s="79">
        <v>2</v>
      </c>
      <c r="BE83" s="78"/>
      <c r="BF83" s="78"/>
      <c r="BG83" s="78"/>
      <c r="BH83" s="78"/>
      <c r="BI83" s="78"/>
      <c r="BJ83" s="78"/>
      <c r="BK83" s="78"/>
      <c r="BL83" s="78">
        <v>1</v>
      </c>
      <c r="BM83" s="78">
        <v>5.78</v>
      </c>
      <c r="BN83" s="78"/>
      <c r="BO83" s="78"/>
      <c r="BP83" s="78"/>
      <c r="BQ83" s="78"/>
      <c r="BR83" s="66"/>
      <c r="BS83" s="67" t="str">
        <f t="shared" si="91"/>
        <v/>
      </c>
      <c r="BT83" s="67" t="str">
        <f t="shared" si="92"/>
        <v/>
      </c>
      <c r="BU83" s="67" t="str">
        <f t="shared" si="93"/>
        <v/>
      </c>
      <c r="BV83" s="67" t="str">
        <f t="shared" si="94"/>
        <v/>
      </c>
      <c r="BW83" s="78">
        <v>13.85</v>
      </c>
      <c r="BX83" s="97">
        <v>108.6</v>
      </c>
      <c r="BY83" s="65" t="e">
        <f t="shared" si="95"/>
        <v>#REF!</v>
      </c>
      <c r="BZ83" s="65" t="e">
        <f t="shared" si="96"/>
        <v>#REF!</v>
      </c>
      <c r="CA83" s="65" t="e">
        <f t="shared" si="97"/>
        <v>#REF!</v>
      </c>
      <c r="CB83" s="64" t="e">
        <f t="shared" si="98"/>
        <v>#REF!</v>
      </c>
      <c r="CC83" s="64" t="e">
        <f t="shared" si="99"/>
        <v>#REF!</v>
      </c>
      <c r="CD83" s="75"/>
      <c r="CE83" s="74"/>
      <c r="CF83" s="80"/>
      <c r="CG83" s="61"/>
      <c r="CH83" s="38"/>
      <c r="CI83" s="37"/>
      <c r="CJ83" s="37"/>
      <c r="CK83" s="37"/>
      <c r="CL83" s="39"/>
      <c r="CM83" s="39"/>
      <c r="CN83" s="60">
        <f t="shared" si="100"/>
        <v>0</v>
      </c>
      <c r="CO83" s="94" t="s">
        <v>40</v>
      </c>
    </row>
    <row r="84" spans="1:93" s="73" customFormat="1" ht="69.95" customHeight="1" thickTop="1" thickBot="1">
      <c r="A84" s="70">
        <v>11</v>
      </c>
      <c r="B84" s="100">
        <v>408.90000000000003</v>
      </c>
      <c r="C84" s="65" t="e">
        <f>IF(B84&lt;#REF!,ROUND(0.15*B84,2),#REF!)</f>
        <v>#REF!</v>
      </c>
      <c r="D84" s="65" t="e">
        <f>IF(B84&lt;#REF!,ROUND(0.01*B84,2),#REF!)</f>
        <v>#REF!</v>
      </c>
      <c r="E84" s="65" t="e">
        <f>IF(B84&lt;#REF!,ROUND(0.02*B84,2),#REF!)</f>
        <v>#REF!</v>
      </c>
      <c r="F84" s="65" t="e">
        <f>IF(B84&lt;#REF!,ROUND(0.03*B84,2),#REF!)</f>
        <v>#REF!</v>
      </c>
      <c r="G84" s="56" t="e">
        <f t="shared" si="71"/>
        <v>#REF!</v>
      </c>
      <c r="H84" s="77">
        <v>16.03</v>
      </c>
      <c r="I84" s="77">
        <v>28.79</v>
      </c>
      <c r="J84" s="77">
        <v>45.2</v>
      </c>
      <c r="K84" s="78">
        <v>37.590000000000003</v>
      </c>
      <c r="L84" s="71">
        <v>38.590000000000003</v>
      </c>
      <c r="M84" s="65" t="e">
        <f>HLOOKUP(#REF!,#REF!,2,FALSE)</f>
        <v>#REF!</v>
      </c>
      <c r="N84" s="78"/>
      <c r="O84" s="78"/>
      <c r="P84" s="69">
        <f t="shared" si="72"/>
        <v>4</v>
      </c>
      <c r="Q84" s="65" t="e">
        <f>HLOOKUP(#REF!,#REF!,8,FALSE)*(ROUND($B84%,3))</f>
        <v>#REF!</v>
      </c>
      <c r="R84" s="65" t="e">
        <f>HLOOKUP(#REF!,#REF!,8,FALSE)*(ROUND($B84%,3))</f>
        <v>#REF!</v>
      </c>
      <c r="S84" s="65" t="e">
        <f>HLOOKUP(#REF!,#REF!,5,FALSE)</f>
        <v>#REF!</v>
      </c>
      <c r="T84" s="65" t="e">
        <f>HLOOKUP(#REF!,#REF!,4,FALSE)</f>
        <v>#REF!</v>
      </c>
      <c r="U84" s="65" t="e">
        <f>HLOOKUP(#REF!,#REF!,6,FALSE)</f>
        <v>#REF!</v>
      </c>
      <c r="V84" s="65" t="e">
        <f>HLOOKUP(#REF!,#REF!,3,FALSE)</f>
        <v>#REF!</v>
      </c>
      <c r="W84" s="65" t="e">
        <f>HLOOKUP(#REF!,#REF!,9,FALSE)*(ROUND($B84%,3))</f>
        <v>#REF!</v>
      </c>
      <c r="X84" s="65" t="e">
        <f>HLOOKUP(#REF!,#REF!,10,FALSE)</f>
        <v>#REF!</v>
      </c>
      <c r="Y84" s="65" t="e">
        <f>HLOOKUP(#REF!,#REF!,11,FALSE)</f>
        <v>#REF!</v>
      </c>
      <c r="Z84" s="66">
        <f t="shared" si="73"/>
        <v>613.35</v>
      </c>
      <c r="AA84" s="66"/>
      <c r="AB84" s="66"/>
      <c r="AC84" s="65" t="e">
        <f t="shared" si="74"/>
        <v>#REF!</v>
      </c>
      <c r="AD84" s="68" t="e">
        <f>IF(AC84&gt;0,IF(AC84&lt;#REF!,ROUND(0.15*AC84,2),#REF!),"")</f>
        <v>#REF!</v>
      </c>
      <c r="AE84" s="68" t="e">
        <f>IF(AC84&gt;0,IF(AC84&lt;#REF!,ROUND(0.01*AC84,2),#REF!),"")</f>
        <v>#REF!</v>
      </c>
      <c r="AF84" s="68" t="e">
        <f>IF(AC84&gt;0,IF(AC84&lt;#REF!,ROUND(0.03*AC84,2),#REF!),"")</f>
        <v>#REF!</v>
      </c>
      <c r="AG84" s="65" t="e">
        <f t="shared" si="75"/>
        <v>#REF!</v>
      </c>
      <c r="AH84" s="65" t="e">
        <f>IF(#REF!="شيخ خفر",0,IF(#REF!="خفير ممتاز",0,IF(#REF!="خفيراول",0,IF(#REF!="خفير ثانى",0,IF(#REF!="خفير ثالث",0,IF(#REF!="وكيل شيخ الخفر",0,IF(B84=0,"",(0.8))))))))</f>
        <v>#REF!</v>
      </c>
      <c r="AI84" s="65">
        <f t="shared" si="76"/>
        <v>10</v>
      </c>
      <c r="AJ84" s="66"/>
      <c r="AK84" s="66">
        <v>178.5</v>
      </c>
      <c r="AL84" s="65" t="e">
        <f t="shared" si="77"/>
        <v>#REF!</v>
      </c>
      <c r="AM84" s="65" t="e">
        <f>HLOOKUP(#REF!,#REF!,7,FALSE)</f>
        <v>#REF!</v>
      </c>
      <c r="AN84" s="65" t="e">
        <f t="shared" si="78"/>
        <v>#REF!</v>
      </c>
      <c r="AO84" s="65" t="e">
        <f t="shared" si="79"/>
        <v>#REF!</v>
      </c>
      <c r="AP84" s="65" t="e">
        <f t="shared" si="80"/>
        <v>#REF!</v>
      </c>
      <c r="AQ84" s="65" t="e">
        <f t="shared" si="81"/>
        <v>#REF!</v>
      </c>
      <c r="AR84" s="65" t="e">
        <f t="shared" si="82"/>
        <v>#REF!</v>
      </c>
      <c r="AS84" s="65" t="e">
        <f t="shared" si="83"/>
        <v>#REF!</v>
      </c>
      <c r="AT84" s="65" t="e">
        <f>IF(B84&lt;#REF!,ROUND(0.1*B84,2),#REF!)</f>
        <v>#REF!</v>
      </c>
      <c r="AU84" s="65" t="e">
        <f t="shared" si="84"/>
        <v>#REF!</v>
      </c>
      <c r="AV84" s="65" t="e">
        <f t="shared" si="85"/>
        <v>#REF!</v>
      </c>
      <c r="AW84" s="68" t="e">
        <f t="shared" si="86"/>
        <v>#REF!</v>
      </c>
      <c r="AX84" s="68" t="e">
        <f t="shared" si="87"/>
        <v>#REF!</v>
      </c>
      <c r="AY84" s="68" t="e">
        <f t="shared" si="88"/>
        <v>#REF!</v>
      </c>
      <c r="AZ84" s="68" t="e">
        <f>IF(AC84&gt;0,IF(AC84&lt;#REF!,ROUND(0.1*AC84,2),#REF!),"")</f>
        <v>#REF!</v>
      </c>
      <c r="BA84" s="68" t="e">
        <f t="shared" si="89"/>
        <v>#REF!</v>
      </c>
      <c r="BB84" s="65" t="e">
        <f t="shared" si="90"/>
        <v>#REF!</v>
      </c>
      <c r="BC84" s="79">
        <v>4</v>
      </c>
      <c r="BD84" s="79">
        <v>2</v>
      </c>
      <c r="BE84" s="78"/>
      <c r="BF84" s="78">
        <v>45</v>
      </c>
      <c r="BG84" s="78"/>
      <c r="BH84" s="78"/>
      <c r="BI84" s="78"/>
      <c r="BJ84" s="78"/>
      <c r="BK84" s="78"/>
      <c r="BL84" s="78">
        <v>1</v>
      </c>
      <c r="BM84" s="78">
        <v>7.73</v>
      </c>
      <c r="BN84" s="78"/>
      <c r="BO84" s="78"/>
      <c r="BP84" s="78"/>
      <c r="BQ84" s="78"/>
      <c r="BR84" s="66"/>
      <c r="BS84" s="67" t="str">
        <f t="shared" si="91"/>
        <v/>
      </c>
      <c r="BT84" s="67" t="str">
        <f t="shared" si="92"/>
        <v/>
      </c>
      <c r="BU84" s="67" t="str">
        <f t="shared" si="93"/>
        <v/>
      </c>
      <c r="BV84" s="67" t="str">
        <f t="shared" si="94"/>
        <v/>
      </c>
      <c r="BW84" s="78">
        <v>13.9</v>
      </c>
      <c r="BX84" s="97">
        <v>109</v>
      </c>
      <c r="BY84" s="65" t="e">
        <f t="shared" si="95"/>
        <v>#REF!</v>
      </c>
      <c r="BZ84" s="65" t="e">
        <f t="shared" si="96"/>
        <v>#REF!</v>
      </c>
      <c r="CA84" s="65" t="e">
        <f t="shared" si="97"/>
        <v>#REF!</v>
      </c>
      <c r="CB84" s="64" t="e">
        <f t="shared" si="98"/>
        <v>#REF!</v>
      </c>
      <c r="CC84" s="64" t="e">
        <f t="shared" si="99"/>
        <v>#REF!</v>
      </c>
      <c r="CD84" s="75"/>
      <c r="CE84" s="74"/>
      <c r="CF84" s="80"/>
      <c r="CG84" s="61"/>
      <c r="CH84" s="38"/>
      <c r="CI84" s="37"/>
      <c r="CJ84" s="37"/>
      <c r="CK84" s="37"/>
      <c r="CL84" s="102">
        <v>408.90000000000003</v>
      </c>
      <c r="CM84" s="39"/>
      <c r="CN84" s="60">
        <f t="shared" si="100"/>
        <v>204.45</v>
      </c>
      <c r="CO84" s="59" t="s">
        <v>39</v>
      </c>
    </row>
    <row r="85" spans="1:93" s="73" customFormat="1" ht="69.95" customHeight="1" thickTop="1" thickBot="1">
      <c r="A85" s="70">
        <v>12</v>
      </c>
      <c r="B85" s="100">
        <v>415.89000000000004</v>
      </c>
      <c r="C85" s="65" t="e">
        <f>IF(B85&lt;#REF!,ROUND(0.15*B85,2),#REF!)</f>
        <v>#REF!</v>
      </c>
      <c r="D85" s="65" t="e">
        <f>IF(B85&lt;#REF!,ROUND(0.01*B85,2),#REF!)</f>
        <v>#REF!</v>
      </c>
      <c r="E85" s="65" t="e">
        <f>IF(B85&lt;#REF!,ROUND(0.02*B85,2),#REF!)</f>
        <v>#REF!</v>
      </c>
      <c r="F85" s="65" t="e">
        <f>IF(B85&lt;#REF!,ROUND(0.03*B85,2),#REF!)</f>
        <v>#REF!</v>
      </c>
      <c r="G85" s="56" t="e">
        <f t="shared" si="71"/>
        <v>#REF!</v>
      </c>
      <c r="H85" s="77">
        <v>16.18</v>
      </c>
      <c r="I85" s="77">
        <v>29</v>
      </c>
      <c r="J85" s="77">
        <v>45.43</v>
      </c>
      <c r="K85" s="78">
        <v>38.49</v>
      </c>
      <c r="L85" s="71">
        <v>39.29</v>
      </c>
      <c r="M85" s="65" t="e">
        <f>HLOOKUP(#REF!,#REF!,2,FALSE)</f>
        <v>#REF!</v>
      </c>
      <c r="N85" s="78"/>
      <c r="O85" s="78">
        <v>2</v>
      </c>
      <c r="P85" s="69">
        <f t="shared" si="72"/>
        <v>4</v>
      </c>
      <c r="Q85" s="65" t="e">
        <f>HLOOKUP(#REF!,#REF!,8,FALSE)*(ROUND($B85%,3))</f>
        <v>#REF!</v>
      </c>
      <c r="R85" s="65" t="e">
        <f>HLOOKUP(#REF!,#REF!,8,FALSE)*(ROUND($B85%,3))</f>
        <v>#REF!</v>
      </c>
      <c r="S85" s="65" t="e">
        <f>HLOOKUP(#REF!,#REF!,5,FALSE)</f>
        <v>#REF!</v>
      </c>
      <c r="T85" s="65" t="e">
        <f>HLOOKUP(#REF!,#REF!,4,FALSE)</f>
        <v>#REF!</v>
      </c>
      <c r="U85" s="65" t="e">
        <f>HLOOKUP(#REF!,#REF!,6,FALSE)</f>
        <v>#REF!</v>
      </c>
      <c r="V85" s="65" t="e">
        <f>HLOOKUP(#REF!,#REF!,3,FALSE)</f>
        <v>#REF!</v>
      </c>
      <c r="W85" s="65" t="e">
        <f>HLOOKUP(#REF!,#REF!,9,FALSE)*(ROUND($B85%,3))</f>
        <v>#REF!</v>
      </c>
      <c r="X85" s="65" t="e">
        <f>HLOOKUP(#REF!,#REF!,10,FALSE)</f>
        <v>#REF!</v>
      </c>
      <c r="Y85" s="65" t="e">
        <f>HLOOKUP(#REF!,#REF!,11,FALSE)</f>
        <v>#REF!</v>
      </c>
      <c r="Z85" s="66">
        <f t="shared" si="73"/>
        <v>623.83000000000004</v>
      </c>
      <c r="AA85" s="66"/>
      <c r="AB85" s="66"/>
      <c r="AC85" s="65" t="e">
        <f t="shared" si="74"/>
        <v>#REF!</v>
      </c>
      <c r="AD85" s="68" t="e">
        <f>IF(AC85&gt;0,IF(AC85&lt;#REF!,ROUND(0.15*AC85,2),#REF!),"")</f>
        <v>#REF!</v>
      </c>
      <c r="AE85" s="68" t="e">
        <f>IF(AC85&gt;0,IF(AC85&lt;#REF!,ROUND(0.01*AC85,2),#REF!),"")</f>
        <v>#REF!</v>
      </c>
      <c r="AF85" s="68" t="e">
        <f>IF(AC85&gt;0,IF(AC85&lt;#REF!,ROUND(0.03*AC85,2),#REF!),"")</f>
        <v>#REF!</v>
      </c>
      <c r="AG85" s="65" t="e">
        <f t="shared" si="75"/>
        <v>#REF!</v>
      </c>
      <c r="AH85" s="65" t="e">
        <f>IF(#REF!="شيخ خفر",0,IF(#REF!="خفير ممتاز",0,IF(#REF!="خفيراول",0,IF(#REF!="خفير ثانى",0,IF(#REF!="خفير ثالث",0,IF(#REF!="وكيل شيخ الخفر",0,IF(B85=0,"",(0.8))))))))</f>
        <v>#REF!</v>
      </c>
      <c r="AI85" s="65">
        <f t="shared" si="76"/>
        <v>10</v>
      </c>
      <c r="AJ85" s="66"/>
      <c r="AK85" s="66">
        <v>178.5</v>
      </c>
      <c r="AL85" s="65" t="e">
        <f t="shared" si="77"/>
        <v>#REF!</v>
      </c>
      <c r="AM85" s="65" t="e">
        <f>HLOOKUP(#REF!,#REF!,7,FALSE)</f>
        <v>#REF!</v>
      </c>
      <c r="AN85" s="65" t="e">
        <f t="shared" si="78"/>
        <v>#REF!</v>
      </c>
      <c r="AO85" s="65" t="e">
        <f t="shared" si="79"/>
        <v>#REF!</v>
      </c>
      <c r="AP85" s="65" t="e">
        <f t="shared" si="80"/>
        <v>#REF!</v>
      </c>
      <c r="AQ85" s="65" t="e">
        <f t="shared" si="81"/>
        <v>#REF!</v>
      </c>
      <c r="AR85" s="65" t="e">
        <f t="shared" si="82"/>
        <v>#REF!</v>
      </c>
      <c r="AS85" s="65" t="e">
        <f t="shared" si="83"/>
        <v>#REF!</v>
      </c>
      <c r="AT85" s="65" t="e">
        <f>IF(B85&lt;#REF!,ROUND(0.1*B85,2),#REF!)</f>
        <v>#REF!</v>
      </c>
      <c r="AU85" s="65" t="e">
        <f t="shared" si="84"/>
        <v>#REF!</v>
      </c>
      <c r="AV85" s="65" t="e">
        <f t="shared" si="85"/>
        <v>#REF!</v>
      </c>
      <c r="AW85" s="68" t="e">
        <f t="shared" si="86"/>
        <v>#REF!</v>
      </c>
      <c r="AX85" s="68" t="e">
        <f t="shared" si="87"/>
        <v>#REF!</v>
      </c>
      <c r="AY85" s="68" t="e">
        <f t="shared" si="88"/>
        <v>#REF!</v>
      </c>
      <c r="AZ85" s="68" t="e">
        <f>IF(AC85&gt;0,IF(AC85&lt;#REF!,ROUND(0.1*AC85,2),#REF!),"")</f>
        <v>#REF!</v>
      </c>
      <c r="BA85" s="68" t="e">
        <f t="shared" si="89"/>
        <v>#REF!</v>
      </c>
      <c r="BB85" s="65" t="e">
        <f t="shared" si="90"/>
        <v>#REF!</v>
      </c>
      <c r="BC85" s="79">
        <v>4</v>
      </c>
      <c r="BD85" s="79">
        <v>2</v>
      </c>
      <c r="BE85" s="78"/>
      <c r="BF85" s="78">
        <v>45</v>
      </c>
      <c r="BG85" s="78"/>
      <c r="BH85" s="78"/>
      <c r="BI85" s="78"/>
      <c r="BJ85" s="78"/>
      <c r="BK85" s="78"/>
      <c r="BL85" s="78">
        <v>1</v>
      </c>
      <c r="BM85" s="78">
        <v>7.73</v>
      </c>
      <c r="BN85" s="78"/>
      <c r="BO85" s="78"/>
      <c r="BP85" s="78"/>
      <c r="BQ85" s="78"/>
      <c r="BR85" s="66"/>
      <c r="BS85" s="67">
        <f t="shared" si="91"/>
        <v>0</v>
      </c>
      <c r="BT85" s="67">
        <f t="shared" si="92"/>
        <v>0</v>
      </c>
      <c r="BU85" s="67">
        <f t="shared" si="93"/>
        <v>3.35</v>
      </c>
      <c r="BV85" s="67" t="str">
        <f t="shared" si="94"/>
        <v/>
      </c>
      <c r="BW85" s="78">
        <v>13.9</v>
      </c>
      <c r="BX85" s="97">
        <v>109.3</v>
      </c>
      <c r="BY85" s="65" t="e">
        <f t="shared" si="95"/>
        <v>#REF!</v>
      </c>
      <c r="BZ85" s="65" t="e">
        <f t="shared" si="96"/>
        <v>#REF!</v>
      </c>
      <c r="CA85" s="65" t="e">
        <f t="shared" si="97"/>
        <v>#REF!</v>
      </c>
      <c r="CB85" s="64" t="e">
        <f t="shared" si="98"/>
        <v>#REF!</v>
      </c>
      <c r="CC85" s="64" t="e">
        <f t="shared" si="99"/>
        <v>#REF!</v>
      </c>
      <c r="CD85" s="75"/>
      <c r="CE85" s="74"/>
      <c r="CF85" s="95"/>
      <c r="CG85" s="61"/>
      <c r="CH85" s="38">
        <v>31</v>
      </c>
      <c r="CI85" s="76">
        <v>0.25</v>
      </c>
      <c r="CJ85" s="37"/>
      <c r="CK85" s="37"/>
      <c r="CL85" s="39">
        <v>415.89000000000004</v>
      </c>
      <c r="CM85" s="39"/>
      <c r="CN85" s="60">
        <f t="shared" si="100"/>
        <v>207.94</v>
      </c>
      <c r="CO85" s="59" t="s">
        <v>38</v>
      </c>
    </row>
    <row r="86" spans="1:93" s="73" customFormat="1" ht="69.95" customHeight="1" thickTop="1" thickBot="1">
      <c r="A86" s="70">
        <v>13</v>
      </c>
      <c r="B86" s="100">
        <v>294</v>
      </c>
      <c r="C86" s="65" t="e">
        <f>IF(B86&lt;#REF!,ROUND(0.15*B86,2),#REF!)</f>
        <v>#REF!</v>
      </c>
      <c r="D86" s="65" t="e">
        <f>IF(B86&lt;#REF!,ROUND(0.01*B86,2),#REF!)</f>
        <v>#REF!</v>
      </c>
      <c r="E86" s="65" t="e">
        <f>IF(B86&lt;#REF!,ROUND(0.02*B86,2),#REF!)</f>
        <v>#REF!</v>
      </c>
      <c r="F86" s="65" t="e">
        <f>IF(B86&lt;#REF!,ROUND(0.03*B86,2),#REF!)</f>
        <v>#REF!</v>
      </c>
      <c r="G86" s="56" t="e">
        <f t="shared" si="71"/>
        <v>#REF!</v>
      </c>
      <c r="H86" s="77">
        <v>3.6</v>
      </c>
      <c r="I86" s="77">
        <v>5.4</v>
      </c>
      <c r="J86" s="77">
        <v>37.979999999999997</v>
      </c>
      <c r="K86" s="78">
        <v>27.64</v>
      </c>
      <c r="L86" s="71">
        <v>28.34</v>
      </c>
      <c r="M86" s="65" t="e">
        <f>HLOOKUP(#REF!,#REF!,2,FALSE)</f>
        <v>#REF!</v>
      </c>
      <c r="N86" s="78"/>
      <c r="O86" s="78"/>
      <c r="P86" s="69">
        <f t="shared" si="72"/>
        <v>4</v>
      </c>
      <c r="Q86" s="65" t="e">
        <f>HLOOKUP(#REF!,#REF!,8,FALSE)*(ROUND($B86%,3))</f>
        <v>#REF!</v>
      </c>
      <c r="R86" s="65" t="e">
        <f>HLOOKUP(#REF!,#REF!,8,FALSE)*(ROUND($B86%,3))</f>
        <v>#REF!</v>
      </c>
      <c r="S86" s="65" t="e">
        <f>HLOOKUP(#REF!,#REF!,5,FALSE)</f>
        <v>#REF!</v>
      </c>
      <c r="T86" s="65" t="e">
        <f>HLOOKUP(#REF!,#REF!,4,FALSE)</f>
        <v>#REF!</v>
      </c>
      <c r="U86" s="65" t="e">
        <f>HLOOKUP(#REF!,#REF!,6,FALSE)</f>
        <v>#REF!</v>
      </c>
      <c r="V86" s="65" t="e">
        <f>HLOOKUP(#REF!,#REF!,3,FALSE)</f>
        <v>#REF!</v>
      </c>
      <c r="W86" s="65" t="e">
        <f>HLOOKUP(#REF!,#REF!,9,FALSE)*(ROUND($B86%,3))</f>
        <v>#REF!</v>
      </c>
      <c r="X86" s="65" t="e">
        <f>HLOOKUP(#REF!,#REF!,10,FALSE)</f>
        <v>#REF!</v>
      </c>
      <c r="Y86" s="65" t="e">
        <f>HLOOKUP(#REF!,#REF!,11,FALSE)</f>
        <v>#REF!</v>
      </c>
      <c r="Z86" s="66">
        <f t="shared" si="73"/>
        <v>441</v>
      </c>
      <c r="AA86" s="66"/>
      <c r="AB86" s="66"/>
      <c r="AC86" s="65" t="e">
        <f t="shared" si="74"/>
        <v>#REF!</v>
      </c>
      <c r="AD86" s="68" t="e">
        <f>IF(AC86&gt;0,IF(AC86&lt;#REF!,ROUND(0.15*AC86,2),#REF!),"")</f>
        <v>#REF!</v>
      </c>
      <c r="AE86" s="68" t="e">
        <f>IF(AC86&gt;0,IF(AC86&lt;#REF!,ROUND(0.01*AC86,2),#REF!),"")</f>
        <v>#REF!</v>
      </c>
      <c r="AF86" s="68" t="e">
        <f>IF(AC86&gt;0,IF(AC86&lt;#REF!,ROUND(0.03*AC86,2),#REF!),"")</f>
        <v>#REF!</v>
      </c>
      <c r="AG86" s="65" t="e">
        <f t="shared" si="75"/>
        <v>#REF!</v>
      </c>
      <c r="AH86" s="65" t="e">
        <f>IF(#REF!="شيخ خفر",0,IF(#REF!="خفير ممتاز",0,IF(#REF!="خفيراول",0,IF(#REF!="خفير ثانى",0,IF(#REF!="خفير ثالث",0,IF(#REF!="وكيل شيخ الخفر",0,IF(B86=0,"",(0.8))))))))</f>
        <v>#REF!</v>
      </c>
      <c r="AI86" s="65">
        <f t="shared" si="76"/>
        <v>10</v>
      </c>
      <c r="AJ86" s="66"/>
      <c r="AK86" s="66">
        <v>178.5</v>
      </c>
      <c r="AL86" s="65" t="e">
        <f t="shared" si="77"/>
        <v>#REF!</v>
      </c>
      <c r="AM86" s="65" t="e">
        <f>HLOOKUP(#REF!,#REF!,7,FALSE)</f>
        <v>#REF!</v>
      </c>
      <c r="AN86" s="65" t="e">
        <f t="shared" si="78"/>
        <v>#REF!</v>
      </c>
      <c r="AO86" s="65" t="e">
        <f t="shared" si="79"/>
        <v>#REF!</v>
      </c>
      <c r="AP86" s="65" t="e">
        <f t="shared" si="80"/>
        <v>#REF!</v>
      </c>
      <c r="AQ86" s="65" t="e">
        <f t="shared" si="81"/>
        <v>#REF!</v>
      </c>
      <c r="AR86" s="65" t="e">
        <f t="shared" si="82"/>
        <v>#REF!</v>
      </c>
      <c r="AS86" s="65" t="e">
        <f t="shared" si="83"/>
        <v>#REF!</v>
      </c>
      <c r="AT86" s="65" t="e">
        <f>IF(B86&lt;#REF!,ROUND(0.1*B86,2),#REF!)</f>
        <v>#REF!</v>
      </c>
      <c r="AU86" s="65" t="e">
        <f t="shared" si="84"/>
        <v>#REF!</v>
      </c>
      <c r="AV86" s="65" t="e">
        <f t="shared" si="85"/>
        <v>#REF!</v>
      </c>
      <c r="AW86" s="68" t="e">
        <f t="shared" si="86"/>
        <v>#REF!</v>
      </c>
      <c r="AX86" s="68" t="e">
        <f t="shared" si="87"/>
        <v>#REF!</v>
      </c>
      <c r="AY86" s="68" t="e">
        <f t="shared" si="88"/>
        <v>#REF!</v>
      </c>
      <c r="AZ86" s="68" t="e">
        <f>IF(AC86&gt;0,IF(AC86&lt;#REF!,ROUND(0.1*AC86,2),#REF!),"")</f>
        <v>#REF!</v>
      </c>
      <c r="BA86" s="68" t="e">
        <f t="shared" si="89"/>
        <v>#REF!</v>
      </c>
      <c r="BB86" s="65" t="e">
        <f t="shared" si="90"/>
        <v>#REF!</v>
      </c>
      <c r="BC86" s="79">
        <v>4</v>
      </c>
      <c r="BD86" s="79">
        <v>2</v>
      </c>
      <c r="BE86" s="78"/>
      <c r="BF86" s="78"/>
      <c r="BG86" s="78"/>
      <c r="BH86" s="78"/>
      <c r="BI86" s="78"/>
      <c r="BJ86" s="78"/>
      <c r="BK86" s="78"/>
      <c r="BL86" s="78">
        <v>1</v>
      </c>
      <c r="BM86" s="78"/>
      <c r="BN86" s="78"/>
      <c r="BO86" s="78"/>
      <c r="BP86" s="78"/>
      <c r="BQ86" s="78"/>
      <c r="BR86" s="66"/>
      <c r="BS86" s="67">
        <f t="shared" si="91"/>
        <v>18.97</v>
      </c>
      <c r="BT86" s="67">
        <f t="shared" si="92"/>
        <v>107.66</v>
      </c>
      <c r="BU86" s="67">
        <f t="shared" si="93"/>
        <v>4.74</v>
      </c>
      <c r="BV86" s="67" t="str">
        <f t="shared" si="94"/>
        <v/>
      </c>
      <c r="BW86" s="78">
        <v>11.4</v>
      </c>
      <c r="BX86" s="97">
        <v>83.2</v>
      </c>
      <c r="BY86" s="65" t="e">
        <f t="shared" si="95"/>
        <v>#REF!</v>
      </c>
      <c r="BZ86" s="65" t="e">
        <f t="shared" si="96"/>
        <v>#REF!</v>
      </c>
      <c r="CA86" s="65" t="e">
        <f t="shared" si="97"/>
        <v>#REF!</v>
      </c>
      <c r="CB86" s="64" t="e">
        <f t="shared" si="98"/>
        <v>#REF!</v>
      </c>
      <c r="CC86" s="64" t="e">
        <f t="shared" si="99"/>
        <v>#REF!</v>
      </c>
      <c r="CD86" s="75"/>
      <c r="CE86" s="74"/>
      <c r="CF86" s="80"/>
      <c r="CG86" s="61"/>
      <c r="CH86" s="38">
        <v>31</v>
      </c>
      <c r="CI86" s="103">
        <v>0.5</v>
      </c>
      <c r="CJ86" s="37">
        <v>2</v>
      </c>
      <c r="CK86" s="37"/>
      <c r="CL86" s="102">
        <v>294</v>
      </c>
      <c r="CM86" s="39">
        <v>1668.76</v>
      </c>
      <c r="CN86" s="60">
        <f t="shared" si="100"/>
        <v>147</v>
      </c>
      <c r="CO86" s="59" t="s">
        <v>37</v>
      </c>
    </row>
    <row r="87" spans="1:93" s="73" customFormat="1" ht="69.95" customHeight="1" thickTop="1" thickBot="1">
      <c r="A87" s="70">
        <v>14</v>
      </c>
      <c r="B87" s="100">
        <v>294</v>
      </c>
      <c r="C87" s="65" t="e">
        <f>IF(B87&lt;#REF!,ROUND(0.15*B87,2),#REF!)</f>
        <v>#REF!</v>
      </c>
      <c r="D87" s="65" t="e">
        <f>IF(B87&lt;#REF!,ROUND(0.01*B87,2),#REF!)</f>
        <v>#REF!</v>
      </c>
      <c r="E87" s="65" t="e">
        <f>IF(B87&lt;#REF!,ROUND(0.02*B87,2),#REF!)</f>
        <v>#REF!</v>
      </c>
      <c r="F87" s="65" t="e">
        <f>IF(B87&lt;#REF!,ROUND(0.03*B87,2),#REF!)</f>
        <v>#REF!</v>
      </c>
      <c r="G87" s="56" t="e">
        <f t="shared" si="71"/>
        <v>#REF!</v>
      </c>
      <c r="H87" s="77">
        <v>3.6</v>
      </c>
      <c r="I87" s="77">
        <v>5.4</v>
      </c>
      <c r="J87" s="77">
        <v>37.979999999999997</v>
      </c>
      <c r="K87" s="78">
        <v>27.64</v>
      </c>
      <c r="L87" s="71">
        <v>28.34</v>
      </c>
      <c r="M87" s="65" t="e">
        <f>HLOOKUP(#REF!,#REF!,2,FALSE)</f>
        <v>#REF!</v>
      </c>
      <c r="N87" s="78"/>
      <c r="O87" s="78"/>
      <c r="P87" s="69">
        <f t="shared" si="72"/>
        <v>4</v>
      </c>
      <c r="Q87" s="65" t="e">
        <f>HLOOKUP(#REF!,#REF!,8,FALSE)*(ROUND($B87%,3))</f>
        <v>#REF!</v>
      </c>
      <c r="R87" s="65" t="e">
        <f>HLOOKUP(#REF!,#REF!,8,FALSE)*(ROUND($B87%,3))</f>
        <v>#REF!</v>
      </c>
      <c r="S87" s="65" t="e">
        <f>HLOOKUP(#REF!,#REF!,5,FALSE)</f>
        <v>#REF!</v>
      </c>
      <c r="T87" s="65" t="e">
        <f>HLOOKUP(#REF!,#REF!,4,FALSE)</f>
        <v>#REF!</v>
      </c>
      <c r="U87" s="65" t="e">
        <f>HLOOKUP(#REF!,#REF!,6,FALSE)</f>
        <v>#REF!</v>
      </c>
      <c r="V87" s="65" t="e">
        <f>HLOOKUP(#REF!,#REF!,3,FALSE)</f>
        <v>#REF!</v>
      </c>
      <c r="W87" s="65" t="e">
        <f>HLOOKUP(#REF!,#REF!,9,FALSE)*(ROUND($B87%,3))</f>
        <v>#REF!</v>
      </c>
      <c r="X87" s="65" t="e">
        <f>HLOOKUP(#REF!,#REF!,10,FALSE)</f>
        <v>#REF!</v>
      </c>
      <c r="Y87" s="65" t="e">
        <f>HLOOKUP(#REF!,#REF!,11,FALSE)</f>
        <v>#REF!</v>
      </c>
      <c r="Z87" s="66">
        <f t="shared" si="73"/>
        <v>441</v>
      </c>
      <c r="AA87" s="66"/>
      <c r="AB87" s="66"/>
      <c r="AC87" s="65" t="e">
        <f t="shared" si="74"/>
        <v>#REF!</v>
      </c>
      <c r="AD87" s="68" t="e">
        <f>IF(AC87&gt;0,IF(AC87&lt;#REF!,ROUND(0.15*AC87,2),#REF!),"")</f>
        <v>#REF!</v>
      </c>
      <c r="AE87" s="68" t="e">
        <f>IF(AC87&gt;0,IF(AC87&lt;#REF!,ROUND(0.01*AC87,2),#REF!),"")</f>
        <v>#REF!</v>
      </c>
      <c r="AF87" s="68" t="e">
        <f>IF(AC87&gt;0,IF(AC87&lt;#REF!,ROUND(0.03*AC87,2),#REF!),"")</f>
        <v>#REF!</v>
      </c>
      <c r="AG87" s="65" t="e">
        <f t="shared" si="75"/>
        <v>#REF!</v>
      </c>
      <c r="AH87" s="65" t="e">
        <f>IF(#REF!="شيخ خفر",0,IF(#REF!="خفير ممتاز",0,IF(#REF!="خفيراول",0,IF(#REF!="خفير ثانى",0,IF(#REF!="خفير ثالث",0,IF(#REF!="وكيل شيخ الخفر",0,IF(B87=0,"",(0.8))))))))</f>
        <v>#REF!</v>
      </c>
      <c r="AI87" s="65">
        <f t="shared" si="76"/>
        <v>10</v>
      </c>
      <c r="AJ87" s="66"/>
      <c r="AK87" s="66">
        <v>178.5</v>
      </c>
      <c r="AL87" s="65" t="e">
        <f t="shared" si="77"/>
        <v>#REF!</v>
      </c>
      <c r="AM87" s="65" t="e">
        <f>HLOOKUP(#REF!,#REF!,7,FALSE)</f>
        <v>#REF!</v>
      </c>
      <c r="AN87" s="65" t="e">
        <f t="shared" si="78"/>
        <v>#REF!</v>
      </c>
      <c r="AO87" s="65" t="e">
        <f t="shared" si="79"/>
        <v>#REF!</v>
      </c>
      <c r="AP87" s="65" t="e">
        <f t="shared" si="80"/>
        <v>#REF!</v>
      </c>
      <c r="AQ87" s="65" t="e">
        <f t="shared" si="81"/>
        <v>#REF!</v>
      </c>
      <c r="AR87" s="65" t="e">
        <f t="shared" si="82"/>
        <v>#REF!</v>
      </c>
      <c r="AS87" s="65" t="e">
        <f t="shared" si="83"/>
        <v>#REF!</v>
      </c>
      <c r="AT87" s="65" t="e">
        <f>IF(B87&lt;#REF!,ROUND(0.1*B87,2),#REF!)</f>
        <v>#REF!</v>
      </c>
      <c r="AU87" s="65" t="e">
        <f t="shared" si="84"/>
        <v>#REF!</v>
      </c>
      <c r="AV87" s="65" t="e">
        <f t="shared" si="85"/>
        <v>#REF!</v>
      </c>
      <c r="AW87" s="68" t="e">
        <f t="shared" si="86"/>
        <v>#REF!</v>
      </c>
      <c r="AX87" s="68" t="e">
        <f t="shared" si="87"/>
        <v>#REF!</v>
      </c>
      <c r="AY87" s="68" t="e">
        <f t="shared" si="88"/>
        <v>#REF!</v>
      </c>
      <c r="AZ87" s="68" t="e">
        <f>IF(AC87&gt;0,IF(AC87&lt;#REF!,ROUND(0.1*AC87,2),#REF!),"")</f>
        <v>#REF!</v>
      </c>
      <c r="BA87" s="68" t="e">
        <f t="shared" si="89"/>
        <v>#REF!</v>
      </c>
      <c r="BB87" s="65" t="e">
        <f t="shared" si="90"/>
        <v>#REF!</v>
      </c>
      <c r="BC87" s="79">
        <v>4</v>
      </c>
      <c r="BD87" s="79">
        <v>2</v>
      </c>
      <c r="BE87" s="78"/>
      <c r="BF87" s="78"/>
      <c r="BG87" s="78"/>
      <c r="BH87" s="78"/>
      <c r="BI87" s="78"/>
      <c r="BJ87" s="78"/>
      <c r="BK87" s="78"/>
      <c r="BL87" s="78">
        <v>1</v>
      </c>
      <c r="BM87" s="78"/>
      <c r="BN87" s="98"/>
      <c r="BO87" s="78"/>
      <c r="BP87" s="78"/>
      <c r="BQ87" s="78"/>
      <c r="BR87" s="66"/>
      <c r="BS87" s="67" t="str">
        <f t="shared" si="91"/>
        <v/>
      </c>
      <c r="BT87" s="67" t="str">
        <f t="shared" si="92"/>
        <v/>
      </c>
      <c r="BU87" s="67" t="str">
        <f t="shared" si="93"/>
        <v/>
      </c>
      <c r="BV87" s="67" t="str">
        <f t="shared" si="94"/>
        <v/>
      </c>
      <c r="BW87" s="78">
        <v>11.4</v>
      </c>
      <c r="BX87" s="97">
        <v>83.2</v>
      </c>
      <c r="BY87" s="65" t="e">
        <f t="shared" si="95"/>
        <v>#REF!</v>
      </c>
      <c r="BZ87" s="65" t="e">
        <f t="shared" si="96"/>
        <v>#REF!</v>
      </c>
      <c r="CA87" s="65" t="e">
        <f t="shared" si="97"/>
        <v>#REF!</v>
      </c>
      <c r="CB87" s="64" t="e">
        <f t="shared" si="98"/>
        <v>#REF!</v>
      </c>
      <c r="CC87" s="64" t="e">
        <f t="shared" si="99"/>
        <v>#REF!</v>
      </c>
      <c r="CD87" s="75"/>
      <c r="CE87" s="74"/>
      <c r="CF87" s="78"/>
      <c r="CG87" s="61"/>
      <c r="CH87" s="38"/>
      <c r="CI87" s="37"/>
      <c r="CJ87" s="37"/>
      <c r="CK87" s="37"/>
      <c r="CL87" s="39">
        <v>294</v>
      </c>
      <c r="CM87" s="39"/>
      <c r="CN87" s="60">
        <f t="shared" si="100"/>
        <v>147</v>
      </c>
      <c r="CO87" s="59" t="s">
        <v>36</v>
      </c>
    </row>
    <row r="88" spans="1:93" s="73" customFormat="1" ht="69.95" customHeight="1" thickTop="1" thickBot="1">
      <c r="A88" s="70">
        <v>15</v>
      </c>
      <c r="B88" s="100">
        <v>294</v>
      </c>
      <c r="C88" s="65" t="e">
        <f>IF(B88&lt;#REF!,ROUND(0.15*B88,2),#REF!)</f>
        <v>#REF!</v>
      </c>
      <c r="D88" s="65" t="e">
        <f>IF(B88&lt;#REF!,ROUND(0.01*B88,2),#REF!)</f>
        <v>#REF!</v>
      </c>
      <c r="E88" s="65" t="e">
        <f>IF(B88&lt;#REF!,ROUND(0.02*B88,2),#REF!)</f>
        <v>#REF!</v>
      </c>
      <c r="F88" s="65" t="e">
        <f>IF(B88&lt;#REF!,ROUND(0.03*B88,2),#REF!)</f>
        <v>#REF!</v>
      </c>
      <c r="G88" s="56" t="e">
        <f t="shared" si="71"/>
        <v>#REF!</v>
      </c>
      <c r="H88" s="77">
        <v>3.6</v>
      </c>
      <c r="I88" s="77">
        <v>5.4</v>
      </c>
      <c r="J88" s="77">
        <v>37.979999999999997</v>
      </c>
      <c r="K88" s="78">
        <v>27.64</v>
      </c>
      <c r="L88" s="71">
        <v>28.34</v>
      </c>
      <c r="M88" s="65" t="e">
        <f>HLOOKUP(#REF!,#REF!,2,FALSE)</f>
        <v>#REF!</v>
      </c>
      <c r="N88" s="78"/>
      <c r="O88" s="78">
        <v>2</v>
      </c>
      <c r="P88" s="69">
        <f t="shared" si="72"/>
        <v>4</v>
      </c>
      <c r="Q88" s="65" t="e">
        <f>HLOOKUP(#REF!,#REF!,8,FALSE)*(ROUND($B88%,3))</f>
        <v>#REF!</v>
      </c>
      <c r="R88" s="65" t="e">
        <f>HLOOKUP(#REF!,#REF!,8,FALSE)*(ROUND($B88%,3))</f>
        <v>#REF!</v>
      </c>
      <c r="S88" s="65" t="e">
        <f>HLOOKUP(#REF!,#REF!,5,FALSE)</f>
        <v>#REF!</v>
      </c>
      <c r="T88" s="65" t="e">
        <f>HLOOKUP(#REF!,#REF!,4,FALSE)</f>
        <v>#REF!</v>
      </c>
      <c r="U88" s="65" t="e">
        <f>HLOOKUP(#REF!,#REF!,6,FALSE)</f>
        <v>#REF!</v>
      </c>
      <c r="V88" s="65" t="e">
        <f>HLOOKUP(#REF!,#REF!,3,FALSE)</f>
        <v>#REF!</v>
      </c>
      <c r="W88" s="65" t="e">
        <f>HLOOKUP(#REF!,#REF!,9,FALSE)*(ROUND($B88%,3))</f>
        <v>#REF!</v>
      </c>
      <c r="X88" s="65" t="e">
        <f>HLOOKUP(#REF!,#REF!,10,FALSE)</f>
        <v>#REF!</v>
      </c>
      <c r="Y88" s="65" t="e">
        <f>HLOOKUP(#REF!,#REF!,11,FALSE)</f>
        <v>#REF!</v>
      </c>
      <c r="Z88" s="66">
        <f t="shared" si="73"/>
        <v>441</v>
      </c>
      <c r="AA88" s="66"/>
      <c r="AB88" s="66"/>
      <c r="AC88" s="65" t="e">
        <f t="shared" si="74"/>
        <v>#REF!</v>
      </c>
      <c r="AD88" s="68" t="e">
        <f>IF(AC88&gt;0,IF(AC88&lt;#REF!,ROUND(0.15*AC88,2),#REF!),"")</f>
        <v>#REF!</v>
      </c>
      <c r="AE88" s="68" t="e">
        <f>IF(AC88&gt;0,IF(AC88&lt;#REF!,ROUND(0.01*AC88,2),#REF!),"")</f>
        <v>#REF!</v>
      </c>
      <c r="AF88" s="68" t="e">
        <f>IF(AC88&gt;0,IF(AC88&lt;#REF!,ROUND(0.03*AC88,2),#REF!),"")</f>
        <v>#REF!</v>
      </c>
      <c r="AG88" s="65" t="e">
        <f t="shared" si="75"/>
        <v>#REF!</v>
      </c>
      <c r="AH88" s="65" t="e">
        <f>IF(#REF!="شيخ خفر",0,IF(#REF!="خفير ممتاز",0,IF(#REF!="خفيراول",0,IF(#REF!="خفير ثانى",0,IF(#REF!="خفير ثالث",0,IF(#REF!="وكيل شيخ الخفر",0,IF(B88=0,"",(0.8))))))))</f>
        <v>#REF!</v>
      </c>
      <c r="AI88" s="65">
        <f t="shared" si="76"/>
        <v>10</v>
      </c>
      <c r="AJ88" s="66"/>
      <c r="AK88" s="66">
        <v>178.5</v>
      </c>
      <c r="AL88" s="65" t="e">
        <f t="shared" si="77"/>
        <v>#REF!</v>
      </c>
      <c r="AM88" s="65" t="e">
        <f>HLOOKUP(#REF!,#REF!,7,FALSE)</f>
        <v>#REF!</v>
      </c>
      <c r="AN88" s="65" t="e">
        <f t="shared" si="78"/>
        <v>#REF!</v>
      </c>
      <c r="AO88" s="65" t="e">
        <f t="shared" si="79"/>
        <v>#REF!</v>
      </c>
      <c r="AP88" s="65" t="e">
        <f t="shared" si="80"/>
        <v>#REF!</v>
      </c>
      <c r="AQ88" s="65" t="e">
        <f t="shared" si="81"/>
        <v>#REF!</v>
      </c>
      <c r="AR88" s="65" t="e">
        <f t="shared" si="82"/>
        <v>#REF!</v>
      </c>
      <c r="AS88" s="65" t="e">
        <f t="shared" si="83"/>
        <v>#REF!</v>
      </c>
      <c r="AT88" s="65" t="e">
        <f>IF(B88&lt;#REF!,ROUND(0.1*B88,2),#REF!)</f>
        <v>#REF!</v>
      </c>
      <c r="AU88" s="65" t="e">
        <f t="shared" si="84"/>
        <v>#REF!</v>
      </c>
      <c r="AV88" s="65" t="e">
        <f t="shared" si="85"/>
        <v>#REF!</v>
      </c>
      <c r="AW88" s="68" t="e">
        <f t="shared" si="86"/>
        <v>#REF!</v>
      </c>
      <c r="AX88" s="68" t="e">
        <f t="shared" si="87"/>
        <v>#REF!</v>
      </c>
      <c r="AY88" s="68" t="e">
        <f t="shared" si="88"/>
        <v>#REF!</v>
      </c>
      <c r="AZ88" s="68" t="e">
        <f>IF(AC88&gt;0,IF(AC88&lt;#REF!,ROUND(0.1*AC88,2),#REF!),"")</f>
        <v>#REF!</v>
      </c>
      <c r="BA88" s="68" t="e">
        <f t="shared" si="89"/>
        <v>#REF!</v>
      </c>
      <c r="BB88" s="65" t="e">
        <f t="shared" si="90"/>
        <v>#REF!</v>
      </c>
      <c r="BC88" s="79">
        <v>4</v>
      </c>
      <c r="BD88" s="79">
        <v>2</v>
      </c>
      <c r="BE88" s="78"/>
      <c r="BF88" s="78"/>
      <c r="BG88" s="78"/>
      <c r="BH88" s="78"/>
      <c r="BI88" s="78"/>
      <c r="BJ88" s="78"/>
      <c r="BK88" s="78"/>
      <c r="BL88" s="78">
        <v>1</v>
      </c>
      <c r="BM88" s="78"/>
      <c r="BN88" s="95">
        <v>0.25</v>
      </c>
      <c r="BO88" s="78"/>
      <c r="BP88" s="78"/>
      <c r="BQ88" s="78"/>
      <c r="BR88" s="66"/>
      <c r="BS88" s="67">
        <f t="shared" si="91"/>
        <v>56.9</v>
      </c>
      <c r="BT88" s="67">
        <f t="shared" si="92"/>
        <v>323.37</v>
      </c>
      <c r="BU88" s="67">
        <f t="shared" si="93"/>
        <v>33.19</v>
      </c>
      <c r="BV88" s="67" t="str">
        <f t="shared" si="94"/>
        <v/>
      </c>
      <c r="BW88" s="78">
        <v>11.4</v>
      </c>
      <c r="BX88" s="97">
        <v>83.2</v>
      </c>
      <c r="BY88" s="65" t="e">
        <f t="shared" si="95"/>
        <v>#REF!</v>
      </c>
      <c r="BZ88" s="65" t="e">
        <f t="shared" si="96"/>
        <v>#REF!</v>
      </c>
      <c r="CA88" s="65" t="e">
        <f t="shared" si="97"/>
        <v>#REF!</v>
      </c>
      <c r="CB88" s="64" t="e">
        <f t="shared" si="98"/>
        <v>#REF!</v>
      </c>
      <c r="CC88" s="64" t="e">
        <f t="shared" si="99"/>
        <v>#REF!</v>
      </c>
      <c r="CD88" s="96"/>
      <c r="CE88" s="74"/>
      <c r="CF88" s="78"/>
      <c r="CG88" s="61"/>
      <c r="CH88" s="38">
        <v>31</v>
      </c>
      <c r="CI88" s="37">
        <v>3.5</v>
      </c>
      <c r="CJ88" s="37">
        <v>6</v>
      </c>
      <c r="CK88" s="37"/>
      <c r="CL88" s="101">
        <v>294</v>
      </c>
      <c r="CM88" s="39">
        <v>1670.76</v>
      </c>
      <c r="CN88" s="60">
        <f t="shared" si="100"/>
        <v>147</v>
      </c>
      <c r="CO88" s="59" t="s">
        <v>36</v>
      </c>
    </row>
    <row r="89" spans="1:93" s="73" customFormat="1" ht="69.95" customHeight="1" thickTop="1" thickBot="1">
      <c r="A89" s="70">
        <v>16</v>
      </c>
      <c r="B89" s="100">
        <v>294</v>
      </c>
      <c r="C89" s="65" t="e">
        <f>IF(B89&lt;#REF!,ROUND(0.15*B89,2),#REF!)</f>
        <v>#REF!</v>
      </c>
      <c r="D89" s="65" t="e">
        <f>IF(B89&lt;#REF!,ROUND(0.01*B89,2),#REF!)</f>
        <v>#REF!</v>
      </c>
      <c r="E89" s="65" t="e">
        <f>IF(B89&lt;#REF!,ROUND(0.02*B89,2),#REF!)</f>
        <v>#REF!</v>
      </c>
      <c r="F89" s="65" t="e">
        <f>IF(B89&lt;#REF!,ROUND(0.03*B89,2),#REF!)</f>
        <v>#REF!</v>
      </c>
      <c r="G89" s="56" t="e">
        <f t="shared" si="71"/>
        <v>#REF!</v>
      </c>
      <c r="H89" s="77">
        <v>3.6</v>
      </c>
      <c r="I89" s="77">
        <v>5.4</v>
      </c>
      <c r="J89" s="77">
        <v>37.979999999999997</v>
      </c>
      <c r="K89" s="78">
        <v>27.64</v>
      </c>
      <c r="L89" s="71">
        <v>28.34</v>
      </c>
      <c r="M89" s="65" t="e">
        <f>HLOOKUP(#REF!,#REF!,2,FALSE)</f>
        <v>#REF!</v>
      </c>
      <c r="N89" s="78"/>
      <c r="O89" s="78"/>
      <c r="P89" s="69">
        <f t="shared" si="72"/>
        <v>4</v>
      </c>
      <c r="Q89" s="65" t="e">
        <f>HLOOKUP(#REF!,#REF!,8,FALSE)*(ROUND($B89%,3))</f>
        <v>#REF!</v>
      </c>
      <c r="R89" s="65" t="e">
        <f>HLOOKUP(#REF!,#REF!,8,FALSE)*(ROUND($B89%,3))</f>
        <v>#REF!</v>
      </c>
      <c r="S89" s="65" t="e">
        <f>HLOOKUP(#REF!,#REF!,5,FALSE)</f>
        <v>#REF!</v>
      </c>
      <c r="T89" s="65" t="e">
        <f>HLOOKUP(#REF!,#REF!,4,FALSE)</f>
        <v>#REF!</v>
      </c>
      <c r="U89" s="65" t="e">
        <f>HLOOKUP(#REF!,#REF!,6,FALSE)</f>
        <v>#REF!</v>
      </c>
      <c r="V89" s="65" t="e">
        <f>HLOOKUP(#REF!,#REF!,3,FALSE)</f>
        <v>#REF!</v>
      </c>
      <c r="W89" s="65" t="e">
        <f>HLOOKUP(#REF!,#REF!,9,FALSE)*(ROUND($B89%,3))</f>
        <v>#REF!</v>
      </c>
      <c r="X89" s="65" t="e">
        <f>HLOOKUP(#REF!,#REF!,10,FALSE)</f>
        <v>#REF!</v>
      </c>
      <c r="Y89" s="65" t="e">
        <f>HLOOKUP(#REF!,#REF!,11,FALSE)</f>
        <v>#REF!</v>
      </c>
      <c r="Z89" s="66">
        <f t="shared" si="73"/>
        <v>441</v>
      </c>
      <c r="AA89" s="66"/>
      <c r="AB89" s="66"/>
      <c r="AC89" s="65" t="e">
        <f t="shared" si="74"/>
        <v>#REF!</v>
      </c>
      <c r="AD89" s="68" t="e">
        <f>IF(AC89&gt;0,IF(AC89&lt;#REF!,ROUND(0.15*AC89,2),#REF!),"")</f>
        <v>#REF!</v>
      </c>
      <c r="AE89" s="68" t="e">
        <f>IF(AC89&gt;0,IF(AC89&lt;#REF!,ROUND(0.01*AC89,2),#REF!),"")</f>
        <v>#REF!</v>
      </c>
      <c r="AF89" s="68" t="e">
        <f>IF(AC89&gt;0,IF(AC89&lt;#REF!,ROUND(0.03*AC89,2),#REF!),"")</f>
        <v>#REF!</v>
      </c>
      <c r="AG89" s="65" t="e">
        <f t="shared" si="75"/>
        <v>#REF!</v>
      </c>
      <c r="AH89" s="65" t="e">
        <f>IF(#REF!="شيخ خفر",0,IF(#REF!="خفير ممتاز",0,IF(#REF!="خفيراول",0,IF(#REF!="خفير ثانى",0,IF(#REF!="خفير ثالث",0,IF(#REF!="وكيل شيخ الخفر",0,IF(B89=0,"",(0.8))))))))</f>
        <v>#REF!</v>
      </c>
      <c r="AI89" s="65">
        <f t="shared" si="76"/>
        <v>10</v>
      </c>
      <c r="AJ89" s="66"/>
      <c r="AK89" s="66">
        <v>178.5</v>
      </c>
      <c r="AL89" s="65" t="e">
        <f t="shared" si="77"/>
        <v>#REF!</v>
      </c>
      <c r="AM89" s="65" t="e">
        <f>HLOOKUP(#REF!,#REF!,7,FALSE)</f>
        <v>#REF!</v>
      </c>
      <c r="AN89" s="65" t="e">
        <f t="shared" si="78"/>
        <v>#REF!</v>
      </c>
      <c r="AO89" s="65" t="e">
        <f t="shared" si="79"/>
        <v>#REF!</v>
      </c>
      <c r="AP89" s="65" t="e">
        <f t="shared" si="80"/>
        <v>#REF!</v>
      </c>
      <c r="AQ89" s="65" t="e">
        <f t="shared" si="81"/>
        <v>#REF!</v>
      </c>
      <c r="AR89" s="65" t="e">
        <f t="shared" si="82"/>
        <v>#REF!</v>
      </c>
      <c r="AS89" s="65" t="e">
        <f t="shared" si="83"/>
        <v>#REF!</v>
      </c>
      <c r="AT89" s="65" t="e">
        <f>IF(B89&lt;#REF!,ROUND(0.1*B89,2),#REF!)</f>
        <v>#REF!</v>
      </c>
      <c r="AU89" s="65" t="e">
        <f t="shared" si="84"/>
        <v>#REF!</v>
      </c>
      <c r="AV89" s="65" t="e">
        <f t="shared" si="85"/>
        <v>#REF!</v>
      </c>
      <c r="AW89" s="68" t="e">
        <f t="shared" si="86"/>
        <v>#REF!</v>
      </c>
      <c r="AX89" s="68" t="e">
        <f t="shared" si="87"/>
        <v>#REF!</v>
      </c>
      <c r="AY89" s="68" t="e">
        <f t="shared" si="88"/>
        <v>#REF!</v>
      </c>
      <c r="AZ89" s="68" t="e">
        <f>IF(AC89&gt;0,IF(AC89&lt;#REF!,ROUND(0.1*AC89,2),#REF!),"")</f>
        <v>#REF!</v>
      </c>
      <c r="BA89" s="68" t="e">
        <f t="shared" si="89"/>
        <v>#REF!</v>
      </c>
      <c r="BB89" s="65" t="e">
        <f t="shared" si="90"/>
        <v>#REF!</v>
      </c>
      <c r="BC89" s="79">
        <v>4</v>
      </c>
      <c r="BD89" s="79">
        <v>2</v>
      </c>
      <c r="BE89" s="78"/>
      <c r="BF89" s="78"/>
      <c r="BG89" s="78"/>
      <c r="BH89" s="78"/>
      <c r="BI89" s="78"/>
      <c r="BJ89" s="78"/>
      <c r="BK89" s="78"/>
      <c r="BL89" s="78">
        <v>1</v>
      </c>
      <c r="BM89" s="78"/>
      <c r="BN89" s="98"/>
      <c r="BO89" s="78"/>
      <c r="BP89" s="78"/>
      <c r="BQ89" s="78"/>
      <c r="BR89" s="66"/>
      <c r="BS89" s="67" t="str">
        <f t="shared" si="91"/>
        <v/>
      </c>
      <c r="BT89" s="67" t="str">
        <f t="shared" si="92"/>
        <v/>
      </c>
      <c r="BU89" s="67" t="str">
        <f t="shared" si="93"/>
        <v/>
      </c>
      <c r="BV89" s="67" t="str">
        <f t="shared" si="94"/>
        <v/>
      </c>
      <c r="BW89" s="78">
        <v>11.4</v>
      </c>
      <c r="BX89" s="97">
        <v>83.2</v>
      </c>
      <c r="BY89" s="65" t="e">
        <f t="shared" si="95"/>
        <v>#REF!</v>
      </c>
      <c r="BZ89" s="65" t="e">
        <f t="shared" si="96"/>
        <v>#REF!</v>
      </c>
      <c r="CA89" s="65" t="e">
        <f t="shared" si="97"/>
        <v>#REF!</v>
      </c>
      <c r="CB89" s="64" t="e">
        <f t="shared" si="98"/>
        <v>#REF!</v>
      </c>
      <c r="CC89" s="64" t="e">
        <f t="shared" si="99"/>
        <v>#REF!</v>
      </c>
      <c r="CD89" s="75"/>
      <c r="CE89" s="74"/>
      <c r="CF89" s="78"/>
      <c r="CG89" s="61"/>
      <c r="CH89" s="38"/>
      <c r="CI89" s="37"/>
      <c r="CJ89" s="37"/>
      <c r="CK89" s="37"/>
      <c r="CL89" s="39"/>
      <c r="CM89" s="39"/>
      <c r="CN89" s="60">
        <f t="shared" si="100"/>
        <v>0</v>
      </c>
      <c r="CO89" s="59" t="s">
        <v>35</v>
      </c>
    </row>
    <row r="90" spans="1:93" s="73" customFormat="1" ht="69.95" customHeight="1" thickTop="1" thickBot="1">
      <c r="A90" s="70">
        <v>17</v>
      </c>
      <c r="B90" s="100">
        <v>619.07000000000005</v>
      </c>
      <c r="C90" s="65" t="e">
        <f>IF(B90&lt;#REF!,ROUND(0.15*B90,2),#REF!)</f>
        <v>#REF!</v>
      </c>
      <c r="D90" s="65" t="e">
        <f>IF(B90&lt;#REF!,ROUND(0.01*B90,2),#REF!)</f>
        <v>#REF!</v>
      </c>
      <c r="E90" s="65" t="e">
        <f>IF(B90&lt;#REF!,ROUND(0.02*B90,2),#REF!)</f>
        <v>#REF!</v>
      </c>
      <c r="F90" s="65" t="e">
        <f>IF(B90&lt;#REF!,ROUND(0.03*B90,2),#REF!)</f>
        <v>#REF!</v>
      </c>
      <c r="G90" s="56" t="e">
        <f t="shared" si="71"/>
        <v>#REF!</v>
      </c>
      <c r="H90" s="77">
        <v>21.35</v>
      </c>
      <c r="I90" s="77">
        <v>37.42</v>
      </c>
      <c r="J90" s="77">
        <v>70.42</v>
      </c>
      <c r="K90" s="78">
        <v>56.55</v>
      </c>
      <c r="L90" s="71">
        <v>58.25</v>
      </c>
      <c r="M90" s="65" t="e">
        <f>HLOOKUP(#REF!,#REF!,2,FALSE)</f>
        <v>#REF!</v>
      </c>
      <c r="N90" s="78"/>
      <c r="O90" s="78">
        <v>6</v>
      </c>
      <c r="P90" s="69">
        <f t="shared" si="72"/>
        <v>4</v>
      </c>
      <c r="Q90" s="65" t="e">
        <f>HLOOKUP(#REF!,#REF!,8,FALSE)*(ROUND($B90%,3))</f>
        <v>#REF!</v>
      </c>
      <c r="R90" s="65" t="e">
        <f>HLOOKUP(#REF!,#REF!,8,FALSE)*(ROUND($B90%,3))</f>
        <v>#REF!</v>
      </c>
      <c r="S90" s="65" t="e">
        <f>HLOOKUP(#REF!,#REF!,5,FALSE)</f>
        <v>#REF!</v>
      </c>
      <c r="T90" s="65" t="e">
        <f>HLOOKUP(#REF!,#REF!,4,FALSE)</f>
        <v>#REF!</v>
      </c>
      <c r="U90" s="65" t="e">
        <f>HLOOKUP(#REF!,#REF!,6,FALSE)</f>
        <v>#REF!</v>
      </c>
      <c r="V90" s="65" t="e">
        <f>HLOOKUP(#REF!,#REF!,3,FALSE)</f>
        <v>#REF!</v>
      </c>
      <c r="W90" s="65" t="e">
        <f>HLOOKUP(#REF!,#REF!,9,FALSE)*(ROUND($B90%,3))</f>
        <v>#REF!</v>
      </c>
      <c r="X90" s="65" t="e">
        <f>HLOOKUP(#REF!,#REF!,10,FALSE)</f>
        <v>#REF!</v>
      </c>
      <c r="Y90" s="65" t="e">
        <f>HLOOKUP(#REF!,#REF!,11,FALSE)</f>
        <v>#REF!</v>
      </c>
      <c r="Z90" s="66">
        <f t="shared" si="73"/>
        <v>928.6</v>
      </c>
      <c r="AA90" s="66"/>
      <c r="AB90" s="66"/>
      <c r="AC90" s="65" t="e">
        <f t="shared" si="74"/>
        <v>#REF!</v>
      </c>
      <c r="AD90" s="68" t="e">
        <f>IF(AC90&gt;0,IF(AC90&lt;#REF!,ROUND(0.15*AC90,2),#REF!),"")</f>
        <v>#REF!</v>
      </c>
      <c r="AE90" s="68" t="e">
        <f>IF(AC90&gt;0,IF(AC90&lt;#REF!,ROUND(0.01*AC90,2),#REF!),"")</f>
        <v>#REF!</v>
      </c>
      <c r="AF90" s="68" t="e">
        <f>IF(AC90&gt;0,IF(AC90&lt;#REF!,ROUND(0.03*AC90,2),#REF!),"")</f>
        <v>#REF!</v>
      </c>
      <c r="AG90" s="65" t="e">
        <f t="shared" si="75"/>
        <v>#REF!</v>
      </c>
      <c r="AH90" s="65" t="e">
        <f>IF(#REF!="شيخ خفر",0,IF(#REF!="خفير ممتاز",0,IF(#REF!="خفيراول",0,IF(#REF!="خفير ثانى",0,IF(#REF!="خفير ثالث",0,IF(#REF!="وكيل شيخ الخفر",0,IF(B90=0,"",(0.8))))))))</f>
        <v>#REF!</v>
      </c>
      <c r="AI90" s="65">
        <f t="shared" si="76"/>
        <v>10</v>
      </c>
      <c r="AJ90" s="66"/>
      <c r="AK90" s="66">
        <v>223.2</v>
      </c>
      <c r="AL90" s="65" t="e">
        <f t="shared" si="77"/>
        <v>#REF!</v>
      </c>
      <c r="AM90" s="65" t="e">
        <f>HLOOKUP(#REF!,#REF!,7,FALSE)</f>
        <v>#REF!</v>
      </c>
      <c r="AN90" s="65" t="e">
        <f t="shared" si="78"/>
        <v>#REF!</v>
      </c>
      <c r="AO90" s="65" t="e">
        <f t="shared" si="79"/>
        <v>#REF!</v>
      </c>
      <c r="AP90" s="65" t="e">
        <f t="shared" si="80"/>
        <v>#REF!</v>
      </c>
      <c r="AQ90" s="65" t="e">
        <f t="shared" si="81"/>
        <v>#REF!</v>
      </c>
      <c r="AR90" s="65" t="e">
        <f t="shared" si="82"/>
        <v>#REF!</v>
      </c>
      <c r="AS90" s="65" t="e">
        <f t="shared" si="83"/>
        <v>#REF!</v>
      </c>
      <c r="AT90" s="65" t="e">
        <f>IF(B90&lt;#REF!,ROUND(0.1*B90,2),#REF!)</f>
        <v>#REF!</v>
      </c>
      <c r="AU90" s="65" t="e">
        <f t="shared" si="84"/>
        <v>#REF!</v>
      </c>
      <c r="AV90" s="65" t="e">
        <f t="shared" si="85"/>
        <v>#REF!</v>
      </c>
      <c r="AW90" s="68" t="e">
        <f t="shared" si="86"/>
        <v>#REF!</v>
      </c>
      <c r="AX90" s="68" t="e">
        <f t="shared" si="87"/>
        <v>#REF!</v>
      </c>
      <c r="AY90" s="68" t="e">
        <f t="shared" si="88"/>
        <v>#REF!</v>
      </c>
      <c r="AZ90" s="68" t="e">
        <f>IF(AC90&gt;0,IF(AC90&lt;#REF!,ROUND(0.1*AC90,2),#REF!),"")</f>
        <v>#REF!</v>
      </c>
      <c r="BA90" s="68" t="e">
        <f t="shared" si="89"/>
        <v>#REF!</v>
      </c>
      <c r="BB90" s="65" t="e">
        <f t="shared" si="90"/>
        <v>#REF!</v>
      </c>
      <c r="BC90" s="79">
        <v>4</v>
      </c>
      <c r="BD90" s="79">
        <v>2</v>
      </c>
      <c r="BE90" s="78"/>
      <c r="BF90" s="78"/>
      <c r="BG90" s="78"/>
      <c r="BH90" s="78"/>
      <c r="BI90" s="78"/>
      <c r="BJ90" s="78"/>
      <c r="BK90" s="78"/>
      <c r="BL90" s="78">
        <v>1</v>
      </c>
      <c r="BM90" s="78"/>
      <c r="BN90" s="98"/>
      <c r="BO90" s="78"/>
      <c r="BP90" s="78"/>
      <c r="BQ90" s="78"/>
      <c r="BR90" s="66"/>
      <c r="BS90" s="67">
        <f t="shared" si="91"/>
        <v>0</v>
      </c>
      <c r="BT90" s="67">
        <f t="shared" si="92"/>
        <v>0</v>
      </c>
      <c r="BU90" s="67">
        <f t="shared" si="93"/>
        <v>4.99</v>
      </c>
      <c r="BV90" s="67" t="str">
        <f t="shared" si="94"/>
        <v/>
      </c>
      <c r="BW90" s="78">
        <v>19.75</v>
      </c>
      <c r="BX90" s="97">
        <v>174.2</v>
      </c>
      <c r="BY90" s="65" t="e">
        <f t="shared" si="95"/>
        <v>#REF!</v>
      </c>
      <c r="BZ90" s="65" t="e">
        <f t="shared" si="96"/>
        <v>#REF!</v>
      </c>
      <c r="CA90" s="65" t="e">
        <f t="shared" si="97"/>
        <v>#REF!</v>
      </c>
      <c r="CB90" s="64" t="e">
        <f t="shared" si="98"/>
        <v>#REF!</v>
      </c>
      <c r="CC90" s="64" t="e">
        <f t="shared" si="99"/>
        <v>#REF!</v>
      </c>
      <c r="CD90" s="75"/>
      <c r="CE90" s="74"/>
      <c r="CF90" s="78"/>
      <c r="CG90" s="61"/>
      <c r="CH90" s="38">
        <v>31</v>
      </c>
      <c r="CI90" s="76">
        <v>0.25</v>
      </c>
      <c r="CJ90" s="37"/>
      <c r="CK90" s="37"/>
      <c r="CL90" s="39">
        <v>619.07000000000005</v>
      </c>
      <c r="CM90" s="39"/>
      <c r="CN90" s="60">
        <f t="shared" si="100"/>
        <v>309.52999999999997</v>
      </c>
      <c r="CO90" s="59" t="s">
        <v>34</v>
      </c>
    </row>
    <row r="91" spans="1:93" s="58" customFormat="1" ht="69.95" customHeight="1" thickTop="1" thickBot="1">
      <c r="A91" s="70">
        <v>18</v>
      </c>
      <c r="B91" s="100">
        <v>538.61999999999989</v>
      </c>
      <c r="C91" s="65" t="e">
        <f>IF(B91&lt;#REF!,ROUND(0.15*B91,2),#REF!)</f>
        <v>#REF!</v>
      </c>
      <c r="D91" s="65" t="e">
        <f>IF(B91&lt;#REF!,ROUND(0.01*B91,2),#REF!)</f>
        <v>#REF!</v>
      </c>
      <c r="E91" s="65" t="e">
        <f>IF(B91&lt;#REF!,ROUND(0.02*B91,2),#REF!)</f>
        <v>#REF!</v>
      </c>
      <c r="F91" s="65" t="e">
        <f>IF(B91&lt;#REF!,ROUND(0.03*B91,2),#REF!)</f>
        <v>#REF!</v>
      </c>
      <c r="G91" s="56" t="e">
        <f t="shared" si="71"/>
        <v>#REF!</v>
      </c>
      <c r="H91" s="77">
        <v>20.059999999999999</v>
      </c>
      <c r="I91" s="77">
        <v>35.04</v>
      </c>
      <c r="J91" s="77">
        <v>62.01</v>
      </c>
      <c r="K91" s="78">
        <v>49.4</v>
      </c>
      <c r="L91" s="71">
        <v>50.7</v>
      </c>
      <c r="M91" s="65" t="e">
        <f>HLOOKUP(#REF!,#REF!,2,FALSE)</f>
        <v>#REF!</v>
      </c>
      <c r="N91" s="78"/>
      <c r="O91" s="78"/>
      <c r="P91" s="69">
        <f t="shared" si="72"/>
        <v>4</v>
      </c>
      <c r="Q91" s="65" t="e">
        <f>HLOOKUP(#REF!,#REF!,8,FALSE)*(ROUND($B91%,3))</f>
        <v>#REF!</v>
      </c>
      <c r="R91" s="65" t="e">
        <f>HLOOKUP(#REF!,#REF!,8,FALSE)*(ROUND($B91%,3))</f>
        <v>#REF!</v>
      </c>
      <c r="S91" s="65" t="e">
        <f>HLOOKUP(#REF!,#REF!,5,FALSE)</f>
        <v>#REF!</v>
      </c>
      <c r="T91" s="65" t="e">
        <f>HLOOKUP(#REF!,#REF!,4,FALSE)</f>
        <v>#REF!</v>
      </c>
      <c r="U91" s="65" t="e">
        <f>HLOOKUP(#REF!,#REF!,6,FALSE)</f>
        <v>#REF!</v>
      </c>
      <c r="V91" s="65" t="e">
        <f>HLOOKUP(#REF!,#REF!,3,FALSE)</f>
        <v>#REF!</v>
      </c>
      <c r="W91" s="65" t="e">
        <f>HLOOKUP(#REF!,#REF!,9,FALSE)*(ROUND($B91%,3))</f>
        <v>#REF!</v>
      </c>
      <c r="X91" s="65" t="e">
        <f>HLOOKUP(#REF!,#REF!,10,FALSE)</f>
        <v>#REF!</v>
      </c>
      <c r="Y91" s="65" t="e">
        <f>HLOOKUP(#REF!,#REF!,11,FALSE)</f>
        <v>#REF!</v>
      </c>
      <c r="Z91" s="66">
        <f t="shared" si="73"/>
        <v>807.93</v>
      </c>
      <c r="AA91" s="66"/>
      <c r="AB91" s="66"/>
      <c r="AC91" s="65" t="e">
        <f t="shared" si="74"/>
        <v>#REF!</v>
      </c>
      <c r="AD91" s="68" t="e">
        <f>IF(AC91&gt;0,IF(AC91&lt;#REF!,ROUND(0.15*AC91,2),#REF!),"")</f>
        <v>#REF!</v>
      </c>
      <c r="AE91" s="68" t="e">
        <f>IF(AC91&gt;0,IF(AC91&lt;#REF!,ROUND(0.01*AC91,2),#REF!),"")</f>
        <v>#REF!</v>
      </c>
      <c r="AF91" s="68" t="e">
        <f>IF(AC91&gt;0,IF(AC91&lt;#REF!,ROUND(0.03*AC91,2),#REF!),"")</f>
        <v>#REF!</v>
      </c>
      <c r="AG91" s="65" t="e">
        <f t="shared" si="75"/>
        <v>#REF!</v>
      </c>
      <c r="AH91" s="65" t="e">
        <f>IF(#REF!="شيخ خفر",0,IF(#REF!="خفير ممتاز",0,IF(#REF!="خفيراول",0,IF(#REF!="خفير ثانى",0,IF(#REF!="خفير ثالث",0,IF(#REF!="وكيل شيخ الخفر",0,IF(B91=0,"",(0.8))))))))</f>
        <v>#REF!</v>
      </c>
      <c r="AI91" s="65">
        <f t="shared" si="76"/>
        <v>10</v>
      </c>
      <c r="AJ91" s="66"/>
      <c r="AK91" s="66">
        <v>223.2</v>
      </c>
      <c r="AL91" s="65" t="e">
        <f t="shared" si="77"/>
        <v>#REF!</v>
      </c>
      <c r="AM91" s="65" t="e">
        <f>HLOOKUP(#REF!,#REF!,7,FALSE)</f>
        <v>#REF!</v>
      </c>
      <c r="AN91" s="65" t="e">
        <f t="shared" si="78"/>
        <v>#REF!</v>
      </c>
      <c r="AO91" s="65" t="e">
        <f t="shared" si="79"/>
        <v>#REF!</v>
      </c>
      <c r="AP91" s="65" t="e">
        <f t="shared" si="80"/>
        <v>#REF!</v>
      </c>
      <c r="AQ91" s="65" t="e">
        <f t="shared" si="81"/>
        <v>#REF!</v>
      </c>
      <c r="AR91" s="65" t="e">
        <f t="shared" si="82"/>
        <v>#REF!</v>
      </c>
      <c r="AS91" s="65" t="e">
        <f t="shared" si="83"/>
        <v>#REF!</v>
      </c>
      <c r="AT91" s="65" t="e">
        <f>IF(B91&lt;#REF!,ROUND(0.1*B91,2),#REF!)</f>
        <v>#REF!</v>
      </c>
      <c r="AU91" s="65" t="e">
        <f t="shared" si="84"/>
        <v>#REF!</v>
      </c>
      <c r="AV91" s="65" t="e">
        <f t="shared" si="85"/>
        <v>#REF!</v>
      </c>
      <c r="AW91" s="68" t="e">
        <f t="shared" si="86"/>
        <v>#REF!</v>
      </c>
      <c r="AX91" s="68" t="e">
        <f t="shared" si="87"/>
        <v>#REF!</v>
      </c>
      <c r="AY91" s="68" t="e">
        <f t="shared" si="88"/>
        <v>#REF!</v>
      </c>
      <c r="AZ91" s="68" t="e">
        <f>IF(AC91&gt;0,IF(AC91&lt;#REF!,ROUND(0.1*AC91,2),#REF!),"")</f>
        <v>#REF!</v>
      </c>
      <c r="BA91" s="68" t="e">
        <f t="shared" si="89"/>
        <v>#REF!</v>
      </c>
      <c r="BB91" s="65" t="e">
        <f t="shared" si="90"/>
        <v>#REF!</v>
      </c>
      <c r="BC91" s="79">
        <v>4</v>
      </c>
      <c r="BD91" s="79">
        <v>2</v>
      </c>
      <c r="BE91" s="78"/>
      <c r="BF91" s="78"/>
      <c r="BG91" s="78"/>
      <c r="BH91" s="78"/>
      <c r="BI91" s="78"/>
      <c r="BJ91" s="78"/>
      <c r="BK91" s="78"/>
      <c r="BL91" s="78">
        <v>1</v>
      </c>
      <c r="BM91" s="78"/>
      <c r="BN91" s="98"/>
      <c r="BO91" s="78"/>
      <c r="BP91" s="78"/>
      <c r="BQ91" s="78"/>
      <c r="BR91" s="66">
        <v>200</v>
      </c>
      <c r="BS91" s="67">
        <f t="shared" si="91"/>
        <v>0</v>
      </c>
      <c r="BT91" s="67">
        <f t="shared" si="92"/>
        <v>0</v>
      </c>
      <c r="BU91" s="67">
        <f t="shared" si="93"/>
        <v>156.37</v>
      </c>
      <c r="BV91" s="67" t="str">
        <f t="shared" si="94"/>
        <v/>
      </c>
      <c r="BW91" s="78">
        <v>17.5</v>
      </c>
      <c r="BX91" s="97">
        <v>155.19999999999999</v>
      </c>
      <c r="BY91" s="65" t="e">
        <f t="shared" si="95"/>
        <v>#REF!</v>
      </c>
      <c r="BZ91" s="65" t="e">
        <f t="shared" si="96"/>
        <v>#REF!</v>
      </c>
      <c r="CA91" s="65" t="e">
        <f t="shared" si="97"/>
        <v>#REF!</v>
      </c>
      <c r="CB91" s="64" t="e">
        <f t="shared" si="98"/>
        <v>#REF!</v>
      </c>
      <c r="CC91" s="64" t="e">
        <f t="shared" si="99"/>
        <v>#REF!</v>
      </c>
      <c r="CD91" s="75"/>
      <c r="CE91" s="62"/>
      <c r="CF91" s="80"/>
      <c r="CG91" s="61"/>
      <c r="CH91" s="38">
        <v>31</v>
      </c>
      <c r="CI91" s="37">
        <v>9</v>
      </c>
      <c r="CJ91" s="37"/>
      <c r="CK91" s="37"/>
      <c r="CL91" s="36">
        <v>538.61999999999989</v>
      </c>
      <c r="CM91" s="36"/>
      <c r="CN91" s="60">
        <f t="shared" si="100"/>
        <v>269.31</v>
      </c>
      <c r="CO91" s="59" t="s">
        <v>33</v>
      </c>
    </row>
    <row r="92" spans="1:93" s="73" customFormat="1" ht="69.95" customHeight="1" thickTop="1" thickBot="1">
      <c r="A92" s="70">
        <v>19</v>
      </c>
      <c r="B92" s="100">
        <v>427.11</v>
      </c>
      <c r="C92" s="65" t="e">
        <f>IF(B92&lt;#REF!,ROUND(0.15*B92,2),#REF!)</f>
        <v>#REF!</v>
      </c>
      <c r="D92" s="65" t="e">
        <f>IF(B92&lt;#REF!,ROUND(0.01*B92,2),#REF!)</f>
        <v>#REF!</v>
      </c>
      <c r="E92" s="65" t="e">
        <f>IF(B92&lt;#REF!,ROUND(0.02*B92,2),#REF!)</f>
        <v>#REF!</v>
      </c>
      <c r="F92" s="65" t="e">
        <f>IF(B92&lt;#REF!,ROUND(0.03*B92,2),#REF!)</f>
        <v>#REF!</v>
      </c>
      <c r="G92" s="56" t="e">
        <f t="shared" si="71"/>
        <v>#REF!</v>
      </c>
      <c r="H92" s="77">
        <v>16.78</v>
      </c>
      <c r="I92" s="77">
        <v>30.13</v>
      </c>
      <c r="J92" s="77">
        <v>48.28</v>
      </c>
      <c r="K92" s="78">
        <v>39.35</v>
      </c>
      <c r="L92" s="71">
        <v>40.25</v>
      </c>
      <c r="M92" s="65" t="e">
        <f>HLOOKUP(#REF!,#REF!,2,FALSE)</f>
        <v>#REF!</v>
      </c>
      <c r="N92" s="78">
        <v>4</v>
      </c>
      <c r="O92" s="78">
        <v>6</v>
      </c>
      <c r="P92" s="69">
        <f t="shared" si="72"/>
        <v>4</v>
      </c>
      <c r="Q92" s="65" t="e">
        <f>HLOOKUP(#REF!,#REF!,8,FALSE)*(ROUND($B92%,3))</f>
        <v>#REF!</v>
      </c>
      <c r="R92" s="65" t="e">
        <f>HLOOKUP(#REF!,#REF!,8,FALSE)*(ROUND($B92%,3))</f>
        <v>#REF!</v>
      </c>
      <c r="S92" s="65" t="e">
        <f>HLOOKUP(#REF!,#REF!,5,FALSE)</f>
        <v>#REF!</v>
      </c>
      <c r="T92" s="65" t="e">
        <f>HLOOKUP(#REF!,#REF!,4,FALSE)</f>
        <v>#REF!</v>
      </c>
      <c r="U92" s="65" t="e">
        <f>HLOOKUP(#REF!,#REF!,6,FALSE)</f>
        <v>#REF!</v>
      </c>
      <c r="V92" s="65" t="e">
        <f>HLOOKUP(#REF!,#REF!,3,FALSE)</f>
        <v>#REF!</v>
      </c>
      <c r="W92" s="65" t="e">
        <f>HLOOKUP(#REF!,#REF!,9,FALSE)*(ROUND($B92%,3))</f>
        <v>#REF!</v>
      </c>
      <c r="X92" s="65" t="e">
        <f>HLOOKUP(#REF!,#REF!,10,FALSE)</f>
        <v>#REF!</v>
      </c>
      <c r="Y92" s="65" t="e">
        <f>HLOOKUP(#REF!,#REF!,11,FALSE)</f>
        <v>#REF!</v>
      </c>
      <c r="Z92" s="66">
        <f t="shared" si="73"/>
        <v>640.66</v>
      </c>
      <c r="AA92" s="66"/>
      <c r="AB92" s="66"/>
      <c r="AC92" s="65" t="e">
        <f t="shared" si="74"/>
        <v>#REF!</v>
      </c>
      <c r="AD92" s="68" t="e">
        <f>IF(AC92&gt;0,IF(AC92&lt;#REF!,ROUND(0.15*AC92,2),#REF!),"")</f>
        <v>#REF!</v>
      </c>
      <c r="AE92" s="68" t="e">
        <f>IF(AC92&gt;0,IF(AC92&lt;#REF!,ROUND(0.01*AC92,2),#REF!),"")</f>
        <v>#REF!</v>
      </c>
      <c r="AF92" s="68" t="e">
        <f>IF(AC92&gt;0,IF(AC92&lt;#REF!,ROUND(0.03*AC92,2),#REF!),"")</f>
        <v>#REF!</v>
      </c>
      <c r="AG92" s="65" t="e">
        <f t="shared" si="75"/>
        <v>#REF!</v>
      </c>
      <c r="AH92" s="65" t="e">
        <f>IF(#REF!="شيخ خفر",0,IF(#REF!="خفير ممتاز",0,IF(#REF!="خفيراول",0,IF(#REF!="خفير ثانى",0,IF(#REF!="خفير ثالث",0,IF(#REF!="وكيل شيخ الخفر",0,IF(B92=0,"",(0.8))))))))</f>
        <v>#REF!</v>
      </c>
      <c r="AI92" s="65">
        <f t="shared" si="76"/>
        <v>10</v>
      </c>
      <c r="AJ92" s="66"/>
      <c r="AK92" s="66">
        <v>178.5</v>
      </c>
      <c r="AL92" s="65" t="e">
        <f t="shared" si="77"/>
        <v>#REF!</v>
      </c>
      <c r="AM92" s="65" t="e">
        <f>HLOOKUP(#REF!,#REF!,7,FALSE)</f>
        <v>#REF!</v>
      </c>
      <c r="AN92" s="65" t="e">
        <f t="shared" si="78"/>
        <v>#REF!</v>
      </c>
      <c r="AO92" s="65" t="e">
        <f t="shared" si="79"/>
        <v>#REF!</v>
      </c>
      <c r="AP92" s="65" t="e">
        <f t="shared" si="80"/>
        <v>#REF!</v>
      </c>
      <c r="AQ92" s="65" t="e">
        <f t="shared" si="81"/>
        <v>#REF!</v>
      </c>
      <c r="AR92" s="65" t="e">
        <f t="shared" si="82"/>
        <v>#REF!</v>
      </c>
      <c r="AS92" s="65" t="e">
        <f t="shared" si="83"/>
        <v>#REF!</v>
      </c>
      <c r="AT92" s="65" t="e">
        <f>IF(B92&lt;#REF!,ROUND(0.1*B92,2),#REF!)</f>
        <v>#REF!</v>
      </c>
      <c r="AU92" s="65" t="e">
        <f t="shared" si="84"/>
        <v>#REF!</v>
      </c>
      <c r="AV92" s="65" t="e">
        <f t="shared" si="85"/>
        <v>#REF!</v>
      </c>
      <c r="AW92" s="68" t="e">
        <f t="shared" si="86"/>
        <v>#REF!</v>
      </c>
      <c r="AX92" s="68" t="e">
        <f t="shared" si="87"/>
        <v>#REF!</v>
      </c>
      <c r="AY92" s="68" t="e">
        <f t="shared" si="88"/>
        <v>#REF!</v>
      </c>
      <c r="AZ92" s="68" t="e">
        <f>IF(AC92&gt;0,IF(AC92&lt;#REF!,ROUND(0.1*AC92,2),#REF!),"")</f>
        <v>#REF!</v>
      </c>
      <c r="BA92" s="68" t="e">
        <f t="shared" si="89"/>
        <v>#REF!</v>
      </c>
      <c r="BB92" s="65" t="e">
        <f t="shared" si="90"/>
        <v>#REF!</v>
      </c>
      <c r="BC92" s="79">
        <v>4</v>
      </c>
      <c r="BD92" s="79">
        <v>2</v>
      </c>
      <c r="BE92" s="78"/>
      <c r="BF92" s="78">
        <v>45</v>
      </c>
      <c r="BG92" s="78"/>
      <c r="BH92" s="78"/>
      <c r="BI92" s="78"/>
      <c r="BJ92" s="78"/>
      <c r="BK92" s="78"/>
      <c r="BL92" s="78">
        <v>1</v>
      </c>
      <c r="BM92" s="78"/>
      <c r="BN92" s="98"/>
      <c r="BO92" s="78"/>
      <c r="BP92" s="78"/>
      <c r="BQ92" s="78"/>
      <c r="BR92" s="66"/>
      <c r="BS92" s="67" t="str">
        <f t="shared" si="91"/>
        <v/>
      </c>
      <c r="BT92" s="67" t="str">
        <f t="shared" si="92"/>
        <v/>
      </c>
      <c r="BU92" s="67" t="str">
        <f t="shared" si="93"/>
        <v/>
      </c>
      <c r="BV92" s="67" t="str">
        <f t="shared" si="94"/>
        <v/>
      </c>
      <c r="BW92" s="78">
        <v>14.9</v>
      </c>
      <c r="BX92" s="97">
        <v>119.9</v>
      </c>
      <c r="BY92" s="65" t="e">
        <f t="shared" si="95"/>
        <v>#REF!</v>
      </c>
      <c r="BZ92" s="65" t="e">
        <f t="shared" si="96"/>
        <v>#REF!</v>
      </c>
      <c r="CA92" s="65" t="e">
        <f t="shared" si="97"/>
        <v>#REF!</v>
      </c>
      <c r="CB92" s="64" t="e">
        <f t="shared" si="98"/>
        <v>#REF!</v>
      </c>
      <c r="CC92" s="64" t="e">
        <f t="shared" si="99"/>
        <v>#REF!</v>
      </c>
      <c r="CD92" s="75"/>
      <c r="CE92" s="74"/>
      <c r="CF92" s="80"/>
      <c r="CG92" s="61"/>
      <c r="CH92" s="38"/>
      <c r="CI92" s="37"/>
      <c r="CJ92" s="37"/>
      <c r="CK92" s="37"/>
      <c r="CL92" s="39"/>
      <c r="CM92" s="39"/>
      <c r="CN92" s="60">
        <f t="shared" si="100"/>
        <v>0</v>
      </c>
      <c r="CO92" s="59" t="s">
        <v>35</v>
      </c>
    </row>
    <row r="93" spans="1:93" s="73" customFormat="1" ht="69.95" customHeight="1" thickTop="1" thickBot="1">
      <c r="A93" s="70">
        <v>20</v>
      </c>
      <c r="B93" s="100">
        <v>412.39000000000004</v>
      </c>
      <c r="C93" s="65" t="e">
        <f>IF(B93&lt;#REF!,ROUND(0.15*B93,2),#REF!)</f>
        <v>#REF!</v>
      </c>
      <c r="D93" s="65" t="e">
        <f>IF(B93&lt;#REF!,ROUND(0.01*B93,2),#REF!)</f>
        <v>#REF!</v>
      </c>
      <c r="E93" s="65" t="e">
        <f>IF(B93&lt;#REF!,ROUND(0.02*B93,2),#REF!)</f>
        <v>#REF!</v>
      </c>
      <c r="F93" s="65" t="e">
        <f>IF(B93&lt;#REF!,ROUND(0.03*B93,2),#REF!)</f>
        <v>#REF!</v>
      </c>
      <c r="G93" s="56" t="e">
        <f t="shared" si="71"/>
        <v>#REF!</v>
      </c>
      <c r="H93" s="72">
        <v>16.18</v>
      </c>
      <c r="I93" s="72">
        <v>29</v>
      </c>
      <c r="J93" s="72">
        <v>46.25</v>
      </c>
      <c r="K93" s="72">
        <v>38.14</v>
      </c>
      <c r="L93" s="71">
        <v>38.94</v>
      </c>
      <c r="M93" s="65" t="e">
        <f>HLOOKUP(#REF!,#REF!,2,FALSE)</f>
        <v>#REF!</v>
      </c>
      <c r="N93" s="78"/>
      <c r="O93" s="78">
        <v>4</v>
      </c>
      <c r="P93" s="69">
        <f t="shared" si="72"/>
        <v>4</v>
      </c>
      <c r="Q93" s="65" t="e">
        <f>HLOOKUP(#REF!,#REF!,8,FALSE)*(ROUND($B93%,3))</f>
        <v>#REF!</v>
      </c>
      <c r="R93" s="65" t="e">
        <f>HLOOKUP(#REF!,#REF!,8,FALSE)*(ROUND($B93%,3))</f>
        <v>#REF!</v>
      </c>
      <c r="S93" s="65" t="e">
        <f>HLOOKUP(#REF!,#REF!,5,FALSE)</f>
        <v>#REF!</v>
      </c>
      <c r="T93" s="65" t="e">
        <f>HLOOKUP(#REF!,#REF!,4,FALSE)</f>
        <v>#REF!</v>
      </c>
      <c r="U93" s="65" t="e">
        <f>HLOOKUP(#REF!,#REF!,6,FALSE)</f>
        <v>#REF!</v>
      </c>
      <c r="V93" s="65" t="e">
        <f>HLOOKUP(#REF!,#REF!,3,FALSE)</f>
        <v>#REF!</v>
      </c>
      <c r="W93" s="65" t="e">
        <f>HLOOKUP(#REF!,#REF!,9,FALSE)*(ROUND($B93%,3))</f>
        <v>#REF!</v>
      </c>
      <c r="X93" s="65" t="e">
        <f>HLOOKUP(#REF!,#REF!,10,FALSE)</f>
        <v>#REF!</v>
      </c>
      <c r="Y93" s="65" t="e">
        <f>HLOOKUP(#REF!,#REF!,11,FALSE)</f>
        <v>#REF!</v>
      </c>
      <c r="Z93" s="66">
        <f t="shared" si="73"/>
        <v>618.58000000000004</v>
      </c>
      <c r="AA93" s="66"/>
      <c r="AB93" s="66"/>
      <c r="AC93" s="65" t="e">
        <f t="shared" si="74"/>
        <v>#REF!</v>
      </c>
      <c r="AD93" s="68" t="e">
        <f>IF(AC93&gt;0,IF(AC93&lt;#REF!,ROUND(0.15*AC93,2),#REF!),"")</f>
        <v>#REF!</v>
      </c>
      <c r="AE93" s="68" t="e">
        <f>IF(AC93&gt;0,IF(AC93&lt;#REF!,ROUND(0.01*AC93,2),#REF!),"")</f>
        <v>#REF!</v>
      </c>
      <c r="AF93" s="68" t="e">
        <f>IF(AC93&gt;0,IF(AC93&lt;#REF!,ROUND(0.03*AC93,2),#REF!),"")</f>
        <v>#REF!</v>
      </c>
      <c r="AG93" s="65" t="e">
        <f t="shared" si="75"/>
        <v>#REF!</v>
      </c>
      <c r="AH93" s="65" t="e">
        <f>IF(#REF!="شيخ خفر",0,IF(#REF!="خفير ممتاز",0,IF(#REF!="خفيراول",0,IF(#REF!="خفير ثانى",0,IF(#REF!="خفير ثالث",0,IF(#REF!="وكيل شيخ الخفر",0,IF(B93=0,"",(0.8))))))))</f>
        <v>#REF!</v>
      </c>
      <c r="AI93" s="65">
        <f t="shared" si="76"/>
        <v>10</v>
      </c>
      <c r="AJ93" s="66"/>
      <c r="AK93" s="66">
        <v>178.5</v>
      </c>
      <c r="AL93" s="65" t="e">
        <f t="shared" si="77"/>
        <v>#REF!</v>
      </c>
      <c r="AM93" s="65" t="e">
        <f>HLOOKUP(#REF!,#REF!,7,FALSE)</f>
        <v>#REF!</v>
      </c>
      <c r="AN93" s="65" t="e">
        <f t="shared" si="78"/>
        <v>#REF!</v>
      </c>
      <c r="AO93" s="65" t="e">
        <f t="shared" si="79"/>
        <v>#REF!</v>
      </c>
      <c r="AP93" s="65" t="e">
        <f t="shared" si="80"/>
        <v>#REF!</v>
      </c>
      <c r="AQ93" s="65" t="e">
        <f t="shared" si="81"/>
        <v>#REF!</v>
      </c>
      <c r="AR93" s="65" t="e">
        <f t="shared" si="82"/>
        <v>#REF!</v>
      </c>
      <c r="AS93" s="65" t="e">
        <f t="shared" si="83"/>
        <v>#REF!</v>
      </c>
      <c r="AT93" s="65" t="e">
        <f>IF(B93&lt;#REF!,ROUND(0.1*B93,2),#REF!)</f>
        <v>#REF!</v>
      </c>
      <c r="AU93" s="65" t="e">
        <f t="shared" si="84"/>
        <v>#REF!</v>
      </c>
      <c r="AV93" s="65" t="e">
        <f t="shared" si="85"/>
        <v>#REF!</v>
      </c>
      <c r="AW93" s="68" t="e">
        <f t="shared" si="86"/>
        <v>#REF!</v>
      </c>
      <c r="AX93" s="68" t="e">
        <f t="shared" si="87"/>
        <v>#REF!</v>
      </c>
      <c r="AY93" s="68" t="e">
        <f t="shared" si="88"/>
        <v>#REF!</v>
      </c>
      <c r="AZ93" s="68" t="e">
        <f>IF(AC93&gt;0,IF(AC93&lt;#REF!,ROUND(0.1*AC93,2),#REF!),"")</f>
        <v>#REF!</v>
      </c>
      <c r="BA93" s="68" t="e">
        <f t="shared" si="89"/>
        <v>#REF!</v>
      </c>
      <c r="BB93" s="65" t="e">
        <f t="shared" si="90"/>
        <v>#REF!</v>
      </c>
      <c r="BC93" s="79">
        <v>4</v>
      </c>
      <c r="BD93" s="79">
        <v>2</v>
      </c>
      <c r="BE93" s="78"/>
      <c r="BF93" s="78">
        <v>45</v>
      </c>
      <c r="BG93" s="78"/>
      <c r="BH93" s="78"/>
      <c r="BI93" s="78"/>
      <c r="BJ93" s="78"/>
      <c r="BK93" s="78"/>
      <c r="BL93" s="78">
        <v>1</v>
      </c>
      <c r="BM93" s="78">
        <v>9.0500000000000007</v>
      </c>
      <c r="BN93" s="78"/>
      <c r="BO93" s="78"/>
      <c r="BP93" s="78"/>
      <c r="BQ93" s="78"/>
      <c r="BR93" s="66"/>
      <c r="BS93" s="67" t="str">
        <f t="shared" si="91"/>
        <v/>
      </c>
      <c r="BT93" s="67" t="str">
        <f t="shared" si="92"/>
        <v/>
      </c>
      <c r="BU93" s="67" t="str">
        <f t="shared" si="93"/>
        <v/>
      </c>
      <c r="BV93" s="67" t="str">
        <f t="shared" si="94"/>
        <v/>
      </c>
      <c r="BW93" s="78">
        <v>13.9</v>
      </c>
      <c r="BX93" s="97">
        <v>113.2</v>
      </c>
      <c r="BY93" s="65" t="e">
        <f t="shared" si="95"/>
        <v>#REF!</v>
      </c>
      <c r="BZ93" s="65" t="e">
        <f t="shared" si="96"/>
        <v>#REF!</v>
      </c>
      <c r="CA93" s="65" t="e">
        <f t="shared" si="97"/>
        <v>#REF!</v>
      </c>
      <c r="CB93" s="64" t="e">
        <f t="shared" si="98"/>
        <v>#REF!</v>
      </c>
      <c r="CC93" s="64" t="e">
        <f t="shared" si="99"/>
        <v>#REF!</v>
      </c>
      <c r="CD93" s="75"/>
      <c r="CE93" s="74"/>
      <c r="CF93" s="80"/>
      <c r="CG93" s="61"/>
      <c r="CH93" s="38"/>
      <c r="CI93" s="37"/>
      <c r="CJ93" s="37"/>
      <c r="CK93" s="37"/>
      <c r="CL93" s="39"/>
      <c r="CM93" s="39"/>
      <c r="CN93" s="60">
        <f t="shared" si="100"/>
        <v>0</v>
      </c>
      <c r="CO93" s="59" t="s">
        <v>34</v>
      </c>
    </row>
    <row r="94" spans="1:93" s="58" customFormat="1" ht="69.95" customHeight="1" thickTop="1" thickBot="1">
      <c r="A94" s="70">
        <v>21</v>
      </c>
      <c r="B94" s="100">
        <v>413.41</v>
      </c>
      <c r="C94" s="65" t="e">
        <f>IF(B94&lt;#REF!,ROUND(0.15*B94,2),#REF!)</f>
        <v>#REF!</v>
      </c>
      <c r="D94" s="65" t="e">
        <f>IF(B94&lt;#REF!,ROUND(0.01*B94,2),#REF!)</f>
        <v>#REF!</v>
      </c>
      <c r="E94" s="65" t="e">
        <f>IF(B94&lt;#REF!,ROUND(0.02*B94,2),#REF!)</f>
        <v>#REF!</v>
      </c>
      <c r="F94" s="65" t="e">
        <f>IF(B94&lt;#REF!,ROUND(0.03*B94,2),#REF!)</f>
        <v>#REF!</v>
      </c>
      <c r="G94" s="56" t="e">
        <f t="shared" si="71"/>
        <v>#REF!</v>
      </c>
      <c r="H94" s="72">
        <v>16.03</v>
      </c>
      <c r="I94" s="72">
        <v>28.55</v>
      </c>
      <c r="J94" s="72">
        <v>34.979999999999997</v>
      </c>
      <c r="K94" s="72">
        <v>36.840000000000003</v>
      </c>
      <c r="L94" s="71">
        <v>39.04</v>
      </c>
      <c r="M94" s="65" t="e">
        <f>HLOOKUP(#REF!,#REF!,2,FALSE)</f>
        <v>#REF!</v>
      </c>
      <c r="N94" s="78"/>
      <c r="O94" s="78"/>
      <c r="P94" s="69">
        <f t="shared" si="72"/>
        <v>4</v>
      </c>
      <c r="Q94" s="65" t="e">
        <f>HLOOKUP(#REF!,#REF!,8,FALSE)*(ROUND($B94%,3))</f>
        <v>#REF!</v>
      </c>
      <c r="R94" s="65" t="e">
        <f>HLOOKUP(#REF!,#REF!,8,FALSE)*(ROUND($B94%,3))</f>
        <v>#REF!</v>
      </c>
      <c r="S94" s="65" t="e">
        <f>HLOOKUP(#REF!,#REF!,5,FALSE)</f>
        <v>#REF!</v>
      </c>
      <c r="T94" s="65" t="e">
        <f>HLOOKUP(#REF!,#REF!,4,FALSE)</f>
        <v>#REF!</v>
      </c>
      <c r="U94" s="65" t="e">
        <f>HLOOKUP(#REF!,#REF!,6,FALSE)</f>
        <v>#REF!</v>
      </c>
      <c r="V94" s="65" t="e">
        <f>HLOOKUP(#REF!,#REF!,3,FALSE)</f>
        <v>#REF!</v>
      </c>
      <c r="W94" s="65" t="e">
        <f>HLOOKUP(#REF!,#REF!,9,FALSE)*(ROUND($B94%,3))</f>
        <v>#REF!</v>
      </c>
      <c r="X94" s="65" t="e">
        <f>HLOOKUP(#REF!,#REF!,10,FALSE)</f>
        <v>#REF!</v>
      </c>
      <c r="Y94" s="65" t="e">
        <f>HLOOKUP(#REF!,#REF!,11,FALSE)</f>
        <v>#REF!</v>
      </c>
      <c r="Z94" s="66">
        <f t="shared" si="73"/>
        <v>620.11</v>
      </c>
      <c r="AA94" s="66"/>
      <c r="AB94" s="66"/>
      <c r="AC94" s="65" t="e">
        <f t="shared" si="74"/>
        <v>#REF!</v>
      </c>
      <c r="AD94" s="68" t="e">
        <f>IF(AC94&gt;0,IF(AC94&lt;#REF!,ROUND(0.15*AC94,2),#REF!),"")</f>
        <v>#REF!</v>
      </c>
      <c r="AE94" s="68" t="e">
        <f>IF(AC94&gt;0,IF(AC94&lt;#REF!,ROUND(0.01*AC94,2),#REF!),"")</f>
        <v>#REF!</v>
      </c>
      <c r="AF94" s="68" t="e">
        <f>IF(AC94&gt;0,IF(AC94&lt;#REF!,ROUND(0.03*AC94,2),#REF!),"")</f>
        <v>#REF!</v>
      </c>
      <c r="AG94" s="65" t="e">
        <f t="shared" si="75"/>
        <v>#REF!</v>
      </c>
      <c r="AH94" s="65" t="e">
        <f>IF(#REF!="شيخ خفر",0,IF(#REF!="خفير ممتاز",0,IF(#REF!="خفيراول",0,IF(#REF!="خفير ثانى",0,IF(#REF!="خفير ثالث",0,IF(#REF!="وكيل شيخ الخفر",0,IF(B94=0,"",(0.8))))))))</f>
        <v>#REF!</v>
      </c>
      <c r="AI94" s="65">
        <f t="shared" si="76"/>
        <v>10</v>
      </c>
      <c r="AJ94" s="66"/>
      <c r="AK94" s="66">
        <v>178.5</v>
      </c>
      <c r="AL94" s="65" t="e">
        <f t="shared" si="77"/>
        <v>#REF!</v>
      </c>
      <c r="AM94" s="65" t="e">
        <f>HLOOKUP(#REF!,#REF!,7,FALSE)</f>
        <v>#REF!</v>
      </c>
      <c r="AN94" s="65" t="e">
        <f t="shared" si="78"/>
        <v>#REF!</v>
      </c>
      <c r="AO94" s="65" t="e">
        <f t="shared" si="79"/>
        <v>#REF!</v>
      </c>
      <c r="AP94" s="65" t="e">
        <f t="shared" si="80"/>
        <v>#REF!</v>
      </c>
      <c r="AQ94" s="65" t="e">
        <f t="shared" si="81"/>
        <v>#REF!</v>
      </c>
      <c r="AR94" s="65" t="e">
        <f t="shared" si="82"/>
        <v>#REF!</v>
      </c>
      <c r="AS94" s="65" t="e">
        <f t="shared" si="83"/>
        <v>#REF!</v>
      </c>
      <c r="AT94" s="65" t="e">
        <f>IF(B94&lt;#REF!,ROUND(0.1*B94,2),#REF!)</f>
        <v>#REF!</v>
      </c>
      <c r="AU94" s="65" t="e">
        <f t="shared" si="84"/>
        <v>#REF!</v>
      </c>
      <c r="AV94" s="65" t="e">
        <f t="shared" si="85"/>
        <v>#REF!</v>
      </c>
      <c r="AW94" s="68" t="e">
        <f t="shared" si="86"/>
        <v>#REF!</v>
      </c>
      <c r="AX94" s="68" t="e">
        <f t="shared" si="87"/>
        <v>#REF!</v>
      </c>
      <c r="AY94" s="68" t="e">
        <f t="shared" si="88"/>
        <v>#REF!</v>
      </c>
      <c r="AZ94" s="68" t="e">
        <f>IF(AC94&gt;0,IF(AC94&lt;#REF!,ROUND(0.1*AC94,2),#REF!),"")</f>
        <v>#REF!</v>
      </c>
      <c r="BA94" s="68" t="e">
        <f t="shared" si="89"/>
        <v>#REF!</v>
      </c>
      <c r="BB94" s="65" t="e">
        <f t="shared" si="90"/>
        <v>#REF!</v>
      </c>
      <c r="BC94" s="79">
        <v>4</v>
      </c>
      <c r="BD94" s="79">
        <v>2</v>
      </c>
      <c r="BE94" s="78"/>
      <c r="BF94" s="78"/>
      <c r="BG94" s="78"/>
      <c r="BH94" s="78"/>
      <c r="BI94" s="78"/>
      <c r="BJ94" s="78"/>
      <c r="BK94" s="78"/>
      <c r="BL94" s="78">
        <v>1</v>
      </c>
      <c r="BM94" s="78">
        <v>5.4</v>
      </c>
      <c r="BN94" s="78"/>
      <c r="BO94" s="78"/>
      <c r="BP94" s="78"/>
      <c r="BQ94" s="78"/>
      <c r="BR94" s="66"/>
      <c r="BS94" s="67" t="str">
        <f t="shared" si="91"/>
        <v/>
      </c>
      <c r="BT94" s="67" t="str">
        <f t="shared" si="92"/>
        <v/>
      </c>
      <c r="BU94" s="67" t="str">
        <f t="shared" si="93"/>
        <v/>
      </c>
      <c r="BV94" s="67" t="str">
        <f t="shared" si="94"/>
        <v/>
      </c>
      <c r="BW94" s="78">
        <v>11.9</v>
      </c>
      <c r="BX94" s="97">
        <v>89.2</v>
      </c>
      <c r="BY94" s="65" t="e">
        <f t="shared" si="95"/>
        <v>#REF!</v>
      </c>
      <c r="BZ94" s="65" t="e">
        <f t="shared" si="96"/>
        <v>#REF!</v>
      </c>
      <c r="CA94" s="65" t="e">
        <f t="shared" si="97"/>
        <v>#REF!</v>
      </c>
      <c r="CB94" s="64" t="e">
        <f t="shared" si="98"/>
        <v>#REF!</v>
      </c>
      <c r="CC94" s="64" t="e">
        <f t="shared" si="99"/>
        <v>#REF!</v>
      </c>
      <c r="CD94" s="75"/>
      <c r="CE94" s="62"/>
      <c r="CF94" s="80"/>
      <c r="CG94" s="61"/>
      <c r="CH94" s="38"/>
      <c r="CI94" s="37"/>
      <c r="CJ94" s="37"/>
      <c r="CK94" s="37"/>
      <c r="CL94" s="36"/>
      <c r="CM94" s="36"/>
      <c r="CN94" s="60">
        <f t="shared" si="100"/>
        <v>0</v>
      </c>
      <c r="CO94" s="59" t="s">
        <v>33</v>
      </c>
    </row>
    <row r="95" spans="1:93" s="58" customFormat="1" ht="69.95" customHeight="1" thickTop="1" thickBot="1">
      <c r="A95" s="70">
        <v>22</v>
      </c>
      <c r="B95" s="100">
        <v>527.58000000000004</v>
      </c>
      <c r="C95" s="65" t="e">
        <f>IF(B95&lt;#REF!,ROUND(0.15*B95,2),#REF!)</f>
        <v>#REF!</v>
      </c>
      <c r="D95" s="65" t="e">
        <f>IF(B95&lt;#REF!,ROUND(0.01*B95,2),#REF!)</f>
        <v>#REF!</v>
      </c>
      <c r="E95" s="65" t="e">
        <f>IF(B95&lt;#REF!,ROUND(0.02*B95,2),#REF!)</f>
        <v>#REF!</v>
      </c>
      <c r="F95" s="65" t="e">
        <f>IF(B95&lt;#REF!,ROUND(0.03*B95,2),#REF!)</f>
        <v>#REF!</v>
      </c>
      <c r="G95" s="56" t="e">
        <f t="shared" si="71"/>
        <v>#REF!</v>
      </c>
      <c r="H95" s="77">
        <v>21.22</v>
      </c>
      <c r="I95" s="77">
        <v>36.78</v>
      </c>
      <c r="J95" s="77">
        <v>58.08</v>
      </c>
      <c r="K95" s="78">
        <v>47.6</v>
      </c>
      <c r="L95" s="71">
        <v>48.61</v>
      </c>
      <c r="M95" s="65" t="e">
        <f>HLOOKUP(#REF!,#REF!,2,FALSE)</f>
        <v>#REF!</v>
      </c>
      <c r="N95" s="78"/>
      <c r="O95" s="78"/>
      <c r="P95" s="69">
        <f t="shared" si="72"/>
        <v>4</v>
      </c>
      <c r="Q95" s="65" t="e">
        <f>HLOOKUP(#REF!,#REF!,8,FALSE)*(ROUND($B95%,3))</f>
        <v>#REF!</v>
      </c>
      <c r="R95" s="65" t="e">
        <f>HLOOKUP(#REF!,#REF!,8,FALSE)*(ROUND($B95%,3))</f>
        <v>#REF!</v>
      </c>
      <c r="S95" s="65" t="e">
        <f>HLOOKUP(#REF!,#REF!,5,FALSE)</f>
        <v>#REF!</v>
      </c>
      <c r="T95" s="65" t="e">
        <f>HLOOKUP(#REF!,#REF!,4,FALSE)</f>
        <v>#REF!</v>
      </c>
      <c r="U95" s="65" t="e">
        <f>HLOOKUP(#REF!,#REF!,6,FALSE)</f>
        <v>#REF!</v>
      </c>
      <c r="V95" s="65" t="e">
        <f>HLOOKUP(#REF!,#REF!,3,FALSE)</f>
        <v>#REF!</v>
      </c>
      <c r="W95" s="65" t="e">
        <f>HLOOKUP(#REF!,#REF!,9,FALSE)*(ROUND($B95%,3))</f>
        <v>#REF!</v>
      </c>
      <c r="X95" s="65" t="e">
        <f>HLOOKUP(#REF!,#REF!,10,FALSE)</f>
        <v>#REF!</v>
      </c>
      <c r="Y95" s="65" t="e">
        <f>HLOOKUP(#REF!,#REF!,11,FALSE)</f>
        <v>#REF!</v>
      </c>
      <c r="Z95" s="66">
        <f t="shared" si="73"/>
        <v>791.37</v>
      </c>
      <c r="AA95" s="66"/>
      <c r="AB95" s="66"/>
      <c r="AC95" s="65" t="e">
        <f t="shared" si="74"/>
        <v>#REF!</v>
      </c>
      <c r="AD95" s="68" t="e">
        <f>IF(AC95&gt;0,IF(AC95&lt;#REF!,ROUND(0.15*AC95,2),#REF!),"")</f>
        <v>#REF!</v>
      </c>
      <c r="AE95" s="68" t="e">
        <f>IF(AC95&gt;0,IF(AC95&lt;#REF!,ROUND(0.01*AC95,2),#REF!),"")</f>
        <v>#REF!</v>
      </c>
      <c r="AF95" s="68" t="e">
        <f>IF(AC95&gt;0,IF(AC95&lt;#REF!,ROUND(0.03*AC95,2),#REF!),"")</f>
        <v>#REF!</v>
      </c>
      <c r="AG95" s="65" t="e">
        <f t="shared" si="75"/>
        <v>#REF!</v>
      </c>
      <c r="AH95" s="65" t="e">
        <f>IF(#REF!="شيخ خفر",0,IF(#REF!="خفير ممتاز",0,IF(#REF!="خفيراول",0,IF(#REF!="خفير ثانى",0,IF(#REF!="خفير ثالث",0,IF(#REF!="وكيل شيخ الخفر",0,IF(B95=0,"",(0.8))))))))</f>
        <v>#REF!</v>
      </c>
      <c r="AI95" s="65">
        <f t="shared" si="76"/>
        <v>10</v>
      </c>
      <c r="AJ95" s="66"/>
      <c r="AK95" s="66">
        <v>223.2</v>
      </c>
      <c r="AL95" s="65" t="e">
        <f t="shared" si="77"/>
        <v>#REF!</v>
      </c>
      <c r="AM95" s="65" t="e">
        <f>HLOOKUP(#REF!,#REF!,7,FALSE)</f>
        <v>#REF!</v>
      </c>
      <c r="AN95" s="65" t="e">
        <f t="shared" si="78"/>
        <v>#REF!</v>
      </c>
      <c r="AO95" s="65" t="e">
        <f t="shared" si="79"/>
        <v>#REF!</v>
      </c>
      <c r="AP95" s="65" t="e">
        <f t="shared" si="80"/>
        <v>#REF!</v>
      </c>
      <c r="AQ95" s="65" t="e">
        <f t="shared" si="81"/>
        <v>#REF!</v>
      </c>
      <c r="AR95" s="65" t="e">
        <f t="shared" si="82"/>
        <v>#REF!</v>
      </c>
      <c r="AS95" s="65" t="e">
        <f t="shared" si="83"/>
        <v>#REF!</v>
      </c>
      <c r="AT95" s="65" t="e">
        <f>IF(B95&lt;#REF!,ROUND(0.1*B95,2),#REF!)</f>
        <v>#REF!</v>
      </c>
      <c r="AU95" s="65" t="e">
        <f t="shared" si="84"/>
        <v>#REF!</v>
      </c>
      <c r="AV95" s="65" t="e">
        <f t="shared" si="85"/>
        <v>#REF!</v>
      </c>
      <c r="AW95" s="68" t="e">
        <f t="shared" si="86"/>
        <v>#REF!</v>
      </c>
      <c r="AX95" s="68" t="e">
        <f t="shared" si="87"/>
        <v>#REF!</v>
      </c>
      <c r="AY95" s="68" t="e">
        <f t="shared" si="88"/>
        <v>#REF!</v>
      </c>
      <c r="AZ95" s="68" t="e">
        <f>IF(AC95&gt;0,IF(AC95&lt;#REF!,ROUND(0.1*AC95,2),#REF!),"")</f>
        <v>#REF!</v>
      </c>
      <c r="BA95" s="68" t="e">
        <f t="shared" si="89"/>
        <v>#REF!</v>
      </c>
      <c r="BB95" s="65" t="e">
        <f t="shared" si="90"/>
        <v>#REF!</v>
      </c>
      <c r="BC95" s="79">
        <v>4</v>
      </c>
      <c r="BD95" s="79">
        <v>2</v>
      </c>
      <c r="BE95" s="78"/>
      <c r="BF95" s="78"/>
      <c r="BG95" s="78"/>
      <c r="BH95" s="78"/>
      <c r="BI95" s="78"/>
      <c r="BJ95" s="78"/>
      <c r="BK95" s="78"/>
      <c r="BL95" s="78">
        <v>1</v>
      </c>
      <c r="BM95" s="78"/>
      <c r="BN95" s="78"/>
      <c r="BO95" s="78"/>
      <c r="BP95" s="78"/>
      <c r="BQ95" s="78"/>
      <c r="BR95" s="66"/>
      <c r="BS95" s="67" t="str">
        <f t="shared" si="91"/>
        <v/>
      </c>
      <c r="BT95" s="67" t="str">
        <f t="shared" si="92"/>
        <v/>
      </c>
      <c r="BU95" s="67" t="str">
        <f t="shared" si="93"/>
        <v/>
      </c>
      <c r="BV95" s="67" t="str">
        <f t="shared" si="94"/>
        <v/>
      </c>
      <c r="BW95" s="78">
        <v>16.45</v>
      </c>
      <c r="BX95" s="97">
        <v>147.6</v>
      </c>
      <c r="BY95" s="65" t="e">
        <f t="shared" si="95"/>
        <v>#REF!</v>
      </c>
      <c r="BZ95" s="65" t="e">
        <f t="shared" si="96"/>
        <v>#REF!</v>
      </c>
      <c r="CA95" s="65" t="e">
        <f t="shared" si="97"/>
        <v>#REF!</v>
      </c>
      <c r="CB95" s="64" t="e">
        <f t="shared" si="98"/>
        <v>#REF!</v>
      </c>
      <c r="CC95" s="64" t="e">
        <f t="shared" si="99"/>
        <v>#REF!</v>
      </c>
      <c r="CD95" s="75"/>
      <c r="CE95" s="62"/>
      <c r="CF95" s="80"/>
      <c r="CG95" s="61"/>
      <c r="CH95" s="38"/>
      <c r="CI95" s="37"/>
      <c r="CJ95" s="37"/>
      <c r="CK95" s="37"/>
      <c r="CL95" s="36"/>
      <c r="CM95" s="36"/>
      <c r="CN95" s="60">
        <f t="shared" si="100"/>
        <v>0</v>
      </c>
      <c r="CO95" s="59" t="s">
        <v>32</v>
      </c>
    </row>
    <row r="96" spans="1:93" s="52" customFormat="1" ht="69.95" customHeight="1" thickBot="1">
      <c r="A96" s="57"/>
      <c r="B96" s="56">
        <f t="shared" ref="B96:AL96" si="101">SUMIF(B74:B95,"&lt;&gt;#N/A",B74:B95)</f>
        <v>9344.2599999999984</v>
      </c>
      <c r="C96" s="56" t="e">
        <f t="shared" si="101"/>
        <v>#REF!</v>
      </c>
      <c r="D96" s="56" t="e">
        <f t="shared" si="101"/>
        <v>#REF!</v>
      </c>
      <c r="E96" s="56" t="e">
        <f t="shared" si="101"/>
        <v>#REF!</v>
      </c>
      <c r="F96" s="56" t="e">
        <f t="shared" si="101"/>
        <v>#REF!</v>
      </c>
      <c r="G96" s="56" t="e">
        <f t="shared" si="101"/>
        <v>#REF!</v>
      </c>
      <c r="H96" s="56">
        <f t="shared" si="101"/>
        <v>331.67000000000007</v>
      </c>
      <c r="I96" s="56">
        <f t="shared" si="101"/>
        <v>583.63999999999987</v>
      </c>
      <c r="J96" s="56">
        <f t="shared" si="101"/>
        <v>1036.6499999999999</v>
      </c>
      <c r="K96" s="56">
        <f t="shared" si="101"/>
        <v>858.66</v>
      </c>
      <c r="L96" s="56">
        <f t="shared" si="101"/>
        <v>882.37000000000023</v>
      </c>
      <c r="M96" s="56" t="e">
        <f t="shared" si="101"/>
        <v>#REF!</v>
      </c>
      <c r="N96" s="56">
        <f t="shared" si="101"/>
        <v>11</v>
      </c>
      <c r="O96" s="56">
        <f t="shared" si="101"/>
        <v>48</v>
      </c>
      <c r="P96" s="56">
        <f t="shared" si="101"/>
        <v>88</v>
      </c>
      <c r="Q96" s="56" t="e">
        <f t="shared" si="101"/>
        <v>#REF!</v>
      </c>
      <c r="R96" s="56" t="e">
        <f t="shared" si="101"/>
        <v>#REF!</v>
      </c>
      <c r="S96" s="56" t="e">
        <f t="shared" si="101"/>
        <v>#REF!</v>
      </c>
      <c r="T96" s="56" t="e">
        <f t="shared" si="101"/>
        <v>#REF!</v>
      </c>
      <c r="U96" s="56" t="e">
        <f t="shared" si="101"/>
        <v>#REF!</v>
      </c>
      <c r="V96" s="56" t="e">
        <f t="shared" si="101"/>
        <v>#REF!</v>
      </c>
      <c r="W96" s="56" t="e">
        <f t="shared" si="101"/>
        <v>#REF!</v>
      </c>
      <c r="X96" s="56" t="e">
        <f t="shared" si="101"/>
        <v>#REF!</v>
      </c>
      <c r="Y96" s="56" t="e">
        <f t="shared" si="101"/>
        <v>#REF!</v>
      </c>
      <c r="Z96" s="56">
        <f t="shared" si="101"/>
        <v>14016.330000000002</v>
      </c>
      <c r="AA96" s="56">
        <f t="shared" si="101"/>
        <v>0</v>
      </c>
      <c r="AB96" s="56">
        <f t="shared" si="101"/>
        <v>0</v>
      </c>
      <c r="AC96" s="56" t="e">
        <f t="shared" si="101"/>
        <v>#REF!</v>
      </c>
      <c r="AD96" s="56" t="e">
        <f t="shared" si="101"/>
        <v>#REF!</v>
      </c>
      <c r="AE96" s="56" t="e">
        <f t="shared" si="101"/>
        <v>#REF!</v>
      </c>
      <c r="AF96" s="56" t="e">
        <f t="shared" si="101"/>
        <v>#REF!</v>
      </c>
      <c r="AG96" s="56" t="e">
        <f t="shared" si="101"/>
        <v>#REF!</v>
      </c>
      <c r="AH96" s="56" t="e">
        <f t="shared" si="101"/>
        <v>#REF!</v>
      </c>
      <c r="AI96" s="56">
        <f t="shared" si="101"/>
        <v>220</v>
      </c>
      <c r="AJ96" s="56">
        <f t="shared" si="101"/>
        <v>0</v>
      </c>
      <c r="AK96" s="56">
        <f t="shared" si="101"/>
        <v>4239.8999999999996</v>
      </c>
      <c r="AL96" s="56" t="e">
        <f t="shared" si="101"/>
        <v>#REF!</v>
      </c>
      <c r="AM96" s="56"/>
      <c r="AN96" s="56" t="e">
        <f t="shared" ref="AN96:BX96" si="102">SUMIF(AN74:AN95,"&lt;&gt;#N/A",AN74:AN95)</f>
        <v>#REF!</v>
      </c>
      <c r="AO96" s="56" t="e">
        <f t="shared" si="102"/>
        <v>#REF!</v>
      </c>
      <c r="AP96" s="56" t="e">
        <f t="shared" si="102"/>
        <v>#REF!</v>
      </c>
      <c r="AQ96" s="56" t="e">
        <f t="shared" si="102"/>
        <v>#REF!</v>
      </c>
      <c r="AR96" s="56" t="e">
        <f t="shared" si="102"/>
        <v>#REF!</v>
      </c>
      <c r="AS96" s="56" t="e">
        <f t="shared" si="102"/>
        <v>#REF!</v>
      </c>
      <c r="AT96" s="56" t="e">
        <f t="shared" si="102"/>
        <v>#REF!</v>
      </c>
      <c r="AU96" s="56" t="e">
        <f t="shared" si="102"/>
        <v>#REF!</v>
      </c>
      <c r="AV96" s="56" t="e">
        <f t="shared" si="102"/>
        <v>#REF!</v>
      </c>
      <c r="AW96" s="56" t="e">
        <f t="shared" si="102"/>
        <v>#REF!</v>
      </c>
      <c r="AX96" s="56" t="e">
        <f t="shared" si="102"/>
        <v>#REF!</v>
      </c>
      <c r="AY96" s="56" t="e">
        <f t="shared" si="102"/>
        <v>#REF!</v>
      </c>
      <c r="AZ96" s="56" t="e">
        <f t="shared" si="102"/>
        <v>#REF!</v>
      </c>
      <c r="BA96" s="56" t="e">
        <f t="shared" si="102"/>
        <v>#REF!</v>
      </c>
      <c r="BB96" s="56" t="e">
        <f t="shared" si="102"/>
        <v>#REF!</v>
      </c>
      <c r="BC96" s="56">
        <f t="shared" si="102"/>
        <v>88</v>
      </c>
      <c r="BD96" s="56">
        <f t="shared" si="102"/>
        <v>44</v>
      </c>
      <c r="BE96" s="56">
        <f t="shared" si="102"/>
        <v>20</v>
      </c>
      <c r="BF96" s="56">
        <f t="shared" si="102"/>
        <v>450</v>
      </c>
      <c r="BG96" s="56">
        <f t="shared" si="102"/>
        <v>0</v>
      </c>
      <c r="BH96" s="56">
        <f t="shared" si="102"/>
        <v>0</v>
      </c>
      <c r="BI96" s="56">
        <f t="shared" si="102"/>
        <v>0</v>
      </c>
      <c r="BJ96" s="56">
        <f t="shared" si="102"/>
        <v>0</v>
      </c>
      <c r="BK96" s="56">
        <f t="shared" si="102"/>
        <v>0</v>
      </c>
      <c r="BL96" s="56">
        <f t="shared" si="102"/>
        <v>22</v>
      </c>
      <c r="BM96" s="56">
        <f t="shared" si="102"/>
        <v>55.26</v>
      </c>
      <c r="BN96" s="56">
        <f t="shared" si="102"/>
        <v>0.25</v>
      </c>
      <c r="BO96" s="56">
        <f t="shared" si="102"/>
        <v>0</v>
      </c>
      <c r="BP96" s="56">
        <f t="shared" si="102"/>
        <v>0</v>
      </c>
      <c r="BQ96" s="56">
        <f t="shared" si="102"/>
        <v>0</v>
      </c>
      <c r="BR96" s="56">
        <f t="shared" si="102"/>
        <v>200</v>
      </c>
      <c r="BS96" s="56">
        <f t="shared" si="102"/>
        <v>123.28</v>
      </c>
      <c r="BT96" s="56">
        <f t="shared" si="102"/>
        <v>698.7</v>
      </c>
      <c r="BU96" s="56">
        <f t="shared" si="102"/>
        <v>260.34000000000003</v>
      </c>
      <c r="BV96" s="56">
        <f t="shared" si="102"/>
        <v>0</v>
      </c>
      <c r="BW96" s="56">
        <f t="shared" si="102"/>
        <v>319.74999999999994</v>
      </c>
      <c r="BX96" s="56">
        <f t="shared" si="102"/>
        <v>2599.9999999999995</v>
      </c>
      <c r="BY96" s="56"/>
      <c r="BZ96" s="56"/>
      <c r="CA96" s="56" t="e">
        <f>SUMIF(CA74:CA95,"&lt;&gt;#N/A",CA74:CA95)</f>
        <v>#REF!</v>
      </c>
      <c r="CB96" s="55" t="e">
        <f>SUMIF(CB74:CB95,"&lt;&gt;#N/A",CB74:CB95)</f>
        <v>#REF!</v>
      </c>
      <c r="CC96" s="55" t="e">
        <f>SUMIF(CC74:CC95,"&lt;&gt;#N/A",CC74:CC95)</f>
        <v>#REF!</v>
      </c>
      <c r="CD96" s="163"/>
      <c r="CE96" s="163"/>
      <c r="CF96" s="163"/>
      <c r="CG96" s="164"/>
      <c r="CH96" s="35"/>
      <c r="CI96" s="34"/>
      <c r="CJ96" s="34"/>
      <c r="CK96" s="33"/>
      <c r="CL96" s="28"/>
      <c r="CM96" s="28"/>
      <c r="CN96" s="54"/>
      <c r="CO96" s="53" t="s">
        <v>31</v>
      </c>
    </row>
    <row r="97" spans="1:93" s="31" customFormat="1" ht="69.95" customHeight="1">
      <c r="A97" s="48"/>
      <c r="B97" s="45"/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7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5"/>
      <c r="AE97" s="45"/>
      <c r="AF97" s="45"/>
      <c r="AG97" s="45"/>
      <c r="AH97" s="45"/>
      <c r="AI97" s="45"/>
      <c r="AJ97" s="45"/>
      <c r="AK97" s="45"/>
      <c r="AL97" s="45"/>
      <c r="AM97" s="45"/>
      <c r="AN97" s="45"/>
      <c r="AO97" s="45"/>
      <c r="AP97" s="45"/>
      <c r="AQ97" s="45"/>
      <c r="AR97" s="45"/>
      <c r="AS97" s="45"/>
      <c r="AT97" s="45"/>
      <c r="AU97" s="45"/>
      <c r="AV97" s="45"/>
      <c r="AW97" s="45"/>
      <c r="AX97" s="45"/>
      <c r="AY97" s="45"/>
      <c r="AZ97" s="45"/>
      <c r="BA97" s="45"/>
      <c r="BB97" s="45"/>
      <c r="BC97" s="45"/>
      <c r="BD97" s="45"/>
      <c r="BE97" s="45"/>
      <c r="BF97" s="45"/>
      <c r="BG97" s="45"/>
      <c r="BH97" s="45"/>
      <c r="BI97" s="45"/>
      <c r="BJ97" s="45"/>
      <c r="BK97" s="45"/>
      <c r="BL97" s="45"/>
      <c r="BM97" s="45"/>
      <c r="BN97" s="45"/>
      <c r="BO97" s="45"/>
      <c r="BP97" s="45"/>
      <c r="BQ97" s="45"/>
      <c r="BR97" s="45"/>
      <c r="BS97" s="45"/>
      <c r="BT97" s="45"/>
      <c r="BU97" s="45"/>
      <c r="BV97" s="45"/>
      <c r="BW97" s="45"/>
      <c r="BX97" s="45"/>
      <c r="BY97" s="45"/>
      <c r="BZ97" s="45"/>
      <c r="CA97" s="45"/>
      <c r="CB97" s="50"/>
      <c r="CC97" s="49" t="s">
        <v>30</v>
      </c>
      <c r="CD97" s="43"/>
      <c r="CE97" s="43"/>
      <c r="CF97" s="42"/>
      <c r="CG97" s="41"/>
      <c r="CH97" s="24"/>
      <c r="CI97" s="23"/>
      <c r="CJ97" s="23"/>
      <c r="CK97" s="23"/>
      <c r="CL97" s="22"/>
      <c r="CM97" s="22"/>
      <c r="CN97" s="32"/>
      <c r="CO97" s="32"/>
    </row>
    <row r="98" spans="1:93" s="31" customFormat="1" ht="69.95" customHeight="1">
      <c r="A98" s="48"/>
      <c r="B98" s="45"/>
      <c r="C98" s="45"/>
      <c r="D98" s="45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7"/>
      <c r="Q98" s="45"/>
      <c r="R98" s="45"/>
      <c r="S98" s="45"/>
      <c r="T98" s="45"/>
      <c r="U98" s="45"/>
      <c r="V98" s="45"/>
      <c r="W98" s="45"/>
      <c r="X98" s="45"/>
      <c r="Y98" s="45"/>
      <c r="Z98" s="45"/>
      <c r="AA98" s="45"/>
      <c r="AB98" s="45"/>
      <c r="AC98" s="45"/>
      <c r="AD98" s="45"/>
      <c r="AE98" s="45"/>
      <c r="AF98" s="45"/>
      <c r="AG98" s="45"/>
      <c r="AH98" s="45"/>
      <c r="AI98" s="45"/>
      <c r="AJ98" s="45"/>
      <c r="AK98" s="45"/>
      <c r="AL98" s="45"/>
      <c r="AM98" s="45"/>
      <c r="AN98" s="45"/>
      <c r="AO98" s="45"/>
      <c r="AP98" s="45"/>
      <c r="AQ98" s="45"/>
      <c r="AR98" s="45"/>
      <c r="AS98" s="45"/>
      <c r="AT98" s="45"/>
      <c r="AU98" s="45"/>
      <c r="AV98" s="45"/>
      <c r="AW98" s="45"/>
      <c r="AX98" s="45"/>
      <c r="AY98" s="45"/>
      <c r="AZ98" s="45"/>
      <c r="BA98" s="45"/>
      <c r="BB98" s="45"/>
      <c r="BC98" s="45"/>
      <c r="BD98" s="45"/>
      <c r="BE98" s="45"/>
      <c r="BF98" s="45"/>
      <c r="BG98" s="45"/>
      <c r="BH98" s="45"/>
      <c r="BI98" s="45"/>
      <c r="BJ98" s="45"/>
      <c r="BK98" s="45"/>
      <c r="BL98" s="45"/>
      <c r="BM98" s="45"/>
      <c r="BN98" s="45"/>
      <c r="BO98" s="45"/>
      <c r="BP98" s="45"/>
      <c r="BQ98" s="45"/>
      <c r="BR98" s="45"/>
      <c r="BS98" s="45"/>
      <c r="BT98" s="45"/>
      <c r="BU98" s="45"/>
      <c r="BV98" s="45"/>
      <c r="BW98" s="45"/>
      <c r="BX98" s="45"/>
      <c r="BY98" s="45"/>
      <c r="BZ98" s="45"/>
      <c r="CA98" s="45"/>
      <c r="CB98" s="165" t="s">
        <v>29</v>
      </c>
      <c r="CC98" s="165"/>
      <c r="CD98" s="43"/>
      <c r="CE98" s="43"/>
      <c r="CF98" s="42"/>
      <c r="CG98" s="41"/>
      <c r="CH98" s="24"/>
      <c r="CI98" s="23"/>
      <c r="CJ98" s="23"/>
      <c r="CK98" s="23"/>
      <c r="CL98" s="22"/>
      <c r="CM98" s="22"/>
      <c r="CN98" s="32"/>
      <c r="CO98" s="32"/>
    </row>
    <row r="99" spans="1:93" s="31" customFormat="1" ht="69.95" customHeight="1" thickBot="1">
      <c r="A99" s="48"/>
      <c r="B99" s="45"/>
      <c r="C99" s="45"/>
      <c r="D99" s="45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7"/>
      <c r="Q99" s="45"/>
      <c r="R99" s="45"/>
      <c r="S99" s="45"/>
      <c r="T99" s="45"/>
      <c r="U99" s="45"/>
      <c r="V99" s="45"/>
      <c r="W99" s="45"/>
      <c r="X99" s="45"/>
      <c r="Y99" s="45"/>
      <c r="Z99" s="45"/>
      <c r="AA99" s="45"/>
      <c r="AB99" s="45"/>
      <c r="AC99" s="45"/>
      <c r="AD99" s="45"/>
      <c r="AE99" s="45"/>
      <c r="AF99" s="45"/>
      <c r="AG99" s="45"/>
      <c r="AH99" s="45"/>
      <c r="AI99" s="45"/>
      <c r="AJ99" s="45"/>
      <c r="AK99" s="45"/>
      <c r="AL99" s="45"/>
      <c r="AM99" s="45"/>
      <c r="AN99" s="45"/>
      <c r="AO99" s="51"/>
      <c r="AP99" s="51"/>
      <c r="AQ99" s="51"/>
      <c r="AR99" s="51"/>
      <c r="AS99" s="51"/>
      <c r="AT99" s="51"/>
      <c r="AU99" s="51"/>
      <c r="AV99" s="45"/>
      <c r="AW99" s="45"/>
      <c r="AX99" s="45"/>
      <c r="AY99" s="45"/>
      <c r="AZ99" s="45"/>
      <c r="BA99" s="45"/>
      <c r="BB99" s="45"/>
      <c r="BC99" s="45"/>
      <c r="BD99" s="45"/>
      <c r="BE99" s="45"/>
      <c r="BF99" s="45"/>
      <c r="BG99" s="45"/>
      <c r="BH99" s="45"/>
      <c r="BI99" s="45"/>
      <c r="BJ99" s="45"/>
      <c r="BK99" s="45"/>
      <c r="BL99" s="45"/>
      <c r="BM99" s="45"/>
      <c r="BN99" s="45"/>
      <c r="BO99" s="45"/>
      <c r="BP99" s="45"/>
      <c r="BQ99" s="45"/>
      <c r="BR99" s="45"/>
      <c r="BS99" s="45"/>
      <c r="BT99" s="45"/>
      <c r="BU99" s="45"/>
      <c r="BV99" s="45"/>
      <c r="BW99" s="45"/>
      <c r="BX99" s="45"/>
      <c r="BY99" s="45"/>
      <c r="BZ99" s="45"/>
      <c r="CA99" s="45"/>
      <c r="CB99" s="44" t="s">
        <v>28</v>
      </c>
      <c r="CC99" s="44"/>
      <c r="CD99" s="43"/>
      <c r="CE99" s="43"/>
      <c r="CF99" s="42"/>
      <c r="CG99" s="41"/>
      <c r="CH99" s="24"/>
      <c r="CI99" s="23"/>
      <c r="CJ99" s="23"/>
      <c r="CK99" s="23"/>
      <c r="CL99" s="22"/>
      <c r="CM99" s="22"/>
      <c r="CN99" s="32"/>
      <c r="CO99" s="32"/>
    </row>
    <row r="100" spans="1:93" s="25" customFormat="1" ht="69.95" customHeight="1" thickBot="1">
      <c r="A100" s="160">
        <f>A67</f>
        <v>0</v>
      </c>
      <c r="B100" s="160"/>
      <c r="C100" s="160"/>
      <c r="D100" s="160"/>
      <c r="P100" s="92"/>
      <c r="AG100" s="25" t="s">
        <v>27</v>
      </c>
      <c r="AH100" s="160">
        <f>AH67</f>
        <v>0</v>
      </c>
      <c r="AI100" s="160"/>
      <c r="AJ100" s="160"/>
      <c r="AK100" s="160"/>
      <c r="AL100" s="160"/>
      <c r="AM100" s="160"/>
      <c r="AN100" s="160"/>
      <c r="AO100" s="169">
        <f>AO67</f>
        <v>0</v>
      </c>
      <c r="AP100" s="169"/>
      <c r="AQ100" s="169"/>
      <c r="AR100" s="169"/>
      <c r="AS100" s="169"/>
      <c r="AT100" s="169"/>
      <c r="AU100" s="169"/>
      <c r="AV100" s="93"/>
      <c r="CB100" s="51"/>
      <c r="CC100" s="51"/>
      <c r="CD100" s="91"/>
      <c r="CE100" s="91"/>
      <c r="CF100" s="42"/>
      <c r="CG100" s="90"/>
      <c r="CH100" s="30"/>
      <c r="CI100" s="29"/>
      <c r="CJ100" s="29"/>
      <c r="CK100" s="29"/>
      <c r="CL100" s="28"/>
      <c r="CM100" s="28"/>
      <c r="CN100" s="27"/>
      <c r="CO100" s="26" t="s">
        <v>26</v>
      </c>
    </row>
    <row r="101" spans="1:93" s="25" customFormat="1" ht="69.95" customHeight="1" thickBot="1">
      <c r="A101" s="154">
        <f>A68</f>
        <v>0</v>
      </c>
      <c r="B101" s="154"/>
      <c r="C101" s="154"/>
      <c r="D101" s="154"/>
      <c r="E101" s="154"/>
      <c r="P101" s="92"/>
      <c r="AH101" s="178">
        <f>AH68</f>
        <v>0</v>
      </c>
      <c r="AI101" s="178"/>
      <c r="AJ101" s="178"/>
      <c r="AK101" s="178"/>
      <c r="AL101" s="178"/>
      <c r="AM101" s="178"/>
      <c r="AN101" s="178"/>
      <c r="AO101" s="46"/>
      <c r="AP101" s="46">
        <f>AP68</f>
        <v>0</v>
      </c>
      <c r="AQ101" s="46"/>
      <c r="AR101" s="46"/>
      <c r="AS101" s="46"/>
      <c r="AT101" s="46"/>
      <c r="AU101" s="46"/>
      <c r="AV101" s="93"/>
      <c r="CB101" s="51"/>
      <c r="CC101" s="51"/>
      <c r="CD101" s="91"/>
      <c r="CE101" s="91"/>
      <c r="CF101" s="42"/>
      <c r="CG101" s="90"/>
      <c r="CH101" s="30"/>
      <c r="CI101" s="29"/>
      <c r="CJ101" s="29"/>
      <c r="CK101" s="29"/>
      <c r="CL101" s="28"/>
      <c r="CM101" s="28"/>
      <c r="CN101" s="27"/>
      <c r="CO101" s="26" t="s">
        <v>25</v>
      </c>
    </row>
    <row r="102" spans="1:93">
      <c r="CD102" s="21"/>
      <c r="CE102" s="21"/>
      <c r="CF102" s="20"/>
      <c r="CG102" s="19"/>
      <c r="CH102" s="18"/>
      <c r="CI102" s="17"/>
      <c r="CJ102" s="17"/>
      <c r="CK102" s="17"/>
      <c r="CL102" s="16"/>
      <c r="CM102" s="16"/>
      <c r="CN102" s="2"/>
    </row>
    <row r="103" spans="1:93">
      <c r="CD103" s="21"/>
      <c r="CE103" s="21"/>
      <c r="CF103" s="20"/>
      <c r="CG103" s="19"/>
      <c r="CH103" s="18"/>
      <c r="CI103" s="17"/>
      <c r="CJ103" s="17"/>
      <c r="CK103" s="17"/>
      <c r="CL103" s="16"/>
      <c r="CM103" s="16"/>
      <c r="CN103" s="2"/>
    </row>
    <row r="104" spans="1:93">
      <c r="CD104" s="21"/>
      <c r="CE104" s="21"/>
      <c r="CF104" s="20"/>
      <c r="CG104" s="19"/>
      <c r="CH104" s="18"/>
      <c r="CI104" s="17"/>
      <c r="CJ104" s="17"/>
      <c r="CK104" s="17"/>
      <c r="CL104" s="16"/>
      <c r="CM104" s="16"/>
      <c r="CN104" s="2"/>
    </row>
    <row r="105" spans="1:93">
      <c r="CD105" s="21"/>
      <c r="CE105" s="21"/>
      <c r="CF105" s="20"/>
      <c r="CG105" s="19"/>
      <c r="CH105" s="18"/>
      <c r="CI105" s="17"/>
      <c r="CJ105" s="17"/>
      <c r="CK105" s="17"/>
      <c r="CL105" s="16"/>
      <c r="CM105" s="16"/>
      <c r="CN105" s="2"/>
    </row>
  </sheetData>
  <sheetProtection formatCells="0" formatColumns="0" formatRows="0" insertColumns="0" insertRows="0" insertHyperlinks="0" deleteColumns="0" deleteRows="0" sort="0" autoFilter="0" pivotTables="0"/>
  <mergeCells count="131">
    <mergeCell ref="AH35:AN35"/>
    <mergeCell ref="AD71:AF72"/>
    <mergeCell ref="AG71:AG73"/>
    <mergeCell ref="A2:E2"/>
    <mergeCell ref="A67:D67"/>
    <mergeCell ref="A37:A40"/>
    <mergeCell ref="A36:E36"/>
    <mergeCell ref="A35:E35"/>
    <mergeCell ref="A70:A73"/>
    <mergeCell ref="B71:F72"/>
    <mergeCell ref="A4:A7"/>
    <mergeCell ref="A3:E3"/>
    <mergeCell ref="AH101:AN101"/>
    <mergeCell ref="CB98:CC98"/>
    <mergeCell ref="A100:D100"/>
    <mergeCell ref="AH100:AN100"/>
    <mergeCell ref="AO100:AU100"/>
    <mergeCell ref="B70:AN70"/>
    <mergeCell ref="AH71:AL72"/>
    <mergeCell ref="AN71:AN73"/>
    <mergeCell ref="CN70:CN73"/>
    <mergeCell ref="BI72:BK72"/>
    <mergeCell ref="BL72:BO72"/>
    <mergeCell ref="BP72:BV72"/>
    <mergeCell ref="BW72:BY72"/>
    <mergeCell ref="CD96:CG96"/>
    <mergeCell ref="AP70:BY70"/>
    <mergeCell ref="CK70:CK73"/>
    <mergeCell ref="CL70:CL73"/>
    <mergeCell ref="CH70:CH73"/>
    <mergeCell ref="A101:E101"/>
    <mergeCell ref="CF70:CF73"/>
    <mergeCell ref="CD70:CD73"/>
    <mergeCell ref="AH67:AN67"/>
    <mergeCell ref="AH68:AN68"/>
    <mergeCell ref="CM37:CM40"/>
    <mergeCell ref="CB37:CB40"/>
    <mergeCell ref="CC37:CC40"/>
    <mergeCell ref="G71:G73"/>
    <mergeCell ref="H71:M72"/>
    <mergeCell ref="N71:AB72"/>
    <mergeCell ref="AC71:AC73"/>
    <mergeCell ref="AH38:AL39"/>
    <mergeCell ref="AO71:AO73"/>
    <mergeCell ref="CB70:CB73"/>
    <mergeCell ref="CC70:CC73"/>
    <mergeCell ref="BC39:BH39"/>
    <mergeCell ref="BI39:BK39"/>
    <mergeCell ref="AO38:AO40"/>
    <mergeCell ref="AP38:BY38"/>
    <mergeCell ref="AO67:AU67"/>
    <mergeCell ref="BW39:BY39"/>
    <mergeCell ref="AP71:BY71"/>
    <mergeCell ref="CB65:CC65"/>
    <mergeCell ref="CD30:CG30"/>
    <mergeCell ref="CB32:CC32"/>
    <mergeCell ref="AP39:AV39"/>
    <mergeCell ref="AW39:BA39"/>
    <mergeCell ref="BL39:BO39"/>
    <mergeCell ref="CK4:CK7"/>
    <mergeCell ref="CF4:CF7"/>
    <mergeCell ref="CG4:CG7"/>
    <mergeCell ref="CH4:CH7"/>
    <mergeCell ref="CI4:CI7"/>
    <mergeCell ref="CI37:CI40"/>
    <mergeCell ref="CJ37:CJ40"/>
    <mergeCell ref="CH37:CH40"/>
    <mergeCell ref="CK37:CK40"/>
    <mergeCell ref="AO34:AU34"/>
    <mergeCell ref="AW6:BA6"/>
    <mergeCell ref="BW6:BY6"/>
    <mergeCell ref="CG37:CG40"/>
    <mergeCell ref="AP37:BY37"/>
    <mergeCell ref="CD37:CD40"/>
    <mergeCell ref="CE37:CE40"/>
    <mergeCell ref="CF37:CF40"/>
    <mergeCell ref="BP39:BV39"/>
    <mergeCell ref="A68:E68"/>
    <mergeCell ref="A69:E69"/>
    <mergeCell ref="AC38:AC40"/>
    <mergeCell ref="CN37:CN40"/>
    <mergeCell ref="CL37:CL40"/>
    <mergeCell ref="CM70:CM73"/>
    <mergeCell ref="A34:D34"/>
    <mergeCell ref="AH34:AN34"/>
    <mergeCell ref="B37:AN37"/>
    <mergeCell ref="B38:F39"/>
    <mergeCell ref="AN38:AN40"/>
    <mergeCell ref="G38:G40"/>
    <mergeCell ref="H38:M39"/>
    <mergeCell ref="N38:AB39"/>
    <mergeCell ref="CI70:CI73"/>
    <mergeCell ref="CJ70:CJ73"/>
    <mergeCell ref="CE70:CE73"/>
    <mergeCell ref="CD63:CG63"/>
    <mergeCell ref="CG70:CG73"/>
    <mergeCell ref="AP72:AV72"/>
    <mergeCell ref="AW72:BA72"/>
    <mergeCell ref="BC72:BH72"/>
    <mergeCell ref="AD38:AF39"/>
    <mergeCell ref="AG38:AG40"/>
    <mergeCell ref="CN4:CN7"/>
    <mergeCell ref="A1:D1"/>
    <mergeCell ref="B4:AN4"/>
    <mergeCell ref="AP4:BY4"/>
    <mergeCell ref="B5:F6"/>
    <mergeCell ref="AH1:AN1"/>
    <mergeCell ref="AO1:AU1"/>
    <mergeCell ref="AH2:AN2"/>
    <mergeCell ref="AD5:AF6"/>
    <mergeCell ref="N5:AB6"/>
    <mergeCell ref="CB4:CB7"/>
    <mergeCell ref="CL4:CL7"/>
    <mergeCell ref="CM4:CM7"/>
    <mergeCell ref="BP6:BV6"/>
    <mergeCell ref="H5:M6"/>
    <mergeCell ref="G5:G7"/>
    <mergeCell ref="CD4:CD7"/>
    <mergeCell ref="CJ4:CJ7"/>
    <mergeCell ref="CE4:CE7"/>
    <mergeCell ref="AC5:AC7"/>
    <mergeCell ref="CC4:CC7"/>
    <mergeCell ref="AG5:AG7"/>
    <mergeCell ref="AH5:AL6"/>
    <mergeCell ref="AN5:AN7"/>
    <mergeCell ref="BL6:BO6"/>
    <mergeCell ref="AP6:AV6"/>
    <mergeCell ref="AP5:BY5"/>
    <mergeCell ref="BC6:BH6"/>
    <mergeCell ref="BI6:BK6"/>
    <mergeCell ref="AO5:AO7"/>
  </mergeCells>
  <printOptions horizontalCentered="1" verticalCentered="1"/>
  <pageMargins left="0.17" right="0.18" top="0.51" bottom="0.26" header="0.511811023622047" footer="0.27"/>
  <pageSetup paperSize="4098" scale="10" orientation="landscape" horizontalDpi="4294967294" verticalDpi="4294967294" r:id="rId1"/>
  <headerFooter alignWithMargins="0"/>
  <rowBreaks count="3" manualBreakCount="3">
    <brk id="33" max="86" man="1"/>
    <brk id="66" max="86" man="1"/>
    <brk id="99" max="86" man="1"/>
  </rowBreaks>
  <cellWatches>
    <cellWatch r="AC8"/>
  </cellWatch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المرتبات</vt:lpstr>
      <vt:lpstr>المرتبات!Print_Area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fady</dc:creator>
  <cp:lastModifiedBy>fady</cp:lastModifiedBy>
  <dcterms:created xsi:type="dcterms:W3CDTF">2014-10-26T11:05:45Z</dcterms:created>
  <dcterms:modified xsi:type="dcterms:W3CDTF">2014-11-15T13:35:11Z</dcterms:modified>
</cp:coreProperties>
</file>