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C2" i="1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</calcChain>
</file>

<file path=xl/sharedStrings.xml><?xml version="1.0" encoding="utf-8"?>
<sst xmlns="http://schemas.openxmlformats.org/spreadsheetml/2006/main" count="205" uniqueCount="205">
  <si>
    <t>الرمز</t>
  </si>
  <si>
    <t>الاسم</t>
  </si>
  <si>
    <t>الاغلاق</t>
  </si>
  <si>
    <t>أخر</t>
  </si>
  <si>
    <t>حجم أخر</t>
  </si>
  <si>
    <t>الاتجاه</t>
  </si>
  <si>
    <t>التغير</t>
  </si>
  <si>
    <t>التغير %</t>
  </si>
  <si>
    <t>الطلب</t>
  </si>
  <si>
    <t>حجم أفضل طلب</t>
  </si>
  <si>
    <t>العرض</t>
  </si>
  <si>
    <t>حجم أفضل عرض</t>
  </si>
  <si>
    <t>الحجم</t>
  </si>
  <si>
    <t>القيمة</t>
  </si>
  <si>
    <t>الصفقات</t>
  </si>
  <si>
    <t>إفتتاح</t>
  </si>
  <si>
    <t>أعلى</t>
  </si>
  <si>
    <t>أدنى</t>
  </si>
  <si>
    <t>الاغلاق السابق</t>
  </si>
  <si>
    <t>تدفق السيولة</t>
  </si>
  <si>
    <t>صافي السيولة</t>
  </si>
  <si>
    <t>نسبة السيولة</t>
  </si>
  <si>
    <t>أوامر السيولة الداخلة</t>
  </si>
  <si>
    <t>أوامر السيولة الخارجة</t>
  </si>
  <si>
    <t>حجم السيولة الداخلة</t>
  </si>
  <si>
    <t>حجم السيولة الخارجة</t>
  </si>
  <si>
    <t>إجمالي حجم الطلب</t>
  </si>
  <si>
    <t>إجمالي حجم العرض</t>
  </si>
  <si>
    <t>الاسهم الحرة</t>
  </si>
  <si>
    <t>الاسهم المصدرة</t>
  </si>
  <si>
    <t>الأعلى السابق</t>
  </si>
  <si>
    <t>الأدنى السابق</t>
  </si>
  <si>
    <t>الحد الأعلى</t>
  </si>
  <si>
    <t>الحد الأدنى</t>
  </si>
  <si>
    <t>الرياض</t>
  </si>
  <si>
    <t>الجزيرة</t>
  </si>
  <si>
    <t>استثمار</t>
  </si>
  <si>
    <t>السعودي الهولندي</t>
  </si>
  <si>
    <t>السعودي الفرنسي</t>
  </si>
  <si>
    <t>ساب</t>
  </si>
  <si>
    <t>العربي الوطني</t>
  </si>
  <si>
    <t>سامبا</t>
  </si>
  <si>
    <t>الراجحي</t>
  </si>
  <si>
    <t>البلاد</t>
  </si>
  <si>
    <t>مصرف الإنماء</t>
  </si>
  <si>
    <t>الاهلي</t>
  </si>
  <si>
    <t>كيمانول</t>
  </si>
  <si>
    <t>بتروكيم</t>
  </si>
  <si>
    <t>سابك</t>
  </si>
  <si>
    <t>سافكو</t>
  </si>
  <si>
    <t>التصنيع</t>
  </si>
  <si>
    <t>اللجين</t>
  </si>
  <si>
    <t>نماء</t>
  </si>
  <si>
    <t>المجموعة السعودية</t>
  </si>
  <si>
    <t>الصحراء</t>
  </si>
  <si>
    <t>ينساب</t>
  </si>
  <si>
    <t>سبكيم العالمية</t>
  </si>
  <si>
    <t>المتقدمة</t>
  </si>
  <si>
    <t>كيان السـعودية</t>
  </si>
  <si>
    <t>بترو رابغ</t>
  </si>
  <si>
    <t>أسمنت حائل</t>
  </si>
  <si>
    <t>أسمنت نجران</t>
  </si>
  <si>
    <t>اسمنت المدينة</t>
  </si>
  <si>
    <t>اسمنت الشمالية</t>
  </si>
  <si>
    <t>اسمنت ام القرى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</si>
  <si>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</si>
  <si>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</si>
  <si>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</si>
  <si>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</si>
  <si>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</si>
  <si>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</si>
  <si>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</si>
  <si>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اسمنت تبوك</t>
  </si>
  <si>
    <t>إسمنت الجوف</t>
  </si>
  <si>
    <t>أسواق ع العثيم</t>
  </si>
  <si>
    <t>المواساة</t>
  </si>
  <si>
    <t>إكسترا</t>
  </si>
  <si>
    <t>دله الصحية</t>
  </si>
  <si>
    <t>رعاية</t>
  </si>
  <si>
    <t>أسواق المزرعة</t>
  </si>
  <si>
    <t>الحمادي</t>
  </si>
  <si>
    <t>خدمات السيارات</t>
  </si>
  <si>
    <t>ثمار</t>
  </si>
  <si>
    <t>فتيحي</t>
  </si>
  <si>
    <t>جرير</t>
  </si>
  <si>
    <t>الدريس</t>
  </si>
  <si>
    <t>الحكير</t>
  </si>
  <si>
    <t>الخليج للتدريب</t>
  </si>
  <si>
    <t>الغاز والتصنيع</t>
  </si>
  <si>
    <t>كهرباء السعودية</t>
  </si>
  <si>
    <t>مجموعة صافولا</t>
  </si>
  <si>
    <t>وفرة</t>
  </si>
  <si>
    <t>سدافكو</t>
  </si>
  <si>
    <t>المراعي</t>
  </si>
  <si>
    <t>أنعام القابضة</t>
  </si>
  <si>
    <t>حلواني إخوان</t>
  </si>
  <si>
    <t>هرفي للأغذية</t>
  </si>
  <si>
    <t>التموين</t>
  </si>
  <si>
    <t>نادك</t>
  </si>
  <si>
    <t>القصيم الزراعيه</t>
  </si>
  <si>
    <t>تبوك الزراعيه</t>
  </si>
  <si>
    <t>الأسماك</t>
  </si>
  <si>
    <t>الشرقية الزراعيه</t>
  </si>
  <si>
    <t>الجوف الزراعيه</t>
  </si>
  <si>
    <t>بيشة الزراعيه</t>
  </si>
  <si>
    <t>جازان الزراعيه</t>
  </si>
  <si>
    <t>الاتصالات</t>
  </si>
  <si>
    <t>اتحاد اتصالات</t>
  </si>
  <si>
    <t>زين السعودية</t>
  </si>
  <si>
    <t>عذيب للاتصالات</t>
  </si>
  <si>
    <t>المتكاملة</t>
  </si>
  <si>
    <t>التعاونية</t>
  </si>
  <si>
    <t>العربي للتأمين</t>
  </si>
  <si>
    <t>جزيرة تكافل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</si>
  <si>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</si>
  <si>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</si>
  <si>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</si>
  <si>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</si>
  <si>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</si>
  <si>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</si>
  <si>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</si>
  <si>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</si>
  <si>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</si>
  <si>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</si>
  <si>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</si>
  <si>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</si>
  <si>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</si>
  <si>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</si>
  <si>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</si>
  <si>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</si>
  <si>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</si>
  <si>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</si>
  <si>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</si>
  <si>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</si>
  <si>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وقاية للتكافل</t>
  </si>
  <si>
    <t>تكافل الراجحي</t>
  </si>
  <si>
    <t>أيس</t>
  </si>
  <si>
    <t>اكسا - التعاونية</t>
  </si>
  <si>
    <t>الشركة الخليجية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</si>
  <si>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</si>
  <si>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</si>
  <si>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</si>
  <si>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</si>
  <si>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</si>
  <si>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</si>
  <si>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</si>
  <si>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>المصافي</t>
  </si>
  <si>
    <t>المتطورة</t>
  </si>
  <si>
    <t>الاحساء للتنميه</t>
  </si>
  <si>
    <t>سيسكو</t>
  </si>
  <si>
    <t>عسير</t>
  </si>
  <si>
    <t>الباحة</t>
  </si>
  <si>
    <t>شركة المملكة القابضة</t>
  </si>
  <si>
    <t>تكوين</t>
  </si>
  <si>
    <t>بى سى اي</t>
  </si>
  <si>
    <t>معادن</t>
  </si>
  <si>
    <t>أسترا الصناعية</t>
  </si>
  <si>
    <t>مجموعة السريع</t>
  </si>
  <si>
    <t>شاكر</t>
  </si>
  <si>
    <t>الدوائية</t>
  </si>
  <si>
    <t>زجاج</t>
  </si>
  <si>
    <t>فيبكو</t>
  </si>
  <si>
    <t>معدنية</t>
  </si>
  <si>
    <t>الكيميائيه السعوديه</t>
  </si>
  <si>
    <t>صناعة الورق</t>
  </si>
  <si>
    <t>العبداللطيف</t>
  </si>
  <si>
    <t>الصادرات</t>
  </si>
  <si>
    <t>أسلاك</t>
  </si>
  <si>
    <t>بوان</t>
  </si>
  <si>
    <t>مجموعة محمد المعجل</t>
  </si>
  <si>
    <t>الأنابيب سعودية</t>
  </si>
  <si>
    <t>الخضري</t>
  </si>
  <si>
    <t>الخزف</t>
  </si>
  <si>
    <t>الجبس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</si>
  <si>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</si>
  <si>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</si>
  <si>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</si>
  <si>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</si>
  <si>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</si>
  <si>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</si>
  <si>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</si>
  <si>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</si>
  <si>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</si>
  <si>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>العقارية</t>
  </si>
  <si>
    <t>طيبة للاستثمار</t>
  </si>
  <si>
    <t>مكة للانشاء</t>
  </si>
  <si>
    <t>التعمير</t>
  </si>
  <si>
    <t>إعمار</t>
  </si>
  <si>
    <t>جبل عمر</t>
  </si>
  <si>
    <t>دار الأركان</t>
  </si>
  <si>
    <t>مدينة المعرفة</t>
  </si>
  <si>
    <t>البحري</t>
  </si>
  <si>
    <t>النقل الجماعي</t>
  </si>
  <si>
    <t>مبرد</t>
  </si>
  <si>
    <t>بدجت السعودية</t>
  </si>
  <si>
    <t>تهامه للاعلان</t>
  </si>
  <si>
    <t>الأبحاث و التسويق</t>
  </si>
  <si>
    <t>طباعة وتغليف</t>
  </si>
  <si>
    <t>الطيار</t>
  </si>
  <si>
    <t>مجموعة الحكير</t>
  </si>
  <si>
    <t>دور</t>
  </si>
  <si>
    <t>شمس</t>
  </si>
  <si>
    <t>فالكم 30</t>
  </si>
  <si>
    <t>فالكم للبتروكيماويات</t>
  </si>
  <si>
    <t>إتش إس بي سي 20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</si>
</sst>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TickerChart" ddeTopic="Live">
    <ddeItems>
      <ddeItem name="QO.1010.TAD$askprice" advise="1">
        <values>
          <value>
            <val>18.600000000000001</val>
          </value>
        </values>
      </ddeItem>
      <ddeItem name="QO.1010.TAD$askvolume" advise="1">
        <values>
          <value>
            <val>46245</val>
          </value>
        </values>
      </ddeItem>
      <ddeItem name="QO.1010.TAD$bidprice" advise="1">
        <values>
          <value>
            <val>18.55</val>
          </value>
        </values>
      </ddeItem>
      <ddeItem name="QO.1010.TAD$bidvolume" advise="1">
        <values>
          <value>
            <val>4299</val>
          </value>
        </values>
      </ddeItem>
      <ddeItem name="QO.1010.TAD$change" advise="1">
        <values>
          <value>
            <val>-0.18</val>
          </value>
        </values>
      </ddeItem>
      <ddeItem name="QO.1010.TAD$direction" advise="1">
        <values>
          <value t="str">
            <val>=</val>
          </value>
        </values>
      </ddeItem>
      <ddeItem name="QO.1010.TAD$freeshares" advise="1">
        <values>
          <value>
            <val>1423210126</val>
          </value>
        </values>
      </ddeItem>
      <ddeItem name="QO.1010.TAD$high" advise="1">
        <values>
          <value>
            <val>18.7</val>
          </value>
        </values>
      </ddeItem>
      <ddeItem name="QO.1010.TAD$infloworders" advise="1">
        <values>
          <value>
            <val>151</val>
          </value>
        </values>
      </ddeItem>
      <ddeItem name="QO.1010.TAD$inflowpct" advise="1">
        <values>
          <value>
            <val>36.945432616187297</val>
          </value>
        </values>
      </ddeItem>
      <ddeItem name="QO.1010.TAD$inflowvolume" advise="1">
        <values>
          <value>
            <val>375265</val>
          </value>
        </values>
      </ddeItem>
      <ddeItem name="QO.1010.TAD$issuedshares" advise="1">
        <values>
          <value>
            <val>3000000000</val>
          </value>
        </values>
      </ddeItem>
      <ddeItem name="QO.1010.TAD$last" advise="1">
        <values>
          <value>
            <val>18.55</val>
          </value>
        </values>
      </ddeItem>
      <ddeItem name="QO.1010.TAD$lasttradeprice" advise="1">
        <values>
          <value>
            <val>18.55</val>
          </value>
        </values>
      </ddeItem>
      <ddeItem name="QO.1010.TAD$lastvolume" advise="1">
        <values>
          <value>
            <val>1151</val>
          </value>
        </values>
      </ddeItem>
      <ddeItem name="QO.1010.TAD$low" advise="1">
        <values>
          <value>
            <val>18.45</val>
          </value>
        </values>
      </ddeItem>
      <ddeItem name="QO.1010.TAD$max" advise="1">
        <values>
          <value>
            <val>20.6</val>
          </value>
        </values>
      </ddeItem>
      <ddeItem name="QO.1010.TAD$min" advise="1">
        <values>
          <value>
            <val>16.899999999999999</val>
          </value>
        </values>
      </ddeItem>
      <ddeItem name="QO.1010.TAD$moneyflow" advise="1">
        <values>
          <value>
            <val>0.58592793748469696</val>
          </value>
        </values>
      </ddeItem>
      <ddeItem name="QO.1010.TAD$netinflow" advise="1">
        <values>
          <value>
            <val>-4921275.8</val>
          </value>
        </values>
      </ddeItem>
      <ddeItem name="QO.1010.TAD$open" advise="1">
        <values>
          <value>
            <val>18.7</val>
          </value>
        </values>
      </ddeItem>
      <ddeItem name="QO.1010.TAD$outfloworders" advise="1">
        <values>
          <value>
            <val>259</val>
          </value>
        </values>
      </ddeItem>
      <ddeItem name="QO.1010.TAD$outflowvolume" advise="1">
        <values>
          <value>
            <val>641315</val>
          </value>
        </values>
      </ddeItem>
      <ddeItem name="QO.1010.TAD$pchange" advise="1">
        <values>
          <value>
            <val>-0.96099999999999997</val>
          </value>
        </values>
      </ddeItem>
      <ddeItem name="QO.1010.TAD$pclose" advise="1">
        <values>
          <value>
            <val>18.73</val>
          </value>
        </values>
      </ddeItem>
      <ddeItem name="QO.1010.TAD$phigh" advise="1">
        <values>
          <value>
            <val>18.899999999999999</val>
          </value>
        </values>
      </ddeItem>
      <ddeItem name="QO.1010.TAD$plow" advise="1">
        <values>
          <value>
            <val>18.600000000000001</val>
          </value>
        </values>
      </ddeItem>
      <ddeItem name="QO.1010.TAD$tav" advise="1">
        <values>
          <value>
            <val>76562</val>
          </value>
        </values>
      </ddeItem>
      <ddeItem name="QO.1010.TAD$tbv" advise="1">
        <values>
          <value>
            <val>236676</val>
          </value>
        </values>
      </ddeItem>
      <ddeItem name="QO.1010.TAD$trades" advise="1">
        <values>
          <value>
            <val>410</val>
          </value>
        </values>
      </ddeItem>
      <ddeItem name="QO.1010.TAD$value" advise="1">
        <values>
          <value>
            <val>18848865.899999999</val>
          </value>
        </values>
      </ddeItem>
      <ddeItem name="QO.1010.TAD$volume" advise="1">
        <values>
          <value>
            <val>1016580</val>
          </value>
        </values>
      </ddeItem>
      <ddeItem name="QO.1020.TAD$askprice" advise="1">
        <values>
          <value>
            <val>29.2</val>
          </value>
        </values>
      </ddeItem>
      <ddeItem name="QO.1020.TAD$askvolume" advise="1">
        <values>
          <value>
            <val>7068</val>
          </value>
        </values>
      </ddeItem>
      <ddeItem name="QO.1020.TAD$bidprice" advise="1">
        <values>
          <value>
            <val>29</val>
          </value>
        </values>
      </ddeItem>
      <ddeItem name="QO.1020.TAD$bidvolume" advise="1">
        <values>
          <value>
            <val>18152</val>
          </value>
        </values>
      </ddeItem>
      <ddeItem name="QO.1020.TAD$change" advise="1">
        <values>
          <value>
            <val>-1.43</val>
          </value>
        </values>
      </ddeItem>
      <ddeItem name="QO.1020.TAD$direction" advise="1">
        <values>
          <value t="str">
            <val>=</val>
          </value>
        </values>
      </ddeItem>
      <ddeItem name="QO.1020.TAD$freeshares" advise="1">
        <values>
          <value>
            <val>360273149</val>
          </value>
        </values>
      </ddeItem>
      <ddeItem name="QO.1020.TAD$high" advise="1">
        <values>
          <value>
            <val>30.4</val>
          </value>
        </values>
      </ddeItem>
      <ddeItem name="QO.1020.TAD$infloworders" advise="1">
        <values>
          <value>
            <val>447</val>
          </value>
        </values>
      </ddeItem>
      <ddeItem name="QO.1020.TAD$inflowpct" advise="1">
        <values>
          <value>
            <val>45.263522953720901</val>
          </value>
        </values>
      </ddeItem>
      <ddeItem name="QO.1020.TAD$inflowvolume" advise="1">
        <values>
          <value>
            <val>1029011</val>
          </value>
        </values>
      </ddeItem>
      <ddeItem name="QO.1020.TAD$issuedshares" advise="1">
        <values>
          <value>
            <val>400000000</val>
          </value>
        </values>
      </ddeItem>
      <ddeItem name="QO.1020.TAD$last" advise="1">
        <values>
          <value>
            <val>29.05</val>
          </value>
        </values>
      </ddeItem>
      <ddeItem name="QO.1020.TAD$lasttradeprice" advise="1">
        <values>
          <value>
            <val>29.2</val>
          </value>
        </values>
      </ddeItem>
      <ddeItem name="QO.1020.TAD$lastvolume" advise="1">
        <values>
          <value>
            <val>1832</val>
          </value>
        </values>
      </ddeItem>
      <ddeItem name="QO.1020.TAD$low" advise="1">
        <values>
          <value>
            <val>28.6</val>
          </value>
        </values>
      </ddeItem>
      <ddeItem name="QO.1020.TAD$max" advise="1">
        <values>
          <value>
            <val>33.5</val>
          </value>
        </values>
      </ddeItem>
      <ddeItem name="QO.1020.TAD$min" advise="1">
        <values>
          <value>
            <val>27.5</val>
          </value>
        </values>
      </ddeItem>
      <ddeItem name="QO.1020.TAD$moneyflow" advise="1">
        <values>
          <value>
            <val>0.82693526138796003</val>
          </value>
        </values>
      </ddeItem>
      <ddeItem name="QO.1020.TAD$netinflow" advise="1">
        <values>
          <value>
            <val>-6292685.4000000004</val>
          </value>
        </values>
      </ddeItem>
      <ddeItem name="QO.1020.TAD$open" advise="1">
        <values>
          <value>
            <val>30.4</val>
          </value>
        </values>
      </ddeItem>
      <ddeItem name="QO.1020.TAD$outfloworders" advise="1">
        <values>
          <value>
            <val>561</val>
          </value>
        </values>
      </ddeItem>
      <ddeItem name="QO.1020.TAD$outflowvolume" advise="1">
        <values>
          <value>
            <val>1239735</val>
          </value>
        </values>
      </ddeItem>
      <ddeItem name="QO.1020.TAD$pchange" advise="1">
        <values>
          <value>
            <val>-4.6916000000000002</val>
          </value>
        </values>
      </ddeItem>
      <ddeItem name="QO.1020.TAD$pclose" advise="1">
        <values>
          <value>
            <val>30.48</val>
          </value>
        </values>
      </ddeItem>
      <ddeItem name="QO.1020.TAD$phigh" advise="1">
        <values>
          <value>
            <val>31.1</val>
          </value>
        </values>
      </ddeItem>
      <ddeItem name="QO.1020.TAD$plow" advise="1">
        <values>
          <value>
            <val>30.4</val>
          </value>
        </values>
      </ddeItem>
      <ddeItem name="QO.1020.TAD$tav" advise="1">
        <values>
          <value>
            <val>61685</val>
          </value>
        </values>
      </ddeItem>
      <ddeItem name="QO.1020.TAD$tbv" advise="1">
        <values>
          <value>
            <val>191554</val>
          </value>
        </values>
      </ddeItem>
      <ddeItem name="QO.1020.TAD$trades" advise="1">
        <values>
          <value>
            <val>1008</val>
          </value>
        </values>
      </ddeItem>
      <ddeItem name="QO.1020.TAD$value" advise="1">
        <values>
          <value>
            <val>66427909.799999997</val>
          </value>
        </values>
      </ddeItem>
      <ddeItem name="QO.1020.TAD$volume" advise="1">
        <values>
          <value>
            <val>2268746</val>
          </value>
        </values>
      </ddeItem>
      <ddeItem name="QO.1030.TAD$askprice" advise="1">
        <values>
          <value>
            <val>27.5</val>
          </value>
        </values>
      </ddeItem>
      <ddeItem name="QO.1030.TAD$askvolume" advise="1">
        <values>
          <value>
            <val>22500</val>
          </value>
        </values>
      </ddeItem>
      <ddeItem name="QO.1030.TAD$bidprice" advise="1">
        <values>
          <value>
            <val>27.4</val>
          </value>
        </values>
      </ddeItem>
      <ddeItem name="QO.1030.TAD$bidvolume" advise="1">
        <values>
          <value>
            <val>7168</val>
          </value>
        </values>
      </ddeItem>
      <ddeItem name="QO.1030.TAD$change" advise="1">
        <values>
          <value>
            <val>-0.28000000000000003</val>
          </value>
        </values>
      </ddeItem>
      <ddeItem name="QO.1030.TAD$direction" advise="1">
        <values>
          <value t="str">
            <val>=</val>
          </value>
        </values>
      </ddeItem>
      <ddeItem name="QO.1030.TAD$freeshares" advise="1">
        <values>
          <value>
            <val>322000763</val>
          </value>
        </values>
      </ddeItem>
      <ddeItem name="QO.1030.TAD$high" advise="1">
        <values>
          <value>
            <val>27.5</val>
          </value>
        </values>
      </ddeItem>
      <ddeItem name="QO.1030.TAD$infloworders" advise="1">
        <values>
          <value>
            <val>84</val>
          </value>
        </values>
      </ddeItem>
      <ddeItem name="QO.1030.TAD$inflowpct" advise="1">
        <values>
          <value>
            <val>41.288607670948302</val>
          </value>
        </values>
      </ddeItem>
      <ddeItem name="QO.1030.TAD$inflowvolume" advise="1">
        <values>
          <value>
            <val>211819</val>
          </value>
        </values>
      </ddeItem>
      <ddeItem name="QO.1030.TAD$issuedshares" advise="1">
        <values>
          <value>
            <val>600000000</val>
          </value>
        </values>
      </ddeItem>
      <ddeItem name="QO.1030.TAD$last" advise="1">
        <values>
          <value>
            <val>27.42</val>
          </value>
        </values>
      </ddeItem>
      <ddeItem name="QO.1030.TAD$lasttradeprice" advise="1">
        <values>
          <value>
            <val>27.4</val>
          </value>
        </values>
      </ddeItem>
      <ddeItem name="QO.1030.TAD$lastvolume" advise="1">
        <values>
          <value>
            <val>2732</val>
          </value>
        </values>
      </ddeItem>
      <ddeItem name="QO.1030.TAD$low" advise="1">
        <values>
          <value>
            <val>26.8</val>
          </value>
        </values>
      </ddeItem>
      <ddeItem name="QO.1030.TAD$max" advise="1">
        <values>
          <value>
            <val>30.4</val>
          </value>
        </values>
      </ddeItem>
      <ddeItem name="QO.1030.TAD$min" advise="1">
        <values>
          <value>
            <val>24.95</val>
          </value>
        </values>
      </ddeItem>
      <ddeItem name="QO.1030.TAD$moneyflow" advise="1">
        <values>
          <value>
            <val>0.70324695145268701</val>
          </value>
        </values>
      </ddeItem>
      <ddeItem name="QO.1030.TAD$netinflow" advise="1">
        <values>
          <value>
            <val>-2413401.5</val>
          </value>
        </values>
      </ddeItem>
      <ddeItem name="QO.1030.TAD$open" advise="1">
        <values>
          <value>
            <val>27.5</val>
          </value>
        </values>
      </ddeItem>
      <ddeItem name="QO.1030.TAD$outfloworders" advise="1">
        <values>
          <value>
            <val>125</val>
          </value>
        </values>
      </ddeItem>
      <ddeItem name="QO.1030.TAD$outflowvolume" advise="1">
        <values>
          <value>
            <val>299628</val>
          </value>
        </values>
      </ddeItem>
      <ddeItem name="QO.1030.TAD$pchange" advise="1">
        <values>
          <value>
            <val>-1.0107999999999999</val>
          </value>
        </values>
      </ddeItem>
      <ddeItem name="QO.1030.TAD$pclose" advise="1">
        <values>
          <value>
            <val>27.7</val>
          </value>
        </values>
      </ddeItem>
      <ddeItem name="QO.1030.TAD$phigh" advise="1">
        <values>
          <value>
            <val>28.8</val>
          </value>
        </values>
      </ddeItem>
      <ddeItem name="QO.1030.TAD$plow" advise="1">
        <values>
          <value>
            <val>27.7</val>
          </value>
        </values>
      </ddeItem>
      <ddeItem name="QO.1030.TAD$tav" advise="1">
        <values>
          <value>
            <val>39540</val>
          </value>
        </values>
      </ddeItem>
      <ddeItem name="QO.1030.TAD$tbv" advise="1">
        <values>
          <value>
            <val>40055</val>
          </value>
        </values>
      </ddeItem>
      <ddeItem name="QO.1030.TAD$trades" advise="1">
        <values>
          <value>
            <val>209</val>
          </value>
        </values>
      </ddeItem>
      <ddeItem name="QO.1030.TAD$value" advise="1">
        <values>
          <value>
            <val>13851984.9</val>
          </value>
        </values>
      </ddeItem>
      <ddeItem name="QO.1030.TAD$volume" advise="1">
        <values>
          <value>
            <val>511447</val>
          </value>
        </values>
      </ddeItem>
      <ddeItem name="QO.1040.TAD$askprice" advise="1">
        <values>
          <value>
            <val>49.4</val>
          </value>
        </values>
      </ddeItem>
      <ddeItem name="QO.1040.TAD$askvolume" advise="1">
        <values>
          <value>
            <val>676</val>
          </value>
        </values>
      </ddeItem>
      <ddeItem name="QO.1040.TAD$bidprice" advise="1">
        <values>
          <value>
            <val>49.2</val>
          </value>
        </values>
      </ddeItem>
      <ddeItem name="QO.1040.TAD$bidvolume" advise="1">
        <values>
          <value>
            <val>6000</val>
          </value>
        </values>
      </ddeItem>
      <ddeItem name="QO.1040.TAD$change" advise="1">
        <values>
          <value>
            <val>-2.16</val>
          </value>
        </values>
      </ddeItem>
      <ddeItem name="QO.1040.TAD$direction" advise="1">
        <values>
          <value t="str">
            <val>=</val>
          </value>
        </values>
      </ddeItem>
      <ddeItem name="QO.1040.TAD$freeshares" advise="1">
        <values>
          <value>
            <val>131477556</val>
          </value>
        </values>
      </ddeItem>
      <ddeItem name="QO.1040.TAD$high" advise="1">
        <values>
          <value>
            <val>50.75</val>
          </value>
        </values>
      </ddeItem>
      <ddeItem name="QO.1040.TAD$infloworders" advise="1">
        <values>
          <value>
            <val>30</val>
          </value>
        </values>
      </ddeItem>
      <ddeItem name="QO.1040.TAD$inflowpct" advise="1">
        <values>
          <value>
            <val>53.216577503699398</val>
          </value>
        </values>
      </ddeItem>
      <ddeItem name="QO.1040.TAD$inflowvolume" advise="1">
        <values>
          <value>
            <val>57159</val>
          </value>
        </values>
      </ddeItem>
      <ddeItem name="QO.1040.TAD$issuedshares" advise="1">
        <values>
          <value>
            <val>476280000</val>
          </value>
        </values>
      </ddeItem>
      <ddeItem name="QO.1040.TAD$last" advise="1">
        <values>
          <value>
            <val>49.02</val>
          </value>
        </values>
      </ddeItem>
      <ddeItem name="QO.1040.TAD$lasttradeprice" advise="1">
        <values>
          <value>
            <val>49.2</val>
          </value>
        </values>
      </ddeItem>
      <ddeItem name="QO.1040.TAD$lastvolume" advise="1">
        <values>
          <value>
            <val>1000</val>
          </value>
        </values>
      </ddeItem>
      <ddeItem name="QO.1040.TAD$low" advise="1">
        <values>
          <value>
            <val>48.8</val>
          </value>
        </values>
      </ddeItem>
      <ddeItem name="QO.1040.TAD$max" advise="1">
        <values>
          <value>
            <val>56.25</val>
          </value>
        </values>
      </ddeItem>
      <ddeItem name="QO.1040.TAD$min" advise="1">
        <values>
          <value>
            <val>46.1</val>
          </value>
        </values>
      </ddeItem>
      <ddeItem name="QO.1040.TAD$moneyflow" advise="1">
        <values>
          <value>
            <val>1.1375092856429501</val>
          </value>
        </values>
      </ddeItem>
      <ddeItem name="QO.1040.TAD$netinflow" advise="1">
        <values>
          <value>
            <val>339695.5</val>
          </value>
        </values>
      </ddeItem>
      <ddeItem name="QO.1040.TAD$open" advise="1">
        <values>
          <value>
            <val>50.75</val>
          </value>
        </values>
      </ddeItem>
      <ddeItem name="QO.1040.TAD$outfloworders" advise="1">
        <values>
          <value>
            <val>45</val>
          </value>
        </values>
      </ddeItem>
      <ddeItem name="QO.1040.TAD$outflowvolume" advise="1">
        <values>
          <value>
            <val>50151</val>
          </value>
        </values>
      </ddeItem>
      <ddeItem name="QO.1040.TAD$pchange" advise="1">
        <values>
          <value>
            <val>-4.2203999999999997</val>
          </value>
        </values>
      </ddeItem>
      <ddeItem name="QO.1040.TAD$pclose" advise="1">
        <values>
          <value>
            <val>51.18</val>
          </value>
        </values>
      </ddeItem>
      <ddeItem name="QO.1040.TAD$phigh" advise="1">
        <values>
          <value>
            <val>51.5</val>
          </value>
        </values>
      </ddeItem>
      <ddeItem name="QO.1040.TAD$plow" advise="1">
        <values>
          <value>
            <val>51</val>
          </value>
        </values>
      </ddeItem>
      <ddeItem name="QO.1040.TAD$tav" advise="1">
        <values>
          <value>
            <val>8343</val>
          </value>
        </values>
      </ddeItem>
      <ddeItem name="QO.1040.TAD$tbv" advise="1">
        <values>
          <value>
            <val>23947</val>
          </value>
        </values>
      </ddeItem>
      <ddeItem name="QO.1040.TAD$trades" advise="1">
        <values>
          <value>
            <val>75</val>
          </value>
        </values>
      </ddeItem>
      <ddeItem name="QO.1040.TAD$value" advise="1">
        <values>
          <value>
            <val>5280387.3</val>
          </value>
        </values>
      </ddeItem>
      <ddeItem name="QO.1040.TAD$volume" advise="1">
        <values>
          <value>
            <val>107310</val>
          </value>
        </values>
      </ddeItem>
      <ddeItem name="QO.1050.TAD$askprice" advise="1">
        <values>
          <value>
            <val>35.200000000000003</val>
          </value>
        </values>
      </ddeItem>
      <ddeItem name="QO.1050.TAD$askvolume" advise="1">
        <values>
          <value>
            <val>2000</val>
          </value>
        </values>
      </ddeItem>
      <ddeItem name="QO.1050.TAD$bidprice" advise="1">
        <values>
          <value>
            <val>35</val>
          </value>
        </values>
      </ddeItem>
      <ddeItem name="QO.1050.TAD$bidvolume" advise="1">
        <values>
          <value>
            <val>22090</val>
          </value>
        </values>
      </ddeItem>
      <ddeItem name="QO.1050.TAD$change" advise="1">
        <values>
          <value>
            <val>-0.77</val>
          </value>
        </values>
      </ddeItem>
      <ddeItem name="QO.1050.TAD$direction" advise="1">
        <values>
          <value t="str">
            <val>+</val>
          </value>
        </values>
      </ddeItem>
      <ddeItem name="QO.1050.TAD$freeshares" advise="1">
        <values>
          <value>
            <val>648034204</val>
          </value>
        </values>
      </ddeItem>
      <ddeItem name="QO.1050.TAD$high" advise="1">
        <values>
          <value>
            <val>35.700000000000003</val>
          </value>
        </values>
      </ddeItem>
      <ddeItem name="QO.1050.TAD$infloworders" advise="1">
        <values>
          <value>
            <val>30</val>
          </value>
        </values>
      </ddeItem>
      <ddeItem name="QO.1050.TAD$inflowpct" advise="1">
        <values>
          <value>
            <val>32.099332950009398</val>
          </value>
        </values>
      </ddeItem>
      <ddeItem name="QO.1050.TAD$inflowvolume" advise="1">
        <values>
          <value>
            <val>62323</val>
          </value>
        </values>
      </ddeItem>
      <ddeItem name="QO.1050.TAD$issuedshares" advise="1">
        <values>
          <value>
            <val>1205357167</val>
          </value>
        </values>
      </ddeItem>
      <ddeItem name="QO.1050.TAD$last" advise="1">
        <values>
          <value>
            <val>35.090000000000003</val>
          </value>
        </values>
      </ddeItem>
      <ddeItem name="QO.1050.TAD$lasttradeprice" advise="1">
        <values>
          <value>
            <val>35.200000000000003</val>
          </value>
        </values>
      </ddeItem>
      <ddeItem name="QO.1050.TAD$lastvolume" advise="1">
        <values>
          <value>
            <val>1000</val>
          </value>
        </values>
      </ddeItem>
      <ddeItem name="QO.1050.TAD$low" advise="1">
        <values>
          <value>
            <val>35</val>
          </value>
        </values>
      </ddeItem>
      <ddeItem name="QO.1050.TAD$max" advise="1">
        <values>
          <value>
            <val>39.4</val>
          </value>
        </values>
      </ddeItem>
      <ddeItem name="QO.1050.TAD$min" advise="1">
        <values>
          <value>
            <val>32.299999999999997</val>
          </value>
        </values>
      </ddeItem>
      <ddeItem name="QO.1050.TAD$moneyflow" advise="1">
        <values>
          <value>
            <val>0.47273958187151299</val>
          </value>
        </values>
      </ddeItem>
      <ddeItem name="QO.1050.TAD$netinflow" advise="1">
        <values>
          <value>
            <val>-2440652.2000000002</val>
          </value>
        </values>
      </ddeItem>
      <ddeItem name="QO.1050.TAD$open" advise="1">
        <values>
          <value>
            <val>35.700000000000003</val>
          </value>
        </values>
      </ddeItem>
      <ddeItem name="QO.1050.TAD$outfloworders" advise="1">
        <values>
          <value>
            <val>63</val>
          </value>
        </values>
      </ddeItem>
      <ddeItem name="QO.1050.TAD$outflowvolume" advise="1">
        <values>
          <value>
            <val>131853</val>
          </value>
        </values>
      </ddeItem>
      <ddeItem name="QO.1050.TAD$pchange" advise="1">
        <values>
          <value>
            <val>-2.1472000000000002</val>
          </value>
        </values>
      </ddeItem>
      <ddeItem name="QO.1050.TAD$pclose" advise="1">
        <values>
          <value>
            <val>35.86</val>
          </value>
        </values>
      </ddeItem>
      <ddeItem name="QO.1050.TAD$phigh" advise="1">
        <values>
          <value>
            <val>36.4</val>
          </value>
        </values>
      </ddeItem>
      <ddeItem name="QO.1050.TAD$plow" advise="1">
        <values>
          <value>
            <val>35.5</val>
          </value>
        </values>
      </ddeItem>
      <ddeItem name="QO.1050.TAD$tav" advise="1">
        <values>
          <value>
            <val>19427</val>
          </value>
        </values>
      </ddeItem>
      <ddeItem name="QO.1050.TAD$tbv" advise="1">
        <values>
          <value>
            <val>76491</val>
          </value>
        </values>
      </ddeItem>
      <ddeItem name="QO.1050.TAD$trades" advise="1">
        <values>
          <value>
            <val>93</val>
          </value>
        </values>
      </ddeItem>
      <ddeItem name="QO.1050.TAD$value" advise="1">
        <values>
          <value>
            <val>6817210.2000000002</val>
          </value>
        </values>
      </ddeItem>
      <ddeItem name="QO.1050.TAD$volume" advise="1">
        <values>
          <value>
            <val>194176</val>
          </value>
        </values>
      </ddeItem>
      <ddeItem name="QO.1060.TAD$askprice" advise="1">
        <values>
          <value>
            <val>56.25</val>
          </value>
        </values>
      </ddeItem>
      <ddeItem name="QO.1060.TAD$askvolume" advise="1">
        <values>
          <value>
            <val>1795</val>
          </value>
        </values>
      </ddeItem>
      <ddeItem name="QO.1060.TAD$bidprice" advise="1">
        <values>
          <value>
            <val>56</val>
          </value>
        </values>
      </ddeItem>
      <ddeItem name="QO.1060.TAD$bidvolume" advise="1">
        <values>
          <value>
            <val>2805</val>
          </value>
        </values>
      </ddeItem>
      <ddeItem name="QO.1060.TAD$change" advise="1">
        <values>
          <value>
            <val>-0.99</val>
          </value>
        </values>
      </ddeItem>
      <ddeItem name="QO.1060.TAD$direction" advise="1">
        <values>
          <value t="str">
            <val>=</val>
          </value>
        </values>
      </ddeItem>
      <ddeItem name="QO.1060.TAD$freeshares" advise="1">
        <values>
          <value>
            <val>324954692</val>
          </value>
        </values>
      </ddeItem>
      <ddeItem name="QO.1060.TAD$high" advise="1">
        <values>
          <value>
            <val>57</val>
          </value>
        </values>
      </ddeItem>
      <ddeItem name="QO.1060.TAD$infloworders" advise="1">
        <values>
          <value>
            <val>7</val>
          </value>
        </values>
      </ddeItem>
      <ddeItem name="QO.1060.TAD$inflowpct" advise="1">
        <values>
          <value>
            <val>19.071023219346898</val>
          </value>
        </values>
      </ddeItem>
      <ddeItem name="QO.1060.TAD$inflowvolume" advise="1">
        <values>
          <value>
            <val>7993</val>
          </value>
        </values>
      </ddeItem>
      <ddeItem name="QO.1060.TAD$issuedshares" advise="1">
        <values>
          <value>
            <val>1000000000</val>
          </value>
        </values>
      </ddeItem>
      <ddeItem name="QO.1060.TAD$last" advise="1">
        <values>
          <value>
            <val>56.25</val>
          </value>
        </values>
      </ddeItem>
      <ddeItem name="QO.1060.TAD$lasttradeprice" advise="1">
        <values>
          <value>
            <val>56.25</val>
          </value>
        </values>
      </ddeItem>
      <ddeItem name="QO.1060.TAD$lastvolume" advise="1">
        <values>
          <value>
            <val>2205</val>
          </value>
        </values>
      </ddeItem>
      <ddeItem name="QO.1060.TAD$low" advise="1">
        <values>
          <value>
            <val>56.25</val>
          </value>
        </values>
      </ddeItem>
      <ddeItem name="QO.1060.TAD$max" advise="1">
        <values>
          <value>
            <val>62.75</val>
          </value>
        </values>
      </ddeItem>
      <ddeItem name="QO.1060.TAD$min" advise="1">
        <values>
          <value>
            <val>51.75</val>
          </value>
        </values>
      </ddeItem>
      <ddeItem name="QO.1060.TAD$moneyflow" advise="1">
        <values>
          <value>
            <val>0.235651357251634</val>
          </value>
        </values>
      </ddeItem>
      <ddeItem name="QO.1060.TAD$netinflow" advise="1">
        <values>
          <value>
            <val>-1463326.75</val>
          </value>
        </values>
      </ddeItem>
      <ddeItem name="QO.1060.TAD$open" advise="1">
        <values>
          <value>
            <val>57</val>
          </value>
        </values>
      </ddeItem>
      <ddeItem name="QO.1060.TAD$outfloworders" advise="1">
        <values>
          <value>
            <val>36</val>
          </value>
        </values>
      </ddeItem>
      <ddeItem name="QO.1060.TAD$outflowvolume" advise="1">
        <values>
          <value>
            <val>33887</val>
          </value>
        </values>
      </ddeItem>
      <ddeItem name="QO.1060.TAD$pchange" advise="1">
        <values>
          <value>
            <val>-1.7296</val>
          </value>
        </values>
      </ddeItem>
      <ddeItem name="QO.1060.TAD$pclose" advise="1">
        <values>
          <value>
            <val>57.24</val>
          </value>
        </values>
      </ddeItem>
      <ddeItem name="QO.1060.TAD$phigh" advise="1">
        <values>
          <value>
            <val>58.25</val>
          </value>
        </values>
      </ddeItem>
      <ddeItem name="QO.1060.TAD$plow" advise="1">
        <values>
          <value>
            <val>56.25</val>
          </value>
        </values>
      </ddeItem>
      <ddeItem name="QO.1060.TAD$tav" advise="1">
        <values>
          <value>
            <val>14195</val>
          </value>
        </values>
      </ddeItem>
      <ddeItem name="QO.1060.TAD$tbv" advise="1">
        <values>
          <value>
            <val>5955</val>
          </value>
        </values>
      </ddeItem>
      <ddeItem name="QO.1060.TAD$trades" advise="1">
        <values>
          <value>
            <val>43</val>
          </value>
        </values>
      </ddeItem>
      <ddeItem name="QO.1060.TAD$value" advise="1">
        <values>
          <value>
            <val>2365624.25</val>
          </value>
        </values>
      </ddeItem>
      <ddeItem name="QO.1060.TAD$volume" advise="1">
        <values>
          <value>
            <val>41880</val>
          </value>
        </values>
      </ddeItem>
      <ddeItem name="QO.1080.TAD$askprice" advise="1">
        <values>
          <value>
            <val>31.4</val>
          </value>
        </values>
      </ddeItem>
      <ddeItem name="QO.1080.TAD$askvolume" advise="1">
        <values>
          <value>
            <val>6820</val>
          </value>
        </values>
      </ddeItem>
      <ddeItem name="QO.1080.TAD$bidprice" advise="1">
        <values>
          <value>
            <val>31.2</val>
          </value>
        </values>
      </ddeItem>
      <ddeItem name="QO.1080.TAD$bidvolume" advise="1">
        <values>
          <value>
            <val>3000</val>
          </value>
        </values>
      </ddeItem>
      <ddeItem name="QO.1080.TAD$change" advise="1">
        <values>
          <value>
            <val>-0.7</val>
          </value>
        </values>
      </ddeItem>
      <ddeItem name="QO.1080.TAD$direction" advise="1">
        <values>
          <value t="str">
            <val>=</val>
          </value>
        </values>
      </ddeItem>
      <ddeItem name="QO.1080.TAD$freeshares" advise="1">
        <values>
          <value>
            <val>485825967</val>
          </value>
        </values>
      </ddeItem>
      <ddeItem name="QO.1080.TAD$high" advise="1">
        <values>
          <value>
            <val>31.8</val>
          </value>
        </values>
      </ddeItem>
      <ddeItem name="QO.1080.TAD$infloworders" advise="1">
        <values>
          <value>
            <val>33</val>
          </value>
        </values>
      </ddeItem>
      <ddeItem name="QO.1080.TAD$inflowpct" advise="1">
        <values>
          <value>
            <val>39.858820239303597</val>
          </value>
        </values>
      </ddeItem>
      <ddeItem name="QO.1080.TAD$inflowvolume" advise="1">
        <values>
          <value>
            <val>135516</val>
          </value>
        </values>
      </ddeItem>
      <ddeItem name="QO.1080.TAD$issuedshares" advise="1">
        <values>
          <value>
            <val>1000000000</val>
          </value>
        </values>
      </ddeItem>
      <ddeItem name="QO.1080.TAD$last" advise="1">
        <values>
          <value>
            <val>31.2</val>
          </value>
        </values>
      </ddeItem>
      <ddeItem name="QO.1080.TAD$lasttradeprice" advise="1">
        <values>
          <value>
            <val>31.2</val>
          </value>
        </values>
      </ddeItem>
      <ddeItem name="QO.1080.TAD$lastvolume" advise="1">
        <values>
          <value>
            <val>4000</val>
          </value>
        </values>
      </ddeItem>
      <ddeItem name="QO.1080.TAD$low" advise="1">
        <values>
          <value>
            <val>30.7</val>
          </value>
        </values>
      </ddeItem>
      <ddeItem name="QO.1080.TAD$max" advise="1">
        <values>
          <value>
            <val>35</val>
          </value>
        </values>
      </ddeItem>
      <ddeItem name="QO.1080.TAD$min" advise="1">
        <values>
          <value>
            <val>28.8</val>
          </value>
        </values>
      </ddeItem>
      <ddeItem name="QO.1080.TAD$moneyflow" advise="1">
        <values>
          <value>
            <val>0.66275421263605205</val>
          </value>
        </values>
      </ddeItem>
      <ddeItem name="QO.1080.TAD$netinflow" advise="1">
        <values>
          <value>
            <val>-2149068.9</val>
          </value>
        </values>
      </ddeItem>
      <ddeItem name="QO.1080.TAD$open" advise="1">
        <values>
          <value>
            <val>31.8</val>
          </value>
        </values>
      </ddeItem>
      <ddeItem name="QO.1080.TAD$outfloworders" advise="1">
        <values>
          <value>
            <val>72</val>
          </value>
        </values>
      </ddeItem>
      <ddeItem name="QO.1080.TAD$outflowvolume" advise="1">
        <values>
          <value>
            <val>204479</val>
          </value>
        </values>
      </ddeItem>
      <ddeItem name="QO.1080.TAD$pchange" advise="1">
        <values>
          <value>
            <val>-2.1943999999999999</val>
          </value>
        </values>
      </ddeItem>
      <ddeItem name="QO.1080.TAD$pclose" advise="1">
        <values>
          <value>
            <val>31.9</val>
          </value>
        </values>
      </ddeItem>
      <ddeItem name="QO.1080.TAD$phigh" advise="1">
        <values>
          <value>
            <val>32.5</val>
          </value>
        </values>
      </ddeItem>
      <ddeItem name="QO.1080.TAD$plow" advise="1">
        <values>
          <value>
            <val>31.9</val>
          </value>
        </values>
      </ddeItem>
      <ddeItem name="QO.1080.TAD$tav" advise="1">
        <values>
          <value>
            <val>22544</val>
          </value>
        </values>
      </ddeItem>
      <ddeItem name="QO.1080.TAD$tbv" advise="1">
        <values>
          <value>
            <val>68475</val>
          </value>
        </values>
      </ddeItem>
      <ddeItem name="QO.1080.TAD$trades" advise="1">
        <values>
          <value>
            <val>105</val>
          </value>
        </values>
      </ddeItem>
      <ddeItem name="QO.1080.TAD$value" advise="1">
        <values>
          <value>
            <val>10595753.9</val>
          </value>
        </values>
      </ddeItem>
      <ddeItem name="QO.1080.TAD$volume" advise="1">
        <values>
          <value>
            <val>339995</val>
          </value>
        </values>
      </ddeItem>
      <ddeItem name="QO.1090.TAD$askprice" advise="1">
        <values>
          <value>
            <val>45.3</val>
          </value>
        </values>
      </ddeItem>
      <ddeItem name="QO.1090.TAD$askvolume" advise="1">
        <values>
          <value>
            <val>2500</val>
          </value>
        </values>
      </ddeItem>
      <ddeItem name="QO.1090.TAD$bidprice" advise="1">
        <values>
          <value>
            <val>45.1</val>
          </value>
        </values>
      </ddeItem>
      <ddeItem name="QO.1090.TAD$bidvolume" advise="1">
        <values>
          <value>
            <val>1857</val>
          </value>
        </values>
      </ddeItem>
      <ddeItem name="QO.1090.TAD$change" advise="1">
        <values>
          <value>
            <val>-2.09</val>
          </value>
        </values>
      </ddeItem>
      <ddeItem name="QO.1090.TAD$direction" advise="1">
        <values>
          <value t="str">
            <val>=</val>
          </value>
        </values>
      </ddeItem>
      <ddeItem name="QO.1090.TAD$freeshares" advise="1">
        <values>
          <value>
            <val>603264003</val>
          </value>
        </values>
      </ddeItem>
      <ddeItem name="QO.1090.TAD$high" advise="1">
        <values>
          <value>
            <val>47.1</val>
          </value>
        </values>
      </ddeItem>
      <ddeItem name="QO.1090.TAD$infloworders" advise="1">
        <values>
          <value>
            <val>184</val>
          </value>
        </values>
      </ddeItem>
      <ddeItem name="QO.1090.TAD$inflowpct" advise="1">
        <values>
          <value>
            <val>20.936895287219699</val>
          </value>
        </values>
      </ddeItem>
      <ddeItem name="QO.1090.TAD$inflowvolume" advise="1">
        <values>
          <value>
            <val>282389</val>
          </value>
        </values>
      </ddeItem>
      <ddeItem name="QO.1090.TAD$issuedshares" advise="1">
        <values>
          <value>
            <val>1200000000</val>
          </value>
        </values>
      </ddeItem>
      <ddeItem name="QO.1090.TAD$last" advise="1">
        <values>
          <value>
            <val>45.13</val>
          </value>
        </values>
      </ddeItem>
      <ddeItem name="QO.1090.TAD$lasttradeprice" advise="1">
        <values>
          <value>
            <val>45.1</val>
          </value>
        </values>
      </ddeItem>
      <ddeItem name="QO.1090.TAD$lastvolume" advise="1">
        <values>
          <value>
            <val>1000</val>
          </value>
        </values>
      </ddeItem>
      <ddeItem name="QO.1090.TAD$low" advise="1">
        <values>
          <value>
            <val>45</val>
          </value>
        </values>
      </ddeItem>
      <ddeItem name="QO.1090.TAD$max" advise="1">
        <values>
          <value>
            <val>51.75</val>
          </value>
        </values>
      </ddeItem>
      <ddeItem name="QO.1090.TAD$min" advise="1">
        <values>
          <value>
            <val>42.5</val>
          </value>
        </values>
      </ddeItem>
      <ddeItem name="QO.1090.TAD$moneyflow" advise="1">
        <values>
          <value>
            <val>0.26481246041727202</val>
          </value>
        </values>
      </ddeItem>
      <ddeItem name="QO.1090.TAD$netinflow" advise="1">
        <values>
          <value>
            <val>-35613415.899999999</val>
          </value>
        </values>
      </ddeItem>
      <ddeItem name="QO.1090.TAD$open" advise="1">
        <values>
          <value>
            <val>47.1</val>
          </value>
        </values>
      </ddeItem>
      <ddeItem name="QO.1090.TAD$outfloworders" advise="1">
        <values>
          <value>
            <val>374</val>
          </value>
        </values>
      </ddeItem>
      <ddeItem name="QO.1090.TAD$outflowvolume" advise="1">
        <values>
          <value>
            <val>1072433</val>
          </value>
        </values>
      </ddeItem>
      <ddeItem name="QO.1090.TAD$pchange" advise="1">
        <values>
          <value>
            <val>-4.4260999999999999</val>
          </value>
        </values>
      </ddeItem>
      <ddeItem name="QO.1090.TAD$pclose" advise="1">
        <values>
          <value>
            <val>47.22</val>
          </value>
        </values>
      </ddeItem>
      <ddeItem name="QO.1090.TAD$phigh" advise="1">
        <values>
          <value>
            <val>48</val>
          </value>
        </values>
      </ddeItem>
      <ddeItem name="QO.1090.TAD$plow" advise="1">
        <values>
          <value>
            <val>46.7</val>
          </value>
        </values>
      </ddeItem>
      <ddeItem name="QO.1090.TAD$tav" advise="1">
        <values>
          <value>
            <val>10401</val>
          </value>
        </values>
      </ddeItem>
      <ddeItem name="QO.1090.TAD$tbv" advise="1">
        <values>
          <value>
            <val>50381</val>
          </value>
        </values>
      </ddeItem>
      <ddeItem name="QO.1090.TAD$trades" advise="1">
        <values>
          <value>
            <val>558</val>
          </value>
        </values>
      </ddeItem>
      <ddeItem name="QO.1090.TAD$value" advise="1">
        <values>
          <value>
            <val>61269118.100000001</val>
          </value>
        </values>
      </ddeItem>
      <ddeItem name="QO.1090.TAD$volume" advise="1">
        <values>
          <value>
            <val>1354822</val>
          </value>
        </values>
      </ddeItem>
      <ddeItem name="QO.1120.TAD$askprice" advise="1">
        <values>
          <value>
            <val>62.5</val>
          </value>
        </values>
      </ddeItem>
      <ddeItem name="QO.1120.TAD$askvolume" advise="1">
        <values>
          <value>
            <val>47016</val>
          </value>
        </values>
      </ddeItem>
      <ddeItem name="QO.1120.TAD$bidprice" advise="1">
        <values>
          <value>
            <val>62.25</val>
          </value>
        </values>
      </ddeItem>
      <ddeItem name="QO.1120.TAD$bidvolume" advise="1">
        <values>
          <value>
            <val>21381</val>
          </value>
        </values>
      </ddeItem>
      <ddeItem name="QO.1120.TAD$change" advise="1">
        <values>
          <value>
            <val>-0.98</val>
          </value>
        </values>
      </ddeItem>
      <ddeItem name="QO.1120.TAD$direction" advise="1">
        <values>
          <value t="str">
            <val>+</val>
          </value>
        </values>
      </ddeItem>
      <ddeItem name="QO.1120.TAD$freeshares" advise="1">
        <values>
          <value>
            <val>1137342883</val>
          </value>
        </values>
      </ddeItem>
      <ddeItem name="QO.1120.TAD$high" advise="1">
        <values>
          <value>
            <val>63.5</val>
          </value>
        </values>
      </ddeItem>
      <ddeItem name="QO.1120.TAD$infloworders" advise="1">
        <values>
          <value>
            <val>509</val>
          </value>
        </values>
      </ddeItem>
      <ddeItem name="QO.1120.TAD$inflowpct" advise="1">
        <values>
          <value>
            <val>33.252382499984101</val>
          </value>
        </values>
      </ddeItem>
      <ddeItem name="QO.1120.TAD$inflowvolume" advise="1">
        <values>
          <value>
            <val>1066922</val>
          </value>
        </values>
      </ddeItem>
      <ddeItem name="QO.1120.TAD$issuedshares" advise="1">
        <values>
          <value>
            <val>1625000000</val>
          </value>
        </values>
      </ddeItem>
      <ddeItem name="QO.1120.TAD$last" advise="1">
        <values>
          <value>
            <val>62.24</val>
          </value>
        </values>
      </ddeItem>
      <ddeItem name="QO.1120.TAD$lasttradeprice" advise="1">
        <values>
          <value>
            <val>62.5</val>
          </value>
        </values>
      </ddeItem>
      <ddeItem name="QO.1120.TAD$lastvolume" advise="1">
        <values>
          <value>
            <val>503</val>
          </value>
        </values>
      </ddeItem>
      <ddeItem name="QO.1120.TAD$low" advise="1">
        <values>
          <value>
            <val>62</val>
          </value>
        </values>
      </ddeItem>
      <ddeItem name="QO.1120.TAD$max" advise="1">
        <values>
          <value>
            <val>69.5</val>
          </value>
        </values>
      </ddeItem>
      <ddeItem name="QO.1120.TAD$min" advise="1">
        <values>
          <value>
            <val>57</val>
          </value>
        </values>
      </ddeItem>
      <ddeItem name="QO.1120.TAD$moneyflow" advise="1">
        <values>
          <value>
            <val>0.49818081521750401</val>
          </value>
        </values>
      </ddeItem>
      <ddeItem name="QO.1120.TAD$netinflow" advise="1">
        <values>
          <value>
            <val>-67384347</val>
          </value>
        </values>
      </ddeItem>
      <ddeItem name="QO.1120.TAD$open" advise="1">
        <values>
          <value>
            <val>63.25</val>
          </value>
        </values>
      </ddeItem>
      <ddeItem name="QO.1120.TAD$outfloworders" advise="1">
        <values>
          <value>
            <val>983</val>
          </value>
        </values>
      </ddeItem>
      <ddeItem name="QO.1120.TAD$outflowvolume" advise="1">
        <values>
          <value>
            <val>2150810</val>
          </value>
        </values>
      </ddeItem>
      <ddeItem name="QO.1120.TAD$pchange" advise="1">
        <values>
          <value>
            <val>-1.5501</val>
          </value>
        </values>
      </ddeItem>
      <ddeItem name="QO.1120.TAD$pclose" advise="1">
        <values>
          <value>
            <val>63.22</val>
          </value>
        </values>
      </ddeItem>
      <ddeItem name="QO.1120.TAD$phigh" advise="1">
        <values>
          <value>
            <val>64.25</val>
          </value>
        </values>
      </ddeItem>
      <ddeItem name="QO.1120.TAD$plow" advise="1">
        <values>
          <value>
            <val>63</val>
          </value>
        </values>
      </ddeItem>
      <ddeItem name="QO.1120.TAD$tav" advise="1">
        <values>
          <value>
            <val>194843</val>
          </value>
        </values>
      </ddeItem>
      <ddeItem name="QO.1120.TAD$tbv" advise="1">
        <values>
          <value>
            <val>211656</val>
          </value>
        </values>
      </ddeItem>
      <ddeItem name="QO.1120.TAD$trades" advise="1">
        <values>
          <value>
            <val>1492</val>
          </value>
        </values>
      </ddeItem>
      <ddeItem name="QO.1120.TAD$value" advise="1">
        <values>
          <value>
            <val>201175919.5</val>
          </value>
        </values>
      </ddeItem>
      <ddeItem name="QO.1120.TAD$volume" advise="1">
        <values>
          <value>
            <val>3217732</val>
          </value>
        </values>
      </ddeItem>
      <ddeItem name="QO.1140.TAD$askprice" advise="1">
        <values>
          <value>
            <val>55</val>
          </value>
        </values>
      </ddeItem>
      <ddeItem name="QO.1140.TAD$askvolume" advise="1">
        <values>
          <value>
            <val>93</val>
          </value>
        </values>
      </ddeItem>
      <ddeItem name="QO.1140.TAD$bidprice" advise="1">
        <values>
          <value>
            <val>54.75</val>
          </value>
        </values>
      </ddeItem>
      <ddeItem name="QO.1140.TAD$bidvolume" advise="1">
        <values>
          <value>
            <val>4750</val>
          </value>
        </values>
      </ddeItem>
      <ddeItem name="QO.1140.TAD$change" advise="1">
        <values>
          <value>
            <val>-1.2</val>
          </value>
        </values>
      </ddeItem>
      <ddeItem name="QO.1140.TAD$direction" advise="1">
        <values>
          <value t="str">
            <val>=</val>
          </value>
        </values>
      </ddeItem>
      <ddeItem name="QO.1140.TAD$freeshares" advise="1">
        <values>
          <value>
            <val>281309561</val>
          </value>
        </values>
      </ddeItem>
      <ddeItem name="QO.1140.TAD$high" advise="1">
        <values>
          <value>
            <val>56</val>
          </value>
        </values>
      </ddeItem>
      <ddeItem name="QO.1140.TAD$infloworders" advise="1">
        <values>
          <value>
            <val>183</val>
          </value>
        </values>
      </ddeItem>
      <ddeItem name="QO.1140.TAD$inflowpct" advise="1">
        <values>
          <value>
            <val>42.587245831237297</val>
          </value>
        </values>
      </ddeItem>
      <ddeItem name="QO.1140.TAD$inflowvolume" advise="1">
        <values>
          <value>
            <val>144809</val>
          </value>
        </values>
      </ddeItem>
      <ddeItem name="QO.1140.TAD$issuedshares" advise="1">
        <values>
          <value>
            <val>400000000</val>
          </value>
        </values>
      </ddeItem>
      <ddeItem name="QO.1140.TAD$last" advise="1">
        <values>
          <value>
            <val>54.97</val>
          </value>
        </values>
      </ddeItem>
      <ddeItem name="QO.1140.TAD$lasttradeprice" advise="1">
        <values>
          <value>
            <val>55</val>
          </value>
        </values>
      </ddeItem>
      <ddeItem name="QO.1140.TAD$lastvolume" advise="1">
        <values>
          <value>
            <val>1000</val>
          </value>
        </values>
      </ddeItem>
      <ddeItem name="QO.1140.TAD$low" advise="1">
        <values>
          <value>
            <val>53.5</val>
          </value>
        </values>
      </ddeItem>
      <ddeItem name="QO.1140.TAD$max" advise="1">
        <values>
          <value>
            <val>61.75</val>
          </value>
        </values>
      </ddeItem>
      <ddeItem name="QO.1140.TAD$min" advise="1">
        <values>
          <value>
            <val>50.75</val>
          </value>
        </values>
      </ddeItem>
      <ddeItem name="QO.1140.TAD$moneyflow" advise="1">
        <values>
          <value>
            <val>0.74177326010268696</val>
          </value>
        </values>
      </ddeItem>
      <ddeItem name="QO.1140.TAD$netinflow" advise="1">
        <values>
          <value>
            <val>-2751479.25</val>
          </value>
        </values>
      </ddeItem>
      <ddeItem name="QO.1140.TAD$open" advise="1">
        <values>
          <value>
            <val>55.75</val>
          </value>
        </values>
      </ddeItem>
      <ddeItem name="QO.1140.TAD$outfloworders" advise="1">
        <values>
          <value>
            <val>312</val>
          </value>
        </values>
      </ddeItem>
      <ddeItem name="QO.1140.TAD$outflowvolume" advise="1">
        <values>
          <value>
            <val>195363</val>
          </value>
        </values>
      </ddeItem>
      <ddeItem name="QO.1140.TAD$pchange" advise="1">
        <values>
          <value>
            <val>-2.1364000000000001</val>
          </value>
        </values>
      </ddeItem>
      <ddeItem name="QO.1140.TAD$pclose" advise="1">
        <values>
          <value>
            <val>56.17</val>
          </value>
        </values>
      </ddeItem>
      <ddeItem name="QO.1140.TAD$phigh" advise="1">
        <values>
          <value>
            <val>56.5</val>
          </value>
        </values>
      </ddeItem>
      <ddeItem name="QO.1140.TAD$plow" advise="1">
        <values>
          <value>
            <val>56</val>
          </value>
        </values>
      </ddeItem>
      <ddeItem name="QO.1140.TAD$tav" advise="1">
        <values>
          <value>
            <val>42533</val>
          </value>
        </values>
      </ddeItem>
      <ddeItem name="QO.1140.TAD$tbv" advise="1">
        <values>
          <value>
            <val>49997</val>
          </value>
        </values>
      </ddeItem>
      <ddeItem name="QO.1140.TAD$trades" advise="1">
        <values>
          <value>
            <val>495</val>
          </value>
        </values>
      </ddeItem>
      <ddeItem name="QO.1140.TAD$value" advise="1">
        <values>
          <value>
            <val>18559088.75</val>
          </value>
        </values>
      </ddeItem>
      <ddeItem name="QO.1140.TAD$volume" advise="1">
        <values>
          <value>
            <val>340172</val>
          </value>
        </values>
      </ddeItem>
      <ddeItem name="QO.1150.TAD$askprice" advise="1">
        <values>
          <value>
            <val>23</val>
          </value>
        </values>
      </ddeItem>
      <ddeItem name="QO.1150.TAD$askvolume" advise="1">
        <values>
          <value>
            <val>58957</val>
          </value>
        </values>
      </ddeItem>
      <ddeItem name="QO.1150.TAD$bidprice" advise="1">
        <values>
          <value>
            <val>22.95</val>
          </value>
        </values>
      </ddeItem>
      <ddeItem name="QO.1150.TAD$bidvolume" advise="1">
        <values>
          <value>
            <val>54339</val>
          </value>
        </values>
      </ddeItem>
      <ddeItem name="QO.1150.TAD$change" advise="1">
        <values>
          <value>
            <val>-0.67</val>
          </value>
        </values>
      </ddeItem>
      <ddeItem name="QO.1150.TAD$direction" advise="1">
        <values>
          <value t="str">
            <val>=</val>
          </value>
        </values>
      </ddeItem>
      <ddeItem name="QO.1150.TAD$freeshares" advise="1">
        <values>
          <value>
            <val>1036300000</val>
          </value>
        </values>
      </ddeItem>
      <ddeItem name="QO.1150.TAD$high" advise="1">
        <values>
          <value>
            <val>23.65</val>
          </value>
        </values>
      </ddeItem>
      <ddeItem name="QO.1150.TAD$infloworders" advise="1">
        <values>
          <value>
            <val>2557</val>
          </value>
        </values>
      </ddeItem>
      <ddeItem name="QO.1150.TAD$inflowpct" advise="1">
        <values>
          <value>
            <val>41.758475624328902</val>
          </value>
        </values>
      </ddeItem>
      <ddeItem name="QO.1150.TAD$inflowvolume" advise="1">
        <values>
          <value>
            <val>9411152</val>
          </value>
        </values>
      </ddeItem>
      <ddeItem name="QO.1150.TAD$issuedshares" advise="1">
        <values>
          <value>
            <val>1500000000</val>
          </value>
        </values>
      </ddeItem>
      <ddeItem name="QO.1150.TAD$last" advise="1">
        <values>
          <value>
            <val>22.96</val>
          </value>
        </values>
      </ddeItem>
      <ddeItem name="QO.1150.TAD$lasttradeprice" advise="1">
        <values>
          <value>
            <val>22.95</val>
          </value>
        </values>
      </ddeItem>
      <ddeItem name="QO.1150.TAD$lastvolume" advise="1">
        <values>
          <value>
            <val>1780</val>
          </value>
        </values>
      </ddeItem>
      <ddeItem name="QO.1150.TAD$low" advise="1">
        <values>
          <value>
            <val>22.8</val>
          </value>
        </values>
      </ddeItem>
      <ddeItem name="QO.1150.TAD$max" advise="1">
        <values>
          <value>
            <val>25.9</val>
          </value>
        </values>
      </ddeItem>
      <ddeItem name="QO.1150.TAD$min" advise="1">
        <values>
          <value>
            <val>21.3</val>
          </value>
        </values>
      </ddeItem>
      <ddeItem name="QO.1150.TAD$moneyflow" advise="1">
        <values>
          <value>
            <val>0.71698802653201998</val>
          </value>
        </values>
      </ddeItem>
      <ddeItem name="QO.1150.TAD$netinflow" advise="1">
        <values>
          <value>
            <val>-85858366.299999997</val>
          </value>
        </values>
      </ddeItem>
      <ddeItem name="QO.1150.TAD$open" advise="1">
        <values>
          <value>
            <val>23.55</val>
          </value>
        </values>
      </ddeItem>
      <ddeItem name="QO.1150.TAD$outfloworders" advise="1">
        <values>
          <value>
            <val>3414</val>
          </value>
        </values>
      </ddeItem>
      <ddeItem name="QO.1150.TAD$outflowvolume" advise="1">
        <values>
          <value>
            <val>13138661</val>
          </value>
        </values>
      </ddeItem>
      <ddeItem name="QO.1150.TAD$pchange" advise="1">
        <values>
          <value>
            <val>-2.8353999999999999</val>
          </value>
        </values>
      </ddeItem>
      <ddeItem name="QO.1150.TAD$pclose" advise="1">
        <values>
          <value>
            <val>23.63</val>
          </value>
        </values>
      </ddeItem>
      <ddeItem name="QO.1150.TAD$phigh" advise="1">
        <values>
          <value>
            <val>23.9</val>
          </value>
        </values>
      </ddeItem>
      <ddeItem name="QO.1150.TAD$plow" advise="1">
        <values>
          <value>
            <val>23.6</val>
          </value>
        </values>
      </ddeItem>
      <ddeItem name="QO.1150.TAD$tav" advise="1">
        <values>
          <value>
            <val>574267</val>
          </value>
        </values>
      </ddeItem>
      <ddeItem name="QO.1150.TAD$tbv" advise="1">
        <values>
          <value>
            <val>1327211</val>
          </value>
        </values>
      </ddeItem>
      <ddeItem name="QO.1150.TAD$trades" advise="1">
        <values>
          <value>
            <val>5971</val>
          </value>
        </values>
      </ddeItem>
      <ddeItem name="QO.1150.TAD$value" advise="1">
        <values>
          <value>
            <val>520888869.5</val>
          </value>
        </values>
      </ddeItem>
      <ddeItem name="QO.1150.TAD$volume" advise="1">
        <values>
          <value>
            <val>22549813</val>
          </value>
        </values>
      </ddeItem>
      <ddeItem name="QO.1180.TAD$askprice" advise="1">
        <values>
          <value t="str">
            <val>#</val>
          </value>
        </values>
      </ddeItem>
      <ddeItem name="QO.1180.TAD$askvolume" advise="1">
        <values>
          <value t="str">
            <val>#</val>
          </value>
        </values>
      </ddeItem>
      <ddeItem name="QO.1180.TAD$bidprice" advise="1">
        <values>
          <value>
            <val>65.25</val>
          </value>
        </values>
      </ddeItem>
      <ddeItem name="QO.1180.TAD$bidvolume" advise="1">
        <values>
          <value>
            <val>23836057</val>
          </value>
        </values>
      </ddeItem>
      <ddeItem name="QO.1180.TAD$change" advise="1">
        <values>
          <value>
            <val>5.75</val>
          </value>
        </values>
      </ddeItem>
      <ddeItem name="QO.1180.TAD$direction" advise="1">
        <values>
          <value t="str">
            <val>=</val>
          </value>
        </values>
      </ddeItem>
      <ddeItem name="QO.1180.TAD$freeshares" advise="1">
        <values>
          <value>
            <val>713231902</val>
          </value>
        </values>
      </ddeItem>
      <ddeItem name="QO.1180.TAD$high" advise="1">
        <values>
          <value>
            <val>65.25</val>
          </value>
        </values>
      </ddeItem>
      <ddeItem name="QO.1180.TAD$infloworders" advise="1">
        <values>
          <value>
            <val>1099</val>
          </value>
        </values>
      </ddeItem>
      <ddeItem name="QO.1180.TAD$inflowpct" advise="1">
        <values>
          <value>
            <val>8.8512473527075493</val>
          </value>
        </values>
      </ddeItem>
      <ddeItem name="QO.1180.TAD$inflowvolume" advise="1">
        <values>
          <value>
            <val>1778956</val>
          </value>
        </values>
      </ddeItem>
      <ddeItem name="QO.1180.TAD$issuedshares" advise="1">
        <values>
          <value>
            <val>2000000000</val>
          </value>
        </values>
      </ddeItem>
      <ddeItem name="QO.1180.TAD$last" advise="1">
        <values>
          <value>
            <val>65.25</val>
          </value>
        </values>
      </ddeItem>
      <ddeItem name="QO.1180.TAD$lasttradeprice" advise="1">
        <values>
          <value>
            <val>65.25</val>
          </value>
        </values>
      </ddeItem>
      <ddeItem name="QO.1180.TAD$lastvolume" advise="1">
        <values>
          <value>
            <val>4480</val>
          </value>
        </values>
      </ddeItem>
      <ddeItem name="QO.1180.TAD$low" advise="1">
        <values>
          <value>
            <val>65.25</val>
          </value>
        </values>
      </ddeItem>
      <ddeItem name="QO.1180.TAD$max" advise="1">
        <values>
          <value>
            <val>65.25</val>
          </value>
        </values>
      </ddeItem>
      <ddeItem name="QO.1180.TAD$min" advise="1">
        <values>
          <value>
            <val>53.75</val>
          </value>
        </values>
      </ddeItem>
      <ddeItem name="QO.1180.TAD$moneyflow" advise="1">
        <values>
          <value>
            <val>9.7107717830853604E-2</val>
          </value>
        </values>
      </ddeItem>
      <ddeItem name="QO.1180.TAD$netinflow" advise="1">
        <values>
          <value>
            <val>-1079264558.25</val>
          </value>
        </values>
      </ddeItem>
      <ddeItem name="QO.1180.TAD$open" advise="1">
        <values>
          <value>
            <val>65.25</val>
          </value>
        </values>
      </ddeItem>
      <ddeItem name="QO.1180.TAD$outfloworders" advise="1">
        <values>
          <value>
            <val>11176</val>
          </value>
        </values>
      </ddeItem>
      <ddeItem name="QO.1180.TAD$outflowvolume" advise="1">
        <values>
          <value>
            <val>18319409</val>
          </value>
        </values>
      </ddeItem>
      <ddeItem name="QO.1180.TAD$pchange" advise="1">
        <values>
          <value>
            <val>9.6638999999999999</val>
          </value>
        </values>
      </ddeItem>
      <ddeItem name="QO.1180.TAD$pclose" advise="1">
        <values>
          <value>
            <val>59.5</val>
          </value>
        </values>
      </ddeItem>
      <ddeItem name="QO.1180.TAD$phigh" advise="1">
        <values>
          <value>
            <val>59.5</val>
          </value>
        </values>
      </ddeItem>
      <ddeItem name="QO.1180.TAD$plow" advise="1">
        <values>
          <value>
            <val>59.5</val>
          </value>
        </values>
      </ddeItem>
      <ddeItem name="QO.1180.TAD$tav" advise="1">
        <values>
          <value>
            <val>0</val>
          </value>
        </values>
      </ddeItem>
      <ddeItem name="QO.1180.TAD$tbv" advise="1">
        <values>
          <value>
            <val>24026934</val>
          </value>
        </values>
      </ddeItem>
      <ddeItem name="QO.1180.TAD$trades" advise="1">
        <values>
          <value>
            <val>12275</val>
          </value>
        </values>
      </ddeItem>
      <ddeItem name="QO.1180.TAD$value" advise="1">
        <values>
          <value>
            <val>1311418316.25</val>
          </value>
        </values>
      </ddeItem>
      <ddeItem name="QO.1180.TAD$volume" advise="1">
        <values>
          <value>
            <val>20098365</val>
          </value>
        </values>
      </ddeItem>
      <ddeItem name="QO.1201.TAD$askprice" advise="1">
        <values>
          <value>
            <val>55</val>
          </value>
        </values>
      </ddeItem>
      <ddeItem name="QO.1201.TAD$askvolume" advise="1">
        <values>
          <value>
            <val>3504</val>
          </value>
        </values>
      </ddeItem>
      <ddeItem name="QO.1201.TAD$bidprice" advise="1">
        <values>
          <value>
            <val>54</val>
          </value>
        </values>
      </ddeItem>
      <ddeItem name="QO.1201.TAD$bidvolume" advise="1">
        <values>
          <value>
            <val>7318</val>
          </value>
        </values>
      </ddeItem>
      <ddeItem name="QO.1201.TAD$change" advise="1">
        <values>
          <value>
            <val>-1.96</val>
          </value>
        </values>
      </ddeItem>
      <ddeItem name="QO.1201.TAD$direction" advise="1">
        <values>
          <value t="str">
            <val>=</val>
          </value>
        </values>
      </ddeItem>
      <ddeItem name="QO.1201.TAD$freeshares" advise="1">
        <values>
          <value>
            <val>12315541</val>
          </value>
        </values>
      </ddeItem>
      <ddeItem name="QO.1201.TAD$high" advise="1">
        <values>
          <value>
            <val>56.75</val>
          </value>
        </values>
      </ddeItem>
      <ddeItem name="QO.1201.TAD$infloworders" advise="1">
        <values>
          <value>
            <val>292</val>
          </value>
        </values>
      </ddeItem>
      <ddeItem name="QO.1201.TAD$inflowpct" advise="1">
        <values>
          <value>
            <val>37.768757784466104</val>
          </value>
        </values>
      </ddeItem>
      <ddeItem name="QO.1201.TAD$inflowvolume" advise="1">
        <values>
          <value>
            <val>236265</val>
          </value>
        </values>
      </ddeItem>
      <ddeItem name="QO.1201.TAD$issuedshares" advise="1">
        <values>
          <value>
            <val>35000000</val>
          </value>
        </values>
      </ddeItem>
      <ddeItem name="QO.1201.TAD$last" advise="1">
        <values>
          <value>
            <val>54.47</val>
          </value>
        </values>
      </ddeItem>
      <ddeItem name="QO.1201.TAD$lasttradeprice" advise="1">
        <values>
          <value>
            <val>55</val>
          </value>
        </values>
      </ddeItem>
      <ddeItem name="QO.1201.TAD$lastvolume" advise="1">
        <values>
          <value>
            <val>947</val>
          </value>
        </values>
      </ddeItem>
      <ddeItem name="QO.1201.TAD$low" advise="1">
        <values>
          <value>
            <val>52.5</val>
          </value>
        </values>
      </ddeItem>
      <ddeItem name="QO.1201.TAD$max" advise="1">
        <values>
          <value>
            <val>62</val>
          </value>
        </values>
      </ddeItem>
      <ddeItem name="QO.1201.TAD$min" advise="1">
        <values>
          <value>
            <val>51</val>
          </value>
        </values>
      </ddeItem>
      <ddeItem name="QO.1201.TAD$moneyflow" advise="1">
        <values>
          <value>
            <val>0.60690991276787298</val>
          </value>
        </values>
      </ddeItem>
      <ddeItem name="QO.1201.TAD$netinflow" advise="1">
        <values>
          <value>
            <val>-8339881.25</val>
          </value>
        </values>
      </ddeItem>
      <ddeItem name="QO.1201.TAD$open" advise="1">
        <values>
          <value>
            <val>56.75</val>
          </value>
        </values>
      </ddeItem>
      <ddeItem name="QO.1201.TAD$outfloworders" advise="1">
        <values>
          <value>
            <val>410</val>
          </value>
        </values>
      </ddeItem>
      <ddeItem name="QO.1201.TAD$outflowvolume" advise="1">
        <values>
          <value>
            <val>389502</val>
          </value>
        </values>
      </ddeItem>
      <ddeItem name="QO.1201.TAD$pchange" advise="1">
        <values>
          <value>
            <val>-3.4733000000000001</val>
          </value>
        </values>
      </ddeItem>
      <ddeItem name="QO.1201.TAD$pclose" advise="1">
        <values>
          <value>
            <val>56.43</val>
          </value>
        </values>
      </ddeItem>
      <ddeItem name="QO.1201.TAD$phigh" advise="1">
        <values>
          <value>
            <val>57</val>
          </value>
        </values>
      </ddeItem>
      <ddeItem name="QO.1201.TAD$plow" advise="1">
        <values>
          <value>
            <val>54.75</val>
          </value>
        </values>
      </ddeItem>
      <ddeItem name="QO.1201.TAD$tav" advise="1">
        <values>
          <value>
            <val>24110</val>
          </value>
        </values>
      </ddeItem>
      <ddeItem name="QO.1201.TAD$tbv" advise="1">
        <values>
          <value>
            <val>28928</val>
          </value>
        </values>
      </ddeItem>
      <ddeItem name="QO.1201.TAD$trades" advise="1">
        <values>
          <value>
            <val>702</val>
          </value>
        </values>
      </ddeItem>
      <ddeItem name="QO.1201.TAD$value" advise="1">
        <values>
          <value>
            <val>34092535.75</val>
          </value>
        </values>
      </ddeItem>
      <ddeItem name="QO.1201.TAD$volume" advise="1">
        <values>
          <value>
            <val>625767</val>
          </value>
        </values>
      </ddeItem>
      <ddeItem name="QO.1210.TAD$askprice" advise="1">
        <values>
          <value>
            <val>34.299999999999997</val>
          </value>
        </values>
      </ddeItem>
      <ddeItem name="QO.1210.TAD$askvolume" advise="1">
        <values>
          <value>
            <val>535</val>
          </value>
        </values>
      </ddeItem>
      <ddeItem name="QO.1210.TAD$bidprice" advise="1">
        <values>
          <value>
            <val>34.200000000000003</val>
          </value>
        </values>
      </ddeItem>
      <ddeItem name="QO.1210.TAD$bidvolume" advise="1">
        <values>
          <value>
            <val>6000</val>
          </value>
        </values>
      </ddeItem>
      <ddeItem name="QO.1210.TAD$change" advise="1">
        <values>
          <value>
            <val>-3</val>
          </value>
        </values>
      </ddeItem>
      <ddeItem name="QO.1210.TAD$direction" advise="1">
        <values>
          <value t="str">
            <val>=</val>
          </value>
        </values>
      </ddeItem>
      <ddeItem name="QO.1210.TAD$freeshares" advise="1">
        <values>
          <value>
            <val>21433815</val>
          </value>
        </values>
      </ddeItem>
      <ddeItem name="QO.1210.TAD$high" advise="1">
        <values>
          <value>
            <val>37.4</val>
          </value>
        </values>
      </ddeItem>
      <ddeItem name="QO.1210.TAD$infloworders" advise="1">
        <values>
          <value>
            <val>523</val>
          </value>
        </values>
      </ddeItem>
      <ddeItem name="QO.1210.TAD$inflowpct" advise="1">
        <values>
          <value>
            <val>37.794909922308598</val>
          </value>
        </values>
      </ddeItem>
      <ddeItem name="QO.1210.TAD$inflowvolume" advise="1">
        <values>
          <value>
            <val>534964</val>
          </value>
        </values>
      </ddeItem>
      <ddeItem name="QO.1210.TAD$issuedshares" advise="1">
        <values>
          <value>
            <val>27500000</val>
          </value>
        </values>
      </ddeItem>
      <ddeItem name="QO.1210.TAD$last" advise="1">
        <values>
          <value>
            <val>34.32</val>
          </value>
        </values>
      </ddeItem>
      <ddeItem name="QO.1210.TAD$lasttradeprice" advise="1">
        <values>
          <value>
            <val>34.299999999999997</val>
          </value>
        </values>
      </ddeItem>
      <ddeItem name="QO.1210.TAD$lastvolume" advise="1">
        <values>
          <value>
            <val>2865</val>
          </value>
        </values>
      </ddeItem>
      <ddeItem name="QO.1210.TAD$low" advise="1">
        <values>
          <value>
            <val>34.1</val>
          </value>
        </values>
      </ddeItem>
      <ddeItem name="QO.1210.TAD$max" advise="1">
        <values>
          <value>
            <val>41</val>
          </value>
        </values>
      </ddeItem>
      <ddeItem name="QO.1210.TAD$min" advise="1">
        <values>
          <value>
            <val>33.6</val>
          </value>
        </values>
      </ddeItem>
      <ddeItem name="QO.1210.TAD$moneyflow" advise="1">
        <values>
          <value>
            <val>0.60758548657520395</val>
          </value>
        </values>
      </ddeItem>
      <ddeItem name="QO.1210.TAD$netinflow" advise="1">
        <values>
          <value>
            <val>-12108251.5</val>
          </value>
        </values>
      </ddeItem>
      <ddeItem name="QO.1210.TAD$open" advise="1">
        <values>
          <value>
            <val>37.200000000000003</val>
          </value>
        </values>
      </ddeItem>
      <ddeItem name="QO.1210.TAD$outfloworders" advise="1">
        <values>
          <value>
            <val>904</val>
          </value>
        </values>
      </ddeItem>
      <ddeItem name="QO.1210.TAD$outflowvolume" advise="1">
        <values>
          <value>
            <val>881383</val>
          </value>
        </values>
      </ddeItem>
      <ddeItem name="QO.1210.TAD$pchange" advise="1">
        <values>
          <value>
            <val>-8.0386000000000006</val>
          </value>
        </values>
      </ddeItem>
      <ddeItem name="QO.1210.TAD$pclose" advise="1">
        <values>
          <value>
            <val>37.32</val>
          </value>
        </values>
      </ddeItem>
      <ddeItem name="QO.1210.TAD$phigh" advise="1">
        <values>
          <value>
            <val>38.5</val>
          </value>
        </values>
      </ddeItem>
      <ddeItem name="QO.1210.TAD$plow" advise="1">
        <values>
          <value>
            <val>37</val>
          </value>
        </values>
      </ddeItem>
      <ddeItem name="QO.1210.TAD$tav" advise="1">
        <values>
          <value>
            <val>21893</val>
          </value>
        </values>
      </ddeItem>
      <ddeItem name="QO.1210.TAD$tbv" advise="1">
        <values>
          <value>
            <val>29189</val>
          </value>
        </values>
      </ddeItem>
      <ddeItem name="QO.1210.TAD$trades" advise="1">
        <values>
          <value>
            <val>1427</val>
          </value>
        </values>
      </ddeItem>
      <ddeItem name="QO.1210.TAD$value" advise="1">
        <values>
          <value>
            <val>49603286.100000001</val>
          </value>
        </values>
      </ddeItem>
      <ddeItem name="QO.1210.TAD$volume" advise="1">
        <values>
          <value>
            <val>1416347</val>
          </value>
        </values>
      </ddeItem>
      <ddeItem name="QO.1211.TAD$askprice" advise="1">
        <values>
          <value>
            <val>30.7</val>
          </value>
        </values>
      </ddeItem>
      <ddeItem name="QO.1211.TAD$askvolume" advise="1">
        <values>
          <value>
            <val>1352</val>
          </value>
        </values>
      </ddeItem>
      <ddeItem name="QO.1211.TAD$bidprice" advise="1">
        <values>
          <value>
            <val>30.6</val>
          </value>
        </values>
      </ddeItem>
      <ddeItem name="QO.1211.TAD$bidvolume" advise="1">
        <values>
          <value>
            <val>9000</val>
          </value>
        </values>
      </ddeItem>
      <ddeItem name="QO.1211.TAD$change" advise="1">
        <values>
          <value>
            <val>-1.55</val>
          </value>
        </values>
      </ddeItem>
      <ddeItem name="QO.1211.TAD$direction" advise="1">
        <values>
          <value t="str">
            <val>+</val>
          </value>
        </values>
      </ddeItem>
      <ddeItem name="QO.1211.TAD$freeshares" advise="1">
        <values>
          <value>
            <val>384968400</val>
          </value>
        </values>
      </ddeItem>
      <ddeItem name="QO.1211.TAD$high" advise="1">
        <values>
          <value>
            <val>32.1</val>
          </value>
        </values>
      </ddeItem>
      <ddeItem name="QO.1211.TAD$infloworders" advise="1">
        <values>
          <value>
            <val>470</val>
          </value>
        </values>
      </ddeItem>
      <ddeItem name="QO.1211.TAD$inflowpct" advise="1">
        <values>
          <value>
            <val>31.440866300764402</val>
          </value>
        </values>
      </ddeItem>
      <ddeItem name="QO.1211.TAD$inflowvolume" advise="1">
        <values>
          <value>
            <val>922619</val>
          </value>
        </values>
      </ddeItem>
      <ddeItem name="QO.1211.TAD$issuedshares" advise="1">
        <values>
          <value>
            <val>1168478261</val>
          </value>
        </values>
      </ddeItem>
      <ddeItem name="QO.1211.TAD$last" advise="1">
        <values>
          <value>
            <val>30.59</val>
          </value>
        </values>
      </ddeItem>
      <ddeItem name="QO.1211.TAD$lasttradeprice" advise="1">
        <values>
          <value>
            <val>30.7</val>
          </value>
        </values>
      </ddeItem>
      <ddeItem name="QO.1211.TAD$lastvolume" advise="1">
        <values>
          <value>
            <val>4020</val>
          </value>
        </values>
      </ddeItem>
      <ddeItem name="QO.1211.TAD$low" advise="1">
        <values>
          <value>
            <val>30</val>
          </value>
        </values>
      </ddeItem>
      <ddeItem name="QO.1211.TAD$max" advise="1">
        <values>
          <value>
            <val>35.299999999999997</val>
          </value>
        </values>
      </ddeItem>
      <ddeItem name="QO.1211.TAD$min" advise="1">
        <values>
          <value>
            <val>29</val>
          </value>
        </values>
      </ddeItem>
      <ddeItem name="QO.1211.TAD$moneyflow" advise="1">
        <values>
          <value>
            <val>0.45859485971181202</val>
          </value>
        </values>
      </ddeItem>
      <ddeItem name="QO.1211.TAD$netinflow" advise="1">
        <values>
          <value>
            <val>-33351221</val>
          </value>
        </values>
      </ddeItem>
      <ddeItem name="QO.1211.TAD$open" advise="1">
        <values>
          <value>
            <val>32</val>
          </value>
        </values>
      </ddeItem>
      <ddeItem name="QO.1211.TAD$outfloworders" advise="1">
        <values>
          <value>
            <val>813</val>
          </value>
        </values>
      </ddeItem>
      <ddeItem name="QO.1211.TAD$outflowvolume" advise="1">
        <values>
          <value>
            <val>2001874</val>
          </value>
        </values>
      </ddeItem>
      <ddeItem name="QO.1211.TAD$pchange" advise="1">
        <values>
          <value>
            <val>-4.8227000000000002</val>
          </value>
        </values>
      </ddeItem>
      <ddeItem name="QO.1211.TAD$pclose" advise="1">
        <values>
          <value>
            <val>32.14</val>
          </value>
        </values>
      </ddeItem>
      <ddeItem name="QO.1211.TAD$phigh" advise="1">
        <values>
          <value>
            <val>33</val>
          </value>
        </values>
      </ddeItem>
      <ddeItem name="QO.1211.TAD$plow" advise="1">
        <values>
          <value>
            <val>32</val>
          </value>
        </values>
      </ddeItem>
      <ddeItem name="QO.1211.TAD$tav" advise="1">
        <values>
          <value>
            <val>33241</val>
          </value>
        </values>
      </ddeItem>
      <ddeItem name="QO.1211.TAD$tbv" advise="1">
        <values>
          <value>
            <val>74922</val>
          </value>
        </values>
      </ddeItem>
      <ddeItem name="QO.1211.TAD$trades" advise="1">
        <values>
          <value>
            <val>1283</val>
          </value>
        </values>
      </ddeItem>
      <ddeItem name="QO.1211.TAD$value" advise="1">
        <values>
          <value>
            <val>89851233.200000003</val>
          </value>
        </values>
      </ddeItem>
      <ddeItem name="QO.1211.TAD$volume" advise="1">
        <values>
          <value>
            <val>2924493</val>
          </value>
        </values>
      </ddeItem>
      <ddeItem name="QO.1212.TAD$askprice" advise="1">
        <values>
          <value>
            <val>40.9</val>
          </value>
        </values>
      </ddeItem>
      <ddeItem name="QO.1212.TAD$askvolume" advise="1">
        <values>
          <value>
            <val>2400</val>
          </value>
        </values>
      </ddeItem>
      <ddeItem name="QO.1212.TAD$bidprice" advise="1">
        <values>
          <value>
            <val>40.700000000000003</val>
          </value>
        </values>
      </ddeItem>
      <ddeItem name="QO.1212.TAD$bidvolume" advise="1">
        <values>
          <value>
            <val>403</val>
          </value>
        </values>
      </ddeItem>
      <ddeItem name="QO.1212.TAD$change" advise="1">
        <values>
          <value>
            <val>-2.4500000000000002</val>
          </value>
        </values>
      </ddeItem>
      <ddeItem name="QO.1212.TAD$direction" advise="1">
        <values>
          <value t="str">
            <val>=</val>
          </value>
        </values>
      </ddeItem>
      <ddeItem name="QO.1212.TAD$freeshares" advise="1">
        <values>
          <value>
            <val>41644482</val>
          </value>
        </values>
      </ddeItem>
      <ddeItem name="QO.1212.TAD$high" advise="1">
        <values>
          <value>
            <val>42.6</val>
          </value>
        </values>
      </ddeItem>
      <ddeItem name="QO.1212.TAD$infloworders" advise="1">
        <values>
          <value>
            <val>113</val>
          </value>
        </values>
      </ddeItem>
      <ddeItem name="QO.1212.TAD$inflowpct" advise="1">
        <values>
          <value>
            <val>29.0790331985656</val>
          </value>
        </values>
      </ddeItem>
      <ddeItem name="QO.1212.TAD$inflowvolume" advise="1">
        <values>
          <value>
            <val>68565</val>
          </value>
        </values>
      </ddeItem>
      <ddeItem name="QO.1212.TAD$issuedshares" advise="1">
        <values>
          <value>
            <val>74117647</val>
          </value>
        </values>
      </ddeItem>
      <ddeItem name="QO.1212.TAD$last" advise="1">
        <values>
          <value>
            <val>40.659999999999997</val>
          </value>
        </values>
      </ddeItem>
      <ddeItem name="QO.1212.TAD$lasttradeprice" advise="1">
        <values>
          <value>
            <val>40.700000000000003</val>
          </value>
        </values>
      </ddeItem>
      <ddeItem name="QO.1212.TAD$lastvolume" advise="1">
        <values>
          <value>
            <val>1600</val>
          </value>
        </values>
      </ddeItem>
      <ddeItem name="QO.1212.TAD$low" advise="1">
        <values>
          <value>
            <val>40</val>
          </value>
        </values>
      </ddeItem>
      <ddeItem name="QO.1212.TAD$max" advise="1">
        <values>
          <value>
            <val>47.4</val>
          </value>
        </values>
      </ddeItem>
      <ddeItem name="QO.1212.TAD$min" advise="1">
        <values>
          <value>
            <val>38.799999999999997</val>
          </value>
        </values>
      </ddeItem>
      <ddeItem name="QO.1212.TAD$moneyflow" advise="1">
        <values>
          <value>
            <val>0.410020259311771</val>
          </value>
        </values>
      </ddeItem>
      <ddeItem name="QO.1212.TAD$netinflow" advise="1">
        <values>
          <value>
            <val>-4039168.8</val>
          </value>
        </values>
      </ddeItem>
      <ddeItem name="QO.1212.TAD$open" advise="1">
        <values>
          <value>
            <val>42.6</val>
          </value>
        </values>
      </ddeItem>
      <ddeItem name="QO.1212.TAD$outfloworders" advise="1">
        <values>
          <value>
            <val>298</val>
          </value>
        </values>
      </ddeItem>
      <ddeItem name="QO.1212.TAD$outflowvolume" advise="1">
        <values>
          <value>
            <val>165940</val>
          </value>
        </values>
      </ddeItem>
      <ddeItem name="QO.1212.TAD$pchange" advise="1">
        <values>
          <value>
            <val>-5.6830999999999996</val>
          </value>
        </values>
      </ddeItem>
      <ddeItem name="QO.1212.TAD$pclose" advise="1">
        <values>
          <value>
            <val>43.11</val>
          </value>
        </values>
      </ddeItem>
      <ddeItem name="QO.1212.TAD$phigh" advise="1">
        <values>
          <value>
            <val>44.5</val>
          </value>
        </values>
      </ddeItem>
      <ddeItem name="QO.1212.TAD$plow" advise="1">
        <values>
          <value>
            <val>43</val>
          </value>
        </values>
      </ddeItem>
      <ddeItem name="QO.1212.TAD$tav" advise="1">
        <values>
          <value>
            <val>10674</val>
          </value>
        </values>
      </ddeItem>
      <ddeItem name="QO.1212.TAD$tbv" advise="1">
        <values>
          <value>
            <val>13409</val>
          </value>
        </values>
      </ddeItem>
      <ddeItem name="QO.1212.TAD$trades" advise="1">
        <values>
          <value>
            <val>411</val>
          </value>
        </values>
      </ddeItem>
      <ddeItem name="QO.1212.TAD$value" advise="1">
        <values>
          <value>
            <val>9653399</val>
          </value>
        </values>
      </ddeItem>
      <ddeItem name="QO.1212.TAD$volume" advise="1">
        <values>
          <value>
            <val>234505</val>
          </value>
        </values>
      </ddeItem>
      <ddeItem name="QO.1213.TAD$askprice" advise="1">
        <values>
          <value>
            <val>20.399999999999999</val>
          </value>
        </values>
      </ddeItem>
      <ddeItem name="QO.1213.TAD$askvolume" advise="1">
        <values>
          <value>
            <val>677</val>
          </value>
        </values>
      </ddeItem>
      <ddeItem name="QO.1213.TAD$bidprice" advise="1">
        <values>
          <value>
            <val>20.3</val>
          </value>
        </values>
      </ddeItem>
      <ddeItem name="QO.1213.TAD$bidvolume" advise="1">
        <values>
          <value>
            <val>5321</val>
          </value>
        </values>
      </ddeItem>
      <ddeItem name="QO.1213.TAD$change" advise="1">
        <values>
          <value>
            <val>-1.04</val>
          </value>
        </values>
      </ddeItem>
      <ddeItem name="QO.1213.TAD$direction" advise="1">
        <values>
          <value t="str">
            <val>=</val>
          </value>
        </values>
      </ddeItem>
      <ddeItem name="QO.1213.TAD$freeshares" advise="1">
        <values>
          <value>
            <val>37500000</val>
          </value>
        </values>
      </ddeItem>
      <ddeItem name="QO.1213.TAD$high" advise="1">
        <values>
          <value>
            <val>21.4</val>
          </value>
        </values>
      </ddeItem>
      <ddeItem name="QO.1213.TAD$infloworders" advise="1">
        <values>
          <value>
            <val>85</val>
          </value>
        </values>
      </ddeItem>
      <ddeItem name="QO.1213.TAD$inflowpct" advise="1">
        <values>
          <value>
            <val>28.459832713185602</val>
          </value>
        </values>
      </ddeItem>
      <ddeItem name="QO.1213.TAD$inflowvolume" advise="1">
        <values>
          <value>
            <val>111404</val>
          </value>
        </values>
      </ddeItem>
      <ddeItem name="QO.1213.TAD$issuedshares" advise="1">
        <values>
          <value>
            <val>37500000</val>
          </value>
        </values>
      </ddeItem>
      <ddeItem name="QO.1213.TAD$last" advise="1">
        <values>
          <value>
            <val>20.36</val>
          </value>
        </values>
      </ddeItem>
      <ddeItem name="QO.1213.TAD$lasttradeprice" advise="1">
        <values>
          <value>
            <val>20.399999999999999</val>
          </value>
        </values>
      </ddeItem>
      <ddeItem name="QO.1213.TAD$lastvolume" advise="1">
        <values>
          <value>
            <val>928</val>
          </value>
        </values>
      </ddeItem>
      <ddeItem name="QO.1213.TAD$low" advise="1">
        <values>
          <value>
            <val>20.3</val>
          </value>
        </values>
      </ddeItem>
      <ddeItem name="QO.1213.TAD$max" advise="1">
        <values>
          <value>
            <val>23.5</val>
          </value>
        </values>
      </ddeItem>
      <ddeItem name="QO.1213.TAD$min" advise="1">
        <values>
          <value>
            <val>19.3</val>
          </value>
        </values>
      </ddeItem>
      <ddeItem name="QO.1213.TAD$moneyflow" advise="1">
        <values>
          <value>
            <val>0.39781613312541098</val>
          </value>
        </values>
      </ddeItem>
      <ddeItem name="QO.1213.TAD$netinflow" advise="1">
        <values>
          <value>
            <val>-3480379.95</val>
          </value>
        </values>
      </ddeItem>
      <ddeItem name="QO.1213.TAD$open" advise="1">
        <values>
          <value>
            <val>21.4</val>
          </value>
        </values>
      </ddeItem>
      <ddeItem name="QO.1213.TAD$outfloworders" advise="1">
        <values>
          <value>
            <val>237</val>
          </value>
        </values>
      </ddeItem>
      <ddeItem name="QO.1213.TAD$outflowvolume" advise="1">
        <values>
          <value>
            <val>279429</val>
          </value>
        </values>
      </ddeItem>
      <ddeItem name="QO.1213.TAD$pchange" advise="1">
        <values>
          <value>
            <val>-4.8597999999999999</val>
          </value>
        </values>
      </ddeItem>
      <ddeItem name="QO.1213.TAD$pclose" advise="1">
        <values>
          <value>
            <val>21.4</val>
          </value>
        </values>
      </ddeItem>
      <ddeItem name="QO.1213.TAD$phigh" advise="1">
        <values>
          <value>
            <val>21.6</val>
          </value>
        </values>
      </ddeItem>
      <ddeItem name="QO.1213.TAD$plow" advise="1">
        <values>
          <value>
            <val>21.3</val>
          </value>
        </values>
      </ddeItem>
      <ddeItem name="QO.1213.TAD$tav" advise="1">
        <values>
          <value>
            <val>18993</val>
          </value>
        </values>
      </ddeItem>
      <ddeItem name="QO.1213.TAD$tbv" advise="1">
        <values>
          <value>
            <val>20813</val>
          </value>
        </values>
      </ddeItem>
      <ddeItem name="QO.1213.TAD$trades" advise="1">
        <values>
          <value>
            <val>322</val>
          </value>
        </values>
      </ddeItem>
      <ddeItem name="QO.1213.TAD$value" advise="1">
        <values>
          <value>
            <val>8078813.6500000004</val>
          </value>
        </values>
      </ddeItem>
      <ddeItem name="QO.1213.TAD$volume" advise="1">
        <values>
          <value>
            <val>390833</val>
          </value>
        </values>
      </ddeItem>
      <ddeItem name="QO.1214.TAD$askprice" advise="1">
        <values>
          <value>
            <val>82.75</val>
          </value>
        </values>
      </ddeItem>
      <ddeItem name="QO.1214.TAD$askvolume" advise="1">
        <values>
          <value>
            <val>210</val>
          </value>
        </values>
      </ddeItem>
      <ddeItem name="QO.1214.TAD$bidprice" advise="1">
        <values>
          <value>
            <val>82</val>
          </value>
        </values>
      </ddeItem>
      <ddeItem name="QO.1214.TAD$bidvolume" advise="1">
        <values>
          <value>
            <val>2468</val>
          </value>
        </values>
      </ddeItem>
      <ddeItem name="QO.1214.TAD$change" advise="1">
        <values>
          <value>
            <val>0.11</val>
          </value>
        </values>
      </ddeItem>
      <ddeItem name="QO.1214.TAD$direction" advise="1">
        <values>
          <value t="str">
            <val>-</val>
          </value>
        </values>
      </ddeItem>
      <ddeItem name="QO.1214.TAD$freeshares" advise="1">
        <values>
          <value>
            <val>22950000</val>
          </value>
        </values>
      </ddeItem>
      <ddeItem name="QO.1214.TAD$high" advise="1">
        <values>
          <value>
            <val>83</val>
          </value>
        </values>
      </ddeItem>
      <ddeItem name="QO.1214.TAD$infloworders" advise="1">
        <values>
          <value>
            <val>34</val>
          </value>
        </values>
      </ddeItem>
      <ddeItem name="QO.1214.TAD$inflowpct" advise="1">
        <values>
          <value>
            <val>13.5923829550166</val>
          </value>
        </values>
      </ddeItem>
      <ddeItem name="QO.1214.TAD$inflowvolume" advise="1">
        <values>
          <value>
            <val>20876</val>
          </value>
        </values>
      </ddeItem>
      <ddeItem name="QO.1214.TAD$issuedshares" advise="1">
        <values>
          <value>
            <val>35000000</val>
          </value>
        </values>
      </ddeItem>
      <ddeItem name="QO.1214.TAD$last" advise="1">
        <values>
          <value>
            <val>82.37</val>
          </value>
        </values>
      </ddeItem>
      <ddeItem name="QO.1214.TAD$lasttradeprice" advise="1">
        <values>
          <value>
            <val>82</val>
          </value>
        </values>
      </ddeItem>
      <ddeItem name="QO.1214.TAD$lastvolume" advise="1">
        <values>
          <value>
            <val>500</val>
          </value>
        </values>
      </ddeItem>
      <ddeItem name="QO.1214.TAD$low" advise="1">
        <values>
          <value>
            <val>81.75</val>
          </value>
        </values>
      </ddeItem>
      <ddeItem name="QO.1214.TAD$max" advise="1">
        <values>
          <value>
            <val>90.25</val>
          </value>
        </values>
      </ddeItem>
      <ddeItem name="QO.1214.TAD$min" advise="1">
        <values>
          <value>
            <val>74.25</val>
          </value>
        </values>
      </ddeItem>
      <ddeItem name="QO.1214.TAD$moneyflow" advise="1">
        <values>
          <value>
            <val>0.15730537908412101</val>
          </value>
        </values>
      </ddeItem>
      <ddeItem name="QO.1214.TAD$netinflow" advise="1">
        <values>
          <value>
            <val>-9236056.5</val>
          </value>
        </values>
      </ddeItem>
      <ddeItem name="QO.1214.TAD$open" advise="1">
        <values>
          <value>
            <val>81.75</val>
          </value>
        </values>
      </ddeItem>
      <ddeItem name="QO.1214.TAD$outfloworders" advise="1">
        <values>
          <value>
            <val>127</val>
          </value>
        </values>
      </ddeItem>
      <ddeItem name="QO.1214.TAD$outflowvolume" advise="1">
        <values>
          <value>
            <val>133632</val>
          </value>
        </values>
      </ddeItem>
      <ddeItem name="QO.1214.TAD$pchange" advise="1">
        <values>
          <value>
            <val>0.13370000000000001</val>
          </value>
        </values>
      </ddeItem>
      <ddeItem name="QO.1214.TAD$pclose" advise="1">
        <values>
          <value>
            <val>82.26</val>
          </value>
        </values>
      </ddeItem>
      <ddeItem name="QO.1214.TAD$phigh" advise="1">
        <values>
          <value>
            <val>83</val>
          </value>
        </values>
      </ddeItem>
      <ddeItem name="QO.1214.TAD$plow" advise="1">
        <values>
          <value>
            <val>82</val>
          </value>
        </values>
      </ddeItem>
      <ddeItem name="QO.1214.TAD$tav" advise="1">
        <values>
          <value>
            <val>20451</val>
          </value>
        </values>
      </ddeItem>
      <ddeItem name="QO.1214.TAD$tbv" advise="1">
        <values>
          <value>
            <val>8678</val>
          </value>
        </values>
      </ddeItem>
      <ddeItem name="QO.1214.TAD$trades" advise="1">
        <values>
          <value>
            <val>161</val>
          </value>
        </values>
      </ddeItem>
      <ddeItem name="QO.1214.TAD$value" advise="1">
        <values>
          <value>
            <val>12684236.5</val>
          </value>
        </values>
      </ddeItem>
      <ddeItem name="QO.1214.TAD$volume" advise="1">
        <values>
          <value>
            <val>154508</val>
          </value>
        </values>
      </ddeItem>
      <ddeItem name="QO.1301.TAD$askprice" advise="1">
        <values>
          <value>
            <val>41</val>
          </value>
        </values>
      </ddeItem>
      <ddeItem name="QO.1301.TAD$askvolume" advise="1">
        <values>
          <value>
            <val>1629</val>
          </value>
        </values>
      </ddeItem>
      <ddeItem name="QO.1301.TAD$bidprice" advise="1">
        <values>
          <value>
            <val>40.9</val>
          </value>
        </values>
      </ddeItem>
      <ddeItem name="QO.1301.TAD$bidvolume" advise="1">
        <values>
          <value>
            <val>112</val>
          </value>
        </values>
      </ddeItem>
      <ddeItem name="QO.1301.TAD$change" advise="1">
        <values>
          <value>
            <val>-2.11</val>
          </value>
        </values>
      </ddeItem>
      <ddeItem name="QO.1301.TAD$direction" advise="1">
        <values>
          <value t="str">
            <val>=</val>
          </value>
        </values>
      </ddeItem>
      <ddeItem name="QO.1301.TAD$freeshares" advise="1">
        <values>
          <value>
            <val>43875000</val>
          </value>
        </values>
      </ddeItem>
      <ddeItem name="QO.1301.TAD$high" advise="1">
        <values>
          <value>
            <val>43</val>
          </value>
        </values>
      </ddeItem>
      <ddeItem name="QO.1301.TAD$infloworders" advise="1">
        <values>
          <value>
            <val>30</val>
          </value>
        </values>
      </ddeItem>
      <ddeItem name="QO.1301.TAD$inflowpct" advise="1">
        <values>
          <value>
            <val>17.970875876271599</val>
          </value>
        </values>
      </ddeItem>
      <ddeItem name="QO.1301.TAD$inflowvolume" advise="1">
        <values>
          <value>
            <val>22549</val>
          </value>
        </values>
      </ddeItem>
      <ddeItem name="QO.1301.TAD$issuedshares" advise="1">
        <values>
          <value>
            <val>43875000</val>
          </value>
        </values>
      </ddeItem>
      <ddeItem name="QO.1301.TAD$last" advise="1">
        <values>
          <value>
            <val>40.840000000000003</val>
          </value>
        </values>
      </ddeItem>
      <ddeItem name="QO.1301.TAD$lasttradeprice" advise="1">
        <values>
          <value>
            <val>40.9</val>
          </value>
        </values>
      </ddeItem>
      <ddeItem name="QO.1301.TAD$lastvolume" advise="1">
        <values>
          <value>
            <val>475</val>
          </value>
        </values>
      </ddeItem>
      <ddeItem name="QO.1301.TAD$low" advise="1">
        <values>
          <value>
            <val>39.700000000000003</val>
          </value>
        </values>
      </ddeItem>
      <ddeItem name="QO.1301.TAD$max" advise="1">
        <values>
          <value>
            <val>47.2</val>
          </value>
        </values>
      </ddeItem>
      <ddeItem name="QO.1301.TAD$min" advise="1">
        <values>
          <value>
            <val>38.700000000000003</val>
          </value>
        </values>
      </ddeItem>
      <ddeItem name="QO.1301.TAD$moneyflow" advise="1">
        <values>
          <value>
            <val>0.21907921202675901</val>
          </value>
        </values>
      </ddeItem>
      <ddeItem name="QO.1301.TAD$netinflow" advise="1">
        <values>
          <value>
            <val>-3269037.5</val>
          </value>
        </values>
      </ddeItem>
      <ddeItem name="QO.1301.TAD$open" advise="1">
        <values>
          <value>
            <val>43</val>
          </value>
        </values>
      </ddeItem>
      <ddeItem name="QO.1301.TAD$outfloworders" advise="1">
        <values>
          <value>
            <val>114</val>
          </value>
        </values>
      </ddeItem>
      <ddeItem name="QO.1301.TAD$outflowvolume" advise="1">
        <values>
          <value>
            <val>102197</val>
          </value>
        </values>
      </ddeItem>
      <ddeItem name="QO.1301.TAD$pchange" advise="1">
        <values>
          <value>
            <val>-4.9127000000000001</val>
          </value>
        </values>
      </ddeItem>
      <ddeItem name="QO.1301.TAD$pclose" advise="1">
        <values>
          <value>
            <val>42.95</val>
          </value>
        </values>
      </ddeItem>
      <ddeItem name="QO.1301.TAD$phigh" advise="1">
        <values>
          <value>
            <val>43.8</val>
          </value>
        </values>
      </ddeItem>
      <ddeItem name="QO.1301.TAD$plow" advise="1">
        <values>
          <value>
            <val>42.7</val>
          </value>
        </values>
      </ddeItem>
      <ddeItem name="QO.1301.TAD$tav" advise="1">
        <values>
          <value>
            <val>8078</val>
          </value>
        </values>
      </ddeItem>
      <ddeItem name="QO.1301.TAD$tbv" advise="1">
        <values>
          <value>
            <val>15419</val>
          </value>
        </values>
      </ddeItem>
      <ddeItem name="QO.1301.TAD$trades" advise="1">
        <values>
          <value>
            <val>144</val>
          </value>
        </values>
      </ddeItem>
      <ddeItem name="QO.1301.TAD$value" advise="1">
        <values>
          <value>
            <val>5103226.5</val>
          </value>
        </values>
      </ddeItem>
      <ddeItem name="QO.1301.TAD$volume" advise="1">
        <values>
          <value>
            <val>124746</val>
          </value>
        </values>
      </ddeItem>
      <ddeItem name="QO.1302.TAD$askprice" advise="1">
        <values>
          <value>
            <val>63.5</val>
          </value>
        </values>
      </ddeItem>
      <ddeItem name="QO.1302.TAD$askvolume" advise="1">
        <values>
          <value>
            <val>2899</val>
          </value>
        </values>
      </ddeItem>
      <ddeItem name="QO.1302.TAD$bidprice" advise="1">
        <values>
          <value>
            <val>63.25</val>
          </value>
        </values>
      </ddeItem>
      <ddeItem name="QO.1302.TAD$bidvolume" advise="1">
        <values>
          <value>
            <val>5048</val>
          </value>
        </values>
      </ddeItem>
      <ddeItem name="QO.1302.TAD$change" advise="1">
        <values>
          <value>
            <val>-4.09</val>
          </value>
        </values>
      </ddeItem>
      <ddeItem name="QO.1302.TAD$direction" advise="1">
        <values>
          <value t="str">
            <val>=</val>
          </value>
        </values>
      </ddeItem>
      <ddeItem name="QO.1302.TAD$freeshares" advise="1">
        <values>
          <value>
            <val>15000000</val>
          </value>
        </values>
      </ddeItem>
      <ddeItem name="QO.1302.TAD$high" advise="1">
        <values>
          <value>
            <val>68.5</val>
          </value>
        </values>
      </ddeItem>
      <ddeItem name="QO.1302.TAD$infloworders" advise="1">
        <values>
          <value>
            <val>195</val>
          </value>
        </values>
      </ddeItem>
      <ddeItem name="QO.1302.TAD$inflowpct" advise="1">
        <values>
          <value>
            <val>23.778385351837201</val>
          </value>
        </values>
      </ddeItem>
      <ddeItem name="QO.1302.TAD$inflowvolume" advise="1">
        <values>
          <value>
            <val>132445</val>
          </value>
        </values>
      </ddeItem>
      <ddeItem name="QO.1302.TAD$issuedshares" advise="1">
        <values>
          <value>
            <val>50000000</val>
          </value>
        </values>
      </ddeItem>
      <ddeItem name="QO.1302.TAD$last" advise="1">
        <values>
          <value>
            <val>63.42</val>
          </value>
        </values>
      </ddeItem>
      <ddeItem name="QO.1302.TAD$lasttradeprice" advise="1">
        <values>
          <value>
            <val>63.25</val>
          </value>
        </values>
      </ddeItem>
      <ddeItem name="QO.1302.TAD$lastvolume" advise="1">
        <values>
          <value>
            <val>830</val>
          </value>
        </values>
      </ddeItem>
      <ddeItem name="QO.1302.TAD$low" advise="1">
        <values>
          <value>
            <val>63</val>
          </value>
        </values>
      </ddeItem>
      <ddeItem name="QO.1302.TAD$max" advise="1">
        <values>
          <value>
            <val>74.25</val>
          </value>
        </values>
      </ddeItem>
      <ddeItem name="QO.1302.TAD$min" advise="1">
        <values>
          <value>
            <val>61</val>
          </value>
        </values>
      </ddeItem>
      <ddeItem name="QO.1302.TAD$moneyflow" advise="1">
        <values>
          <value>
            <val>0.31196381054898498</val>
          </value>
        </values>
      </ddeItem>
      <ddeItem name="QO.1302.TAD$netinflow" advise="1">
        <values>
          <value>
            <val>-18843694</val>
          </value>
        </values>
      </ddeItem>
      <ddeItem name="QO.1302.TAD$open" advise="1">
        <values>
          <value>
            <val>67.5</val>
          </value>
        </values>
      </ddeItem>
      <ddeItem name="QO.1302.TAD$outfloworders" advise="1">
        <values>
          <value>
            <val>504</val>
          </value>
        </values>
      </ddeItem>
      <ddeItem name="QO.1302.TAD$outflowvolume" advise="1">
        <values>
          <value>
            <val>425807</val>
          </value>
        </values>
      </ddeItem>
      <ddeItem name="QO.1302.TAD$pchange" advise="1">
        <values>
          <value>
            <val>-6.0583999999999998</val>
          </value>
        </values>
      </ddeItem>
      <ddeItem name="QO.1302.TAD$pclose" advise="1">
        <values>
          <value>
            <val>67.510000000000005</val>
          </value>
        </values>
      </ddeItem>
      <ddeItem name="QO.1302.TAD$phigh" advise="1">
        <values>
          <value>
            <val>68.75</val>
          </value>
        </values>
      </ddeItem>
      <ddeItem name="QO.1302.TAD$plow" advise="1">
        <values>
          <value>
            <val>67.5</val>
          </value>
        </values>
      </ddeItem>
      <ddeItem name="QO.1302.TAD$tav" advise="1">
        <values>
          <value>
            <val>9206</val>
          </value>
        </values>
      </ddeItem>
      <ddeItem name="QO.1302.TAD$tbv" advise="1">
        <values>
          <value>
            <val>52380</val>
          </value>
        </values>
      </ddeItem>
      <ddeItem name="QO.1302.TAD$trades" advise="1">
        <values>
          <value>
            <val>699</val>
          </value>
        </values>
      </ddeItem>
      <ddeItem name="QO.1302.TAD$value" advise="1">
        <values>
          <value>
            <val>35931605</val>
          </value>
        </values>
      </ddeItem>
      <ddeItem name="QO.1302.TAD$volume" advise="1">
        <values>
          <value>
            <val>558252</val>
          </value>
        </values>
      </ddeItem>
      <ddeItem name="QO.1310.TAD$askprice" advise="1">
        <values>
          <value t="str">
            <val>#</val>
          </value>
        </values>
      </ddeItem>
      <ddeItem name="QO.1310.TAD$askvolume" advise="1">
        <values>
          <value t="str">
            <val>#</val>
          </value>
        </values>
      </ddeItem>
      <ddeItem name="QO.1310.TAD$bidprice" advise="1">
        <values>
          <value t="str">
            <val>#</val>
          </value>
        </values>
      </ddeItem>
      <ddeItem name="QO.1310.TAD$bidvolume" advise="1">
        <values>
          <value t="str">
            <val>#</val>
          </value>
        </values>
      </ddeItem>
      <ddeItem name="QO.1310.TAD$change" advise="1">
        <values>
          <value>
            <val>0</val>
          </value>
        </values>
      </ddeItem>
      <ddeItem name="QO.1310.TAD$direction" advise="1">
        <values>
          <value t="str">
            <val>#</val>
          </value>
        </values>
      </ddeItem>
      <ddeItem name="QO.1310.TAD$freeshares" advise="1">
        <values>
          <value>
            <val>62500000</val>
          </value>
        </values>
      </ddeItem>
      <ddeItem name="QO.1310.TAD$high" advise="1">
        <values>
          <value t="str">
            <val>#</val>
          </value>
        </values>
      </ddeItem>
      <ddeItem name="QO.1310.TAD$infloworders" advise="1">
        <values>
          <value t="str">
            <val>#</val>
          </value>
        </values>
      </ddeItem>
      <ddeItem name="QO.1310.TAD$inflowpct" advise="1">
        <values>
          <value>
            <val>0</val>
          </value>
        </values>
      </ddeItem>
      <ddeItem name="QO.1310.TAD$inflowvolume" advise="1">
        <values>
          <value t="str">
            <val>#</val>
          </value>
        </values>
      </ddeItem>
      <ddeItem name="QO.1310.TAD$issuedshares" advise="1">
        <values>
          <value>
            <val>125000000</val>
          </value>
        </values>
      </ddeItem>
      <ddeItem name="QO.1310.TAD$last" advise="1">
        <values>
          <value>
            <val>12.55</val>
          </value>
        </values>
      </ddeItem>
      <ddeItem name="QO.1310.TAD$lasttradeprice" advise="1">
        <values>
          <value>
            <val>12.55</val>
          </value>
        </values>
      </ddeItem>
      <ddeItem name="QO.1310.TAD$lastvolume" advise="1">
        <values>
          <value t="str">
            <val>#</val>
          </value>
        </values>
      </ddeItem>
      <ddeItem name="QO.1310.TAD$low" advise="1">
        <values>
          <value t="str">
            <val>#</val>
          </value>
        </values>
      </ddeItem>
      <ddeItem name="QO.1310.TAD$max" advise="1">
        <values>
          <value>
            <val>13.8</val>
          </value>
        </values>
      </ddeItem>
      <ddeItem name="QO.1310.TAD$min" advise="1">
        <values>
          <value>
            <val>11.3</val>
          </value>
        </values>
      </ddeItem>
      <ddeItem name="QO.1310.TAD$moneyflow" advise="1">
        <values>
          <value>
            <val>0</val>
          </value>
        </values>
      </ddeItem>
      <ddeItem name="QO.1310.TAD$netinflow" advise="1">
        <values>
          <value>
            <val>0</val>
          </value>
        </values>
      </ddeItem>
      <ddeItem name="QO.1310.TAD$open" advise="1">
        <values>
          <value t="str">
            <val>#</val>
          </value>
        </values>
      </ddeItem>
      <ddeItem name="QO.1310.TAD$outfloworders" advise="1">
        <values>
          <value t="str">
            <val>#</val>
          </value>
        </values>
      </ddeItem>
      <ddeItem name="QO.1310.TAD$outflowvolume" advise="1">
        <values>
          <value t="str">
            <val>#</val>
          </value>
        </values>
      </ddeItem>
      <ddeItem name="QO.1310.TAD$pchange" advise="1">
        <values>
          <value>
            <val>0</val>
          </value>
        </values>
      </ddeItem>
      <ddeItem name="QO.1310.TAD$pclose" advise="1">
        <values>
          <value>
            <val>12.55</val>
          </value>
        </values>
      </ddeItem>
      <ddeItem name="QO.1310.TAD$phigh" advise="1">
        <values>
          <value t="str">
            <val>#</val>
          </value>
        </values>
      </ddeItem>
      <ddeItem name="QO.1310.TAD$plow" advise="1">
        <values>
          <value t="str">
            <val>#</val>
          </value>
        </values>
      </ddeItem>
      <ddeItem name="QO.1310.TAD$tav" advise="1">
        <values>
          <value t="str">
            <val>#</val>
          </value>
        </values>
      </ddeItem>
      <ddeItem name="QO.1310.TAD$tbv" advise="1">
        <values>
          <value t="str">
            <val>#</val>
          </value>
        </values>
      </ddeItem>
      <ddeItem name="QO.1310.TAD$trades" advise="1">
        <values>
          <value t="str">
            <val>#</val>
          </value>
        </values>
      </ddeItem>
      <ddeItem name="QO.1310.TAD$value" advise="1">
        <values>
          <value t="str">
            <val>#</val>
          </value>
        </values>
      </ddeItem>
      <ddeItem name="QO.1310.TAD$volume" advise="1">
        <values>
          <value t="str">
            <val>#</val>
          </value>
        </values>
      </ddeItem>
      <ddeItem name="QO.1320.TAD$askprice" advise="1">
        <values>
          <value>
            <val>30.9</val>
          </value>
        </values>
      </ddeItem>
      <ddeItem name="QO.1320.TAD$askvolume" advise="1">
        <values>
          <value>
            <val>772</val>
          </value>
        </values>
      </ddeItem>
      <ddeItem name="QO.1320.TAD$bidprice" advise="1">
        <values>
          <value>
            <val>30.8</val>
          </value>
        </values>
      </ddeItem>
      <ddeItem name="QO.1320.TAD$bidvolume" advise="1">
        <values>
          <value>
            <val>10676</val>
          </value>
        </values>
      </ddeItem>
      <ddeItem name="QO.1320.TAD$change" advise="1">
        <values>
          <value>
            <val>-0.93</val>
          </value>
        </values>
      </ddeItem>
      <ddeItem name="QO.1320.TAD$direction" advise="1">
        <values>
          <value t="str">
            <val>=</val>
          </value>
        </values>
      </ddeItem>
      <ddeItem name="QO.1320.TAD$freeshares" advise="1">
        <values>
          <value>
            <val>22246275</val>
          </value>
        </values>
      </ddeItem>
      <ddeItem name="QO.1320.TAD$high" advise="1">
        <values>
          <value>
            <val>31.9</val>
          </value>
        </values>
      </ddeItem>
      <ddeItem name="QO.1320.TAD$infloworders" advise="1">
        <values>
          <value>
            <val>82</val>
          </value>
        </values>
      </ddeItem>
      <ddeItem name="QO.1320.TAD$inflowpct" advise="1">
        <values>
          <value>
            <val>18.419591601061502</val>
          </value>
        </values>
      </ddeItem>
      <ddeItem name="QO.1320.TAD$inflowvolume" advise="1">
        <values>
          <value>
            <val>89571</val>
          </value>
        </values>
      </ddeItem>
      <ddeItem name="QO.1320.TAD$issuedshares" advise="1">
        <values>
          <value>
            <val>51000000</val>
          </value>
        </values>
      </ddeItem>
      <ddeItem name="QO.1320.TAD$last" advise="1">
        <values>
          <value>
            <val>30.83</val>
          </value>
        </values>
      </ddeItem>
      <ddeItem name="QO.1320.TAD$lasttradeprice" advise="1">
        <values>
          <value>
            <val>30.9</val>
          </value>
        </values>
      </ddeItem>
      <ddeItem name="QO.1320.TAD$lastvolume" advise="1">
        <values>
          <value>
            <val>500</val>
          </value>
        </values>
      </ddeItem>
      <ddeItem name="QO.1320.TAD$low" advise="1">
        <values>
          <value>
            <val>30.8</val>
          </value>
        </values>
      </ddeItem>
      <ddeItem name="QO.1320.TAD$max" advise="1">
        <values>
          <value>
            <val>34.9</val>
          </value>
        </values>
      </ddeItem>
      <ddeItem name="QO.1320.TAD$min" advise="1">
        <values>
          <value>
            <val>28.6</val>
          </value>
        </values>
      </ddeItem>
      <ddeItem name="QO.1320.TAD$moneyflow" advise="1">
        <values>
          <value>
            <val>0.22578449854023</val>
          </value>
        </values>
      </ddeItem>
      <ddeItem name="QO.1320.TAD$netinflow" advise="1">
        <values>
          <value>
            <val>-9556176</val>
          </value>
        </values>
      </ddeItem>
      <ddeItem name="QO.1320.TAD$open" advise="1">
        <values>
          <value>
            <val>31.8</val>
          </value>
        </values>
      </ddeItem>
      <ddeItem name="QO.1320.TAD$outfloworders" advise="1">
        <values>
          <value>
            <val>190</val>
          </value>
        </values>
      </ddeItem>
      <ddeItem name="QO.1320.TAD$outflowvolume" advise="1">
        <values>
          <value>
            <val>395254</val>
          </value>
        </values>
      </ddeItem>
      <ddeItem name="QO.1320.TAD$pchange" advise="1">
        <values>
          <value>
            <val>-2.9281999999999999</val>
          </value>
        </values>
      </ddeItem>
      <ddeItem name="QO.1320.TAD$pclose" advise="1">
        <values>
          <value>
            <val>31.76</val>
          </value>
        </values>
      </ddeItem>
      <ddeItem name="QO.1320.TAD$phigh" advise="1">
        <values>
          <value>
            <val>32.299999999999997</val>
          </value>
        </values>
      </ddeItem>
      <ddeItem name="QO.1320.TAD$plow" advise="1">
        <values>
          <value>
            <val>31.7</val>
          </value>
        </values>
      </ddeItem>
      <ddeItem name="QO.1320.TAD$tav" advise="1">
        <values>
          <value>
            <val>14120</val>
          </value>
        </values>
      </ddeItem>
      <ddeItem name="QO.1320.TAD$tbv" advise="1">
        <values>
          <value>
            <val>29637</val>
          </value>
        </values>
      </ddeItem>
      <ddeItem name="QO.1320.TAD$trades" advise="1">
        <values>
          <value>
            <val>272</val>
          </value>
        </values>
      </ddeItem>
      <ddeItem name="QO.1320.TAD$value" advise="1">
        <values>
          <value>
            <val>15129912</val>
          </value>
        </values>
      </ddeItem>
      <ddeItem name="QO.1320.TAD$volume" advise="1">
        <values>
          <value>
            <val>484825</val>
          </value>
        </values>
      </ddeItem>
      <ddeItem name="QO.1330.TAD$askprice" advise="1">
        <values>
          <value>
            <val>63</val>
          </value>
        </values>
      </ddeItem>
      <ddeItem name="QO.1330.TAD$askvolume" advise="1">
        <values>
          <value>
            <val>500</val>
          </value>
        </values>
      </ddeItem>
      <ddeItem name="QO.1330.TAD$bidprice" advise="1">
        <values>
          <value>
            <val>62.75</val>
          </value>
        </values>
      </ddeItem>
      <ddeItem name="QO.1330.TAD$bidvolume" advise="1">
        <values>
          <value>
            <val>2011</val>
          </value>
        </values>
      </ddeItem>
      <ddeItem name="QO.1330.TAD$change" advise="1">
        <values>
          <value>
            <val>-4.08</val>
          </value>
        </values>
      </ddeItem>
      <ddeItem name="QO.1330.TAD$direction" advise="1">
        <values>
          <value t="str">
            <val>=</val>
          </value>
        </values>
      </ddeItem>
      <ddeItem name="QO.1330.TAD$freeshares" advise="1">
        <values>
          <value>
            <val>21249958</val>
          </value>
        </values>
      </ddeItem>
      <ddeItem name="QO.1330.TAD$high" advise="1">
        <values>
          <value>
            <val>67.5</val>
          </value>
        </values>
      </ddeItem>
      <ddeItem name="QO.1330.TAD$infloworders" advise="1">
        <values>
          <value>
            <val>563</val>
          </value>
        </values>
      </ddeItem>
      <ddeItem name="QO.1330.TAD$inflowpct" advise="1">
        <values>
          <value>
            <val>37.338444270521499</val>
          </value>
        </values>
      </ddeItem>
      <ddeItem name="QO.1330.TAD$inflowvolume" advise="1">
        <values>
          <value>
            <val>307465</val>
          </value>
        </values>
      </ddeItem>
      <ddeItem name="QO.1330.TAD$issuedshares" advise="1">
        <values>
          <value>
            <val>53125000</val>
          </value>
        </values>
      </ddeItem>
      <ddeItem name="QO.1330.TAD$last" advise="1">
        <values>
          <value>
            <val>63.6</val>
          </value>
        </values>
      </ddeItem>
      <ddeItem name="QO.1330.TAD$lasttradeprice" advise="1">
        <values>
          <value>
            <val>63</val>
          </value>
        </values>
      </ddeItem>
      <ddeItem name="QO.1330.TAD$lastvolume" advise="1">
        <values>
          <value>
            <val>515</val>
          </value>
        </values>
      </ddeItem>
      <ddeItem name="QO.1330.TAD$low" advise="1">
        <values>
          <value>
            <val>62.5</val>
          </value>
        </values>
      </ddeItem>
      <ddeItem name="QO.1330.TAD$max" advise="1">
        <values>
          <value>
            <val>74.25</val>
          </value>
        </values>
      </ddeItem>
      <ddeItem name="QO.1330.TAD$min" advise="1">
        <values>
          <value>
            <val>61</val>
          </value>
        </values>
      </ddeItem>
      <ddeItem name="QO.1330.TAD$moneyflow" advise="1">
        <values>
          <value>
            <val>0.595874836426316</val>
          </value>
        </values>
      </ddeItem>
      <ddeItem name="QO.1330.TAD$netinflow" advise="1">
        <values>
          <value>
            <val>-13447013.25</val>
          </value>
        </values>
      </ddeItem>
      <ddeItem name="QO.1330.TAD$open" advise="1">
        <values>
          <value>
            <val>67.5</val>
          </value>
        </values>
      </ddeItem>
      <ddeItem name="QO.1330.TAD$outfloworders" advise="1">
        <values>
          <value>
            <val>989</val>
          </value>
        </values>
      </ddeItem>
      <ddeItem name="QO.1330.TAD$outflowvolume" advise="1">
        <values>
          <value>
            <val>515262</val>
          </value>
        </values>
      </ddeItem>
      <ddeItem name="QO.1330.TAD$pchange" advise="1">
        <values>
          <value>
            <val>-6.0284000000000004</val>
          </value>
        </values>
      </ddeItem>
      <ddeItem name="QO.1330.TAD$pclose" advise="1">
        <values>
          <value>
            <val>67.680000000000007</val>
          </value>
        </values>
      </ddeItem>
      <ddeItem name="QO.1330.TAD$phigh" advise="1">
        <values>
          <value>
            <val>68.5</val>
          </value>
        </values>
      </ddeItem>
      <ddeItem name="QO.1330.TAD$plow" advise="1">
        <values>
          <value>
            <val>65.25</val>
          </value>
        </values>
      </ddeItem>
      <ddeItem name="QO.1330.TAD$tav" advise="1">
        <values>
          <value>
            <val>15901</val>
          </value>
        </values>
      </ddeItem>
      <ddeItem name="QO.1330.TAD$tbv" advise="1">
        <values>
          <value>
            <val>23128</val>
          </value>
        </values>
      </ddeItem>
      <ddeItem name="QO.1330.TAD$trades" advise="1">
        <values>
          <value>
            <val>1552</val>
          </value>
        </values>
      </ddeItem>
      <ddeItem name="QO.1330.TAD$value" advise="1">
        <values>
          <value>
            <val>53101741.75</val>
          </value>
        </values>
      </ddeItem>
      <ddeItem name="QO.1330.TAD$volume" advise="1">
        <values>
          <value>
            <val>822727</val>
          </value>
        </values>
      </ddeItem>
      <ddeItem name="QO.1810.TAD$askprice" advise="1">
        <values>
          <value>
            <val>131.75</val>
          </value>
        </values>
      </ddeItem>
      <ddeItem name="QO.1810.TAD$askvolume" advise="1">
        <values>
          <value>
            <val>1050</val>
          </value>
        </values>
      </ddeItem>
      <ddeItem name="QO.1810.TAD$bidprice" advise="1">
        <values>
          <value>
            <val>131</val>
          </value>
        </values>
      </ddeItem>
      <ddeItem name="QO.1810.TAD$bidvolume" advise="1">
        <values>
          <value>
            <val>862</val>
          </value>
        </values>
      </ddeItem>
      <ddeItem name="QO.1810.TAD$change" advise="1">
        <values>
          <value>
            <val>-2.8</val>
          </value>
        </values>
      </ddeItem>
      <ddeItem name="QO.1810.TAD$direction" advise="1">
        <values>
          <value t="str">
            <val>+</val>
          </value>
        </values>
      </ddeItem>
      <ddeItem name="QO.1810.TAD$freeshares" advise="1">
        <values>
          <value>
            <val>87133659</val>
          </value>
        </values>
      </ddeItem>
      <ddeItem name="QO.1810.TAD$high" advise="1">
        <values>
          <value>
            <val>134.75</val>
          </value>
        </values>
      </ddeItem>
      <ddeItem name="QO.1810.TAD$infloworders" advise="1">
        <values>
          <value>
            <val>131</val>
          </value>
        </values>
      </ddeItem>
      <ddeItem name="QO.1810.TAD$inflowpct" advise="1">
        <values>
          <value>
            <val>32.661417800970703</val>
          </value>
        </values>
      </ddeItem>
      <ddeItem name="QO.1810.TAD$inflowvolume" advise="1">
        <values>
          <value>
            <val>99207</val>
          </value>
        </values>
      </ddeItem>
      <ddeItem name="QO.1810.TAD$issuedshares" advise="1">
        <values>
          <value>
            <val>150000000</val>
          </value>
        </values>
      </ddeItem>
      <ddeItem name="QO.1810.TAD$last" advise="1">
        <values>
          <value>
            <val>130.33000000000001</val>
          </value>
        </values>
      </ddeItem>
      <ddeItem name="QO.1810.TAD$lasttradeprice" advise="1">
        <values>
          <value>
            <val>131</val>
          </value>
        </values>
      </ddeItem>
      <ddeItem name="QO.1810.TAD$lastvolume" advise="1">
        <values>
          <value>
            <val>1000</val>
          </value>
        </values>
      </ddeItem>
      <ddeItem name="QO.1810.TAD$low" advise="1">
        <values>
          <value>
            <val>126</val>
          </value>
        </values>
      </ddeItem>
      <ddeItem name="QO.1810.TAD$max" advise="1">
        <values>
          <value>
            <val>146.25</val>
          </value>
        </values>
      </ddeItem>
      <ddeItem name="QO.1810.TAD$min" advise="1">
        <values>
          <value>
            <val>120</val>
          </value>
        </values>
      </ddeItem>
      <ddeItem name="QO.1810.TAD$moneyflow" advise="1">
        <values>
          <value>
            <val>0.485032751423768</val>
          </value>
        </values>
      </ddeItem>
      <ddeItem name="QO.1810.TAD$netinflow" advise="1">
        <values>
          <value>
            <val>-13768466</val>
          </value>
        </values>
      </ddeItem>
      <ddeItem name="QO.1810.TAD$open" advise="1">
        <values>
          <value>
            <val>132.75</val>
          </value>
        </values>
      </ddeItem>
      <ddeItem name="QO.1810.TAD$outfloworders" advise="1">
        <values>
          <value>
            <val>230</val>
          </value>
        </values>
      </ddeItem>
      <ddeItem name="QO.1810.TAD$outflowvolume" advise="1">
        <values>
          <value>
            <val>205201</val>
          </value>
        </values>
      </ddeItem>
      <ddeItem name="QO.1810.TAD$pchange" advise="1">
        <values>
          <value>
            <val>-2.1032000000000002</val>
          </value>
        </values>
      </ddeItem>
      <ddeItem name="QO.1810.TAD$pclose" advise="1">
        <values>
          <value>
            <val>133.13</val>
          </value>
        </values>
      </ddeItem>
      <ddeItem name="QO.1810.TAD$phigh" advise="1">
        <values>
          <value>
            <val>135.5</val>
          </value>
        </values>
      </ddeItem>
      <ddeItem name="QO.1810.TAD$plow" advise="1">
        <values>
          <value>
            <val>132.75</val>
          </value>
        </values>
      </ddeItem>
      <ddeItem name="QO.1810.TAD$tav" advise="1">
        <values>
          <value>
            <val>8544</val>
          </value>
        </values>
      </ddeItem>
      <ddeItem name="QO.1810.TAD$tbv" advise="1">
        <values>
          <value>
            <val>10929</val>
          </value>
        </values>
      </ddeItem>
      <ddeItem name="QO.1810.TAD$trades" advise="1">
        <values>
          <value>
            <val>361</val>
          </value>
        </values>
      </ddeItem>
      <ddeItem name="QO.1810.TAD$value" advise="1">
        <values>
          <value>
            <val>39704705.5</val>
          </value>
        </values>
      </ddeItem>
      <ddeItem name="QO.1810.TAD$volume" advise="1">
        <values>
          <value>
            <val>304408</val>
          </value>
        </values>
      </ddeItem>
      <ddeItem name="QO.1820.TAD$askprice" advise="1">
        <values>
          <value>
            <val>72.75</val>
          </value>
        </values>
      </ddeItem>
      <ddeItem name="QO.1820.TAD$askvolume" advise="1">
        <values>
          <value>
            <val>137</val>
          </value>
        </values>
      </ddeItem>
      <ddeItem name="QO.1820.TAD$bidprice" advise="1">
        <values>
          <value>
            <val>72.5</val>
          </value>
        </values>
      </ddeItem>
      <ddeItem name="QO.1820.TAD$bidvolume" advise="1">
        <values>
          <value>
            <val>291</val>
          </value>
        </values>
      </ddeItem>
      <ddeItem name="QO.1820.TAD$change" advise="1">
        <values>
          <value>
            <val>-1.38</val>
          </value>
        </values>
      </ddeItem>
      <ddeItem name="QO.1820.TAD$direction" advise="1">
        <values>
          <value t="str">
            <val>=</val>
          </value>
        </values>
      </ddeItem>
      <ddeItem name="QO.1820.TAD$freeshares" advise="1">
        <values>
          <value>
            <val>16500000</val>
          </value>
        </values>
      </ddeItem>
      <ddeItem name="QO.1820.TAD$high" advise="1">
        <values>
          <value>
            <val>73.75</val>
          </value>
        </values>
      </ddeItem>
      <ddeItem name="QO.1820.TAD$infloworders" advise="1">
        <values>
          <value>
            <val>233</val>
          </value>
        </values>
      </ddeItem>
      <ddeItem name="QO.1820.TAD$inflowpct" advise="1">
        <values>
          <value>
            <val>37.062701137718499</val>
          </value>
        </values>
      </ddeItem>
      <ddeItem name="QO.1820.TAD$inflowvolume" advise="1">
        <values>
          <value>
            <val>117787</val>
          </value>
        </values>
      </ddeItem>
      <ddeItem name="QO.1820.TAD$issuedshares" advise="1">
        <values>
          <value>
            <val>55000000</val>
          </value>
        </values>
      </ddeItem>
      <ddeItem name="QO.1820.TAD$last" advise="1">
        <values>
          <value>
            <val>72.42</val>
          </value>
        </values>
      </ddeItem>
      <ddeItem name="QO.1820.TAD$lasttradeprice" advise="1">
        <values>
          <value>
            <val>72.5</val>
          </value>
        </values>
      </ddeItem>
      <ddeItem name="QO.1820.TAD$lastvolume" advise="1">
        <values>
          <value>
            <val>290</val>
          </value>
        </values>
      </ddeItem>
      <ddeItem name="QO.1820.TAD$low" advise="1">
        <values>
          <value>
            <val>71.25</val>
          </value>
        </values>
      </ddeItem>
      <ddeItem name="QO.1820.TAD$max" advise="1">
        <values>
          <value>
            <val>81</val>
          </value>
        </values>
      </ddeItem>
      <ddeItem name="QO.1820.TAD$min" advise="1">
        <values>
          <value>
            <val>66.5</val>
          </value>
        </values>
      </ddeItem>
      <ddeItem name="QO.1820.TAD$moneyflow" advise="1">
        <values>
          <value>
            <val>0.58888293281887705</val>
          </value>
        </values>
      </ddeItem>
      <ddeItem name="QO.1820.TAD$netinflow" advise="1">
        <values>
          <value>
            <val>-5938057.75</val>
          </value>
        </values>
      </ddeItem>
      <ddeItem name="QO.1820.TAD$open" advise="1">
        <values>
          <value>
            <val>73.75</val>
          </value>
        </values>
      </ddeItem>
      <ddeItem name="QO.1820.TAD$outfloworders" advise="1">
        <values>
          <value>
            <val>688</val>
          </value>
        </values>
      </ddeItem>
      <ddeItem name="QO.1820.TAD$outflowvolume" advise="1">
        <values>
          <value>
            <val>199827</val>
          </value>
        </values>
      </ddeItem>
      <ddeItem name="QO.1820.TAD$pchange" advise="1">
        <values>
          <value>
            <val>-1.8698999999999999</val>
          </value>
        </values>
      </ddeItem>
      <ddeItem name="QO.1820.TAD$pclose" advise="1">
        <values>
          <value>
            <val>73.8</val>
          </value>
        </values>
      </ddeItem>
      <ddeItem name="QO.1820.TAD$phigh" advise="1">
        <values>
          <value>
            <val>75.5</val>
          </value>
        </values>
      </ddeItem>
      <ddeItem name="QO.1820.TAD$plow" advise="1">
        <values>
          <value>
            <val>73.5</val>
          </value>
        </values>
      </ddeItem>
      <ddeItem name="QO.1820.TAD$tav" advise="1">
        <values>
          <value>
            <val>18325</val>
          </value>
        </values>
      </ddeItem>
      <ddeItem name="QO.1820.TAD$tbv" advise="1">
        <values>
          <value>
            <val>12200</val>
          </value>
        </values>
      </ddeItem>
      <ddeItem name="QO.1820.TAD$trades" advise="1">
        <values>
          <value>
            <val>921</val>
          </value>
        </values>
      </ddeItem>
      <ddeItem name="QO.1820.TAD$value" advise="1">
        <values>
          <value>
            <val>22949372.25</val>
          </value>
        </values>
      </ddeItem>
      <ddeItem name="QO.1820.TAD$volume" advise="1">
        <values>
          <value>
            <val>317614</val>
          </value>
        </values>
      </ddeItem>
      <ddeItem name="QO.2001.TAD$askprice" advise="1">
        <values>
          <value>
            <val>14.35</val>
          </value>
        </values>
      </ddeItem>
      <ddeItem name="QO.2001.TAD$askvolume" advise="1">
        <values>
          <value>
            <val>1000</val>
          </value>
        </values>
      </ddeItem>
      <ddeItem name="QO.2001.TAD$bidprice" advise="1">
        <values>
          <value>
            <val>14.25</val>
          </value>
        </values>
      </ddeItem>
      <ddeItem name="QO.2001.TAD$bidvolume" advise="1">
        <values>
          <value>
            <val>15266</val>
          </value>
        </values>
      </ddeItem>
      <ddeItem name="QO.2001.TAD$change" advise="1">
        <values>
          <value>
            <val>-0.5</val>
          </value>
        </values>
      </ddeItem>
      <ddeItem name="QO.2001.TAD$direction" advise="1">
        <values>
          <value t="str">
            <val>-</val>
          </value>
        </values>
      </ddeItem>
      <ddeItem name="QO.2001.TAD$freeshares" advise="1">
        <values>
          <value>
            <val>120600000</val>
          </value>
        </values>
      </ddeItem>
      <ddeItem name="QO.2001.TAD$high" advise="1">
        <values>
          <value>
            <val>14.75</val>
          </value>
        </values>
      </ddeItem>
      <ddeItem name="QO.2001.TAD$infloworders" advise="1">
        <values>
          <value>
            <val>261</val>
          </value>
        </values>
      </ddeItem>
      <ddeItem name="QO.2001.TAD$inflowpct" advise="1">
        <values>
          <value>
            <val>36.612505886168798</val>
          </value>
        </values>
      </ddeItem>
      <ddeItem name="QO.2001.TAD$inflowvolume" advise="1">
        <values>
          <value>
            <val>630079</val>
          </value>
        </values>
      </ddeItem>
      <ddeItem name="QO.2001.TAD$issuedshares" advise="1">
        <values>
          <value>
            <val>120600000</val>
          </value>
        </values>
      </ddeItem>
      <ddeItem name="QO.2001.TAD$last" advise="1">
        <values>
          <value>
            <val>14.26</val>
          </value>
        </values>
      </ddeItem>
      <ddeItem name="QO.2001.TAD$lasttradeprice" advise="1">
        <values>
          <value>
            <val>14.25</val>
          </value>
        </values>
      </ddeItem>
      <ddeItem name="QO.2001.TAD$lastvolume" advise="1">
        <values>
          <value>
            <val>5000</val>
          </value>
        </values>
      </ddeItem>
      <ddeItem name="QO.2001.TAD$low" advise="1">
        <values>
          <value>
            <val>14.2</val>
          </value>
        </values>
      </ddeItem>
      <ddeItem name="QO.2001.TAD$max" advise="1">
        <values>
          <value>
            <val>16.2</val>
          </value>
        </values>
      </ddeItem>
      <ddeItem name="QO.2001.TAD$min" advise="1">
        <values>
          <value>
            <val>13.3</val>
          </value>
        </values>
      </ddeItem>
      <ddeItem name="QO.2001.TAD$moneyflow" advise="1">
        <values>
          <value>
            <val>0.57759825337818305</val>
          </value>
        </values>
      </ddeItem>
      <ddeItem name="QO.2001.TAD$netinflow" advise="1">
        <values>
          <value>
            <val>-6612330.6500000004</val>
          </value>
        </values>
      </ddeItem>
      <ddeItem name="QO.2001.TAD$open" advise="1">
        <values>
          <value>
            <val>14.75</val>
          </value>
        </values>
      </ddeItem>
      <ddeItem name="QO.2001.TAD$outfloworders" advise="1">
        <values>
          <value>
            <val>473</val>
          </value>
        </values>
      </ddeItem>
      <ddeItem name="QO.2001.TAD$outflowvolume" advise="1">
        <values>
          <value>
            <val>1092127</val>
          </value>
        </values>
      </ddeItem>
      <ddeItem name="QO.2001.TAD$pchange" advise="1">
        <values>
          <value>
            <val>-3.3875000000000002</val>
          </value>
        </values>
      </ddeItem>
      <ddeItem name="QO.2001.TAD$pclose" advise="1">
        <values>
          <value>
            <val>14.76</val>
          </value>
        </values>
      </ddeItem>
      <ddeItem name="QO.2001.TAD$phigh" advise="1">
        <values>
          <value>
            <val>14.9</val>
          </value>
        </values>
      </ddeItem>
      <ddeItem name="QO.2001.TAD$plow" advise="1">
        <values>
          <value>
            <val>14.65</val>
          </value>
        </values>
      </ddeItem>
      <ddeItem name="QO.2001.TAD$tav" advise="1">
        <values>
          <value>
            <val>36793</val>
          </value>
        </values>
      </ddeItem>
      <ddeItem name="QO.2001.TAD$tbv" advise="1">
        <values>
          <value>
            <val>134691</val>
          </value>
        </values>
      </ddeItem>
      <ddeItem name="QO.2001.TAD$trades" advise="1">
        <values>
          <value>
            <val>734</val>
          </value>
        </values>
      </ddeItem>
      <ddeItem name="QO.2001.TAD$value" advise="1">
        <values>
          <value>
            <val>24695923.649999999</val>
          </value>
        </values>
      </ddeItem>
      <ddeItem name="QO.2001.TAD$volume" advise="1">
        <values>
          <value>
            <val>1722206</val>
          </value>
        </values>
      </ddeItem>
      <ddeItem name="QO.2002.TAD$askprice" advise="1">
        <values>
          <value>
            <val>30.1</val>
          </value>
        </values>
      </ddeItem>
      <ddeItem name="QO.2002.TAD$askvolume" advise="1">
        <values>
          <value>
            <val>4841</val>
          </value>
        </values>
      </ddeItem>
      <ddeItem name="QO.2002.TAD$bidprice" advise="1">
        <values>
          <value>
            <val>30</val>
          </value>
        </values>
      </ddeItem>
      <ddeItem name="QO.2002.TAD$bidvolume" advise="1">
        <values>
          <value>
            <val>5336</val>
          </value>
        </values>
      </ddeItem>
      <ddeItem name="QO.2002.TAD$change" advise="1">
        <values>
          <value>
            <val>-1.56</val>
          </value>
        </values>
      </ddeItem>
      <ddeItem name="QO.2002.TAD$direction" advise="1">
        <values>
          <value t="str">
            <val>=</val>
          </value>
        </values>
      </ddeItem>
      <ddeItem name="QO.2002.TAD$freeshares" advise="1">
        <values>
          <value>
            <val>84000000</val>
          </value>
        </values>
      </ddeItem>
      <ddeItem name="QO.2002.TAD$high" advise="1">
        <values>
          <value>
            <val>31.5</val>
          </value>
        </values>
      </ddeItem>
      <ddeItem name="QO.2002.TAD$infloworders" advise="1">
        <values>
          <value>
            <val>23</val>
          </value>
        </values>
      </ddeItem>
      <ddeItem name="QO.2002.TAD$inflowpct" advise="1">
        <values>
          <value>
            <val>20.989434393428802</val>
          </value>
        </values>
      </ddeItem>
      <ddeItem name="QO.2002.TAD$inflowvolume" advise="1">
        <values>
          <value>
            <val>62956</val>
          </value>
        </values>
      </ddeItem>
      <ddeItem name="QO.2002.TAD$issuedshares" advise="1">
        <values>
          <value>
            <val>480000000</val>
          </value>
        </values>
      </ddeItem>
      <ddeItem name="QO.2002.TAD$last" advise="1">
        <values>
          <value>
            <val>30.04</val>
          </value>
        </values>
      </ddeItem>
      <ddeItem name="QO.2002.TAD$lasttradeprice" advise="1">
        <values>
          <value>
            <val>30.1</val>
          </value>
        </values>
      </ddeItem>
      <ddeItem name="QO.2002.TAD$lastvolume" advise="1">
        <values>
          <value>
            <val>5159</val>
          </value>
        </values>
      </ddeItem>
      <ddeItem name="QO.2002.TAD$low" advise="1">
        <values>
          <value>
            <val>30</val>
          </value>
        </values>
      </ddeItem>
      <ddeItem name="QO.2002.TAD$max" advise="1">
        <values>
          <value>
            <val>34.700000000000003</val>
          </value>
        </values>
      </ddeItem>
      <ddeItem name="QO.2002.TAD$min" advise="1">
        <values>
          <value>
            <val>28.5</val>
          </value>
        </values>
      </ddeItem>
      <ddeItem name="QO.2002.TAD$moneyflow" advise="1">
        <values>
          <value>
            <val>0.26565351396096298</val>
          </value>
        </values>
      </ddeItem>
      <ddeItem name="QO.2002.TAD$netinflow" advise="1">
        <values>
          <value>
            <val>-5290822.5</val>
          </value>
        </values>
      </ddeItem>
      <ddeItem name="QO.2002.TAD$open" advise="1">
        <values>
          <value>
            <val>31.5</val>
          </value>
        </values>
      </ddeItem>
      <ddeItem name="QO.2002.TAD$outfloworders" advise="1">
        <values>
          <value>
            <val>82</val>
          </value>
        </values>
      </ddeItem>
      <ddeItem name="QO.2002.TAD$outflowvolume" advise="1">
        <values>
          <value>
            <val>236936</val>
          </value>
        </values>
      </ddeItem>
      <ddeItem name="QO.2002.TAD$pchange" advise="1">
        <values>
          <value>
            <val>-4.9367000000000001</val>
          </value>
        </values>
      </ddeItem>
      <ddeItem name="QO.2002.TAD$pclose" advise="1">
        <values>
          <value>
            <val>31.6</val>
          </value>
        </values>
      </ddeItem>
      <ddeItem name="QO.2002.TAD$phigh" advise="1">
        <values>
          <value>
            <val>31.9</val>
          </value>
        </values>
      </ddeItem>
      <ddeItem name="QO.2002.TAD$plow" advise="1">
        <values>
          <value>
            <val>31.6</val>
          </value>
        </values>
      </ddeItem>
      <ddeItem name="QO.2002.TAD$tav" advise="1">
        <values>
          <value>
            <val>11325</val>
          </value>
        </values>
      </ddeItem>
      <ddeItem name="QO.2002.TAD$tbv" advise="1">
        <values>
          <value>
            <val>16149</val>
          </value>
        </values>
      </ddeItem>
      <ddeItem name="QO.2002.TAD$trades" advise="1">
        <values>
          <value>
            <val>105</val>
          </value>
        </values>
      </ddeItem>
      <ddeItem name="QO.2002.TAD$value" advise="1">
        <values>
          <value>
            <val>9118785.5</val>
          </value>
        </values>
      </ddeItem>
      <ddeItem name="QO.2002.TAD$volume" advise="1">
        <values>
          <value>
            <val>299892</val>
          </value>
        </values>
      </ddeItem>
      <ddeItem name="QO.2010.TAD$askprice" advise="1">
        <values>
          <value>
            <val>99</val>
          </value>
        </values>
      </ddeItem>
      <ddeItem name="QO.2010.TAD$askvolume" advise="1">
        <values>
          <value>
            <val>22382</val>
          </value>
        </values>
      </ddeItem>
      <ddeItem name="QO.2010.TAD$bidprice" advise="1">
        <values>
          <value>
            <val>98.75</val>
          </value>
        </values>
      </ddeItem>
      <ddeItem name="QO.2010.TAD$bidvolume" advise="1">
        <values>
          <value>
            <val>211</val>
          </value>
        </values>
      </ddeItem>
      <ddeItem name="QO.2010.TAD$change" advise="1">
        <values>
          <value>
            <val>-2.88</val>
          </value>
        </values>
      </ddeItem>
      <ddeItem name="QO.2010.TAD$direction" advise="1">
        <values>
          <value t="str">
            <val>=</val>
          </value>
        </values>
      </ddeItem>
      <ddeItem name="QO.2010.TAD$freeshares" advise="1">
        <values>
          <value>
            <val>636693205</val>
          </value>
        </values>
      </ddeItem>
      <ddeItem name="QO.2010.TAD$high" advise="1">
        <values>
          <value>
            <val>102</val>
          </value>
        </values>
      </ddeItem>
      <ddeItem name="QO.2010.TAD$infloworders" advise="1">
        <values>
          <value>
            <val>1312</val>
          </value>
        </values>
      </ddeItem>
      <ddeItem name="QO.2010.TAD$inflowpct" advise="1">
        <values>
          <value>
            <val>42.657637248173003</val>
          </value>
        </values>
      </ddeItem>
      <ddeItem name="QO.2010.TAD$inflowvolume" advise="1">
        <values>
          <value>
            <val>1462557</val>
          </value>
        </values>
      </ddeItem>
      <ddeItem name="QO.2010.TAD$issuedshares" advise="1">
        <values>
          <value>
            <val>3000000000</val>
          </value>
        </values>
      </ddeItem>
      <ddeItem name="QO.2010.TAD$last" advise="1">
        <values>
          <value>
            <val>98.82</val>
          </value>
        </values>
      </ddeItem>
      <ddeItem name="QO.2010.TAD$lasttradeprice" advise="1">
        <values>
          <value>
            <val>98.75</val>
          </value>
        </values>
      </ddeItem>
      <ddeItem name="QO.2010.TAD$lastvolume" advise="1">
        <values>
          <value>
            <val>789</val>
          </value>
        </values>
      </ddeItem>
      <ddeItem name="QO.2010.TAD$low" advise="1">
        <values>
          <value>
            <val>98</val>
          </value>
        </values>
      </ddeItem>
      <ddeItem name="QO.2010.TAD$max" advise="1">
        <values>
          <value>
            <val>111.75</val>
          </value>
        </values>
      </ddeItem>
      <ddeItem name="QO.2010.TAD$min" advise="1">
        <values>
          <value>
            <val>91.75</val>
          </value>
        </values>
      </ddeItem>
      <ddeItem name="QO.2010.TAD$moneyflow" advise="1">
        <values>
          <value>
            <val>0.74391139815412999</val>
          </value>
        </values>
      </ddeItem>
      <ddeItem name="QO.2010.TAD$netinflow" advise="1">
        <values>
          <value>
            <val>-50067741.25</val>
          </value>
        </values>
      </ddeItem>
      <ddeItem name="QO.2010.TAD$open" advise="1">
        <values>
          <value>
            <val>101.75</val>
          </value>
        </values>
      </ddeItem>
      <ddeItem name="QO.2010.TAD$outfloworders" advise="1">
        <values>
          <value>
            <val>1590</val>
          </value>
        </values>
      </ddeItem>
      <ddeItem name="QO.2010.TAD$outflowvolume" advise="1">
        <values>
          <value>
            <val>1962389</val>
          </value>
        </values>
      </ddeItem>
      <ddeItem name="QO.2010.TAD$pchange" advise="1">
        <values>
          <value>
            <val>-2.8319000000000001</val>
          </value>
        </values>
      </ddeItem>
      <ddeItem name="QO.2010.TAD$pclose" advise="1">
        <values>
          <value>
            <val>101.7</val>
          </value>
        </values>
      </ddeItem>
      <ddeItem name="QO.2010.TAD$phigh" advise="1">
        <values>
          <value>
            <val>103.75</val>
          </value>
        </values>
      </ddeItem>
      <ddeItem name="QO.2010.TAD$plow" advise="1">
        <values>
          <value>
            <val>101.5</val>
          </value>
        </values>
      </ddeItem>
      <ddeItem name="QO.2010.TAD$tav" advise="1">
        <values>
          <value>
            <val>329851</val>
          </value>
        </values>
      </ddeItem>
      <ddeItem name="QO.2010.TAD$tbv" advise="1">
        <values>
          <value>
            <val>158137</val>
          </value>
        </values>
      </ddeItem>
      <ddeItem name="QO.2010.TAD$trades" advise="1">
        <values>
          <value>
            <val>2902</val>
          </value>
        </values>
      </ddeItem>
      <ddeItem name="QO.2010.TAD$value" advise="1">
        <values>
          <value>
            <val>340951155.25</val>
          </value>
        </values>
      </ddeItem>
      <ddeItem name="QO.2010.TAD$volume" advise="1">
        <values>
          <value>
            <val>3424946</val>
          </value>
        </values>
      </ddeItem>
      <ddeItem name="QO.2020.TAD$askprice" advise="1">
        <values>
          <value>
            <val>151</val>
          </value>
        </values>
      </ddeItem>
      <ddeItem name="QO.2020.TAD$askvolume" advise="1">
        <values>
          <value>
            <val>2401</val>
          </value>
        </values>
      </ddeItem>
      <ddeItem name="QO.2020.TAD$bidprice" advise="1">
        <values>
          <value>
            <val>150.75</val>
          </value>
        </values>
      </ddeItem>
      <ddeItem name="QO.2020.TAD$bidvolume" advise="1">
        <values>
          <value>
            <val>100</val>
          </value>
        </values>
      </ddeItem>
      <ddeItem name="QO.2020.TAD$change" advise="1">
        <values>
          <value>
            <val>-1.51</val>
          </value>
        </values>
      </ddeItem>
      <ddeItem name="QO.2020.TAD$direction" advise="1">
        <values>
          <value t="str">
            <val>+</val>
          </value>
        </values>
      </ddeItem>
      <ddeItem name="QO.2020.TAD$freeshares" advise="1">
        <values>
          <value>
            <val>118079322</val>
          </value>
        </values>
      </ddeItem>
      <ddeItem name="QO.2020.TAD$high" advise="1">
        <values>
          <value>
            <val>152.25</val>
          </value>
        </values>
      </ddeItem>
      <ddeItem name="QO.2020.TAD$infloworders" advise="1">
        <values>
          <value>
            <val>63</val>
          </value>
        </values>
      </ddeItem>
      <ddeItem name="QO.2020.TAD$inflowpct" advise="1">
        <values>
          <value>
            <val>44.033556152779802</val>
          </value>
        </values>
      </ddeItem>
      <ddeItem name="QO.2020.TAD$inflowvolume" advise="1">
        <values>
          <value>
            <val>50546</val>
          </value>
        </values>
      </ddeItem>
      <ddeItem name="QO.2020.TAD$issuedshares" advise="1">
        <values>
          <value>
            <val>333333333</val>
          </value>
        </values>
      </ddeItem>
      <ddeItem name="QO.2020.TAD$last" advise="1">
        <values>
          <value>
            <val>150.63999999999999</val>
          </value>
        </values>
      </ddeItem>
      <ddeItem name="QO.2020.TAD$lasttradeprice" advise="1">
        <values>
          <value>
            <val>151</val>
          </value>
        </values>
      </ddeItem>
      <ddeItem name="QO.2020.TAD$lastvolume" advise="1">
        <values>
          <value>
            <val>411</val>
          </value>
        </values>
      </ddeItem>
      <ddeItem name="QO.2020.TAD$low" advise="1">
        <values>
          <value>
            <val>150.25</val>
          </value>
        </values>
      </ddeItem>
      <ddeItem name="QO.2020.TAD$max" advise="1">
        <values>
          <value>
            <val>167.25</val>
          </value>
        </values>
      </ddeItem>
      <ddeItem name="QO.2020.TAD$min" advise="1">
        <values>
          <value>
            <val>137</val>
          </value>
        </values>
      </ddeItem>
      <ddeItem name="QO.2020.TAD$moneyflow" advise="1">
        <values>
          <value>
            <val>0.78678495766114298</val>
          </value>
        </values>
      </ddeItem>
      <ddeItem name="QO.2020.TAD$netinflow" advise="1">
        <values>
          <value>
            <val>-2074483.75</val>
          </value>
        </values>
      </ddeItem>
      <ddeItem name="QO.2020.TAD$open" advise="1">
        <values>
          <value>
            <val>151</val>
          </value>
        </values>
      </ddeItem>
      <ddeItem name="QO.2020.TAD$outfloworders" advise="1">
        <values>
          <value>
            <val>124</val>
          </value>
        </values>
      </ddeItem>
      <ddeItem name="QO.2020.TAD$outflowvolume" advise="1">
        <values>
          <value>
            <val>64493</val>
          </value>
        </values>
      </ddeItem>
      <ddeItem name="QO.2020.TAD$pchange" advise="1">
        <values>
          <value>
            <val>-0.99239999999999995</val>
          </value>
        </values>
      </ddeItem>
      <ddeItem name="QO.2020.TAD$pclose" advise="1">
        <values>
          <value>
            <val>152.15</val>
          </value>
        </values>
      </ddeItem>
      <ddeItem name="QO.2020.TAD$phigh" advise="1">
        <values>
          <value>
            <val>152.5</val>
          </value>
        </values>
      </ddeItem>
      <ddeItem name="QO.2020.TAD$plow" advise="1">
        <values>
          <value>
            <val>150.75</val>
          </value>
        </values>
      </ddeItem>
      <ddeItem name="QO.2020.TAD$tav" advise="1">
        <values>
          <value>
            <val>15131</val>
          </value>
        </values>
      </ddeItem>
      <ddeItem name="QO.2020.TAD$tbv" advise="1">
        <values>
          <value>
            <val>49068</val>
          </value>
        </values>
      </ddeItem>
      <ddeItem name="QO.2020.TAD$trades" advise="1">
        <values>
          <value>
            <val>187</val>
          </value>
        </values>
      </ddeItem>
      <ddeItem name="QO.2020.TAD$value" advise="1">
        <values>
          <value>
            <val>17384591.25</val>
          </value>
        </values>
      </ddeItem>
      <ddeItem name="QO.2020.TAD$volume" advise="1">
        <values>
          <value>
            <val>115039</val>
          </value>
        </values>
      </ddeItem>
      <ddeItem name="QO.2030.TAD$askprice" advise="1">
        <values>
          <value>
            <val>68.25</val>
          </value>
        </values>
      </ddeItem>
      <ddeItem name="QO.2030.TAD$askvolume" advise="1">
        <values>
          <value>
            <val>1165</val>
          </value>
        </values>
      </ddeItem>
      <ddeItem name="QO.2030.TAD$bidprice" advise="1">
        <values>
          <value>
            <val>68</val>
          </value>
        </values>
      </ddeItem>
      <ddeItem name="QO.2030.TAD$bidvolume" advise="1">
        <values>
          <value>
            <val>1770</val>
          </value>
        </values>
      </ddeItem>
      <ddeItem name="QO.2030.TAD$change" advise="1">
        <values>
          <value>
            <val>-4.38</val>
          </value>
        </values>
      </ddeItem>
      <ddeItem name="QO.2030.TAD$direction" advise="1">
        <values>
          <value t="str">
            <val>=</val>
          </value>
        </values>
      </ddeItem>
      <ddeItem name="QO.2030.TAD$freeshares" advise="1">
        <values>
          <value>
            <val>15000000</val>
          </value>
        </values>
      </ddeItem>
      <ddeItem name="QO.2030.TAD$high" advise="1">
        <values>
          <value>
            <val>72.75</val>
          </value>
        </values>
      </ddeItem>
      <ddeItem name="QO.2030.TAD$infloworders" advise="1">
        <values>
          <value>
            <val>278</val>
          </value>
        </values>
      </ddeItem>
      <ddeItem name="QO.2030.TAD$inflowpct" advise="1">
        <values>
          <value>
            <val>36.458710414275302</val>
          </value>
        </values>
      </ddeItem>
      <ddeItem name="QO.2030.TAD$inflowvolume" advise="1">
        <values>
          <value>
            <val>148643</val>
          </value>
        </values>
      </ddeItem>
      <ddeItem name="QO.2030.TAD$issuedshares" advise="1">
        <values>
          <value>
            <val>15000000</val>
          </value>
        </values>
      </ddeItem>
      <ddeItem name="QO.2030.TAD$last" advise="1">
        <values>
          <value>
            <val>68.099999999999994</val>
          </value>
        </values>
      </ddeItem>
      <ddeItem name="QO.2030.TAD$lasttradeprice" advise="1">
        <values>
          <value>
            <val>68</val>
          </value>
        </values>
      </ddeItem>
      <ddeItem name="QO.2030.TAD$lastvolume" advise="1">
        <values>
          <value>
            <val>280</val>
          </value>
        </values>
      </ddeItem>
      <ddeItem name="QO.2030.TAD$low" advise="1">
        <values>
          <value>
            <val>67.25</val>
          </value>
        </values>
      </ddeItem>
      <ddeItem name="QO.2030.TAD$max" advise="1">
        <values>
          <value>
            <val>79.5</val>
          </value>
        </values>
      </ddeItem>
      <ddeItem name="QO.2030.TAD$min" advise="1">
        <values>
          <value>
            <val>65.25</val>
          </value>
        </values>
      </ddeItem>
      <ddeItem name="QO.2030.TAD$moneyflow" advise="1">
        <values>
          <value>
            <val>0.57377983122435905</val>
          </value>
        </values>
      </ddeItem>
      <ddeItem name="QO.2030.TAD$netinflow" advise="1">
        <values>
          <value>
            <val>-7642273.5</val>
          </value>
        </values>
      </ddeItem>
      <ddeItem name="QO.2030.TAD$open" advise="1">
        <values>
          <value>
            <val>72.75</val>
          </value>
        </values>
      </ddeItem>
      <ddeItem name="QO.2030.TAD$outfloworders" advise="1">
        <values>
          <value>
            <val>486</val>
          </value>
        </values>
      </ddeItem>
      <ddeItem name="QO.2030.TAD$outflowvolume" advise="1">
        <values>
          <value>
            <val>256834</val>
          </value>
        </values>
      </ddeItem>
      <ddeItem name="QO.2030.TAD$pchange" advise="1">
        <values>
          <value>
            <val>-6.0430000000000001</val>
          </value>
        </values>
      </ddeItem>
      <ddeItem name="QO.2030.TAD$pclose" advise="1">
        <values>
          <value>
            <val>72.48</val>
          </value>
        </values>
      </ddeItem>
      <ddeItem name="QO.2030.TAD$phigh" advise="1">
        <values>
          <value>
            <val>74.5</val>
          </value>
        </values>
      </ddeItem>
      <ddeItem name="QO.2030.TAD$plow" advise="1">
        <values>
          <value>
            <val>72.25</val>
          </value>
        </values>
      </ddeItem>
      <ddeItem name="QO.2030.TAD$tav" advise="1">
        <values>
          <value>
            <val>15524</val>
          </value>
        </values>
      </ddeItem>
      <ddeItem name="QO.2030.TAD$tbv" advise="1">
        <values>
          <value>
            <val>15770</val>
          </value>
        </values>
      </ddeItem>
      <ddeItem name="QO.2030.TAD$trades" advise="1">
        <values>
          <value>
            <val>764</val>
          </value>
        </values>
      </ddeItem>
      <ddeItem name="QO.2030.TAD$value" advise="1">
        <values>
          <value>
            <val>28218411</val>
          </value>
        </values>
      </ddeItem>
      <ddeItem name="QO.2030.TAD$volume" advise="1">
        <values>
          <value>
            <val>405477</val>
          </value>
        </values>
      </ddeItem>
      <ddeItem name="QO.2040.TAD$askprice" advise="1">
        <values>
          <value>
            <val>131.75</val>
          </value>
        </values>
      </ddeItem>
      <ddeItem name="QO.2040.TAD$askvolume" advise="1">
        <values>
          <value>
            <val>500</val>
          </value>
        </values>
      </ddeItem>
      <ddeItem name="QO.2040.TAD$bidprice" advise="1">
        <values>
          <value>
            <val>131.5</val>
          </value>
        </values>
      </ddeItem>
      <ddeItem name="QO.2040.TAD$bidvolume" advise="1">
        <values>
          <value>
            <val>900</val>
          </value>
        </values>
      </ddeItem>
      <ddeItem name="QO.2040.TAD$change" advise="1">
        <values>
          <value>
            <val>-5.5</val>
          </value>
        </values>
      </ddeItem>
      <ddeItem name="QO.2040.TAD$direction" advise="1">
        <values>
          <value t="str">
            <val>=</val>
          </value>
        </values>
      </ddeItem>
      <ddeItem name="QO.2040.TAD$freeshares" advise="1">
        <values>
          <value>
            <val>28891341</val>
          </value>
        </values>
      </ddeItem>
      <ddeItem name="QO.2040.TAD$high" advise="1">
        <values>
          <value>
            <val>136</val>
          </value>
        </values>
      </ddeItem>
      <ddeItem name="QO.2040.TAD$infloworders" advise="1">
        <values>
          <value>
            <val>50</val>
          </value>
        </values>
      </ddeItem>
      <ddeItem name="QO.2040.TAD$inflowpct" advise="1">
        <values>
          <value>
            <val>40.798843872326202</val>
          </value>
        </values>
      </ddeItem>
      <ddeItem name="QO.2040.TAD$inflowvolume" advise="1">
        <values>
          <value>
            <val>25841</val>
          </value>
        </values>
      </ddeItem>
      <ddeItem name="QO.2040.TAD$issuedshares" advise="1">
        <values>
          <value>
            <val>37500000</val>
          </value>
        </values>
      </ddeItem>
      <ddeItem name="QO.2040.TAD$last" advise="1">
        <values>
          <value>
            <val>131.5</val>
          </value>
        </values>
      </ddeItem>
      <ddeItem name="QO.2040.TAD$lasttradeprice" advise="1">
        <values>
          <value>
            <val>131.5</val>
          </value>
        </values>
      </ddeItem>
      <ddeItem name="QO.2040.TAD$lastvolume" advise="1">
        <values>
          <value>
            <val>600</val>
          </value>
        </values>
      </ddeItem>
      <ddeItem name="QO.2040.TAD$low" advise="1">
        <values>
          <value>
            <val>130</val>
          </value>
        </values>
      </ddeItem>
      <ddeItem name="QO.2040.TAD$max" advise="1">
        <values>
          <value>
            <val>150.5</val>
          </value>
        </values>
      </ddeItem>
      <ddeItem name="QO.2040.TAD$min" advise="1">
        <values>
          <value>
            <val>123.5</val>
          </value>
        </values>
      </ddeItem>
      <ddeItem name="QO.2040.TAD$moneyflow" advise="1">
        <values>
          <value>
            <val>0.68915620134747002</val>
          </value>
        </values>
      </ddeItem>
      <ddeItem name="QO.2040.TAD$netinflow" advise="1">
        <values>
          <value>
            <val>-1542408.25</val>
          </value>
        </values>
      </ddeItem>
      <ddeItem name="QO.2040.TAD$open" advise="1">
        <values>
          <value>
            <val>135.5</val>
          </value>
        </values>
      </ddeItem>
      <ddeItem name="QO.2040.TAD$outfloworders" advise="1">
        <values>
          <value>
            <val>92</val>
          </value>
        </values>
      </ddeItem>
      <ddeItem name="QO.2040.TAD$outflowvolume" advise="1">
        <values>
          <value>
            <val>37489</val>
          </value>
        </values>
      </ddeItem>
      <ddeItem name="QO.2040.TAD$pchange" advise="1">
        <values>
          <value>
            <val>-4.0145999999999997</val>
          </value>
        </values>
      </ddeItem>
      <ddeItem name="QO.2040.TAD$pclose" advise="1">
        <values>
          <value>
            <val>137</val>
          </value>
        </values>
      </ddeItem>
      <ddeItem name="QO.2040.TAD$phigh" advise="1">
        <values>
          <value>
            <val>138</val>
          </value>
        </values>
      </ddeItem>
      <ddeItem name="QO.2040.TAD$plow" advise="1">
        <values>
          <value>
            <val>136.75</val>
          </value>
        </values>
      </ddeItem>
      <ddeItem name="QO.2040.TAD$tav" advise="1">
        <values>
          <value>
            <val>4025</val>
          </value>
        </values>
      </ddeItem>
      <ddeItem name="QO.2040.TAD$tbv" advise="1">
        <values>
          <value>
            <val>1875</val>
          </value>
        </values>
      </ddeItem>
      <ddeItem name="QO.2040.TAD$trades" advise="1">
        <values>
          <value>
            <val>142</val>
          </value>
        </values>
      </ddeItem>
      <ddeItem name="QO.2040.TAD$value" advise="1">
        <values>
          <value>
            <val>8381600.25</val>
          </value>
        </values>
      </ddeItem>
      <ddeItem name="QO.2040.TAD$volume" advise="1">
        <values>
          <value>
            <val>63330</val>
          </value>
        </values>
      </ddeItem>
      <ddeItem name="QO.2050.TAD$askprice" advise="1">
        <values>
          <value>
            <val>76.25</val>
          </value>
        </values>
      </ddeItem>
      <ddeItem name="QO.2050.TAD$askvolume" advise="1">
        <values>
          <value>
            <val>1751</val>
          </value>
        </values>
      </ddeItem>
      <ddeItem name="QO.2050.TAD$bidprice" advise="1">
        <values>
          <value>
            <val>76</val>
          </value>
        </values>
      </ddeItem>
      <ddeItem name="QO.2050.TAD$bidvolume" advise="1">
        <values>
          <value>
            <val>5704</val>
          </value>
        </values>
      </ddeItem>
      <ddeItem name="QO.2050.TAD$change" advise="1">
        <values>
          <value>
            <val>-2.87</val>
          </value>
        </values>
      </ddeItem>
      <ddeItem name="QO.2050.TAD$direction" advise="1">
        <values>
          <value t="str">
            <val>=</val>
          </value>
        </values>
      </ddeItem>
      <ddeItem name="QO.2050.TAD$freeshares" advise="1">
        <values>
          <value>
            <val>400076855</val>
          </value>
        </values>
      </ddeItem>
      <ddeItem name="QO.2050.TAD$high" advise="1">
        <values>
          <value>
            <val>78</val>
          </value>
        </values>
      </ddeItem>
      <ddeItem name="QO.2050.TAD$infloworders" advise="1">
        <values>
          <value>
            <val>146</val>
          </value>
        </values>
      </ddeItem>
      <ddeItem name="QO.2050.TAD$inflowpct" advise="1">
        <values>
          <value>
            <val>43.172366436692698</val>
          </value>
        </values>
      </ddeItem>
      <ddeItem name="QO.2050.TAD$inflowvolume" advise="1">
        <values>
          <value>
            <val>141269</val>
          </value>
        </values>
      </ddeItem>
      <ddeItem name="QO.2050.TAD$issuedshares" advise="1">
        <values>
          <value>
            <val>533980684</val>
          </value>
        </values>
      </ddeItem>
      <ddeItem name="QO.2050.TAD$last" advise="1">
        <values>
          <value>
            <val>76.09</val>
          </value>
        </values>
      </ddeItem>
      <ddeItem name="QO.2050.TAD$lasttradeprice" advise="1">
        <values>
          <value>
            <val>76.25</val>
          </value>
        </values>
      </ddeItem>
      <ddeItem name="QO.2050.TAD$lastvolume" advise="1">
        <values>
          <value>
            <val>250</val>
          </value>
        </values>
      </ddeItem>
      <ddeItem name="QO.2050.TAD$low" advise="1">
        <values>
          <value>
            <val>74.5</val>
          </value>
        </values>
      </ddeItem>
      <ddeItem name="QO.2050.TAD$max" advise="1">
        <values>
          <value>
            <val>86.75</val>
          </value>
        </values>
      </ddeItem>
      <ddeItem name="QO.2050.TAD$min" advise="1">
        <values>
          <value>
            <val>71.25</val>
          </value>
        </values>
      </ddeItem>
      <ddeItem name="QO.2050.TAD$moneyflow" advise="1">
        <values>
          <value>
            <val>0.75970727143859695</val>
          </value>
        </values>
      </ddeItem>
      <ddeItem name="QO.2050.TAD$netinflow" advise="1">
        <values>
          <value>
            <val>-3403237.5</val>
          </value>
        </values>
      </ddeItem>
      <ddeItem name="QO.2050.TAD$open" advise="1">
        <values>
          <value>
            <val>78</val>
          </value>
        </values>
      </ddeItem>
      <ddeItem name="QO.2050.TAD$outfloworders" advise="1">
        <values>
          <value>
            <val>222</val>
          </value>
        </values>
      </ddeItem>
      <ddeItem name="QO.2050.TAD$outflowvolume" advise="1">
        <values>
          <value>
            <val>186730</val>
          </value>
        </values>
      </ddeItem>
      <ddeItem name="QO.2050.TAD$pchange" advise="1">
        <values>
          <value>
            <val>-3.6347999999999998</val>
          </value>
        </values>
      </ddeItem>
      <ddeItem name="QO.2050.TAD$pclose" advise="1">
        <values>
          <value>
            <val>78.959999999999994</val>
          </value>
        </values>
      </ddeItem>
      <ddeItem name="QO.2050.TAD$phigh" advise="1">
        <values>
          <value>
            <val>80.5</val>
          </value>
        </values>
      </ddeItem>
      <ddeItem name="QO.2050.TAD$plow" advise="1">
        <values>
          <value>
            <val>77.5</val>
          </value>
        </values>
      </ddeItem>
      <ddeItem name="QO.2050.TAD$tav" advise="1">
        <values>
          <value>
            <val>9919</val>
          </value>
        </values>
      </ddeItem>
      <ddeItem name="QO.2050.TAD$tbv" advise="1">
        <values>
          <value>
            <val>33725</val>
          </value>
        </values>
      </ddeItem>
      <ddeItem name="QO.2050.TAD$trades" advise="1">
        <values>
          <value>
            <val>368</val>
          </value>
        </values>
      </ddeItem>
      <ddeItem name="QO.2050.TAD$value" advise="1">
        <values>
          <value>
            <val>24922526</val>
          </value>
        </values>
      </ddeItem>
      <ddeItem name="QO.2050.TAD$volume" advise="1">
        <values>
          <value>
            <val>327999</val>
          </value>
        </values>
      </ddeItem>
      <ddeItem name="QO.2060.TAD$askprice" advise="1">
        <values>
          <value>
            <val>29.5</val>
          </value>
        </values>
      </ddeItem>
      <ddeItem name="QO.2060.TAD$askvolume" advise="1">
        <values>
          <value>
            <val>4080</val>
          </value>
        </values>
      </ddeItem>
      <ddeItem name="QO.2060.TAD$bidprice" advise="1">
        <values>
          <value>
            <val>29.4</val>
          </value>
        </values>
      </ddeItem>
      <ddeItem name="QO.2060.TAD$bidvolume" advise="1">
        <values>
          <value>
            <val>58788</val>
          </value>
        </values>
      </ddeItem>
      <ddeItem name="QO.2060.TAD$change" advise="1">
        <values>
          <value>
            <val>-1.33</val>
          </value>
        </values>
      </ddeItem>
      <ddeItem name="QO.2060.TAD$direction" advise="1">
        <values>
          <value t="str">
            <val>=</val>
          </value>
        </values>
      </ddeItem>
      <ddeItem name="QO.2060.TAD$freeshares" advise="1">
        <values>
          <value>
            <val>583118929</val>
          </value>
        </values>
      </ddeItem>
      <ddeItem name="QO.2060.TAD$high" advise="1">
        <values>
          <value>
            <val>30.5</val>
          </value>
        </values>
      </ddeItem>
      <ddeItem name="QO.2060.TAD$infloworders" advise="1">
        <values>
          <value>
            <val>280</val>
          </value>
        </values>
      </ddeItem>
      <ddeItem name="QO.2060.TAD$inflowpct" advise="1">
        <values>
          <value>
            <val>49.033620798016003</val>
          </value>
        </values>
      </ddeItem>
      <ddeItem name="QO.2060.TAD$inflowvolume" advise="1">
        <values>
          <value>
            <val>765687</val>
          </value>
        </values>
      </ddeItem>
      <ddeItem name="QO.2060.TAD$issuedshares" advise="1">
        <values>
          <value>
            <val>668914166</val>
          </value>
        </values>
      </ddeItem>
      <ddeItem name="QO.2060.TAD$last" advise="1">
        <values>
          <value>
            <val>29.5</val>
          </value>
        </values>
      </ddeItem>
      <ddeItem name="QO.2060.TAD$lasttradeprice" advise="1">
        <values>
          <value>
            <val>29.5</val>
          </value>
        </values>
      </ddeItem>
      <ddeItem name="QO.2060.TAD$lastvolume" advise="1">
        <values>
          <value>
            <val>1820</val>
          </value>
        </values>
      </ddeItem>
      <ddeItem name="QO.2060.TAD$low" advise="1">
        <values>
          <value>
            <val>29.3</val>
          </value>
        </values>
      </ddeItem>
      <ddeItem name="QO.2060.TAD$max" advise="1">
        <values>
          <value>
            <val>33.9</val>
          </value>
        </values>
      </ddeItem>
      <ddeItem name="QO.2060.TAD$min" advise="1">
        <values>
          <value>
            <val>27.8</val>
          </value>
        </values>
      </ddeItem>
      <ddeItem name="QO.2060.TAD$moneyflow" advise="1">
        <values>
          <value>
            <val>0.96207777687505902</val>
          </value>
        </values>
      </ddeItem>
      <ddeItem name="QO.2060.TAD$netinflow" advise="1">
        <values>
          <value>
            <val>-896936.30000000098</val>
          </value>
        </values>
      </ddeItem>
      <ddeItem name="QO.2060.TAD$open" advise="1">
        <values>
          <value>
            <val>30.5</val>
          </value>
        </values>
      </ddeItem>
      <ddeItem name="QO.2060.TAD$outfloworders" advise="1">
        <values>
          <value>
            <val>341</val>
          </value>
        </values>
      </ddeItem>
      <ddeItem name="QO.2060.TAD$outflowvolume" advise="1">
        <values>
          <value>
            <val>796557</val>
          </value>
        </values>
      </ddeItem>
      <ddeItem name="QO.2060.TAD$pchange" advise="1">
        <values>
          <value>
            <val>-4.3140000000000001</val>
          </value>
        </values>
      </ddeItem>
      <ddeItem name="QO.2060.TAD$pclose" advise="1">
        <values>
          <value>
            <val>30.83</val>
          </value>
        </values>
      </ddeItem>
      <ddeItem name="QO.2060.TAD$phigh" advise="1">
        <values>
          <value>
            <val>31.5</val>
          </value>
        </values>
      </ddeItem>
      <ddeItem name="QO.2060.TAD$plow" advise="1">
        <values>
          <value>
            <val>30.7</val>
          </value>
        </values>
      </ddeItem>
      <ddeItem name="QO.2060.TAD$tav" advise="1">
        <values>
          <value>
            <val>56278</val>
          </value>
        </values>
      </ddeItem>
      <ddeItem name="QO.2060.TAD$tbv" advise="1">
        <values>
          <value>
            <val>212697</val>
          </value>
        </values>
      </ddeItem>
      <ddeItem name="QO.2060.TAD$trades" advise="1">
        <values>
          <value>
            <val>621</val>
          </value>
        </values>
      </ddeItem>
      <ddeItem name="QO.2060.TAD$value" advise="1">
        <values>
          <value>
            <val>46407057.299999997</val>
          </value>
        </values>
      </ddeItem>
      <ddeItem name="QO.2060.TAD$volume" advise="1">
        <values>
          <value>
            <val>1562244</val>
          </value>
        </values>
      </ddeItem>
      <ddeItem name="QO.2070.TAD$askprice" advise="1">
        <values>
          <value>
            <val>40.299999999999997</val>
          </value>
        </values>
      </ddeItem>
      <ddeItem name="QO.2070.TAD$askvolume" advise="1">
        <values>
          <value>
            <val>2000</val>
          </value>
        </values>
      </ddeItem>
      <ddeItem name="QO.2070.TAD$bidprice" advise="1">
        <values>
          <value>
            <val>40.1</val>
          </value>
        </values>
      </ddeItem>
      <ddeItem name="QO.2070.TAD$bidvolume" advise="1">
        <values>
          <value>
            <val>445</val>
          </value>
        </values>
      </ddeItem>
      <ddeItem name="QO.2070.TAD$change" advise="1">
        <values>
          <value>
            <val>-1.83</val>
          </value>
        </values>
      </ddeItem>
      <ddeItem name="QO.2070.TAD$direction" advise="1">
        <values>
          <value t="str">
            <val>=</val>
          </value>
        </values>
      </ddeItem>
      <ddeItem name="QO.2070.TAD$freeshares" advise="1">
        <values>
          <value>
            <val>77440544</val>
          </value>
        </values>
      </ddeItem>
      <ddeItem name="QO.2070.TAD$high" advise="1">
        <values>
          <value>
            <val>42</val>
          </value>
        </values>
      </ddeItem>
      <ddeItem name="QO.2070.TAD$infloworders" advise="1">
        <values>
          <value>
            <val>236</val>
          </value>
        </values>
      </ddeItem>
      <ddeItem name="QO.2070.TAD$inflowpct" advise="1">
        <values>
          <value>
            <val>29.163738209585102</val>
          </value>
        </values>
      </ddeItem>
      <ddeItem name="QO.2070.TAD$inflowvolume" advise="1">
        <values>
          <value>
            <val>174300</val>
          </value>
        </values>
      </ddeItem>
      <ddeItem name="QO.2070.TAD$issuedshares" advise="1">
        <values>
          <value>
            <val>120000000</val>
          </value>
        </values>
      </ddeItem>
      <ddeItem name="QO.2070.TAD$last" advise="1">
        <values>
          <value>
            <val>40.06</val>
          </value>
        </values>
      </ddeItem>
      <ddeItem name="QO.2070.TAD$lasttradeprice" advise="1">
        <values>
          <value>
            <val>40.1</val>
          </value>
        </values>
      </ddeItem>
      <ddeItem name="QO.2070.TAD$lastvolume" advise="1">
        <values>
          <value>
            <val>945</val>
          </value>
        </values>
      </ddeItem>
      <ddeItem name="QO.2070.TAD$low" advise="1">
        <values>
          <value>
            <val>39.799999999999997</val>
          </value>
        </values>
      </ddeItem>
      <ddeItem name="QO.2070.TAD$max" advise="1">
        <values>
          <value>
            <val>46</val>
          </value>
        </values>
      </ddeItem>
      <ddeItem name="QO.2070.TAD$min" advise="1">
        <values>
          <value>
            <val>37.799999999999997</val>
          </value>
        </values>
      </ddeItem>
      <ddeItem name="QO.2070.TAD$moneyflow" advise="1">
        <values>
          <value>
            <val>0.411706341815053</val>
          </value>
        </values>
      </ddeItem>
      <ddeItem name="QO.2070.TAD$netinflow" advise="1">
        <values>
          <value>
            <val>-10138600.9</val>
          </value>
        </values>
      </ddeItem>
      <ddeItem name="QO.2070.TAD$open" advise="1">
        <values>
          <value>
            <val>42</val>
          </value>
        </values>
      </ddeItem>
      <ddeItem name="QO.2070.TAD$outfloworders" advise="1">
        <values>
          <value>
            <val>347</val>
          </value>
        </values>
      </ddeItem>
      <ddeItem name="QO.2070.TAD$outflowvolume" advise="1">
        <values>
          <value>
            <val>423480</val>
          </value>
        </values>
      </ddeItem>
      <ddeItem name="QO.2070.TAD$pchange" advise="1">
        <values>
          <value>
            <val>-4.3685999999999998</val>
          </value>
        </values>
      </ddeItem>
      <ddeItem name="QO.2070.TAD$pclose" advise="1">
        <values>
          <value>
            <val>41.89</val>
          </value>
        </values>
      </ddeItem>
      <ddeItem name="QO.2070.TAD$phigh" advise="1">
        <values>
          <value>
            <val>42.8</val>
          </value>
        </values>
      </ddeItem>
      <ddeItem name="QO.2070.TAD$plow" advise="1">
        <values>
          <value>
            <val>41.8</val>
          </value>
        </values>
      </ddeItem>
      <ddeItem name="QO.2070.TAD$tav" advise="1">
        <values>
          <value>
            <val>11784</val>
          </value>
        </values>
      </ddeItem>
      <ddeItem name="QO.2070.TAD$tbv" advise="1">
        <values>
          <value>
            <val>11175</val>
          </value>
        </values>
      </ddeItem>
      <ddeItem name="QO.2070.TAD$trades" advise="1">
        <values>
          <value>
            <val>583</val>
          </value>
        </values>
      </ddeItem>
      <ddeItem name="QO.2070.TAD$value" advise="1">
        <values>
          <value>
            <val>24329222.300000001</val>
          </value>
        </values>
      </ddeItem>
      <ddeItem name="QO.2070.TAD$volume" advise="1">
        <values>
          <value>
            <val>597780</val>
          </value>
        </values>
      </ddeItem>
      <ddeItem name="QO.2080.TAD$askprice" advise="1">
        <values>
          <value>
            <val>32.299999999999997</val>
          </value>
        </values>
      </ddeItem>
      <ddeItem name="QO.2080.TAD$askvolume" advise="1">
        <values>
          <value>
            <val>3464</val>
          </value>
        </values>
      </ddeItem>
      <ddeItem name="QO.2080.TAD$bidprice" advise="1">
        <values>
          <value>
            <val>32</val>
          </value>
        </values>
      </ddeItem>
      <ddeItem name="QO.2080.TAD$bidvolume" advise="1">
        <values>
          <value>
            <val>400</val>
          </value>
        </values>
      </ddeItem>
      <ddeItem name="QO.2080.TAD$change" advise="1">
        <values>
          <value>
            <val>-0.65</val>
          </value>
        </values>
      </ddeItem>
      <ddeItem name="QO.2080.TAD$direction" advise="1">
        <values>
          <value t="str">
            <val>+</val>
          </value>
        </values>
      </ddeItem>
      <ddeItem name="QO.2080.TAD$freeshares" advise="1">
        <values>
          <value>
            <val>50541564</val>
          </value>
        </values>
      </ddeItem>
      <ddeItem name="QO.2080.TAD$high" advise="1">
        <values>
          <value>
            <val>32.6</val>
          </value>
        </values>
      </ddeItem>
      <ddeItem name="QO.2080.TAD$infloworders" advise="1">
        <values>
          <value>
            <val>24</val>
          </value>
        </values>
      </ddeItem>
      <ddeItem name="QO.2080.TAD$inflowpct" advise="1">
        <values>
          <value>
            <val>18.341429472483998</val>
          </value>
        </values>
      </ddeItem>
      <ddeItem name="QO.2080.TAD$inflowvolume" advise="1">
        <values>
          <value>
            <val>9269</val>
          </value>
        </values>
      </ddeItem>
      <ddeItem name="QO.2080.TAD$issuedshares" advise="1">
        <values>
          <value>
            <val>75000000</val>
          </value>
        </values>
      </ddeItem>
      <ddeItem name="QO.2080.TAD$last" advise="1">
        <values>
          <value>
            <val>32.020000000000003</val>
          </value>
        </values>
      </ddeItem>
      <ddeItem name="QO.2080.TAD$lasttradeprice" advise="1">
        <values>
          <value>
            <val>32.299999999999997</val>
          </value>
        </values>
      </ddeItem>
      <ddeItem name="QO.2080.TAD$lastvolume" advise="1">
        <values>
          <value>
            <val>510</val>
          </value>
        </values>
      </ddeItem>
      <ddeItem name="QO.2080.TAD$low" advise="1">
        <values>
          <value>
            <val>31.9</val>
          </value>
        </values>
      </ddeItem>
      <ddeItem name="QO.2080.TAD$max" advise="1">
        <values>
          <value>
            <val>35.9</val>
          </value>
        </values>
      </ddeItem>
      <ddeItem name="QO.2080.TAD$min" advise="1">
        <values>
          <value>
            <val>29.5</val>
          </value>
        </values>
      </ddeItem>
      <ddeItem name="QO.2080.TAD$moneyflow" advise="1">
        <values>
          <value>
            <val>0.224611199461343</val>
          </value>
        </values>
      </ddeItem>
      <ddeItem name="QO.2080.TAD$netinflow" advise="1">
        <values>
          <value>
            <val>-1031362.4</val>
          </value>
        </values>
      </ddeItem>
      <ddeItem name="QO.2080.TAD$open" advise="1">
        <values>
          <value>
            <val>32.6</val>
          </value>
        </values>
      </ddeItem>
      <ddeItem name="QO.2080.TAD$outfloworders" advise="1">
        <values>
          <value>
            <val>56</val>
          </value>
        </values>
      </ddeItem>
      <ddeItem name="QO.2080.TAD$outflowvolume" advise="1">
        <values>
          <value>
            <val>41240</val>
          </value>
        </values>
      </ddeItem>
      <ddeItem name="QO.2080.TAD$pchange" advise="1">
        <values>
          <value>
            <val>-1.9896</val>
          </value>
        </values>
      </ddeItem>
      <ddeItem name="QO.2080.TAD$pclose" advise="1">
        <values>
          <value>
            <val>32.67</val>
          </value>
        </values>
      </ddeItem>
      <ddeItem name="QO.2080.TAD$phigh" advise="1">
        <values>
          <value>
            <val>32.9</val>
          </value>
        </values>
      </ddeItem>
      <ddeItem name="QO.2080.TAD$plow" advise="1">
        <values>
          <value>
            <val>32.700000000000003</val>
          </value>
        </values>
      </ddeItem>
      <ddeItem name="QO.2080.TAD$tav" advise="1">
        <values>
          <value>
            <val>18121</val>
          </value>
        </values>
      </ddeItem>
      <ddeItem name="QO.2080.TAD$tbv" advise="1">
        <values>
          <value>
            <val>8214</val>
          </value>
        </values>
      </ddeItem>
      <ddeItem name="QO.2080.TAD$trades" advise="1">
        <values>
          <value>
            <val>80</val>
          </value>
        </values>
      </ddeItem>
      <ddeItem name="QO.2080.TAD$value" advise="1">
        <values>
          <value>
            <val>1628883.4</val>
          </value>
        </values>
      </ddeItem>
      <ddeItem name="QO.2080.TAD$volume" advise="1">
        <values>
          <value>
            <val>50509</val>
          </value>
        </values>
      </ddeItem>
      <ddeItem name="QO.2090.TAD$askprice" advise="1">
        <values>
          <value>
            <val>32.4</val>
          </value>
        </values>
      </ddeItem>
      <ddeItem name="QO.2090.TAD$askvolume" advise="1">
        <values>
          <value>
            <val>4543</val>
          </value>
        </values>
      </ddeItem>
      <ddeItem name="QO.2090.TAD$bidprice" advise="1">
        <values>
          <value>
            <val>31.7</val>
          </value>
        </values>
      </ddeItem>
      <ddeItem name="QO.2090.TAD$bidvolume" advise="1">
        <values>
          <value>
            <val>905</val>
          </value>
        </values>
      </ddeItem>
      <ddeItem name="QO.2090.TAD$change" advise="1">
        <values>
          <value>
            <val>-1.36</val>
          </value>
        </values>
      </ddeItem>
      <ddeItem name="QO.2090.TAD$direction" advise="1">
        <values>
          <value t="str">
            <val>=</val>
          </value>
        </values>
      </ddeItem>
      <ddeItem name="QO.2090.TAD$freeshares" advise="1">
        <values>
          <value>
            <val>27679227</val>
          </value>
        </values>
      </ddeItem>
      <ddeItem name="QO.2090.TAD$high" advise="1">
        <values>
          <value>
            <val>33.5</val>
          </value>
        </values>
      </ddeItem>
      <ddeItem name="QO.2090.TAD$infloworders" advise="1">
        <values>
          <value>
            <val>195</val>
          </value>
        </values>
      </ddeItem>
      <ddeItem name="QO.2090.TAD$inflowpct" advise="1">
        <values>
          <value>
            <val>45.378658393250603</val>
          </value>
        </values>
      </ddeItem>
      <ddeItem name="QO.2090.TAD$inflowvolume" advise="1">
        <values>
          <value>
            <val>218559</val>
          </value>
        </values>
      </ddeItem>
      <ddeItem name="QO.2090.TAD$issuedshares" advise="1">
        <values>
          <value>
            <val>31666667</val>
          </value>
        </values>
      </ddeItem>
      <ddeItem name="QO.2090.TAD$last" advise="1">
        <values>
          <value>
            <val>32.15</val>
          </value>
        </values>
      </ddeItem>
      <ddeItem name="QO.2090.TAD$lasttradeprice" advise="1">
        <values>
          <value>
            <val>31.7</val>
          </value>
        </values>
      </ddeItem>
      <ddeItem name="QO.2090.TAD$lastvolume" advise="1">
        <values>
          <value>
            <val>4410</val>
          </value>
        </values>
      </ddeItem>
      <ddeItem name="QO.2090.TAD$low" advise="1">
        <values>
          <value>
            <val>31</val>
          </value>
        </values>
      </ddeItem>
      <ddeItem name="QO.2090.TAD$max" advise="1">
        <values>
          <value>
            <val>36.799999999999997</val>
          </value>
        </values>
      </ddeItem>
      <ddeItem name="QO.2090.TAD$min" advise="1">
        <values>
          <value>
            <val>30.2</val>
          </value>
        </values>
      </ddeItem>
      <ddeItem name="QO.2090.TAD$moneyflow" advise="1">
        <values>
          <value>
            <val>0.83078622857633</val>
          </value>
        </values>
      </ddeItem>
      <ddeItem name="QO.2090.TAD$netinflow" advise="1">
        <values>
          <value>
            <val>-1434122.4</val>
          </value>
        </values>
      </ddeItem>
      <ddeItem name="QO.2090.TAD$open" advise="1">
        <values>
          <value>
            <val>33.5</val>
          </value>
        </values>
      </ddeItem>
      <ddeItem name="QO.2090.TAD$outfloworders" advise="1">
        <values>
          <value>
            <val>276</val>
          </value>
        </values>
      </ddeItem>
      <ddeItem name="QO.2090.TAD$outflowvolume" advise="1">
        <values>
          <value>
            <val>262819</val>
          </value>
        </values>
      </ddeItem>
      <ddeItem name="QO.2090.TAD$pchange" advise="1">
        <values>
          <value>
            <val>-4.0585000000000004</val>
          </value>
        </values>
      </ddeItem>
      <ddeItem name="QO.2090.TAD$pclose" advise="1">
        <values>
          <value>
            <val>33.51</val>
          </value>
        </values>
      </ddeItem>
      <ddeItem name="QO.2090.TAD$phigh" advise="1">
        <values>
          <value>
            <val>34.1</val>
          </value>
        </values>
      </ddeItem>
      <ddeItem name="QO.2090.TAD$plow" advise="1">
        <values>
          <value>
            <val>33.1</val>
          </value>
        </values>
      </ddeItem>
      <ddeItem name="QO.2090.TAD$tav" advise="1">
        <values>
          <value>
            <val>24818</val>
          </value>
        </values>
      </ddeItem>
      <ddeItem name="QO.2090.TAD$tbv" advise="1">
        <values>
          <value>
            <val>19467</val>
          </value>
        </values>
      </ddeItem>
      <ddeItem name="QO.2090.TAD$trades" advise="1">
        <values>
          <value>
            <val>471</val>
          </value>
        </values>
      </ddeItem>
      <ddeItem name="QO.2090.TAD$value" advise="1">
        <values>
          <value>
            <val>15516299.4</val>
          </value>
        </values>
      </ddeItem>
      <ddeItem name="QO.2090.TAD$volume" advise="1">
        <values>
          <value>
            <val>481378</val>
          </value>
        </values>
      </ddeItem>
      <ddeItem name="QO.2100.TAD$askprice" advise="1">
        <values>
          <value>
            <val>46.1</val>
          </value>
        </values>
      </ddeItem>
      <ddeItem name="QO.2100.TAD$askvolume" advise="1">
        <values>
          <value>
            <val>2416</val>
          </value>
        </values>
      </ddeItem>
      <ddeItem name="QO.2100.TAD$bidprice" advise="1">
        <values>
          <value>
            <val>46</val>
          </value>
        </values>
      </ddeItem>
      <ddeItem name="QO.2100.TAD$bidvolume" advise="1">
        <values>
          <value>
            <val>8207</val>
          </value>
        </values>
      </ddeItem>
      <ddeItem name="QO.2100.TAD$change" advise="1">
        <values>
          <value>
            <val>-2.2799999999999998</val>
          </value>
        </values>
      </ddeItem>
      <ddeItem name="QO.2100.TAD$direction" advise="1">
        <values>
          <value t="str">
            <val>=</val>
          </value>
        </values>
      </ddeItem>
      <ddeItem name="QO.2100.TAD$freeshares" advise="1">
        <values>
          <value>
            <val>20000000</val>
          </value>
        </values>
      </ddeItem>
      <ddeItem name="QO.2100.TAD$high" advise="1">
        <values>
          <value>
            <val>48.3</val>
          </value>
        </values>
      </ddeItem>
      <ddeItem name="QO.2100.TAD$infloworders" advise="1">
        <values>
          <value>
            <val>383</val>
          </value>
        </values>
      </ddeItem>
      <ddeItem name="QO.2100.TAD$inflowpct" advise="1">
        <values>
          <value>
            <val>40.5984218766853</val>
          </value>
        </values>
      </ddeItem>
      <ddeItem name="QO.2100.TAD$inflowvolume" advise="1">
        <values>
          <value>
            <val>379847</val>
          </value>
        </values>
      </ddeItem>
      <ddeItem name="QO.2100.TAD$issuedshares" advise="1">
        <values>
          <value>
            <val>20000000</val>
          </value>
        </values>
      </ddeItem>
      <ddeItem name="QO.2100.TAD$last" advise="1">
        <values>
          <value>
            <val>46.03</val>
          </value>
        </values>
      </ddeItem>
      <ddeItem name="QO.2100.TAD$lasttradeprice" advise="1">
        <values>
          <value>
            <val>46.1</val>
          </value>
        </values>
      </ddeItem>
      <ddeItem name="QO.2100.TAD$lastvolume" advise="1">
        <values>
          <value>
            <val>2416</val>
          </value>
        </values>
      </ddeItem>
      <ddeItem name="QO.2100.TAD$low" advise="1">
        <values>
          <value>
            <val>44</val>
          </value>
        </values>
      </ddeItem>
      <ddeItem name="QO.2100.TAD$max" advise="1">
        <values>
          <value>
            <val>53</val>
          </value>
        </values>
      </ddeItem>
      <ddeItem name="QO.2100.TAD$min" advise="1">
        <values>
          <value>
            <val>43.5</val>
          </value>
        </values>
      </ddeItem>
      <ddeItem name="QO.2100.TAD$moneyflow" advise="1">
        <values>
          <value>
            <val>0.68345695786743199</val>
          </value>
        </values>
      </ddeItem>
      <ddeItem name="QO.2100.TAD$netinflow" advise="1">
        <values>
          <value>
            <val>-8076339.7000000002</val>
          </value>
        </values>
      </ddeItem>
      <ddeItem name="QO.2100.TAD$open" advise="1">
        <values>
          <value>
            <val>48.2</val>
          </value>
        </values>
      </ddeItem>
      <ddeItem name="QO.2100.TAD$outfloworders" advise="1">
        <values>
          <value>
            <val>617</val>
          </value>
        </values>
      </ddeItem>
      <ddeItem name="QO.2100.TAD$outflowvolume" advise="1">
        <values>
          <value>
            <val>554118</val>
          </value>
        </values>
      </ddeItem>
      <ddeItem name="QO.2100.TAD$pchange" advise="1">
        <values>
          <value>
            <val>-4.7195</val>
          </value>
        </values>
      </ddeItem>
      <ddeItem name="QO.2100.TAD$pclose" advise="1">
        <values>
          <value>
            <val>48.31</val>
          </value>
        </values>
      </ddeItem>
      <ddeItem name="QO.2100.TAD$phigh" advise="1">
        <values>
          <value>
            <val>49.2</val>
          </value>
        </values>
      </ddeItem>
      <ddeItem name="QO.2100.TAD$plow" advise="1">
        <values>
          <value>
            <val>48.1</val>
          </value>
        </values>
      </ddeItem>
      <ddeItem name="QO.2100.TAD$tav" advise="1">
        <values>
          <value>
            <val>12968</val>
          </value>
        </values>
      </ddeItem>
      <ddeItem name="QO.2100.TAD$tbv" advise="1">
        <values>
          <value>
            <val>17242</val>
          </value>
        </values>
      </ddeItem>
      <ddeItem name="QO.2100.TAD$trades" advise="1">
        <values>
          <value>
            <val>1000</val>
          </value>
        </values>
      </ddeItem>
      <ddeItem name="QO.2100.TAD$value" advise="1">
        <values>
          <value>
            <val>42952042.700000003</val>
          </value>
        </values>
      </ddeItem>
      <ddeItem name="QO.2100.TAD$volume" advise="1">
        <values>
          <value>
            <val>933965</val>
          </value>
        </values>
      </ddeItem>
      <ddeItem name="QO.2110.TAD$askprice" advise="1">
        <values>
          <value>
            <val>10.85</val>
          </value>
        </values>
      </ddeItem>
      <ddeItem name="QO.2110.TAD$askvolume" advise="1">
        <values>
          <value>
            <val>18</val>
          </value>
        </values>
      </ddeItem>
      <ddeItem name="QO.2110.TAD$bidprice" advise="1">
        <values>
          <value>
            <val>10.8</val>
          </value>
        </values>
      </ddeItem>
      <ddeItem name="QO.2110.TAD$bidvolume" advise="1">
        <values>
          <value>
            <val>650</val>
          </value>
        </values>
      </ddeItem>
      <ddeItem name="QO.2110.TAD$change" advise="1">
        <values>
          <value>
            <val>-0.3</val>
          </value>
        </values>
      </ddeItem>
      <ddeItem name="QO.2110.TAD$direction" advise="1">
        <values>
          <value t="str">
            <val>=</val>
          </value>
        </values>
      </ddeItem>
      <ddeItem name="QO.2110.TAD$freeshares" advise="1">
        <values>
          <value>
            <val>61752819</val>
          </value>
        </values>
      </ddeItem>
      <ddeItem name="QO.2110.TAD$high" advise="1">
        <values>
          <value>
            <val>11.1</val>
          </value>
        </values>
      </ddeItem>
      <ddeItem name="QO.2110.TAD$infloworders" advise="1">
        <values>
          <value>
            <val>214</val>
          </value>
        </values>
      </ddeItem>
      <ddeItem name="QO.2110.TAD$inflowpct" advise="1">
        <values>
          <value>
            <val>30.8934954032067</val>
          </value>
        </values>
      </ddeItem>
      <ddeItem name="QO.2110.TAD$inflowvolume" advise="1">
        <values>
          <value>
            <val>296615</val>
          </value>
        </values>
      </ddeItem>
      <ddeItem name="QO.2110.TAD$issuedshares" advise="1">
        <values>
          <value>
            <val>76000000</val>
          </value>
        </values>
      </ddeItem>
      <ddeItem name="QO.2110.TAD$last" advise="1">
        <values>
          <value>
            <val>10.82</val>
          </value>
        </values>
      </ddeItem>
      <ddeItem name="QO.2110.TAD$lasttradeprice" advise="1">
        <values>
          <value>
            <val>10.85</val>
          </value>
        </values>
      </ddeItem>
      <ddeItem name="QO.2110.TAD$lastvolume" advise="1">
        <values>
          <value>
            <val>1993</val>
          </value>
        </values>
      </ddeItem>
      <ddeItem name="QO.2110.TAD$low" advise="1">
        <values>
          <value>
            <val>10.5</val>
          </value>
        </values>
      </ddeItem>
      <ddeItem name="QO.2110.TAD$max" advise="1">
        <values>
          <value>
            <val>12.2</val>
          </value>
        </values>
      </ddeItem>
      <ddeItem name="QO.2110.TAD$min" advise="1">
        <values>
          <value>
            <val>10.050000000000001</val>
          </value>
        </values>
      </ddeItem>
      <ddeItem name="QO.2110.TAD$moneyflow" advise="1">
        <values>
          <value>
            <val>0.447041788373713</val>
          </value>
        </values>
      </ddeItem>
      <ddeItem name="QO.2110.TAD$netinflow" advise="1">
        <values>
          <value>
            <val>-3960347.15</val>
          </value>
        </values>
      </ddeItem>
      <ddeItem name="QO.2110.TAD$open" advise="1">
        <values>
          <value>
            <val>11.05</val>
          </value>
        </values>
      </ddeItem>
      <ddeItem name="QO.2110.TAD$outfloworders" advise="1">
        <values>
          <value>
            <val>379</val>
          </value>
        </values>
      </ddeItem>
      <ddeItem name="QO.2110.TAD$outflowvolume" advise="1">
        <values>
          <value>
            <val>662106</val>
          </value>
        </values>
      </ddeItem>
      <ddeItem name="QO.2110.TAD$pchange" advise="1">
        <values>
          <value>
            <val>-2.6978</val>
          </value>
        </values>
      </ddeItem>
      <ddeItem name="QO.2110.TAD$pclose" advise="1">
        <values>
          <value>
            <val>11.12</val>
          </value>
        </values>
      </ddeItem>
      <ddeItem name="QO.2110.TAD$phigh" advise="1">
        <values>
          <value>
            <val>11.3</val>
          </value>
        </values>
      </ddeItem>
      <ddeItem name="QO.2110.TAD$plow" advise="1">
        <values>
          <value>
            <val>11.1</val>
          </value>
        </values>
      </ddeItem>
      <ddeItem name="QO.2110.TAD$tav" advise="1">
        <values>
          <value>
            <val>77597</val>
          </value>
        </values>
      </ddeItem>
      <ddeItem name="QO.2110.TAD$tbv" advise="1">
        <values>
          <value>
            <val>48943</val>
          </value>
        </values>
      </ddeItem>
      <ddeItem name="QO.2110.TAD$trades" advise="1">
        <values>
          <value>
            <val>593</val>
          </value>
        </values>
      </ddeItem>
      <ddeItem name="QO.2110.TAD$value" advise="1">
        <values>
          <value>
            <val>10363871.449999999</val>
          </value>
        </values>
      </ddeItem>
      <ddeItem name="QO.2110.TAD$volume" advise="1">
        <values>
          <value>
            <val>958721</val>
          </value>
        </values>
      </ddeItem>
      <ddeItem name="QO.2120.TAD$askprice" advise="1">
        <values>
          <value>
            <val>23.55</val>
          </value>
        </values>
      </ddeItem>
      <ddeItem name="QO.2120.TAD$askvolume" advise="1">
        <values>
          <value>
            <val>2500</val>
          </value>
        </values>
      </ddeItem>
      <ddeItem name="QO.2120.TAD$bidprice" advise="1">
        <values>
          <value>
            <val>23.4</val>
          </value>
        </values>
      </ddeItem>
      <ddeItem name="QO.2120.TAD$bidvolume" advise="1">
        <values>
          <value>
            <val>246</val>
          </value>
        </values>
      </ddeItem>
      <ddeItem name="QO.2120.TAD$change" advise="1">
        <values>
          <value>
            <val>-1.47</val>
          </value>
        </values>
      </ddeItem>
      <ddeItem name="QO.2120.TAD$direction" advise="1">
        <values>
          <value t="str">
            <val>=</val>
          </value>
        </values>
      </ddeItem>
      <ddeItem name="QO.2120.TAD$freeshares" advise="1">
        <values>
          <value>
            <val>31681215</val>
          </value>
        </values>
      </ddeItem>
      <ddeItem name="QO.2120.TAD$high" advise="1">
        <values>
          <value>
            <val>24.75</val>
          </value>
        </values>
      </ddeItem>
      <ddeItem name="QO.2120.TAD$infloworders" advise="1">
        <values>
          <value>
            <val>326</val>
          </value>
        </values>
      </ddeItem>
      <ddeItem name="QO.2120.TAD$inflowpct" advise="1">
        <values>
          <value>
            <val>58.324997595062598</val>
          </value>
        </values>
      </ddeItem>
      <ddeItem name="QO.2120.TAD$inflowvolume" advise="1">
        <values>
          <value>
            <val>506550</val>
          </value>
        </values>
      </ddeItem>
      <ddeItem name="QO.2120.TAD$issuedshares" advise="1">
        <values>
          <value>
            <val>43200000</val>
          </value>
        </values>
      </ddeItem>
      <ddeItem name="QO.2120.TAD$last" advise="1">
        <values>
          <value>
            <val>23.41</val>
          </value>
        </values>
      </ddeItem>
      <ddeItem name="QO.2120.TAD$lasttradeprice" advise="1">
        <values>
          <value>
            <val>23.4</val>
          </value>
        </values>
      </ddeItem>
      <ddeItem name="QO.2120.TAD$lastvolume" advise="1">
        <values>
          <value>
            <val>1500</val>
          </value>
        </values>
      </ddeItem>
      <ddeItem name="QO.2120.TAD$low" advise="1">
        <values>
          <value>
            <val>23.15</val>
          </value>
        </values>
      </ddeItem>
      <ddeItem name="QO.2120.TAD$max" advise="1">
        <values>
          <value>
            <val>27.3</val>
          </value>
        </values>
      </ddeItem>
      <ddeItem name="QO.2120.TAD$min" advise="1">
        <values>
          <value>
            <val>22.4</val>
          </value>
        </values>
      </ddeItem>
      <ddeItem name="QO.2120.TAD$moneyflow" advise="1">
        <values>
          <value>
            <val>1.39951995751181</val>
          </value>
        </values>
      </ddeItem>
      <ddeItem name="QO.2120.TAD$netinflow" advise="1">
        <values>
          <value>
            <val>3423549.7</val>
          </value>
        </values>
      </ddeItem>
      <ddeItem name="QO.2120.TAD$open" advise="1">
        <values>
          <value>
            <val>24.65</val>
          </value>
        </values>
      </ddeItem>
      <ddeItem name="QO.2120.TAD$outfloworders" advise="1">
        <values>
          <value>
            <val>346</val>
          </value>
        </values>
      </ddeItem>
      <ddeItem name="QO.2120.TAD$outflowvolume" advise="1">
        <values>
          <value>
            <val>360520</val>
          </value>
        </values>
      </ddeItem>
      <ddeItem name="QO.2120.TAD$pchange" advise="1">
        <values>
          <value>
            <val>-5.9084000000000003</val>
          </value>
        </values>
      </ddeItem>
      <ddeItem name="QO.2120.TAD$pclose" advise="1">
        <values>
          <value>
            <val>24.88</val>
          </value>
        </values>
      </ddeItem>
      <ddeItem name="QO.2120.TAD$phigh" advise="1">
        <values>
          <value>
            <val>25.2</val>
          </value>
        </values>
      </ddeItem>
      <ddeItem name="QO.2120.TAD$plow" advise="1">
        <values>
          <value>
            <val>24.7</val>
          </value>
        </values>
      </ddeItem>
      <ddeItem name="QO.2120.TAD$tav" advise="1">
        <values>
          <value>
            <val>34811</val>
          </value>
        </values>
      </ddeItem>
      <ddeItem name="QO.2120.TAD$tbv" advise="1">
        <values>
          <value>
            <val>27484</val>
          </value>
        </values>
      </ddeItem>
      <ddeItem name="QO.2120.TAD$trades" advise="1">
        <values>
          <value>
            <val>672</val>
          </value>
        </values>
      </ddeItem>
      <ddeItem name="QO.2120.TAD$value" advise="1">
        <values>
          <value>
            <val>20561866</val>
          </value>
        </values>
      </ddeItem>
      <ddeItem name="QO.2120.TAD$volume" advise="1">
        <values>
          <value>
            <val>867070</val>
          </value>
        </values>
      </ddeItem>
      <ddeItem name="QO.2130.TAD$askprice" advise="1">
        <values>
          <value>
            <val>19.5</val>
          </value>
        </values>
      </ddeItem>
      <ddeItem name="QO.2130.TAD$askvolume" advise="1">
        <values>
          <value>
            <val>2322</val>
          </value>
        </values>
      </ddeItem>
      <ddeItem name="QO.2130.TAD$bidprice" advise="1">
        <values>
          <value>
            <val>19.45</val>
          </value>
        </values>
      </ddeItem>
      <ddeItem name="QO.2130.TAD$bidvolume" advise="1">
        <values>
          <value>
            <val>445</val>
          </value>
        </values>
      </ddeItem>
      <ddeItem name="QO.2130.TAD$change" advise="1">
        <values>
          <value>
            <val>-0.6</val>
          </value>
        </values>
      </ddeItem>
      <ddeItem name="QO.2130.TAD$direction" advise="1">
        <values>
          <value t="str">
            <val>=</val>
          </value>
        </values>
      </ddeItem>
      <ddeItem name="QO.2130.TAD$freeshares" advise="1">
        <values>
          <value>
            <val>39999700</val>
          </value>
        </values>
      </ddeItem>
      <ddeItem name="QO.2130.TAD$high" advise="1">
        <values>
          <value>
            <val>20.05</val>
          </value>
        </values>
      </ddeItem>
      <ddeItem name="QO.2130.TAD$infloworders" advise="1">
        <values>
          <value>
            <val>264</val>
          </value>
        </values>
      </ddeItem>
      <ddeItem name="QO.2130.TAD$inflowpct" advise="1">
        <values>
          <value>
            <val>48.333072696733502</val>
          </value>
        </values>
      </ddeItem>
      <ddeItem name="QO.2130.TAD$inflowvolume" advise="1">
        <values>
          <value>
            <val>357957</val>
          </value>
        </values>
      </ddeItem>
      <ddeItem name="QO.2130.TAD$issuedshares" advise="1">
        <values>
          <value>
            <val>40000000</val>
          </value>
        </values>
      </ddeItem>
      <ddeItem name="QO.2130.TAD$last" advise="1">
        <values>
          <value>
            <val>19.52</val>
          </value>
        </values>
      </ddeItem>
      <ddeItem name="QO.2130.TAD$lasttradeprice" advise="1">
        <values>
          <value>
            <val>19.45</val>
          </value>
        </values>
      </ddeItem>
      <ddeItem name="QO.2130.TAD$lastvolume" advise="1">
        <values>
          <value>
            <val>5000</val>
          </value>
        </values>
      </ddeItem>
      <ddeItem name="QO.2130.TAD$low" advise="1">
        <values>
          <value>
            <val>18.8</val>
          </value>
        </values>
      </ddeItem>
      <ddeItem name="QO.2130.TAD$max" advise="1">
        <values>
          <value>
            <val>22.1</val>
          </value>
        </values>
      </ddeItem>
      <ddeItem name="QO.2130.TAD$min" advise="1">
        <values>
          <value>
            <val>18.149999999999999</val>
          </value>
        </values>
      </ddeItem>
      <ddeItem name="QO.2130.TAD$moneyflow" advise="1">
        <values>
          <value>
            <val>0.935474107315026</val>
          </value>
        </values>
      </ddeItem>
      <ddeItem name="QO.2130.TAD$netinflow" advise="1">
        <values>
          <value>
            <val>-479371.5</val>
          </value>
        </values>
      </ddeItem>
      <ddeItem name="QO.2130.TAD$open" advise="1">
        <values>
          <value>
            <val>20.05</val>
          </value>
        </values>
      </ddeItem>
      <ddeItem name="QO.2130.TAD$outfloworders" advise="1">
        <values>
          <value>
            <val>302</val>
          </value>
        </values>
      </ddeItem>
      <ddeItem name="QO.2130.TAD$outflowvolume" advise="1">
        <values>
          <value>
            <val>383162</val>
          </value>
        </values>
      </ddeItem>
      <ddeItem name="QO.2130.TAD$pchange" advise="1">
        <values>
          <value>
            <val>-2.9821</val>
          </value>
        </values>
      </ddeItem>
      <ddeItem name="QO.2130.TAD$pclose" advise="1">
        <values>
          <value>
            <val>20.12</val>
          </value>
        </values>
      </ddeItem>
      <ddeItem name="QO.2130.TAD$phigh" advise="1">
        <values>
          <value>
            <val>20.95</val>
          </value>
        </values>
      </ddeItem>
      <ddeItem name="QO.2130.TAD$plow" advise="1">
        <values>
          <value>
            <val>20</val>
          </value>
        </values>
      </ddeItem>
      <ddeItem name="QO.2130.TAD$tav" advise="1">
        <values>
          <value>
            <val>29720</val>
          </value>
        </values>
      </ddeItem>
      <ddeItem name="QO.2130.TAD$tbv" advise="1">
        <values>
          <value>
            <val>9194</val>
          </value>
        </values>
      </ddeItem>
      <ddeItem name="QO.2130.TAD$trades" advise="1">
        <values>
          <value>
            <val>566</val>
          </value>
        </values>
      </ddeItem>
      <ddeItem name="QO.2130.TAD$value" advise="1">
        <values>
          <value>
            <val>14378896.4</val>
          </value>
        </values>
      </ddeItem>
      <ddeItem name="QO.2130.TAD$volume" advise="1">
        <values>
          <value>
            <val>741119</val>
          </value>
        </values>
      </ddeItem>
      <ddeItem name="QO.2140.TAD$askprice" advise="1">
        <values>
          <value>
            <val>18.2</val>
          </value>
        </values>
      </ddeItem>
      <ddeItem name="QO.2140.TAD$askvolume" advise="1">
        <values>
          <value>
            <val>5671</val>
          </value>
        </values>
      </ddeItem>
      <ddeItem name="QO.2140.TAD$bidprice" advise="1">
        <values>
          <value>
            <val>18.100000000000001</val>
          </value>
        </values>
      </ddeItem>
      <ddeItem name="QO.2140.TAD$bidvolume" advise="1">
        <values>
          <value>
            <val>3068</val>
          </value>
        </values>
      </ddeItem>
      <ddeItem name="QO.2140.TAD$change" advise="1">
        <values>
          <value>
            <val>-0.45</val>
          </value>
        </values>
      </ddeItem>
      <ddeItem name="QO.2140.TAD$direction" advise="1">
        <values>
          <value t="str">
            <val>=</val>
          </value>
        </values>
      </ddeItem>
      <ddeItem name="QO.2140.TAD$freeshares" advise="1">
        <values>
          <value>
            <val>49000000</val>
          </value>
        </values>
      </ddeItem>
      <ddeItem name="QO.2140.TAD$high" advise="1">
        <values>
          <value>
            <val>18.45</val>
          </value>
        </values>
      </ddeItem>
      <ddeItem name="QO.2140.TAD$infloworders" advise="1">
        <values>
          <value>
            <val>303</val>
          </value>
        </values>
      </ddeItem>
      <ddeItem name="QO.2140.TAD$inflowpct" advise="1">
        <values>
          <value>
            <val>40.041758060129801</val>
          </value>
        </values>
      </ddeItem>
      <ddeItem name="QO.2140.TAD$inflowvolume" advise="1">
        <values>
          <value>
            <val>703137</val>
          </value>
        </values>
      </ddeItem>
      <ddeItem name="QO.2140.TAD$issuedshares" advise="1">
        <values>
          <value>
            <val>49000000</val>
          </value>
        </values>
      </ddeItem>
      <ddeItem name="QO.2140.TAD$last" advise="1">
        <values>
          <value>
            <val>18.059999999999999</val>
          </value>
        </values>
      </ddeItem>
      <ddeItem name="QO.2140.TAD$lasttradeprice" advise="1">
        <values>
          <value>
            <val>18.2</val>
          </value>
        </values>
      </ddeItem>
      <ddeItem name="QO.2140.TAD$lastvolume" advise="1">
        <values>
          <value>
            <val>4329</val>
          </value>
        </values>
      </ddeItem>
      <ddeItem name="QO.2140.TAD$low" advise="1">
        <values>
          <value>
            <val>17.149999999999999</val>
          </value>
        </values>
      </ddeItem>
      <ddeItem name="QO.2140.TAD$max" advise="1">
        <values>
          <value>
            <val>20.350000000000001</val>
          </value>
        </values>
      </ddeItem>
      <ddeItem name="QO.2140.TAD$min" advise="1">
        <values>
          <value>
            <val>16.7</val>
          </value>
        </values>
      </ddeItem>
      <ddeItem name="QO.2140.TAD$moneyflow" advise="1">
        <values>
          <value>
            <val>0.667827420628612</val>
          </value>
        </values>
      </ddeItem>
      <ddeItem name="QO.2140.TAD$netinflow" advise="1">
        <values>
          <value>
            <val>-6211298.4000000004</val>
          </value>
        </values>
      </ddeItem>
      <ddeItem name="QO.2140.TAD$open" advise="1">
        <values>
          <value>
            <val>18.45</val>
          </value>
        </values>
      </ddeItem>
      <ddeItem name="QO.2140.TAD$outfloworders" advise="1">
        <values>
          <value>
            <val>462</val>
          </value>
        </values>
      </ddeItem>
      <ddeItem name="QO.2140.TAD$outflowvolume" advise="1">
        <values>
          <value>
            <val>1054809</val>
          </value>
        </values>
      </ddeItem>
      <ddeItem name="QO.2140.TAD$pchange" advise="1">
        <values>
          <value>
            <val>-2.4310999999999998</val>
          </value>
        </values>
      </ddeItem>
      <ddeItem name="QO.2140.TAD$pclose" advise="1">
        <values>
          <value>
            <val>18.510000000000002</val>
          </value>
        </values>
      </ddeItem>
      <ddeItem name="QO.2140.TAD$phigh" advise="1">
        <values>
          <value>
            <val>19.100000000000001</val>
          </value>
        </values>
      </ddeItem>
      <ddeItem name="QO.2140.TAD$plow" advise="1">
        <values>
          <value>
            <val>18.2</val>
          </value>
        </values>
      </ddeItem>
      <ddeItem name="QO.2140.TAD$tav" advise="1">
        <values>
          <value>
            <val>36339</val>
          </value>
        </values>
      </ddeItem>
      <ddeItem name="QO.2140.TAD$tbv" advise="1">
        <values>
          <value>
            <val>20399</val>
          </value>
        </values>
      </ddeItem>
      <ddeItem name="QO.2140.TAD$trades" advise="1">
        <values>
          <value>
            <val>765</val>
          </value>
        </values>
      </ddeItem>
      <ddeItem name="QO.2140.TAD$value" advise="1">
        <values>
          <value>
            <val>31186721.699999999</val>
          </value>
        </values>
      </ddeItem>
      <ddeItem name="QO.2140.TAD$volume" advise="1">
        <values>
          <value>
            <val>1757946</val>
          </value>
        </values>
      </ddeItem>
      <ddeItem name="QO.2150.TAD$askprice" advise="1">
        <values>
          <value>
            <val>38.4</val>
          </value>
        </values>
      </ddeItem>
      <ddeItem name="QO.2150.TAD$askvolume" advise="1">
        <values>
          <value>
            <val>2000</val>
          </value>
        </values>
      </ddeItem>
      <ddeItem name="QO.2150.TAD$bidprice" advise="1">
        <values>
          <value>
            <val>38.299999999999997</val>
          </value>
        </values>
      </ddeItem>
      <ddeItem name="QO.2150.TAD$bidvolume" advise="1">
        <values>
          <value>
            <val>8024</val>
          </value>
        </values>
      </ddeItem>
      <ddeItem name="QO.2150.TAD$change" advise="1">
        <values>
          <value>
            <val>-1.98</val>
          </value>
        </values>
      </ddeItem>
      <ddeItem name="QO.2150.TAD$direction" advise="1">
        <values>
          <value t="str">
            <val>=</val>
          </value>
        </values>
      </ddeItem>
      <ddeItem name="QO.2150.TAD$freeshares" advise="1">
        <values>
          <value>
            <val>21420000</val>
          </value>
        </values>
      </ddeItem>
      <ddeItem name="QO.2150.TAD$high" advise="1">
        <values>
          <value>
            <val>40</val>
          </value>
        </values>
      </ddeItem>
      <ddeItem name="QO.2150.TAD$infloworders" advise="1">
        <values>
          <value>
            <val>216</val>
          </value>
        </values>
      </ddeItem>
      <ddeItem name="QO.2150.TAD$inflowpct" advise="1">
        <values>
          <value>
            <val>34.043647356181197</val>
          </value>
        </values>
      </ddeItem>
      <ddeItem name="QO.2150.TAD$inflowvolume" advise="1">
        <values>
          <value>
            <val>155641</val>
          </value>
        </values>
      </ddeItem>
      <ddeItem name="QO.2150.TAD$issuedshares" advise="1">
        <values>
          <value>
            <val>30000000</val>
          </value>
        </values>
      </ddeItem>
      <ddeItem name="QO.2150.TAD$last" advise="1">
        <values>
          <value>
            <val>38.270000000000003</val>
          </value>
        </values>
      </ddeItem>
      <ddeItem name="QO.2150.TAD$lasttradeprice" advise="1">
        <values>
          <value>
            <val>38.299999999999997</val>
          </value>
        </values>
      </ddeItem>
      <ddeItem name="QO.2150.TAD$lastvolume" advise="1">
        <values>
          <value>
            <val>3456</val>
          </value>
        </values>
      </ddeItem>
      <ddeItem name="QO.2150.TAD$low" advise="1">
        <values>
          <value>
            <val>38</val>
          </value>
        </values>
      </ddeItem>
      <ddeItem name="QO.2150.TAD$max" advise="1">
        <values>
          <value>
            <val>44.2</val>
          </value>
        </values>
      </ddeItem>
      <ddeItem name="QO.2150.TAD$min" advise="1">
        <values>
          <value>
            <val>36.299999999999997</val>
          </value>
        </values>
      </ddeItem>
      <ddeItem name="QO.2150.TAD$moneyflow" advise="1">
        <values>
          <value>
            <val>0.51615418366181798</val>
          </value>
        </values>
      </ddeItem>
      <ddeItem name="QO.2150.TAD$netinflow" advise="1">
        <values>
          <value>
            <val>-5675446.2999999998</val>
          </value>
        </values>
      </ddeItem>
      <ddeItem name="QO.2150.TAD$open" advise="1">
        <values>
          <value>
            <val>40</val>
          </value>
        </values>
      </ddeItem>
      <ddeItem name="QO.2150.TAD$outfloworders" advise="1">
        <values>
          <value>
            <val>396</val>
          </value>
        </values>
      </ddeItem>
      <ddeItem name="QO.2150.TAD$outflowvolume" advise="1">
        <values>
          <value>
            <val>300904</val>
          </value>
        </values>
      </ddeItem>
      <ddeItem name="QO.2150.TAD$pchange" advise="1">
        <values>
          <value>
            <val>-4.9192999999999998</val>
          </value>
        </values>
      </ddeItem>
      <ddeItem name="QO.2150.TAD$pclose" advise="1">
        <values>
          <value>
            <val>40.25</val>
          </value>
        </values>
      </ddeItem>
      <ddeItem name="QO.2150.TAD$phigh" advise="1">
        <values>
          <value>
            <val>40.9</val>
          </value>
        </values>
      </ddeItem>
      <ddeItem name="QO.2150.TAD$plow" advise="1">
        <values>
          <value>
            <val>39.6</val>
          </value>
        </values>
      </ddeItem>
      <ddeItem name="QO.2150.TAD$tav" advise="1">
        <values>
          <value>
            <val>15369</val>
          </value>
        </values>
      </ddeItem>
      <ddeItem name="QO.2150.TAD$tbv" advise="1">
        <values>
          <value>
            <val>21902</val>
          </value>
        </values>
      </ddeItem>
      <ddeItem name="QO.2150.TAD$trades" advise="1">
        <values>
          <value>
            <val>612</val>
          </value>
        </values>
      </ddeItem>
      <ddeItem name="QO.2150.TAD$value" advise="1">
        <values>
          <value>
            <val>17784284.5</val>
          </value>
        </values>
      </ddeItem>
      <ddeItem name="QO.2150.TAD$volume" advise="1">
        <values>
          <value>
            <val>456545</val>
          </value>
        </values>
      </ddeItem>
      <ddeItem name="QO.2160.TAD$askprice" advise="1">
        <values>
          <value>
            <val>15.25</val>
          </value>
        </values>
      </ddeItem>
      <ddeItem name="QO.2160.TAD$askvolume" advise="1">
        <values>
          <value>
            <val>6724</val>
          </value>
        </values>
      </ddeItem>
      <ddeItem name="QO.2160.TAD$bidprice" advise="1">
        <values>
          <value>
            <val>15.2</val>
          </value>
        </values>
      </ddeItem>
      <ddeItem name="QO.2160.TAD$bidvolume" advise="1">
        <values>
          <value>
            <val>20351</val>
          </value>
        </values>
      </ddeItem>
      <ddeItem name="QO.2160.TAD$change" advise="1">
        <values>
          <value>
            <val>-0.5</val>
          </value>
        </values>
      </ddeItem>
      <ddeItem name="QO.2160.TAD$direction" advise="1">
        <values>
          <value t="str">
            <val>=</val>
          </value>
        </values>
      </ddeItem>
      <ddeItem name="QO.2160.TAD$freeshares" advise="1">
        <values>
          <value>
            <val>115500000</val>
          </value>
        </values>
      </ddeItem>
      <ddeItem name="QO.2160.TAD$high" advise="1">
        <values>
          <value>
            <val>15.75</val>
          </value>
        </values>
      </ddeItem>
      <ddeItem name="QO.2160.TAD$infloworders" advise="1">
        <values>
          <value>
            <val>173</val>
          </value>
        </values>
      </ddeItem>
      <ddeItem name="QO.2160.TAD$inflowpct" advise="1">
        <values>
          <value>
            <val>40.5249952372575</val>
          </value>
        </values>
      </ddeItem>
      <ddeItem name="QO.2160.TAD$inflowvolume" advise="1">
        <values>
          <value>
            <val>345991</val>
          </value>
        </values>
      </ddeItem>
      <ddeItem name="QO.2160.TAD$issuedshares" advise="1">
        <values>
          <value>
            <val>115500000</val>
          </value>
        </values>
      </ddeItem>
      <ddeItem name="QO.2160.TAD$last" advise="1">
        <values>
          <value>
            <val>15.22</val>
          </value>
        </values>
      </ddeItem>
      <ddeItem name="QO.2160.TAD$lasttradeprice" advise="1">
        <values>
          <value>
            <val>15.25</val>
          </value>
        </values>
      </ddeItem>
      <ddeItem name="QO.2160.TAD$lastvolume" advise="1">
        <values>
          <value>
            <val>1053</val>
          </value>
        </values>
      </ddeItem>
      <ddeItem name="QO.2160.TAD$low" advise="1">
        <values>
          <value>
            <val>15</val>
          </value>
        </values>
      </ddeItem>
      <ddeItem name="QO.2160.TAD$max" advise="1">
        <values>
          <value>
            <val>17.25</val>
          </value>
        </values>
      </ddeItem>
      <ddeItem name="QO.2160.TAD$min" advise="1">
        <values>
          <value>
            <val>14.15</val>
          </value>
        </values>
      </ddeItem>
      <ddeItem name="QO.2160.TAD$moneyflow" advise="1">
        <values>
          <value>
            <val>0.68137859591469896</val>
          </value>
        </values>
      </ddeItem>
      <ddeItem name="QO.2160.TAD$netinflow" advise="1">
        <values>
          <value>
            <val>-2474019.1</val>
          </value>
        </values>
      </ddeItem>
      <ddeItem name="QO.2160.TAD$open" advise="1">
        <values>
          <value>
            <val>15.75</val>
          </value>
        </values>
      </ddeItem>
      <ddeItem name="QO.2160.TAD$outfloworders" advise="1">
        <values>
          <value>
            <val>278</val>
          </value>
        </values>
      </ddeItem>
      <ddeItem name="QO.2160.TAD$outflowvolume" advise="1">
        <values>
          <value>
            <val>507448</val>
          </value>
        </values>
      </ddeItem>
      <ddeItem name="QO.2160.TAD$pchange" advise="1">
        <values>
          <value>
            <val>-3.1806999999999999</val>
          </value>
        </values>
      </ddeItem>
      <ddeItem name="QO.2160.TAD$pclose" advise="1">
        <values>
          <value>
            <val>15.72</val>
          </value>
        </values>
      </ddeItem>
      <ddeItem name="QO.2160.TAD$phigh" advise="1">
        <values>
          <value>
            <val>16</val>
          </value>
        </values>
      </ddeItem>
      <ddeItem name="QO.2160.TAD$plow" advise="1">
        <values>
          <value>
            <val>15.65</val>
          </value>
        </values>
      </ddeItem>
      <ddeItem name="QO.2160.TAD$tav" advise="1">
        <values>
          <value>
            <val>69456</val>
          </value>
        </values>
      </ddeItem>
      <ddeItem name="QO.2160.TAD$tbv" advise="1">
        <values>
          <value>
            <val>156524</val>
          </value>
        </values>
      </ddeItem>
      <ddeItem name="QO.2160.TAD$trades" advise="1">
        <values>
          <value>
            <val>451</val>
          </value>
        </values>
      </ddeItem>
      <ddeItem name="QO.2160.TAD$value" advise="1">
        <values>
          <value>
            <val>13055503.199999999</val>
          </value>
        </values>
      </ddeItem>
      <ddeItem name="QO.2160.TAD$volume" advise="1">
        <values>
          <value>
            <val>853439</val>
          </value>
        </values>
      </ddeItem>
      <ddeItem name="QO.2170.TAD$askprice" advise="1">
        <values>
          <value>
            <val>22.05</val>
          </value>
        </values>
      </ddeItem>
      <ddeItem name="QO.2170.TAD$askvolume" advise="1">
        <values>
          <value>
            <val>123</val>
          </value>
        </values>
      </ddeItem>
      <ddeItem name="QO.2170.TAD$bidprice" advise="1">
        <values>
          <value>
            <val>22</val>
          </value>
        </values>
      </ddeItem>
      <ddeItem name="QO.2170.TAD$bidvolume" advise="1">
        <values>
          <value>
            <val>337</val>
          </value>
        </values>
      </ddeItem>
      <ddeItem name="QO.2170.TAD$change" advise="1">
        <values>
          <value>
            <val>-1.1000000000000001</val>
          </value>
        </values>
      </ddeItem>
      <ddeItem name="QO.2170.TAD$direction" advise="1">
        <values>
          <value t="str">
            <val>=</val>
          </value>
        </values>
      </ddeItem>
      <ddeItem name="QO.2170.TAD$freeshares" advise="1">
        <values>
          <value>
            <val>61305000</val>
          </value>
        </values>
      </ddeItem>
      <ddeItem name="QO.2170.TAD$high" advise="1">
        <values>
          <value>
            <val>23.1</val>
          </value>
        </values>
      </ddeItem>
      <ddeItem name="QO.2170.TAD$infloworders" advise="1">
        <values>
          <value>
            <val>83</val>
          </value>
        </values>
      </ddeItem>
      <ddeItem name="QO.2170.TAD$inflowpct" advise="1">
        <values>
          <value>
            <val>32.100478024141701</val>
          </value>
        </values>
      </ddeItem>
      <ddeItem name="QO.2170.TAD$inflowvolume" advise="1">
        <values>
          <value>
            <val>99683</val>
          </value>
        </values>
      </ddeItem>
      <ddeItem name="QO.2170.TAD$issuedshares" advise="1">
        <values>
          <value>
            <val>69200000</val>
          </value>
        </values>
      </ddeItem>
      <ddeItem name="QO.2170.TAD$last" advise="1">
        <values>
          <value>
            <val>22.02</val>
          </value>
        </values>
      </ddeItem>
      <ddeItem name="QO.2170.TAD$lasttradeprice" advise="1">
        <values>
          <value>
            <val>22.05</val>
          </value>
        </values>
      </ddeItem>
      <ddeItem name="QO.2170.TAD$lastvolume" advise="1">
        <values>
          <value>
            <val>1463</val>
          </value>
        </values>
      </ddeItem>
      <ddeItem name="QO.2170.TAD$low" advise="1">
        <values>
          <value>
            <val>21.55</val>
          </value>
        </values>
      </ddeItem>
      <ddeItem name="QO.2170.TAD$max" advise="1">
        <values>
          <value>
            <val>25.4</val>
          </value>
        </values>
      </ddeItem>
      <ddeItem name="QO.2170.TAD$min" advise="1">
        <values>
          <value>
            <val>20.85</val>
          </value>
        </values>
      </ddeItem>
      <ddeItem name="QO.2170.TAD$moneyflow" advise="1">
        <values>
          <value>
            <val>0.472764418511738</val>
          </value>
        </values>
      </ddeItem>
      <ddeItem name="QO.2170.TAD$netinflow" advise="1">
        <values>
          <value>
            <val>-2469998.0499999998</val>
          </value>
        </values>
      </ddeItem>
      <ddeItem name="QO.2170.TAD$open" advise="1">
        <values>
          <value>
            <val>23.1</val>
          </value>
        </values>
      </ddeItem>
      <ddeItem name="QO.2170.TAD$outfloworders" advise="1">
        <values>
          <value>
            <val>185</val>
          </value>
        </values>
      </ddeItem>
      <ddeItem name="QO.2170.TAD$outflowvolume" advise="1">
        <values>
          <value>
            <val>209986</val>
          </value>
        </values>
      </ddeItem>
      <ddeItem name="QO.2170.TAD$pchange" advise="1">
        <values>
          <value>
            <val>-4.7577999999999996</val>
          </value>
        </values>
      </ddeItem>
      <ddeItem name="QO.2170.TAD$pclose" advise="1">
        <values>
          <value>
            <val>23.12</val>
          </value>
        </values>
      </ddeItem>
      <ddeItem name="QO.2170.TAD$phigh" advise="1">
        <values>
          <value>
            <val>23.6</val>
          </value>
        </values>
      </ddeItem>
      <ddeItem name="QO.2170.TAD$plow" advise="1">
        <values>
          <value>
            <val>23.05</val>
          </value>
        </values>
      </ddeItem>
      <ddeItem name="QO.2170.TAD$tav" advise="1">
        <values>
          <value>
            <val>17300</val>
          </value>
        </values>
      </ddeItem>
      <ddeItem name="QO.2170.TAD$tbv" advise="1">
        <values>
          <value>
            <val>10836</val>
          </value>
        </values>
      </ddeItem>
      <ddeItem name="QO.2170.TAD$trades" advise="1">
        <values>
          <value>
            <val>268</val>
          </value>
        </values>
      </ddeItem>
      <ddeItem name="QO.2170.TAD$value" advise="1">
        <values>
          <value>
            <val>6899620.1500000004</val>
          </value>
        </values>
      </ddeItem>
      <ddeItem name="QO.2170.TAD$volume" advise="1">
        <values>
          <value>
            <val>309669</val>
          </value>
        </values>
      </ddeItem>
      <ddeItem name="QO.2180.TAD$askprice" advise="1">
        <values>
          <value>
            <val>58.5</val>
          </value>
        </values>
      </ddeItem>
      <ddeItem name="QO.2180.TAD$askvolume" advise="1">
        <values>
          <value>
            <val>2879</val>
          </value>
        </values>
      </ddeItem>
      <ddeItem name="QO.2180.TAD$bidprice" advise="1">
        <values>
          <value>
            <val>58.25</val>
          </value>
        </values>
      </ddeItem>
      <ddeItem name="QO.2180.TAD$bidvolume" advise="1">
        <values>
          <value>
            <val>3340</val>
          </value>
        </values>
      </ddeItem>
      <ddeItem name="QO.2180.TAD$change" advise="1">
        <values>
          <value>
            <val>-2.3199999999999998</val>
          </value>
        </values>
      </ddeItem>
      <ddeItem name="QO.2180.TAD$direction" advise="1">
        <values>
          <value t="str">
            <val>=</val>
          </value>
        </values>
      </ddeItem>
      <ddeItem name="QO.2180.TAD$freeshares" advise="1">
        <values>
          <value>
            <val>11500000</val>
          </value>
        </values>
      </ddeItem>
      <ddeItem name="QO.2180.TAD$high" advise="1">
        <values>
          <value>
            <val>61</val>
          </value>
        </values>
      </ddeItem>
      <ddeItem name="QO.2180.TAD$infloworders" advise="1">
        <values>
          <value>
            <val>202</val>
          </value>
        </values>
      </ddeItem>
      <ddeItem name="QO.2180.TAD$inflowpct" advise="1">
        <values>
          <value>
            <val>30.186932855873099</val>
          </value>
        </values>
      </ddeItem>
      <ddeItem name="QO.2180.TAD$inflowvolume" advise="1">
        <values>
          <value>
            <val>143720</val>
          </value>
        </values>
      </ddeItem>
      <ddeItem name="QO.2180.TAD$issuedshares" advise="1">
        <values>
          <value>
            <val>11500000</val>
          </value>
        </values>
      </ddeItem>
      <ddeItem name="QO.2180.TAD$last" advise="1">
        <values>
          <value>
            <val>58.53</val>
          </value>
        </values>
      </ddeItem>
      <ddeItem name="QO.2180.TAD$lasttradeprice" advise="1">
        <values>
          <value>
            <val>58.5</val>
          </value>
        </values>
      </ddeItem>
      <ddeItem name="QO.2180.TAD$lastvolume" advise="1">
        <values>
          <value>
            <val>738</val>
          </value>
        </values>
      </ddeItem>
      <ddeItem name="QO.2180.TAD$low" advise="1">
        <values>
          <value>
            <val>58</val>
          </value>
        </values>
      </ddeItem>
      <ddeItem name="QO.2180.TAD$max" advise="1">
        <values>
          <value>
            <val>66.75</val>
          </value>
        </values>
      </ddeItem>
      <ddeItem name="QO.2180.TAD$min" advise="1">
        <values>
          <value>
            <val>55</val>
          </value>
        </values>
      </ddeItem>
      <ddeItem name="QO.2180.TAD$moneyflow" advise="1">
        <values>
          <value>
            <val>0.43239659981637901</val>
          </value>
        </values>
      </ddeItem>
      <ddeItem name="QO.2180.TAD$netinflow" advise="1">
        <values>
          <value>
            <val>-11160533.5</val>
          </value>
        </values>
      </ddeItem>
      <ddeItem name="QO.2180.TAD$open" advise="1">
        <values>
          <value>
            <val>60.75</val>
          </value>
        </values>
      </ddeItem>
      <ddeItem name="QO.2180.TAD$outfloworders" advise="1">
        <values>
          <value>
            <val>474</val>
          </value>
        </values>
      </ddeItem>
      <ddeItem name="QO.2180.TAD$outflowvolume" advise="1">
        <values>
          <value>
            <val>332835</val>
          </value>
        </values>
      </ddeItem>
      <ddeItem name="QO.2180.TAD$pchange" advise="1">
        <values>
          <value>
            <val>-3.8127</val>
          </value>
        </values>
      </ddeItem>
      <ddeItem name="QO.2180.TAD$pclose" advise="1">
        <values>
          <value>
            <val>60.85</val>
          </value>
        </values>
      </ddeItem>
      <ddeItem name="QO.2180.TAD$phigh" advise="1">
        <values>
          <value>
            <val>62.75</val>
          </value>
        </values>
      </ddeItem>
      <ddeItem name="QO.2180.TAD$plow" advise="1">
        <values>
          <value>
            <val>60</val>
          </value>
        </values>
      </ddeItem>
      <ddeItem name="QO.2180.TAD$tav" advise="1">
        <values>
          <value>
            <val>20298</val>
          </value>
        </values>
      </ddeItem>
      <ddeItem name="QO.2180.TAD$tbv" advise="1">
        <values>
          <value>
            <val>30631</val>
          </value>
        </values>
      </ddeItem>
      <ddeItem name="QO.2180.TAD$trades" advise="1">
        <values>
          <value>
            <val>676</val>
          </value>
        </values>
      </ddeItem>
      <ddeItem name="QO.2180.TAD$value" advise="1">
        <values>
          <value>
            <val>28164578</val>
          </value>
        </values>
      </ddeItem>
      <ddeItem name="QO.2180.TAD$volume" advise="1">
        <values>
          <value>
            <val>476555</val>
          </value>
        </values>
      </ddeItem>
      <ddeItem name="QO.2190.TAD$askprice" advise="1">
        <values>
          <value>
            <val>17.5</val>
          </value>
        </values>
      </ddeItem>
      <ddeItem name="QO.2190.TAD$askvolume" advise="1">
        <values>
          <value>
            <val>22609</val>
          </value>
        </values>
      </ddeItem>
      <ddeItem name="QO.2190.TAD$bidprice" advise="1">
        <values>
          <value>
            <val>17.399999999999999</val>
          </value>
        </values>
      </ddeItem>
      <ddeItem name="QO.2190.TAD$bidvolume" advise="1">
        <values>
          <value>
            <val>30601</val>
          </value>
        </values>
      </ddeItem>
      <ddeItem name="QO.2190.TAD$change" advise="1">
        <values>
          <value>
            <val>-1.05</val>
          </value>
        </values>
      </ddeItem>
      <ddeItem name="QO.2190.TAD$direction" advise="1">
        <values>
          <value t="str">
            <val>-</val>
          </value>
        </values>
      </ddeItem>
      <ddeItem name="QO.2190.TAD$freeshares" advise="1">
        <values>
          <value>
            <val>58005896</val>
          </value>
        </values>
      </ddeItem>
      <ddeItem name="QO.2190.TAD$high" advise="1">
        <values>
          <value>
            <val>18.399999999999999</val>
          </value>
        </values>
      </ddeItem>
      <ddeItem name="QO.2190.TAD$infloworders" advise="1">
        <values>
          <value>
            <val>598</val>
          </value>
        </values>
      </ddeItem>
      <ddeItem name="QO.2190.TAD$inflowpct" advise="1">
        <values>
          <value>
            <val>46.247468025923297</val>
          </value>
        </values>
      </ddeItem>
      <ddeItem name="QO.2190.TAD$inflowvolume" advise="1">
        <values>
          <value>
            <val>1968856</val>
          </value>
        </values>
      </ddeItem>
      <ddeItem name="QO.2190.TAD$issuedshares" advise="1">
        <values>
          <value>
            <val>68000000</val>
          </value>
        </values>
      </ddeItem>
      <ddeItem name="QO.2190.TAD$last" advise="1">
        <values>
          <value>
            <val>17.399999999999999</val>
          </value>
        </values>
      </ddeItem>
      <ddeItem name="QO.2190.TAD$lasttradeprice" advise="1">
        <values>
          <value>
            <val>17.45</val>
          </value>
        </values>
      </ddeItem>
      <ddeItem name="QO.2190.TAD$lastvolume" advise="1">
        <values>
          <value>
            <val>1000</val>
          </value>
        </values>
      </ddeItem>
      <ddeItem name="QO.2190.TAD$low" advise="1">
        <values>
          <value>
            <val>17.149999999999999</val>
          </value>
        </values>
      </ddeItem>
      <ddeItem name="QO.2190.TAD$max" advise="1">
        <values>
          <value>
            <val>20.25</val>
          </value>
        </values>
      </ddeItem>
      <ddeItem name="QO.2190.TAD$min" advise="1">
        <values>
          <value>
            <val>16.649999999999999</val>
          </value>
        </values>
      </ddeItem>
      <ddeItem name="QO.2190.TAD$moneyflow" advise="1">
        <values>
          <value>
            <val>0.86037748041761297</val>
          </value>
        </values>
      </ddeItem>
      <ddeItem name="QO.2190.TAD$netinflow" advise="1">
        <values>
          <value>
            <val>-5616978.75</val>
          </value>
        </values>
      </ddeItem>
      <ddeItem name="QO.2190.TAD$open" advise="1">
        <values>
          <value>
            <val>18.399999999999999</val>
          </value>
        </values>
      </ddeItem>
      <ddeItem name="QO.2190.TAD$outfloworders" advise="1">
        <values>
          <value>
            <val>723</val>
          </value>
        </values>
      </ddeItem>
      <ddeItem name="QO.2190.TAD$outflowvolume" advise="1">
        <values>
          <value>
            <val>2292451</val>
          </value>
        </values>
      </ddeItem>
      <ddeItem name="QO.2190.TAD$pchange" advise="1">
        <values>
          <value>
            <val>-5.6910999999999996</val>
          </value>
        </values>
      </ddeItem>
      <ddeItem name="QO.2190.TAD$pclose" advise="1">
        <values>
          <value>
            <val>18.45</val>
          </value>
        </values>
      </ddeItem>
      <ddeItem name="QO.2190.TAD$phigh" advise="1">
        <values>
          <value>
            <val>19.100000000000001</val>
          </value>
        </values>
      </ddeItem>
      <ddeItem name="QO.2190.TAD$plow" advise="1">
        <values>
          <value>
            <val>18.350000000000001</val>
          </value>
        </values>
      </ddeItem>
      <ddeItem name="QO.2190.TAD$tav" advise="1">
        <values>
          <value>
            <val>54944</val>
          </value>
        </values>
      </ddeItem>
      <ddeItem name="QO.2190.TAD$tbv" advise="1">
        <values>
          <value>
            <val>118208</val>
          </value>
        </values>
      </ddeItem>
      <ddeItem name="QO.2190.TAD$trades" advise="1">
        <values>
          <value>
            <val>1321</val>
          </value>
        </values>
      </ddeItem>
      <ddeItem name="QO.2190.TAD$value" advise="1">
        <values>
          <value>
            <val>74842516.849999994</val>
          </value>
        </values>
      </ddeItem>
      <ddeItem name="QO.2190.TAD$volume" advise="1">
        <values>
          <value>
            <val>4261307</val>
          </value>
        </values>
      </ddeItem>
      <ddeItem name="QO.2200.TAD$askprice" advise="1">
        <values>
          <value>
            <val>25.3</val>
          </value>
        </values>
      </ddeItem>
      <ddeItem name="QO.2200.TAD$askvolume" advise="1">
        <values>
          <value>
            <val>3610</val>
          </value>
        </values>
      </ddeItem>
      <ddeItem name="QO.2200.TAD$bidprice" advise="1">
        <values>
          <value>
            <val>25</val>
          </value>
        </values>
      </ddeItem>
      <ddeItem name="QO.2200.TAD$bidvolume" advise="1">
        <values>
          <value>
            <val>23418</val>
          </value>
        </values>
      </ddeItem>
      <ddeItem name="QO.2200.TAD$change" advise="1">
        <values>
          <value>
            <val>-0.93</val>
          </value>
        </values>
      </ddeItem>
      <ddeItem name="QO.2200.TAD$direction" advise="1">
        <values>
          <value t="str">
            <val>=</val>
          </value>
        </values>
      </ddeItem>
      <ddeItem name="QO.2200.TAD$freeshares" advise="1">
        <values>
          <value>
            <val>34352880</val>
          </value>
        </values>
      </ddeItem>
      <ddeItem name="QO.2200.TAD$high" advise="1">
        <values>
          <value>
            <val>26</val>
          </value>
        </values>
      </ddeItem>
      <ddeItem name="QO.2200.TAD$infloworders" advise="1">
        <values>
          <value>
            <val>169</val>
          </value>
        </values>
      </ddeItem>
      <ddeItem name="QO.2200.TAD$inflowpct" advise="1">
        <values>
          <value>
            <val>31.9709931392977</val>
          </value>
        </values>
      </ddeItem>
      <ddeItem name="QO.2200.TAD$inflowvolume" advise="1">
        <values>
          <value>
            <val>184641</val>
          </value>
        </values>
      </ddeItem>
      <ddeItem name="QO.2200.TAD$issuedshares" advise="1">
        <values>
          <value>
            <val>40000000</val>
          </value>
        </values>
      </ddeItem>
      <ddeItem name="QO.2200.TAD$last" advise="1">
        <values>
          <value>
            <val>25.13</val>
          </value>
        </values>
      </ddeItem>
      <ddeItem name="QO.2200.TAD$lasttradeprice" advise="1">
        <values>
          <value>
            <val>25</val>
          </value>
        </values>
      </ddeItem>
      <ddeItem name="QO.2200.TAD$lastvolume" advise="1">
        <values>
          <value>
            <val>1510</val>
          </value>
        </values>
      </ddeItem>
      <ddeItem name="QO.2200.TAD$low" advise="1">
        <values>
          <value>
            <val>24.7</val>
          </value>
        </values>
      </ddeItem>
      <ddeItem name="QO.2200.TAD$max" advise="1">
        <values>
          <value>
            <val>28.6</val>
          </value>
        </values>
      </ddeItem>
      <ddeItem name="QO.2200.TAD$min" advise="1">
        <values>
          <value>
            <val>23.5</val>
          </value>
        </values>
      </ddeItem>
      <ddeItem name="QO.2200.TAD$moneyflow" advise="1">
        <values>
          <value>
            <val>0.46996119177165502</val>
          </value>
        </values>
      </ddeItem>
      <ddeItem name="QO.2200.TAD$netinflow" advise="1">
        <values>
          <value>
            <val>-5247835.45</val>
          </value>
        </values>
      </ddeItem>
      <ddeItem name="QO.2200.TAD$open" advise="1">
        <values>
          <value>
            <val>26</val>
          </value>
        </values>
      </ddeItem>
      <ddeItem name="QO.2200.TAD$outfloworders" advise="1">
        <values>
          <value>
            <val>339</val>
          </value>
        </values>
      </ddeItem>
      <ddeItem name="QO.2200.TAD$outflowvolume" advise="1">
        <values>
          <value>
            <val>392436</val>
          </value>
        </values>
      </ddeItem>
      <ddeItem name="QO.2200.TAD$pchange" advise="1">
        <values>
          <value>
            <val>-3.5687000000000002</val>
          </value>
        </values>
      </ddeItem>
      <ddeItem name="QO.2200.TAD$pclose" advise="1">
        <values>
          <value>
            <val>26.06</val>
          </value>
        </values>
      </ddeItem>
      <ddeItem name="QO.2200.TAD$phigh" advise="1">
        <values>
          <value>
            <val>27</val>
          </value>
        </values>
      </ddeItem>
      <ddeItem name="QO.2200.TAD$plow" advise="1">
        <values>
          <value>
            <val>25.9</val>
          </value>
        </values>
      </ddeItem>
      <ddeItem name="QO.2200.TAD$tav" advise="1">
        <values>
          <value>
            <val>17910</val>
          </value>
        </values>
      </ddeItem>
      <ddeItem name="QO.2200.TAD$tbv" advise="1">
        <values>
          <value>
            <val>31291</val>
          </value>
        </values>
      </ddeItem>
      <ddeItem name="QO.2200.TAD$trades" advise="1">
        <values>
          <value>
            <val>508</val>
          </value>
        </values>
      </ddeItem>
      <ddeItem name="QO.2200.TAD$value" advise="1">
        <values>
          <value>
            <val>14553867.25</val>
          </value>
        </values>
      </ddeItem>
      <ddeItem name="QO.2200.TAD$volume" advise="1">
        <values>
          <value>
            <val>577077</val>
          </value>
        </values>
      </ddeItem>
      <ddeItem name="QO.2210.TAD$askprice" advise="1">
        <values>
          <value>
            <val>12.65</val>
          </value>
        </values>
      </ddeItem>
      <ddeItem name="QO.2210.TAD$askvolume" advise="1">
        <values>
          <value>
            <val>9450</val>
          </value>
        </values>
      </ddeItem>
      <ddeItem name="QO.2210.TAD$bidprice" advise="1">
        <values>
          <value>
            <val>12.55</val>
          </value>
        </values>
      </ddeItem>
      <ddeItem name="QO.2210.TAD$bidvolume" advise="1">
        <values>
          <value>
            <val>28550</val>
          </value>
        </values>
      </ddeItem>
      <ddeItem name="QO.2210.TAD$change" advise="1">
        <values>
          <value>
            <val>-0.75</val>
          </value>
        </values>
      </ddeItem>
      <ddeItem name="QO.2210.TAD$direction" advise="1">
        <values>
          <value t="str">
            <val>+</val>
          </value>
        </values>
      </ddeItem>
      <ddeItem name="QO.2210.TAD$freeshares" advise="1">
        <values>
          <value>
            <val>128520000</val>
          </value>
        </values>
      </ddeItem>
      <ddeItem name="QO.2210.TAD$high" advise="1">
        <values>
          <value>
            <val>13.3</val>
          </value>
        </values>
      </ddeItem>
      <ddeItem name="QO.2210.TAD$infloworders" advise="1">
        <values>
          <value>
            <val>490</val>
          </value>
        </values>
      </ddeItem>
      <ddeItem name="QO.2210.TAD$inflowpct" advise="1">
        <values>
          <value>
            <val>45.289761750677897</val>
          </value>
        </values>
      </ddeItem>
      <ddeItem name="QO.2210.TAD$inflowvolume" advise="1">
        <values>
          <value>
            <val>1250426</val>
          </value>
        </values>
      </ddeItem>
      <ddeItem name="QO.2210.TAD$issuedshares" advise="1">
        <values>
          <value>
            <val>128520000</val>
          </value>
        </values>
      </ddeItem>
      <ddeItem name="QO.2210.TAD$last" advise="1">
        <values>
          <value>
            <val>12.58</val>
          </value>
        </values>
      </ddeItem>
      <ddeItem name="QO.2210.TAD$lasttradeprice" advise="1">
        <values>
          <value>
            <val>12.65</val>
          </value>
        </values>
      </ddeItem>
      <ddeItem name="QO.2210.TAD$lastvolume" advise="1">
        <values>
          <value>
            <val>10000</val>
          </value>
        </values>
      </ddeItem>
      <ddeItem name="QO.2210.TAD$low" advise="1">
        <values>
          <value>
            <val>12.45</val>
          </value>
        </values>
      </ddeItem>
      <ddeItem name="QO.2210.TAD$max" advise="1">
        <values>
          <value>
            <val>14.65</val>
          </value>
        </values>
      </ddeItem>
      <ddeItem name="QO.2210.TAD$min" advise="1">
        <values>
          <value>
            <val>12</val>
          </value>
        </values>
      </ddeItem>
      <ddeItem name="QO.2210.TAD$moneyflow" advise="1">
        <values>
          <value>
            <val>0.82781145174850501</val>
          </value>
        </values>
      </ddeItem>
      <ddeItem name="QO.2210.TAD$netinflow" advise="1">
        <values>
          <value>
            <val>-3324475.45</val>
          </value>
        </values>
      </ddeItem>
      <ddeItem name="QO.2210.TAD$open" advise="1">
        <values>
          <value>
            <val>13.3</val>
          </value>
        </values>
      </ddeItem>
      <ddeItem name="QO.2210.TAD$outfloworders" advise="1">
        <values>
          <value>
            <val>683</val>
          </value>
        </values>
      </ddeItem>
      <ddeItem name="QO.2210.TAD$outflowvolume" advise="1">
        <values>
          <value>
            <val>1512284</val>
          </value>
        </values>
      </ddeItem>
      <ddeItem name="QO.2210.TAD$pchange" advise="1">
        <values>
          <value>
            <val>-5.6264000000000003</val>
          </value>
        </values>
      </ddeItem>
      <ddeItem name="QO.2210.TAD$pclose" advise="1">
        <values>
          <value>
            <val>13.33</val>
          </value>
        </values>
      </ddeItem>
      <ddeItem name="QO.2210.TAD$phigh" advise="1">
        <values>
          <value>
            <val>13.65</val>
          </value>
        </values>
      </ddeItem>
      <ddeItem name="QO.2210.TAD$plow" advise="1">
        <values>
          <value>
            <val>13.3</val>
          </value>
        </values>
      </ddeItem>
      <ddeItem name="QO.2210.TAD$tav" advise="1">
        <values>
          <value>
            <val>127460</val>
          </value>
        </values>
      </ddeItem>
      <ddeItem name="QO.2210.TAD$tbv" advise="1">
        <values>
          <value>
            <val>339456</val>
          </value>
        </values>
      </ddeItem>
      <ddeItem name="QO.2210.TAD$trades" advise="1">
        <values>
          <value>
            <val>1173</val>
          </value>
        </values>
      </ddeItem>
      <ddeItem name="QO.2210.TAD$value" advise="1">
        <values>
          <value>
            <val>35289886.350000001</val>
          </value>
        </values>
      </ddeItem>
      <ddeItem name="QO.2210.TAD$volume" advise="1">
        <values>
          <value>
            <val>2762710</val>
          </value>
        </values>
      </ddeItem>
      <ddeItem name="QO.2220.TAD$askprice" advise="1">
        <values>
          <value>
            <val>39.700000000000003</val>
          </value>
        </values>
      </ddeItem>
      <ddeItem name="QO.2220.TAD$askvolume" advise="1">
        <values>
          <value>
            <val>6921</val>
          </value>
        </values>
      </ddeItem>
      <ddeItem name="QO.2220.TAD$bidprice" advise="1">
        <values>
          <value>
            <val>39.6</val>
          </value>
        </values>
      </ddeItem>
      <ddeItem name="QO.2220.TAD$bidvolume" advise="1">
        <values>
          <value>
            <val>7170</val>
          </value>
        </values>
      </ddeItem>
      <ddeItem name="QO.2220.TAD$change" advise="1">
        <values>
          <value>
            <val>-3.51</val>
          </value>
        </values>
      </ddeItem>
      <ddeItem name="QO.2220.TAD$direction" advise="1">
        <values>
          <value t="str">
            <val>+</val>
          </value>
        </values>
      </ddeItem>
      <ddeItem name="QO.2220.TAD$freeshares" advise="1">
        <values>
          <value>
            <val>18142215</val>
          </value>
        </values>
      </ddeItem>
      <ddeItem name="QO.2220.TAD$high" advise="1">
        <values>
          <value>
            <val>43</val>
          </value>
        </values>
      </ddeItem>
      <ddeItem name="QO.2220.TAD$infloworders" advise="1">
        <values>
          <value>
            <val>1192</val>
          </value>
        </values>
      </ddeItem>
      <ddeItem name="QO.2220.TAD$inflowpct" advise="1">
        <values>
          <value>
            <val>42.850499599075803</val>
          </value>
        </values>
      </ddeItem>
      <ddeItem name="QO.2220.TAD$inflowvolume" advise="1">
        <values>
          <value>
            <val>1577650</val>
          </value>
        </values>
      </ddeItem>
      <ddeItem name="QO.2220.TAD$issuedshares" advise="1">
        <values>
          <value>
            <val>28112089</val>
          </value>
        </values>
      </ddeItem>
      <ddeItem name="QO.2220.TAD$last" advise="1">
        <values>
          <value>
            <val>39.729999999999997</val>
          </value>
        </values>
      </ddeItem>
      <ddeItem name="QO.2220.TAD$lasttradeprice" advise="1">
        <values>
          <value>
            <val>39.700000000000003</val>
          </value>
        </values>
      </ddeItem>
      <ddeItem name="QO.2220.TAD$lastvolume" advise="1">
        <values>
          <value>
            <val>500</val>
          </value>
        </values>
      </ddeItem>
      <ddeItem name="QO.2220.TAD$low" advise="1">
        <values>
          <value>
            <val>39</val>
          </value>
        </values>
      </ddeItem>
      <ddeItem name="QO.2220.TAD$max" advise="1">
        <values>
          <value>
            <val>47.5</val>
          </value>
        </values>
      </ddeItem>
      <ddeItem name="QO.2220.TAD$min" advise="1">
        <values>
          <value>
            <val>39</val>
          </value>
        </values>
      </ddeItem>
      <ddeItem name="QO.2220.TAD$moneyflow" advise="1">
        <values>
          <value>
            <val>0.74979657387140997</val>
          </value>
        </values>
      </ddeItem>
      <ddeItem name="QO.2220.TAD$netinflow" advise="1">
        <values>
          <value>
            <val>-21281932.600000001</val>
          </value>
        </values>
      </ddeItem>
      <ddeItem name="QO.2220.TAD$open" advise="1">
        <values>
          <value>
            <val>43</val>
          </value>
        </values>
      </ddeItem>
      <ddeItem name="QO.2220.TAD$outfloworders" advise="1">
        <values>
          <value>
            <val>1652</val>
          </value>
        </values>
      </ddeItem>
      <ddeItem name="QO.2220.TAD$outflowvolume" advise="1">
        <values>
          <value>
            <val>2103048</val>
          </value>
        </values>
      </ddeItem>
      <ddeItem name="QO.2220.TAD$pchange" advise="1">
        <values>
          <value>
            <val>-8.1174999999999997</val>
          </value>
        </values>
      </ddeItem>
      <ddeItem name="QO.2220.TAD$pclose" advise="1">
        <values>
          <value>
            <val>43.24</val>
          </value>
        </values>
      </ddeItem>
      <ddeItem name="QO.2220.TAD$phigh" advise="1">
        <values>
          <value>
            <val>46.1</val>
          </value>
        </values>
      </ddeItem>
      <ddeItem name="QO.2220.TAD$plow" advise="1">
        <values>
          <value>
            <val>42.6</val>
          </value>
        </values>
      </ddeItem>
      <ddeItem name="QO.2220.TAD$tav" advise="1">
        <values>
          <value>
            <val>23101</val>
          </value>
        </values>
      </ddeItem>
      <ddeItem name="QO.2220.TAD$tbv" advise="1">
        <values>
          <value>
            <val>33890</val>
          </value>
        </values>
      </ddeItem>
      <ddeItem name="QO.2220.TAD$trades" advise="1">
        <values>
          <value>
            <val>2844</val>
          </value>
        </values>
      </ddeItem>
      <ddeItem name="QO.2220.TAD$value" advise="1">
        <values>
          <value>
            <val>148835103.19999999</val>
          </value>
        </values>
      </ddeItem>
      <ddeItem name="QO.2220.TAD$volume" advise="1">
        <values>
          <value>
            <val>3680698</val>
          </value>
        </values>
      </ddeItem>
      <ddeItem name="QO.2230.TAD$askprice" advise="1">
        <values>
          <value>
            <val>62.5</val>
          </value>
        </values>
      </ddeItem>
      <ddeItem name="QO.2230.TAD$askvolume" advise="1">
        <values>
          <value>
            <val>340</val>
          </value>
        </values>
      </ddeItem>
      <ddeItem name="QO.2230.TAD$bidprice" advise="1">
        <values>
          <value>
            <val>62.25</val>
          </value>
        </values>
      </ddeItem>
      <ddeItem name="QO.2230.TAD$bidvolume" advise="1">
        <values>
          <value>
            <val>5725</val>
          </value>
        </values>
      </ddeItem>
      <ddeItem name="QO.2230.TAD$change" advise="1">
        <values>
          <value>
            <val>-3.53</val>
          </value>
        </values>
      </ddeItem>
      <ddeItem name="QO.2230.TAD$direction" advise="1">
        <values>
          <value t="str">
            <val>=</val>
          </value>
        </values>
      </ddeItem>
      <ddeItem name="QO.2230.TAD$freeshares" advise="1">
        <values>
          <value>
            <val>61340000</val>
          </value>
        </values>
      </ddeItem>
      <ddeItem name="QO.2230.TAD$high" advise="1">
        <values>
          <value>
            <val>65</val>
          </value>
        </values>
      </ddeItem>
      <ddeItem name="QO.2230.TAD$infloworders" advise="1">
        <values>
          <value>
            <val>146</val>
          </value>
        </values>
      </ddeItem>
      <ddeItem name="QO.2230.TAD$inflowpct" advise="1">
        <values>
          <value>
            <val>36.640434368549798</val>
          </value>
        </values>
      </ddeItem>
      <ddeItem name="QO.2230.TAD$inflowvolume" advise="1">
        <values>
          <value>
            <val>102509</val>
          </value>
        </values>
      </ddeItem>
      <ddeItem name="QO.2230.TAD$issuedshares" advise="1">
        <values>
          <value>
            <val>63240000</val>
          </value>
        </values>
      </ddeItem>
      <ddeItem name="QO.2230.TAD$last" advise="1">
        <values>
          <value>
            <val>62.5</val>
          </value>
        </values>
      </ddeItem>
      <ddeItem name="QO.2230.TAD$lasttradeprice" advise="1">
        <values>
          <value>
            <val>62.5</val>
          </value>
        </values>
      </ddeItem>
      <ddeItem name="QO.2230.TAD$lastvolume" advise="1">
        <values>
          <value>
            <val>500</val>
          </value>
        </values>
      </ddeItem>
      <ddeItem name="QO.2230.TAD$low" advise="1">
        <values>
          <value>
            <val>62</val>
          </value>
        </values>
      </ddeItem>
      <ddeItem name="QO.2230.TAD$max" advise="1">
        <values>
          <value>
            <val>72.5</val>
          </value>
        </values>
      </ddeItem>
      <ddeItem name="QO.2230.TAD$min" advise="1">
        <values>
          <value>
            <val>59.5</val>
          </value>
        </values>
      </ddeItem>
      <ddeItem name="QO.2230.TAD$moneyflow" advise="1">
        <values>
          <value>
            <val>0.57829364837631403</val>
          </value>
        </values>
      </ddeItem>
      <ddeItem name="QO.2230.TAD$netinflow" advise="1">
        <values>
          <value>
            <val>-4703941</val>
          </value>
        </values>
      </ddeItem>
      <ddeItem name="QO.2230.TAD$open" advise="1">
        <values>
          <value>
            <val>64.75</val>
          </value>
        </values>
      </ddeItem>
      <ddeItem name="QO.2230.TAD$outfloworders" advise="1">
        <values>
          <value>
            <val>168</val>
          </value>
        </values>
      </ddeItem>
      <ddeItem name="QO.2230.TAD$outflowvolume" advise="1">
        <values>
          <value>
            <val>177409</val>
          </value>
        </values>
      </ddeItem>
      <ddeItem name="QO.2230.TAD$pchange" advise="1">
        <values>
          <value>
            <val>-5.3460999999999999</val>
          </value>
        </values>
      </ddeItem>
      <ddeItem name="QO.2230.TAD$pclose" advise="1">
        <values>
          <value>
            <val>66.03</val>
          </value>
        </values>
      </ddeItem>
      <ddeItem name="QO.2230.TAD$phigh" advise="1">
        <values>
          <value>
            <val>67</val>
          </value>
        </values>
      </ddeItem>
      <ddeItem name="QO.2230.TAD$plow" advise="1">
        <values>
          <value>
            <val>65.5</val>
          </value>
        </values>
      </ddeItem>
      <ddeItem name="QO.2230.TAD$tav" advise="1">
        <values>
          <value>
            <val>16572</val>
          </value>
        </values>
      </ddeItem>
      <ddeItem name="QO.2230.TAD$tbv" advise="1">
        <values>
          <value>
            <val>32285</val>
          </value>
        </values>
      </ddeItem>
      <ddeItem name="QO.2230.TAD$trades" advise="1">
        <values>
          <value>
            <val>314</val>
          </value>
        </values>
      </ddeItem>
      <ddeItem name="QO.2230.TAD$value" advise="1">
        <values>
          <value>
            <val>17605142</val>
          </value>
        </values>
      </ddeItem>
      <ddeItem name="QO.2230.TAD$volume" advise="1">
        <values>
          <value>
            <val>279918</val>
          </value>
        </values>
      </ddeItem>
      <ddeItem name="QO.2240.TAD$askprice" advise="1">
        <values>
          <value>
            <val>61</val>
          </value>
        </values>
      </ddeItem>
      <ddeItem name="QO.2240.TAD$askvolume" advise="1">
        <values>
          <value>
            <val>555</val>
          </value>
        </values>
      </ddeItem>
      <ddeItem name="QO.2240.TAD$bidprice" advise="1">
        <values>
          <value>
            <val>60.75</val>
          </value>
        </values>
      </ddeItem>
      <ddeItem name="QO.2240.TAD$bidvolume" advise="1">
        <values>
          <value>
            <val>554</val>
          </value>
        </values>
      </ddeItem>
      <ddeItem name="QO.2240.TAD$change" advise="1">
        <values>
          <value>
            <val>-2.62</val>
          </value>
        </values>
      </ddeItem>
      <ddeItem name="QO.2240.TAD$direction" advise="1">
        <values>
          <value t="str">
            <val>=</val>
          </value>
        </values>
      </ddeItem>
      <ddeItem name="QO.2240.TAD$freeshares" advise="1">
        <values>
          <value>
            <val>44999375</val>
          </value>
        </values>
      </ddeItem>
      <ddeItem name="QO.2240.TAD$high" advise="1">
        <values>
          <value>
            <val>64</val>
          </value>
        </values>
      </ddeItem>
      <ddeItem name="QO.2240.TAD$infloworders" advise="1">
        <values>
          <value>
            <val>46</val>
          </value>
        </values>
      </ddeItem>
      <ddeItem name="QO.2240.TAD$inflowpct" advise="1">
        <values>
          <value>
            <val>24.996849894683301</val>
          </value>
        </values>
      </ddeItem>
      <ddeItem name="QO.2240.TAD$inflowvolume" advise="1">
        <values>
          <value>
            <val>29806</val>
          </value>
        </values>
      </ddeItem>
      <ddeItem name="QO.2240.TAD$issuedshares" advise="1">
        <values>
          <value>
            <val>60000000</val>
          </value>
        </values>
      </ddeItem>
      <ddeItem name="QO.2240.TAD$last" advise="1">
        <values>
          <value>
            <val>60.5</val>
          </value>
        </values>
      </ddeItem>
      <ddeItem name="QO.2240.TAD$lasttradeprice" advise="1">
        <values>
          <value>
            <val>60.25</val>
          </value>
        </values>
      </ddeItem>
      <ddeItem name="QO.2240.TAD$lastvolume" advise="1">
        <values>
          <value>
            <val>433</val>
          </value>
        </values>
      </ddeItem>
      <ddeItem name="QO.2240.TAD$low" advise="1">
        <values>
          <value>
            <val>60</val>
          </value>
        </values>
      </ddeItem>
      <ddeItem name="QO.2240.TAD$max" advise="1">
        <values>
          <value>
            <val>69.25</val>
          </value>
        </values>
      </ddeItem>
      <ddeItem name="QO.2240.TAD$min" advise="1">
        <values>
          <value>
            <val>57</val>
          </value>
        </values>
      </ddeItem>
      <ddeItem name="QO.2240.TAD$moneyflow" advise="1">
        <values>
          <value>
            <val>0.33327733381309399</val>
          </value>
        </values>
      </ddeItem>
      <ddeItem name="QO.2240.TAD$netinflow" advise="1">
        <values>
          <value>
            <val>-3652123.75</val>
          </value>
        </values>
      </ddeItem>
      <ddeItem name="QO.2240.TAD$open" advise="1">
        <values>
          <value>
            <val>64</val>
          </value>
        </values>
      </ddeItem>
      <ddeItem name="QO.2240.TAD$outfloworders" advise="1">
        <values>
          <value>
            <val>91</val>
          </value>
        </values>
      </ddeItem>
      <ddeItem name="QO.2240.TAD$outflowvolume" advise="1">
        <values>
          <value>
            <val>90218</val>
          </value>
        </values>
      </ddeItem>
      <ddeItem name="QO.2240.TAD$pchange" advise="1">
        <values>
          <value>
            <val>-4.1508000000000003</val>
          </value>
        </values>
      </ddeItem>
      <ddeItem name="QO.2240.TAD$pclose" advise="1">
        <values>
          <value>
            <val>63.12</val>
          </value>
        </values>
      </ddeItem>
      <ddeItem name="QO.2240.TAD$phigh" advise="1">
        <values>
          <value>
            <val>64</val>
          </value>
        </values>
      </ddeItem>
      <ddeItem name="QO.2240.TAD$plow" advise="1">
        <values>
          <value>
            <val>61.5</val>
          </value>
        </values>
      </ddeItem>
      <ddeItem name="QO.2240.TAD$tav" advise="1">
        <values>
          <value>
            <val>6989</val>
          </value>
        </values>
      </ddeItem>
      <ddeItem name="QO.2240.TAD$tbv" advise="1">
        <values>
          <value>
            <val>18824</val>
          </value>
        </values>
      </ddeItem>
      <ddeItem name="QO.2240.TAD$trades" advise="1">
        <values>
          <value>
            <val>137</val>
          </value>
        </values>
      </ddeItem>
      <ddeItem name="QO.2240.TAD$value" advise="1">
        <values>
          <value>
            <val>7303327.25</val>
          </value>
        </values>
      </ddeItem>
      <ddeItem name="QO.2240.TAD$volume" advise="1">
        <values>
          <value>
            <val>120024</val>
          </value>
        </values>
      </ddeItem>
      <ddeItem name="QO.2250.TAD$askprice" advise="1">
        <values>
          <value>
            <val>30</val>
          </value>
        </values>
      </ddeItem>
      <ddeItem name="QO.2250.TAD$askvolume" advise="1">
        <values>
          <value>
            <val>3100</val>
          </value>
        </values>
      </ddeItem>
      <ddeItem name="QO.2250.TAD$bidprice" advise="1">
        <values>
          <value>
            <val>29.9</val>
          </value>
        </values>
      </ddeItem>
      <ddeItem name="QO.2250.TAD$bidvolume" advise="1">
        <values>
          <value>
            <val>4900</val>
          </value>
        </values>
      </ddeItem>
      <ddeItem name="QO.2250.TAD$change" advise="1">
        <values>
          <value>
            <val>-2.2000000000000002</val>
          </value>
        </values>
      </ddeItem>
      <ddeItem name="QO.2250.TAD$direction" advise="1">
        <values>
          <value t="str">
            <val>=</val>
          </value>
        </values>
      </ddeItem>
      <ddeItem name="QO.2250.TAD$freeshares" advise="1">
        <values>
          <value>
            <val>391991567</val>
          </value>
        </values>
      </ddeItem>
      <ddeItem name="QO.2250.TAD$high" advise="1">
        <values>
          <value>
            <val>32</val>
          </value>
        </values>
      </ddeItem>
      <ddeItem name="QO.2250.TAD$infloworders" advise="1">
        <values>
          <value>
            <val>168</val>
          </value>
        </values>
      </ddeItem>
      <ddeItem name="QO.2250.TAD$inflowpct" advise="1">
        <values>
          <value>
            <val>56.690566825200897</val>
          </value>
        </values>
      </ddeItem>
      <ddeItem name="QO.2250.TAD$inflowvolume" advise="1">
        <values>
          <value>
            <val>587861</val>
          </value>
        </values>
      </ddeItem>
      <ddeItem name="QO.2250.TAD$issuedshares" advise="1">
        <values>
          <value>
            <val>450000000</val>
          </value>
        </values>
      </ddeItem>
      <ddeItem name="QO.2250.TAD$last" advise="1">
        <values>
          <value>
            <val>29.93</val>
          </value>
        </values>
      </ddeItem>
      <ddeItem name="QO.2250.TAD$lasttradeprice" advise="1">
        <values>
          <value>
            <val>29.9</val>
          </value>
        </values>
      </ddeItem>
      <ddeItem name="QO.2250.TAD$lastvolume" advise="1">
        <values>
          <value>
            <val>5000</val>
          </value>
        </values>
      </ddeItem>
      <ddeItem name="QO.2250.TAD$low" advise="1">
        <values>
          <value>
            <val>29.8</val>
          </value>
        </values>
      </ddeItem>
      <ddeItem name="QO.2250.TAD$max" advise="1">
        <values>
          <value>
            <val>35.299999999999997</val>
          </value>
        </values>
      </ddeItem>
      <ddeItem name="QO.2250.TAD$min" advise="1">
        <values>
          <value>
            <val>29</val>
          </value>
        </values>
      </ddeItem>
      <ddeItem name="QO.2250.TAD$moneyflow" advise="1">
        <values>
          <value>
            <val>1.3089657995844699</val>
          </value>
        </values>
      </ddeItem>
      <ddeItem name="QO.2250.TAD$netinflow" advise="1">
        <values>
          <value>
            <val>4202383.4000000004</val>
          </value>
        </values>
      </ddeItem>
      <ddeItem name="QO.2250.TAD$open" advise="1">
        <values>
          <value>
            <val>32</val>
          </value>
        </values>
      </ddeItem>
      <ddeItem name="QO.2250.TAD$outfloworders" advise="1">
        <values>
          <value>
            <val>195</val>
          </value>
        </values>
      </ddeItem>
      <ddeItem name="QO.2250.TAD$outflowvolume" advise="1">
        <values>
          <value>
            <val>445063</val>
          </value>
        </values>
      </ddeItem>
      <ddeItem name="QO.2250.TAD$pchange" advise="1">
        <values>
          <value>
            <val>-6.8472</val>
          </value>
        </values>
      </ddeItem>
      <ddeItem name="QO.2250.TAD$pclose" advise="1">
        <values>
          <value>
            <val>32.130000000000003</val>
          </value>
        </values>
      </ddeItem>
      <ddeItem name="QO.2250.TAD$phigh" advise="1">
        <values>
          <value>
            <val>33.1</val>
          </value>
        </values>
      </ddeItem>
      <ddeItem name="QO.2250.TAD$plow" advise="1">
        <values>
          <value>
            <val>32</val>
          </value>
        </values>
      </ddeItem>
      <ddeItem name="QO.2250.TAD$tav" advise="1">
        <values>
          <value>
            <val>43600</val>
          </value>
        </values>
      </ddeItem>
      <ddeItem name="QO.2250.TAD$tbv" advise="1">
        <values>
          <value>
            <val>14428</val>
          </value>
        </values>
      </ddeItem>
      <ddeItem name="QO.2250.TAD$trades" advise="1">
        <values>
          <value>
            <val>363</val>
          </value>
        </values>
      </ddeItem>
      <ddeItem name="QO.2250.TAD$value" advise="1">
        <values>
          <value>
            <val>31405286.800000001</val>
          </value>
        </values>
      </ddeItem>
      <ddeItem name="QO.2250.TAD$volume" advise="1">
        <values>
          <value>
            <val>1032924</val>
          </value>
        </values>
      </ddeItem>
      <ddeItem name="QO.2260.TAD$askprice" advise="1">
        <values>
          <value>
            <val>18</val>
          </value>
        </values>
      </ddeItem>
      <ddeItem name="QO.2260.TAD$askvolume" advise="1">
        <values>
          <value>
            <val>3889</val>
          </value>
        </values>
      </ddeItem>
      <ddeItem name="QO.2260.TAD$bidprice" advise="1">
        <values>
          <value>
            <val>17.95</val>
          </value>
        </values>
      </ddeItem>
      <ddeItem name="QO.2260.TAD$bidvolume" advise="1">
        <values>
          <value>
            <val>9541</val>
          </value>
        </values>
      </ddeItem>
      <ddeItem name="QO.2260.TAD$change" advise="1">
        <values>
          <value>
            <val>-0.83</val>
          </value>
        </values>
      </ddeItem>
      <ddeItem name="QO.2260.TAD$direction" advise="1">
        <values>
          <value t="str">
            <val>=</val>
          </value>
        </values>
      </ddeItem>
      <ddeItem name="QO.2260.TAD$freeshares" advise="1">
        <values>
          <value>
            <val>386342976</val>
          </value>
        </values>
      </ddeItem>
      <ddeItem name="QO.2260.TAD$high" advise="1">
        <values>
          <value>
            <val>18.75</val>
          </value>
        </values>
      </ddeItem>
      <ddeItem name="QO.2260.TAD$infloworders" advise="1">
        <values>
          <value>
            <val>305</val>
          </value>
        </values>
      </ddeItem>
      <ddeItem name="QO.2260.TAD$inflowpct" advise="1">
        <values>
          <value>
            <val>29.2353957088594</val>
          </value>
        </values>
      </ddeItem>
      <ddeItem name="QO.2260.TAD$inflowvolume" advise="1">
        <values>
          <value>
            <val>869107</val>
          </value>
        </values>
      </ddeItem>
      <ddeItem name="QO.2260.TAD$issuedshares" advise="1">
        <values>
          <value>
            <val>438795000</val>
          </value>
        </values>
      </ddeItem>
      <ddeItem name="QO.2260.TAD$last" advise="1">
        <values>
          <value>
            <val>17.97</val>
          </value>
        </values>
      </ddeItem>
      <ddeItem name="QO.2260.TAD$lasttradeprice" advise="1">
        <values>
          <value>
            <val>18</val>
          </value>
        </values>
      </ddeItem>
      <ddeItem name="QO.2260.TAD$lastvolume" advise="1">
        <values>
          <value>
            <val>971</val>
          </value>
        </values>
      </ddeItem>
      <ddeItem name="QO.2260.TAD$low" advise="1">
        <values>
          <value>
            <val>17.75</val>
          </value>
        </values>
      </ddeItem>
      <ddeItem name="QO.2260.TAD$max" advise="1">
        <values>
          <value>
            <val>20.65</val>
          </value>
        </values>
      </ddeItem>
      <ddeItem name="QO.2260.TAD$min" advise="1">
        <values>
          <value>
            <val>16.95</val>
          </value>
        </values>
      </ddeItem>
      <ddeItem name="QO.2260.TAD$moneyflow" advise="1">
        <values>
          <value>
            <val>0.41313586081226</val>
          </value>
        </values>
      </ddeItem>
      <ddeItem name="QO.2260.TAD$netinflow" advise="1">
        <values>
          <value>
            <val>-22480289.75</val>
          </value>
        </values>
      </ddeItem>
      <ddeItem name="QO.2260.TAD$open" advise="1">
        <values>
          <value>
            <val>18.75</val>
          </value>
        </values>
      </ddeItem>
      <ddeItem name="QO.2260.TAD$outfloworders" advise="1">
        <values>
          <value>
            <val>604</val>
          </value>
        </values>
      </ddeItem>
      <ddeItem name="QO.2260.TAD$outflowvolume" advise="1">
        <values>
          <value>
            <val>2099368</val>
          </value>
        </values>
      </ddeItem>
      <ddeItem name="QO.2260.TAD$pchange" advise="1">
        <values>
          <value>
            <val>-4.4149000000000003</val>
          </value>
        </values>
      </ddeItem>
      <ddeItem name="QO.2260.TAD$pclose" advise="1">
        <values>
          <value>
            <val>18.8</val>
          </value>
        </values>
      </ddeItem>
      <ddeItem name="QO.2260.TAD$phigh" advise="1">
        <values>
          <value>
            <val>19.05</val>
          </value>
        </values>
      </ddeItem>
      <ddeItem name="QO.2260.TAD$plow" advise="1">
        <values>
          <value>
            <val>18.7</val>
          </value>
        </values>
      </ddeItem>
      <ddeItem name="QO.2260.TAD$tav" advise="1">
        <values>
          <value>
            <val>71006</val>
          </value>
        </values>
      </ddeItem>
      <ddeItem name="QO.2260.TAD$tbv" advise="1">
        <values>
          <value>
            <val>70692</val>
          </value>
        </values>
      </ddeItem>
      <ddeItem name="QO.2260.TAD$trades" advise="1">
        <values>
          <value>
            <val>909</val>
          </value>
        </values>
      </ddeItem>
      <ddeItem name="QO.2260.TAD$value" advise="1">
        <values>
          <value>
            <val>54131274.149999999</val>
          </value>
        </values>
      </ddeItem>
      <ddeItem name="QO.2260.TAD$volume" advise="1">
        <values>
          <value>
            <val>2968475</val>
          </value>
        </values>
      </ddeItem>
      <ddeItem name="QO.2270.TAD$askprice" advise="1">
        <values>
          <value>
            <val>115.25</val>
          </value>
        </values>
      </ddeItem>
      <ddeItem name="QO.2270.TAD$askvolume" advise="1">
        <values>
          <value>
            <val>3000</val>
          </value>
        </values>
      </ddeItem>
      <ddeItem name="QO.2270.TAD$bidprice" advise="1">
        <values>
          <value>
            <val>114.25</val>
          </value>
        </values>
      </ddeItem>
      <ddeItem name="QO.2270.TAD$bidvolume" advise="1">
        <values>
          <value>
            <val>98</val>
          </value>
        </values>
      </ddeItem>
      <ddeItem name="QO.2270.TAD$change" advise="1">
        <values>
          <value>
            <val>-1.1200000000000001</val>
          </value>
        </values>
      </ddeItem>
      <ddeItem name="QO.2270.TAD$direction" advise="1">
        <values>
          <value t="str">
            <val>=</val>
          </value>
        </values>
      </ddeItem>
      <ddeItem name="QO.2270.TAD$freeshares" advise="1">
        <values>
          <value>
            <val>15665531</val>
          </value>
        </values>
      </ddeItem>
      <ddeItem name="QO.2270.TAD$high" advise="1">
        <values>
          <value>
            <val>118</val>
          </value>
        </values>
      </ddeItem>
      <ddeItem name="QO.2270.TAD$infloworders" advise="1">
        <values>
          <value>
            <val>47</val>
          </value>
        </values>
      </ddeItem>
      <ddeItem name="QO.2270.TAD$inflowpct" advise="1">
        <values>
          <value>
            <val>26.648494063414901</val>
          </value>
        </values>
      </ddeItem>
      <ddeItem name="QO.2270.TAD$inflowvolume" advise="1">
        <values>
          <value>
            <val>23840</val>
          </value>
        </values>
      </ddeItem>
      <ddeItem name="QO.2270.TAD$issuedshares" advise="1">
        <values>
          <value>
            <val>32500000</val>
          </value>
        </values>
      </ddeItem>
      <ddeItem name="QO.2270.TAD$last" advise="1">
        <values>
          <value>
            <val>114.25</val>
          </value>
        </values>
      </ddeItem>
      <ddeItem name="QO.2270.TAD$lasttradeprice" advise="1">
        <values>
          <value>
            <val>114.25</val>
          </value>
        </values>
      </ddeItem>
      <ddeItem name="QO.2270.TAD$lastvolume" advise="1">
        <values>
          <value>
            <val>350</val>
          </value>
        </values>
      </ddeItem>
      <ddeItem name="QO.2270.TAD$low" advise="1">
        <values>
          <value>
            <val>114</val>
          </value>
        </values>
      </ddeItem>
      <ddeItem name="QO.2270.TAD$max" advise="1">
        <values>
          <value>
            <val>126.75</val>
          </value>
        </values>
      </ddeItem>
      <ddeItem name="QO.2270.TAD$min" advise="1">
        <values>
          <value>
            <val>104</val>
          </value>
        </values>
      </ddeItem>
      <ddeItem name="QO.2270.TAD$moneyflow" advise="1">
        <values>
          <value>
            <val>0.363298527046648</val>
          </value>
        </values>
      </ddeItem>
      <ddeItem name="QO.2270.TAD$netinflow" advise="1">
        <values>
          <value>
            <val>-4837279.75</val>
          </value>
        </values>
      </ddeItem>
      <ddeItem name="QO.2270.TAD$open" advise="1">
        <values>
          <value>
            <val>115</val>
          </value>
        </values>
      </ddeItem>
      <ddeItem name="QO.2270.TAD$outfloworders" advise="1">
        <values>
          <value>
            <val>109</val>
          </value>
        </values>
      </ddeItem>
      <ddeItem name="QO.2270.TAD$outflowvolume" advise="1">
        <values>
          <value>
            <val>65792</val>
          </value>
        </values>
      </ddeItem>
      <ddeItem name="QO.2270.TAD$pchange" advise="1">
        <values>
          <value>
            <val>-0.9708</val>
          </value>
        </values>
      </ddeItem>
      <ddeItem name="QO.2270.TAD$pclose" advise="1">
        <values>
          <value>
            <val>115.37</val>
          </value>
        </values>
      </ddeItem>
      <ddeItem name="QO.2270.TAD$phigh" advise="1">
        <values>
          <value>
            <val>118.5</val>
          </value>
        </values>
      </ddeItem>
      <ddeItem name="QO.2270.TAD$plow" advise="1">
        <values>
          <value>
            <val>115</val>
          </value>
        </values>
      </ddeItem>
      <ddeItem name="QO.2270.TAD$tav" advise="1">
        <values>
          <value>
            <val>3832</val>
          </value>
        </values>
      </ddeItem>
      <ddeItem name="QO.2270.TAD$tbv" advise="1">
        <values>
          <value>
            <val>1280</val>
          </value>
        </values>
      </ddeItem>
      <ddeItem name="QO.2270.TAD$trades" advise="1">
        <values>
          <value>
            <val>156</val>
          </value>
        </values>
      </ddeItem>
      <ddeItem name="QO.2270.TAD$value" advise="1">
        <values>
          <value>
            <val>10357532.75</val>
          </value>
        </values>
      </ddeItem>
      <ddeItem name="QO.2270.TAD$volume" advise="1">
        <values>
          <value>
            <val>89632</val>
          </value>
        </values>
      </ddeItem>
      <ddeItem name="QO.2280.TAD$askprice" advise="1">
        <values>
          <value>
            <val>72.5</val>
          </value>
        </values>
      </ddeItem>
      <ddeItem name="QO.2280.TAD$askvolume" advise="1">
        <values>
          <value>
            <val>12601</val>
          </value>
        </values>
      </ddeItem>
      <ddeItem name="QO.2280.TAD$bidprice" advise="1">
        <values>
          <value>
            <val>72.25</val>
          </value>
        </values>
      </ddeItem>
      <ddeItem name="QO.2280.TAD$bidvolume" advise="1">
        <values>
          <value>
            <val>168</val>
          </value>
        </values>
      </ddeItem>
      <ddeItem name="QO.2280.TAD$change" advise="1">
        <values>
          <value>
            <val>-0.85</val>
          </value>
        </values>
      </ddeItem>
      <ddeItem name="QO.2280.TAD$direction" advise="1">
        <values>
          <value t="str">
            <val>=</val>
          </value>
        </values>
      </ddeItem>
      <ddeItem name="QO.2280.TAD$freeshares" advise="1">
        <values>
          <value>
            <val>206866822</val>
          </value>
        </values>
      </ddeItem>
      <ddeItem name="QO.2280.TAD$high" advise="1">
        <values>
          <value>
            <val>73</val>
          </value>
        </values>
      </ddeItem>
      <ddeItem name="QO.2280.TAD$infloworders" advise="1">
        <values>
          <value>
            <val>150</val>
          </value>
        </values>
      </ddeItem>
      <ddeItem name="QO.2280.TAD$inflowpct" advise="1">
        <values>
          <value>
            <val>34.532975164148098</val>
          </value>
        </values>
      </ddeItem>
      <ddeItem name="QO.2280.TAD$inflowvolume" advise="1">
        <values>
          <value>
            <val>132333</val>
          </value>
        </values>
      </ddeItem>
      <ddeItem name="QO.2280.TAD$issuedshares" advise="1">
        <values>
          <value>
            <val>600000000</val>
          </value>
        </values>
      </ddeItem>
      <ddeItem name="QO.2280.TAD$last" advise="1">
        <values>
          <value>
            <val>72.239999999999995</val>
          </value>
        </values>
      </ddeItem>
      <ddeItem name="QO.2280.TAD$lasttradeprice" advise="1">
        <values>
          <value>
            <val>72.25</val>
          </value>
        </values>
      </ddeItem>
      <ddeItem name="QO.2280.TAD$lastvolume" advise="1">
        <values>
          <value>
            <val>832</val>
          </value>
        </values>
      </ddeItem>
      <ddeItem name="QO.2280.TAD$low" advise="1">
        <values>
          <value>
            <val>71.75</val>
          </value>
        </values>
      </ddeItem>
      <ddeItem name="QO.2280.TAD$max" advise="1">
        <values>
          <value>
            <val>80.25</val>
          </value>
        </values>
      </ddeItem>
      <ddeItem name="QO.2280.TAD$min" advise="1">
        <values>
          <value>
            <val>66</val>
          </value>
        </values>
      </ddeItem>
      <ddeItem name="QO.2280.TAD$moneyflow" advise="1">
        <values>
          <value>
            <val>0.52748655144683998</val>
          </value>
        </values>
      </ddeItem>
      <ddeItem name="QO.2280.TAD$netinflow" advise="1">
        <values>
          <value>
            <val>-8574472.5</val>
          </value>
        </values>
      </ddeItem>
      <ddeItem name="QO.2280.TAD$open" advise="1">
        <values>
          <value>
            <val>72.5</val>
          </value>
        </values>
      </ddeItem>
      <ddeItem name="QO.2280.TAD$outfloworders" advise="1">
        <values>
          <value>
            <val>293</val>
          </value>
        </values>
      </ddeItem>
      <ddeItem name="QO.2280.TAD$outflowvolume" advise="1">
        <values>
          <value>
            <val>251671</val>
          </value>
        </values>
      </ddeItem>
      <ddeItem name="QO.2280.TAD$pchange" advise="1">
        <values>
          <value>
            <val>-1.1629</val>
          </value>
        </values>
      </ddeItem>
      <ddeItem name="QO.2280.TAD$pclose" advise="1">
        <values>
          <value>
            <val>73.09</val>
          </value>
        </values>
      </ddeItem>
      <ddeItem name="QO.2280.TAD$phigh" advise="1">
        <values>
          <value>
            <val>73.75</val>
          </value>
        </values>
      </ddeItem>
      <ddeItem name="QO.2280.TAD$plow" advise="1">
        <values>
          <value>
            <val>72</val>
          </value>
        </values>
      </ddeItem>
      <ddeItem name="QO.2280.TAD$tav" advise="1">
        <values>
          <value>
            <val>52361</val>
          </value>
        </values>
      </ddeItem>
      <ddeItem name="QO.2280.TAD$tbv" advise="1">
        <values>
          <value>
            <val>31428</val>
          </value>
        </values>
      </ddeItem>
      <ddeItem name="QO.2280.TAD$trades" advise="1">
        <values>
          <value>
            <val>443</val>
          </value>
        </values>
      </ddeItem>
      <ddeItem name="QO.2280.TAD$value" advise="1">
        <values>
          <value>
            <val>27718558</val>
          </value>
        </values>
      </ddeItem>
      <ddeItem name="QO.2280.TAD$volume" advise="1">
        <values>
          <value>
            <val>384004</val>
          </value>
        </values>
      </ddeItem>
      <ddeItem name="QO.2290.TAD$askprice" advise="1">
        <values>
          <value>
            <val>56.75</val>
          </value>
        </values>
      </ddeItem>
      <ddeItem name="QO.2290.TAD$askvolume" advise="1">
        <values>
          <value>
            <val>3750</val>
          </value>
        </values>
      </ddeItem>
      <ddeItem name="QO.2290.TAD$bidprice" advise="1">
        <values>
          <value>
            <val>56.5</val>
          </value>
        </values>
      </ddeItem>
      <ddeItem name="QO.2290.TAD$bidvolume" advise="1">
        <values>
          <value>
            <val>3815</val>
          </value>
        </values>
      </ddeItem>
      <ddeItem name="QO.2290.TAD$change" advise="1">
        <values>
          <value>
            <val>-1.53</val>
          </value>
        </values>
      </ddeItem>
      <ddeItem name="QO.2290.TAD$direction" advise="1">
        <values>
          <value t="str">
            <val>+</val>
          </value>
        </values>
      </ddeItem>
      <ddeItem name="QO.2290.TAD$freeshares" advise="1">
        <values>
          <value>
            <val>206214328</val>
          </value>
        </values>
      </ddeItem>
      <ddeItem name="QO.2290.TAD$high" advise="1">
        <values>
          <value>
            <val>58</val>
          </value>
        </values>
      </ddeItem>
      <ddeItem name="QO.2290.TAD$infloworders" advise="1">
        <values>
          <value>
            <val>94</val>
          </value>
        </values>
      </ddeItem>
      <ddeItem name="QO.2290.TAD$inflowpct" advise="1">
        <values>
          <value>
            <val>45.129142975305399</val>
          </value>
        </values>
      </ddeItem>
      <ddeItem name="QO.2290.TAD$inflowvolume" advise="1">
        <values>
          <value>
            <val>269979</val>
          </value>
        </values>
      </ddeItem>
      <ddeItem name="QO.2290.TAD$issuedshares" advise="1">
        <values>
          <value>
            <val>562500000</val>
          </value>
        </values>
      </ddeItem>
      <ddeItem name="QO.2290.TAD$last" advise="1">
        <values>
          <value>
            <val>56.48</val>
          </value>
        </values>
      </ddeItem>
      <ddeItem name="QO.2290.TAD$lasttradeprice" advise="1">
        <values>
          <value>
            <val>56.75</val>
          </value>
        </values>
      </ddeItem>
      <ddeItem name="QO.2290.TAD$lastvolume" advise="1">
        <values>
          <value>
            <val>700</val>
          </value>
        </values>
      </ddeItem>
      <ddeItem name="QO.2290.TAD$low" advise="1">
        <values>
          <value>
            <val>56.25</val>
          </value>
        </values>
      </ddeItem>
      <ddeItem name="QO.2290.TAD$max" advise="1">
        <values>
          <value>
            <val>63.75</val>
          </value>
        </values>
      </ddeItem>
      <ddeItem name="QO.2290.TAD$min" advise="1">
        <values>
          <value>
            <val>52.25</val>
          </value>
        </values>
      </ddeItem>
      <ddeItem name="QO.2290.TAD$moneyflow" advise="1">
        <values>
          <value>
            <val>0.82246105532842495</val>
          </value>
        </values>
      </ddeItem>
      <ddeItem name="QO.2290.TAD$netinflow" advise="1">
        <values>
          <value>
            <val>-3312808</val>
          </value>
        </values>
      </ddeItem>
      <ddeItem name="QO.2290.TAD$open" advise="1">
        <values>
          <value>
            <val>58</val>
          </value>
        </values>
      </ddeItem>
      <ddeItem name="QO.2290.TAD$outfloworders" advise="1">
        <values>
          <value>
            <val>202</val>
          </value>
        </values>
      </ddeItem>
      <ddeItem name="QO.2290.TAD$outflowvolume" advise="1">
        <values>
          <value>
            <val>329146</val>
          </value>
        </values>
      </ddeItem>
      <ddeItem name="QO.2290.TAD$pchange" advise="1">
        <values>
          <value>
            <val>-2.6375000000000002</val>
          </value>
        </values>
      </ddeItem>
      <ddeItem name="QO.2290.TAD$pclose" advise="1">
        <values>
          <value>
            <val>58.01</val>
          </value>
        </values>
      </ddeItem>
      <ddeItem name="QO.2290.TAD$phigh" advise="1">
        <values>
          <value>
            <val>59</val>
          </value>
        </values>
      </ddeItem>
      <ddeItem name="QO.2290.TAD$plow" advise="1">
        <values>
          <value>
            <val>57.5</val>
          </value>
        </values>
      </ddeItem>
      <ddeItem name="QO.2290.TAD$tav" advise="1">
        <values>
          <value>
            <val>33248</val>
          </value>
        </values>
      </ddeItem>
      <ddeItem name="QO.2290.TAD$tbv" advise="1">
        <values>
          <value>
            <val>91780</val>
          </value>
        </values>
      </ddeItem>
      <ddeItem name="QO.2290.TAD$trades" advise="1">
        <values>
          <value>
            <val>296</val>
          </value>
        </values>
      </ddeItem>
      <ddeItem name="QO.2290.TAD$value" advise="1">
        <values>
          <value>
            <val>34006418</val>
          </value>
        </values>
      </ddeItem>
      <ddeItem name="QO.2290.TAD$volume" advise="1">
        <values>
          <value>
            <val>599125</val>
          </value>
        </values>
      </ddeItem>
      <ddeItem name="QO.2300.TAD$askprice" advise="1">
        <values>
          <value>
            <val>30.9</val>
          </value>
        </values>
      </ddeItem>
      <ddeItem name="QO.2300.TAD$askvolume" advise="1">
        <values>
          <value>
            <val>1152</val>
          </value>
        </values>
      </ddeItem>
      <ddeItem name="QO.2300.TAD$bidprice" advise="1">
        <values>
          <value>
            <val>30.8</val>
          </value>
        </values>
      </ddeItem>
      <ddeItem name="QO.2300.TAD$bidvolume" advise="1">
        <values>
          <value>
            <val>2298</val>
          </value>
        </values>
      </ddeItem>
      <ddeItem name="QO.2300.TAD$change" advise="1">
        <values>
          <value>
            <val>-1.69</val>
          </value>
        </values>
      </ddeItem>
      <ddeItem name="QO.2300.TAD$direction" advise="1">
        <values>
          <value t="str">
            <val>=</val>
          </value>
        </values>
      </ddeItem>
      <ddeItem name="QO.2300.TAD$freeshares" advise="1">
        <values>
          <value>
            <val>27000000</val>
          </value>
        </values>
      </ddeItem>
      <ddeItem name="QO.2300.TAD$high" advise="1">
        <values>
          <value>
            <val>32.6</val>
          </value>
        </values>
      </ddeItem>
      <ddeItem name="QO.2300.TAD$infloworders" advise="1">
        <values>
          <value>
            <val>299</val>
          </value>
        </values>
      </ddeItem>
      <ddeItem name="QO.2300.TAD$inflowpct" advise="1">
        <values>
          <value>
            <val>38.394413216216499</val>
          </value>
        </values>
      </ddeItem>
      <ddeItem name="QO.2300.TAD$inflowvolume" advise="1">
        <values>
          <value>
            <val>348273</val>
          </value>
        </values>
      </ddeItem>
      <ddeItem name="QO.2300.TAD$issuedshares" advise="1">
        <values>
          <value>
            <val>45000000</val>
          </value>
        </values>
      </ddeItem>
      <ddeItem name="QO.2300.TAD$last" advise="1">
        <values>
          <value>
            <val>30.75</val>
          </value>
        </values>
      </ddeItem>
      <ddeItem name="QO.2300.TAD$lasttradeprice" advise="1">
        <values>
          <value>
            <val>30.9</val>
          </value>
        </values>
      </ddeItem>
      <ddeItem name="QO.2300.TAD$lastvolume" advise="1">
        <values>
          <value>
            <val>528</val>
          </value>
        </values>
      </ddeItem>
      <ddeItem name="QO.2300.TAD$low" advise="1">
        <values>
          <value>
            <val>30.4</val>
          </value>
        </values>
      </ddeItem>
      <ddeItem name="QO.2300.TAD$max" advise="1">
        <values>
          <value>
            <val>35.6</val>
          </value>
        </values>
      </ddeItem>
      <ddeItem name="QO.2300.TAD$min" advise="1">
        <values>
          <value>
            <val>29.2</val>
          </value>
        </values>
      </ddeItem>
      <ddeItem name="QO.2300.TAD$moneyflow" advise="1">
        <values>
          <value>
            <val>0.62322940532924498</val>
          </value>
        </values>
      </ddeItem>
      <ddeItem name="QO.2300.TAD$netinflow" advise="1">
        <values>
          <value>
            <val>-6537144.2999999998</val>
          </value>
        </values>
      </ddeItem>
      <ddeItem name="QO.2300.TAD$open" advise="1">
        <values>
          <value>
            <val>32.6</val>
          </value>
        </values>
      </ddeItem>
      <ddeItem name="QO.2300.TAD$outfloworders" advise="1">
        <values>
          <value>
            <val>473</val>
          </value>
        </values>
      </ddeItem>
      <ddeItem name="QO.2300.TAD$outflowvolume" advise="1">
        <values>
          <value>
            <val>557236</val>
          </value>
        </values>
      </ddeItem>
      <ddeItem name="QO.2300.TAD$pchange" advise="1">
        <values>
          <value>
            <val>-5.2096</val>
          </value>
        </values>
      </ddeItem>
      <ddeItem name="QO.2300.TAD$pclose" advise="1">
        <values>
          <value>
            <val>32.44</val>
          </value>
        </values>
      </ddeItem>
      <ddeItem name="QO.2300.TAD$phigh" advise="1">
        <values>
          <value>
            <val>33.1</val>
          </value>
        </values>
      </ddeItem>
      <ddeItem name="QO.2300.TAD$plow" advise="1">
        <values>
          <value>
            <val>32.299999999999997</val>
          </value>
        </values>
      </ddeItem>
      <ddeItem name="QO.2300.TAD$tav" advise="1">
        <values>
          <value>
            <val>36329</val>
          </value>
        </values>
      </ddeItem>
      <ddeItem name="QO.2300.TAD$tbv" advise="1">
        <values>
          <value>
            <val>102670</val>
          </value>
        </values>
      </ddeItem>
      <ddeItem name="QO.2300.TAD$trades" advise="1">
        <values>
          <value>
            <val>772</val>
          </value>
        </values>
      </ddeItem>
      <ddeItem name="QO.2300.TAD$value" advise="1">
        <values>
          <value>
            <val>28163781.899999999</val>
          </value>
        </values>
      </ddeItem>
      <ddeItem name="QO.2300.TAD$volume" advise="1">
        <values>
          <value>
            <val>905509</val>
          </value>
        </values>
      </ddeItem>
      <ddeItem name="QO.2310.TAD$askprice" advise="1">
        <values>
          <value>
            <val>30.5</val>
          </value>
        </values>
      </ddeItem>
      <ddeItem name="QO.2310.TAD$askvolume" advise="1">
        <values>
          <value>
            <val>20683</val>
          </value>
        </values>
      </ddeItem>
      <ddeItem name="QO.2310.TAD$bidprice" advise="1">
        <values>
          <value>
            <val>30.3</val>
          </value>
        </values>
      </ddeItem>
      <ddeItem name="QO.2310.TAD$bidvolume" advise="1">
        <values>
          <value>
            <val>7691</val>
          </value>
        </values>
      </ddeItem>
      <ddeItem name="QO.2310.TAD$change" advise="1">
        <values>
          <value>
            <val>-1.73</val>
          </value>
        </values>
      </ddeItem>
      <ddeItem name="QO.2310.TAD$direction" advise="1">
        <values>
          <value t="str">
            <val>=</val>
          </value>
        </values>
      </ddeItem>
      <ddeItem name="QO.2310.TAD$freeshares" advise="1">
        <values>
          <value>
            <val>337661152</val>
          </value>
        </values>
      </ddeItem>
      <ddeItem name="QO.2310.TAD$high" advise="1">
        <values>
          <value>
            <val>32.299999999999997</val>
          </value>
        </values>
      </ddeItem>
      <ddeItem name="QO.2310.TAD$infloworders" advise="1">
        <values>
          <value>
            <val>117</val>
          </value>
        </values>
      </ddeItem>
      <ddeItem name="QO.2310.TAD$inflowpct" advise="1">
        <values>
          <value>
            <val>56.334586586585601</val>
          </value>
        </values>
      </ddeItem>
      <ddeItem name="QO.2310.TAD$inflowvolume" advise="1">
        <values>
          <value>
            <val>143563</val>
          </value>
        </values>
      </ddeItem>
      <ddeItem name="QO.2310.TAD$issuedshares" advise="1">
        <values>
          <value>
            <val>366666666</val>
          </value>
        </values>
      </ddeItem>
      <ddeItem name="QO.2310.TAD$last" advise="1">
        <values>
          <value>
            <val>30.5</val>
          </value>
        </values>
      </ddeItem>
      <ddeItem name="QO.2310.TAD$lasttradeprice" advise="1">
        <values>
          <value>
            <val>30.5</val>
          </value>
        </values>
      </ddeItem>
      <ddeItem name="QO.2310.TAD$lastvolume" advise="1">
        <values>
          <value>
            <val>1324</val>
          </value>
        </values>
      </ddeItem>
      <ddeItem name="QO.2310.TAD$low" advise="1">
        <values>
          <value>
            <val>30.2</val>
          </value>
        </values>
      </ddeItem>
      <ddeItem name="QO.2310.TAD$max" advise="1">
        <values>
          <value>
            <val>35.4</val>
          </value>
        </values>
      </ddeItem>
      <ddeItem name="QO.2310.TAD$min" advise="1">
        <values>
          <value>
            <val>29.1</val>
          </value>
        </values>
      </ddeItem>
      <ddeItem name="QO.2310.TAD$moneyflow" advise="1">
        <values>
          <value>
            <val>1.2901420639997701</val>
          </value>
        </values>
      </ddeItem>
      <ddeItem name="QO.2310.TAD$netinflow" advise="1">
        <values>
          <value>
            <val>988797.8</val>
          </value>
        </values>
      </ddeItem>
      <ddeItem name="QO.2310.TAD$open" advise="1">
        <values>
          <value>
            <val>32.299999999999997</val>
          </value>
        </values>
      </ddeItem>
      <ddeItem name="QO.2310.TAD$outfloworders" advise="1">
        <values>
          <value>
            <val>147</val>
          </value>
        </values>
      </ddeItem>
      <ddeItem name="QO.2310.TAD$outflowvolume" advise="1">
        <values>
          <value>
            <val>109648</val>
          </value>
        </values>
      </ddeItem>
      <ddeItem name="QO.2310.TAD$pchange" advise="1">
        <values>
          <value>
            <val>-5.3677000000000001</val>
          </value>
        </values>
      </ddeItem>
      <ddeItem name="QO.2310.TAD$pclose" advise="1">
        <values>
          <value>
            <val>32.229999999999997</val>
          </value>
        </values>
      </ddeItem>
      <ddeItem name="QO.2310.TAD$phigh" advise="1">
        <values>
          <value>
            <val>32.799999999999997</val>
          </value>
        </values>
      </ddeItem>
      <ddeItem name="QO.2310.TAD$plow" advise="1">
        <values>
          <value>
            <val>32.200000000000003</val>
          </value>
        </values>
      </ddeItem>
      <ddeItem name="QO.2310.TAD$tav" advise="1">
        <values>
          <value>
            <val>32320</val>
          </value>
        </values>
      </ddeItem>
      <ddeItem name="QO.2310.TAD$tbv" advise="1">
        <values>
          <value>
            <val>34032</val>
          </value>
        </values>
      </ddeItem>
      <ddeItem name="QO.2310.TAD$trades" advise="1">
        <values>
          <value>
            <val>264</val>
          </value>
        </values>
      </ddeItem>
      <ddeItem name="QO.2310.TAD$value" advise="1">
        <values>
          <value>
            <val>7804754</val>
          </value>
        </values>
      </ddeItem>
      <ddeItem name="QO.2310.TAD$volume" advise="1">
        <values>
          <value>
            <val>253211</val>
          </value>
        </values>
      </ddeItem>
      <ddeItem name="QO.2320.TAD$askprice" advise="1">
        <values>
          <value>
            <val>37.5</val>
          </value>
        </values>
      </ddeItem>
      <ddeItem name="QO.2320.TAD$askvolume" advise="1">
        <values>
          <value>
            <val>500</val>
          </value>
        </values>
      </ddeItem>
      <ddeItem name="QO.2320.TAD$bidprice" advise="1">
        <values>
          <value>
            <val>37.4</val>
          </value>
        </values>
      </ddeItem>
      <ddeItem name="QO.2320.TAD$bidvolume" advise="1">
        <values>
          <value>
            <val>1560</val>
          </value>
        </values>
      </ddeItem>
      <ddeItem name="QO.2320.TAD$change" advise="1">
        <values>
          <value>
            <val>-1.29</val>
          </value>
        </values>
      </ddeItem>
      <ddeItem name="QO.2320.TAD$direction" advise="1">
        <values>
          <value t="str">
            <val>=</val>
          </value>
        </values>
      </ddeItem>
      <ddeItem name="QO.2320.TAD$freeshares" advise="1">
        <values>
          <value>
            <val>42631312</val>
          </value>
        </values>
      </ddeItem>
      <ddeItem name="QO.2320.TAD$high" advise="1">
        <values>
          <value>
            <val>39.1</val>
          </value>
        </values>
      </ddeItem>
      <ddeItem name="QO.2320.TAD$infloworders" advise="1">
        <values>
          <value>
            <val>176</val>
          </value>
        </values>
      </ddeItem>
      <ddeItem name="QO.2320.TAD$inflowpct" advise="1">
        <values>
          <value>
            <val>29.798570283169699</val>
          </value>
        </values>
      </ddeItem>
      <ddeItem name="QO.2320.TAD$inflowvolume" advise="1">
        <values>
          <value>
            <val>157252</val>
          </value>
        </values>
      </ddeItem>
      <ddeItem name="QO.2320.TAD$issuedshares" advise="1">
        <values>
          <value>
            <val>42631312</val>
          </value>
        </values>
      </ddeItem>
      <ddeItem name="QO.2320.TAD$last" advise="1">
        <values>
          <value>
            <val>37.57</val>
          </value>
        </values>
      </ddeItem>
      <ddeItem name="QO.2320.TAD$lasttradeprice" advise="1">
        <values>
          <value>
            <val>37.4</val>
          </value>
        </values>
      </ddeItem>
      <ddeItem name="QO.2320.TAD$lastvolume" advise="1">
        <values>
          <value>
            <val>520</val>
          </value>
        </values>
      </ddeItem>
      <ddeItem name="QO.2320.TAD$low" advise="1">
        <values>
          <value>
            <val>36.700000000000003</val>
          </value>
        </values>
      </ddeItem>
      <ddeItem name="QO.2320.TAD$max" advise="1">
        <values>
          <value>
            <val>42.7</val>
          </value>
        </values>
      </ddeItem>
      <ddeItem name="QO.2320.TAD$min" advise="1">
        <values>
          <value>
            <val>35</val>
          </value>
        </values>
      </ddeItem>
      <ddeItem name="QO.2320.TAD$moneyflow" advise="1">
        <values>
          <value>
            <val>0.42447241321675999</val>
          </value>
        </values>
      </ddeItem>
      <ddeItem name="QO.2320.TAD$netinflow" advise="1">
        <values>
          <value>
            <val>-7995902.2000000002</val>
          </value>
        </values>
      </ddeItem>
      <ddeItem name="QO.2320.TAD$open" advise="1">
        <values>
          <value>
            <val>38.299999999999997</val>
          </value>
        </values>
      </ddeItem>
      <ddeItem name="QO.2320.TAD$outfloworders" advise="1">
        <values>
          <value>
            <val>308</val>
          </value>
        </values>
      </ddeItem>
      <ddeItem name="QO.2320.TAD$outflowvolume" advise="1">
        <values>
          <value>
            <val>369145</val>
          </value>
        </values>
      </ddeItem>
      <ddeItem name="QO.2320.TAD$pchange" advise="1">
        <values>
          <value>
            <val>-3.3195999999999999</val>
          </value>
        </values>
      </ddeItem>
      <ddeItem name="QO.2320.TAD$pclose" advise="1">
        <values>
          <value>
            <val>38.86</val>
          </value>
        </values>
      </ddeItem>
      <ddeItem name="QO.2320.TAD$phigh" advise="1">
        <values>
          <value>
            <val>39.200000000000003</val>
          </value>
        </values>
      </ddeItem>
      <ddeItem name="QO.2320.TAD$plow" advise="1">
        <values>
          <value>
            <val>37.5</val>
          </value>
        </values>
      </ddeItem>
      <ddeItem name="QO.2320.TAD$tav" advise="1">
        <values>
          <value>
            <val>11828</val>
          </value>
        </values>
      </ddeItem>
      <ddeItem name="QO.2320.TAD$tbv" advise="1">
        <values>
          <value>
            <val>14099</val>
          </value>
        </values>
      </ddeItem>
      <ddeItem name="QO.2320.TAD$trades" advise="1">
        <values>
          <value>
            <val>484</val>
          </value>
        </values>
      </ddeItem>
      <ddeItem name="QO.2320.TAD$value" advise="1">
        <values>
          <value>
            <val>19790436.399999999</val>
          </value>
        </values>
      </ddeItem>
      <ddeItem name="QO.2320.TAD$volume" advise="1">
        <values>
          <value>
            <val>526397</val>
          </value>
        </values>
      </ddeItem>
      <ddeItem name="QO.2330.TAD$askprice" advise="1">
        <values>
          <value>
            <val>51</val>
          </value>
        </values>
      </ddeItem>
      <ddeItem name="QO.2330.TAD$askvolume" advise="1">
        <values>
          <value>
            <val>19953</val>
          </value>
        </values>
      </ddeItem>
      <ddeItem name="QO.2330.TAD$bidprice" advise="1">
        <values>
          <value>
            <val>50.5</val>
          </value>
        </values>
      </ddeItem>
      <ddeItem name="QO.2330.TAD$bidvolume" advise="1">
        <values>
          <value>
            <val>1042</val>
          </value>
        </values>
      </ddeItem>
      <ddeItem name="QO.2330.TAD$change" advise="1">
        <values>
          <value>
            <val>-0.9</val>
          </value>
        </values>
      </ddeItem>
      <ddeItem name="QO.2330.TAD$direction" advise="1">
        <values>
          <value t="str">
            <val>+</val>
          </value>
        </values>
      </ddeItem>
      <ddeItem name="QO.2330.TAD$freeshares" advise="1">
        <values>
          <value>
            <val>153544141</val>
          </value>
        </values>
      </ddeItem>
      <ddeItem name="QO.2330.TAD$high" advise="1">
        <values>
          <value>
            <val>52</val>
          </value>
        </values>
      </ddeItem>
      <ddeItem name="QO.2330.TAD$infloworders" advise="1">
        <values>
          <value>
            <val>134</val>
          </value>
        </values>
      </ddeItem>
      <ddeItem name="QO.2330.TAD$inflowpct" advise="1">
        <values>
          <value>
            <val>47.031673927297099</val>
          </value>
        </values>
      </ddeItem>
      <ddeItem name="QO.2330.TAD$inflowvolume" advise="1">
        <values>
          <value>
            <val>187524</val>
          </value>
        </values>
      </ddeItem>
      <ddeItem name="QO.2330.TAD$issuedshares" advise="1">
        <values>
          <value>
            <val>163995000</val>
          </value>
        </values>
      </ddeItem>
      <ddeItem name="QO.2330.TAD$last" advise="1">
        <values>
          <value>
            <val>50.73</val>
          </value>
        </values>
      </ddeItem>
      <ddeItem name="QO.2330.TAD$lasttradeprice" advise="1">
        <values>
          <value>
            <val>51</val>
          </value>
        </values>
      </ddeItem>
      <ddeItem name="QO.2330.TAD$lastvolume" advise="1">
        <values>
          <value>
            <val>436</val>
          </value>
        </values>
      </ddeItem>
      <ddeItem name="QO.2330.TAD$low" advise="1">
        <values>
          <value>
            <val>49.5</val>
          </value>
        </values>
      </ddeItem>
      <ddeItem name="QO.2330.TAD$max" advise="1">
        <values>
          <value>
            <val>56.75</val>
          </value>
        </values>
      </ddeItem>
      <ddeItem name="QO.2330.TAD$min" advise="1">
        <values>
          <value>
            <val>46.5</val>
          </value>
        </values>
      </ddeItem>
      <ddeItem name="QO.2330.TAD$moneyflow" advise="1">
        <values>
          <value>
            <val>0.88792071440473097</val>
          </value>
        </values>
      </ddeItem>
      <ddeItem name="QO.2330.TAD$netinflow" advise="1">
        <values>
          <value>
            <val>-1198093.8999999999</val>
          </value>
        </values>
      </ddeItem>
      <ddeItem name="QO.2330.TAD$open" advise="1">
        <values>
          <value>
            <val>52</val>
          </value>
        </values>
      </ddeItem>
      <ddeItem name="QO.2330.TAD$outfloworders" advise="1">
        <values>
          <value>
            <val>199</val>
          </value>
        </values>
      </ddeItem>
      <ddeItem name="QO.2330.TAD$outflowvolume" advise="1">
        <values>
          <value>
            <val>210628</val>
          </value>
        </values>
      </ddeItem>
      <ddeItem name="QO.2330.TAD$pchange" advise="1">
        <values>
          <value>
            <val>-1.7432000000000001</val>
          </value>
        </values>
      </ddeItem>
      <ddeItem name="QO.2330.TAD$pclose" advise="1">
        <values>
          <value>
            <val>51.63</val>
          </value>
        </values>
      </ddeItem>
      <ddeItem name="QO.2330.TAD$phigh" advise="1">
        <values>
          <value>
            <val>53.25</val>
          </value>
        </values>
      </ddeItem>
      <ddeItem name="QO.2330.TAD$plow" advise="1">
        <values>
          <value>
            <val>51.5</val>
          </value>
        </values>
      </ddeItem>
      <ddeItem name="QO.2330.TAD$tav" advise="1">
        <values>
          <value>
            <val>69542</val>
          </value>
        </values>
      </ddeItem>
      <ddeItem name="QO.2330.TAD$tbv" advise="1">
        <values>
          <value>
            <val>29162</val>
          </value>
        </values>
      </ddeItem>
      <ddeItem name="QO.2330.TAD$trades" advise="1">
        <values>
          <value>
            <val>333</val>
          </value>
        </values>
      </ddeItem>
      <ddeItem name="QO.2330.TAD$value" advise="1">
        <values>
          <value>
            <val>20181305.399999999</val>
          </value>
        </values>
      </ddeItem>
      <ddeItem name="QO.2330.TAD$volume" advise="1">
        <values>
          <value>
            <val>398152</val>
          </value>
        </values>
      </ddeItem>
      <ddeItem name="QO.2340.TAD$askprice" advise="1">
        <values>
          <value>
            <val>40.6</val>
          </value>
        </values>
      </ddeItem>
      <ddeItem name="QO.2340.TAD$askvolume" advise="1">
        <values>
          <value>
            <val>4469</val>
          </value>
        </values>
      </ddeItem>
      <ddeItem name="QO.2340.TAD$bidprice" advise="1">
        <values>
          <value>
            <val>40.200000000000003</val>
          </value>
        </values>
      </ddeItem>
      <ddeItem name="QO.2340.TAD$bidvolume" advise="1">
        <values>
          <value>
            <val>1000</val>
          </value>
        </values>
      </ddeItem>
      <ddeItem name="QO.2340.TAD$change" advise="1">
        <values>
          <value>
            <val>-1.45</val>
          </value>
        </values>
      </ddeItem>
      <ddeItem name="QO.2340.TAD$direction" advise="1">
        <values>
          <value t="str">
            <val>=</val>
          </value>
        </values>
      </ddeItem>
      <ddeItem name="QO.2340.TAD$freeshares" advise="1">
        <values>
          <value>
            <val>24254234</val>
          </value>
        </values>
      </ddeItem>
      <ddeItem name="QO.2340.TAD$high" advise="1">
        <values>
          <value>
            <val>41.6</val>
          </value>
        </values>
      </ddeItem>
      <ddeItem name="QO.2340.TAD$infloworders" advise="1">
        <values>
          <value>
            <val>39</val>
          </value>
        </values>
      </ddeItem>
      <ddeItem name="QO.2340.TAD$inflowpct" advise="1">
        <values>
          <value>
            <val>8.5614560387484708</val>
          </value>
        </values>
      </ddeItem>
      <ddeItem name="QO.2340.TAD$inflowvolume" advise="1">
        <values>
          <value>
            <val>23690</val>
          </value>
        </values>
      </ddeItem>
      <ddeItem name="QO.2340.TAD$issuedshares" advise="1">
        <values>
          <value>
            <val>81250000</val>
          </value>
        </values>
      </ddeItem>
      <ddeItem name="QO.2340.TAD$last" advise="1">
        <values>
          <value>
            <val>40.31</val>
          </value>
        </values>
      </ddeItem>
      <ddeItem name="QO.2340.TAD$lasttradeprice" advise="1">
        <values>
          <value>
            <val>40.1</val>
          </value>
        </values>
      </ddeItem>
      <ddeItem name="QO.2340.TAD$lastvolume" advise="1">
        <values>
          <value>
            <val>1500</val>
          </value>
        </values>
      </ddeItem>
      <ddeItem name="QO.2340.TAD$low" advise="1">
        <values>
          <value>
            <val>40</val>
          </value>
        </values>
      </ddeItem>
      <ddeItem name="QO.2340.TAD$max" advise="1">
        <values>
          <value>
            <val>45.9</val>
          </value>
        </values>
      </ddeItem>
      <ddeItem name="QO.2340.TAD$min" advise="1">
        <values>
          <value>
            <val>37.6</val>
          </value>
        </values>
      </ddeItem>
      <ddeItem name="QO.2340.TAD$moneyflow" advise="1">
        <values>
          <value>
            <val>9.3630712693506105E-2</val>
          </value>
        </values>
      </ddeItem>
      <ddeItem name="QO.2340.TAD$netinflow" advise="1">
        <values>
          <value>
            <val>-9340709.5999999996</val>
          </value>
        </values>
      </ddeItem>
      <ddeItem name="QO.2340.TAD$open" advise="1">
        <values>
          <value>
            <val>41.6</val>
          </value>
        </values>
      </ddeItem>
      <ddeItem name="QO.2340.TAD$outfloworders" advise="1">
        <values>
          <value>
            <val>202</val>
          </value>
        </values>
      </ddeItem>
      <ddeItem name="QO.2340.TAD$outflowvolume" advise="1">
        <values>
          <value>
            <val>252251</val>
          </value>
        </values>
      </ddeItem>
      <ddeItem name="QO.2340.TAD$pchange" advise="1">
        <values>
          <value>
            <val>-3.4722</val>
          </value>
        </values>
      </ddeItem>
      <ddeItem name="QO.2340.TAD$pclose" advise="1">
        <values>
          <value>
            <val>41.76</val>
          </value>
        </values>
      </ddeItem>
      <ddeItem name="QO.2340.TAD$phigh" advise="1">
        <values>
          <value>
            <val>41.9</val>
          </value>
        </values>
      </ddeItem>
      <ddeItem name="QO.2340.TAD$plow" advise="1">
        <values>
          <value>
            <val>41.5</val>
          </value>
        </values>
      </ddeItem>
      <ddeItem name="QO.2340.TAD$tav" advise="1">
        <values>
          <value>
            <val>14194</val>
          </value>
        </values>
      </ddeItem>
      <ddeItem name="QO.2340.TAD$tbv" advise="1">
        <values>
          <value>
            <val>19721</val>
          </value>
        </values>
      </ddeItem>
      <ddeItem name="QO.2340.TAD$trades" advise="1">
        <values>
          <value>
            <val>241</val>
          </value>
        </values>
      </ddeItem>
      <ddeItem name="QO.2340.TAD$value" advise="1">
        <values>
          <value>
            <val>11270557.199999999</val>
          </value>
        </values>
      </ddeItem>
      <ddeItem name="QO.2340.TAD$volume" advise="1">
        <values>
          <value>
            <val>275941</val>
          </value>
        </values>
      </ddeItem>
      <ddeItem name="QO.2350.TAD$askprice" advise="1">
        <values>
          <value>
            <val>13</val>
          </value>
        </values>
      </ddeItem>
      <ddeItem name="QO.2350.TAD$askvolume" advise="1">
        <values>
          <value>
            <val>321335</val>
          </value>
        </values>
      </ddeItem>
      <ddeItem name="QO.2350.TAD$bidprice" advise="1">
        <values>
          <value>
            <val>12.95</val>
          </value>
        </values>
      </ddeItem>
      <ddeItem name="QO.2350.TAD$bidvolume" advise="1">
        <values>
          <value>
            <val>21482</val>
          </value>
        </values>
      </ddeItem>
      <ddeItem name="QO.2350.TAD$change" advise="1">
        <values>
          <value>
            <val>-0.66</val>
          </value>
        </values>
      </ddeItem>
      <ddeItem name="QO.2350.TAD$direction" advise="1">
        <values>
          <value t="str">
            <val>-</val>
          </value>
        </values>
      </ddeItem>
      <ddeItem name="QO.2350.TAD$freeshares" advise="1">
        <values>
          <value>
            <val>903688441</val>
          </value>
        </values>
      </ddeItem>
      <ddeItem name="QO.2350.TAD$high" advise="1">
        <values>
          <value>
            <val>13.65</val>
          </value>
        </values>
      </ddeItem>
      <ddeItem name="QO.2350.TAD$infloworders" advise="1">
        <values>
          <value>
            <val>828</val>
          </value>
        </values>
      </ddeItem>
      <ddeItem name="QO.2350.TAD$inflowpct" advise="1">
        <values>
          <value>
            <val>37.360988418292202</val>
          </value>
        </values>
      </ddeItem>
      <ddeItem name="QO.2350.TAD$inflowvolume" advise="1">
        <values>
          <value>
            <val>4873546</val>
          </value>
        </values>
      </ddeItem>
      <ddeItem name="QO.2350.TAD$issuedshares" advise="1">
        <values>
          <value>
            <val>1500000000</val>
          </value>
        </values>
      </ddeItem>
      <ddeItem name="QO.2350.TAD$last" advise="1">
        <values>
          <value>
            <val>12.95</val>
          </value>
        </values>
      </ddeItem>
      <ddeItem name="QO.2350.TAD$lasttradeprice" advise="1">
        <values>
          <value>
            <val>12.95</val>
          </value>
        </values>
      </ddeItem>
      <ddeItem name="QO.2350.TAD$lastvolume" advise="1">
        <values>
          <value>
            <val>3500</val>
          </value>
        </values>
      </ddeItem>
      <ddeItem name="QO.2350.TAD$low" advise="1">
        <values>
          <value>
            <val>12.85</val>
          </value>
        </values>
      </ddeItem>
      <ddeItem name="QO.2350.TAD$max" advise="1">
        <values>
          <value>
            <val>14.95</val>
          </value>
        </values>
      </ddeItem>
      <ddeItem name="QO.2350.TAD$min" advise="1">
        <values>
          <value>
            <val>12.25</val>
          </value>
        </values>
      </ddeItem>
      <ddeItem name="QO.2350.TAD$moneyflow" advise="1">
        <values>
          <value>
            <val>0.59644920114292799</val>
          </value>
        </values>
      </ddeItem>
      <ddeItem name="QO.2350.TAD$netinflow" advise="1">
        <values>
          <value>
            <val>-43136771.200000003</val>
          </value>
        </values>
      </ddeItem>
      <ddeItem name="QO.2350.TAD$open" advise="1">
        <values>
          <value>
            <val>13.6</val>
          </value>
        </values>
      </ddeItem>
      <ddeItem name="QO.2350.TAD$outfloworders" advise="1">
        <values>
          <value>
            <val>1254</val>
          </value>
        </values>
      </ddeItem>
      <ddeItem name="QO.2350.TAD$outflowvolume" advise="1">
        <values>
          <value>
            <val>8155415</val>
          </value>
        </values>
      </ddeItem>
      <ddeItem name="QO.2350.TAD$pchange" advise="1">
        <values>
          <value>
            <val>-4.8494000000000002</val>
          </value>
        </values>
      </ddeItem>
      <ddeItem name="QO.2350.TAD$pclose" advise="1">
        <values>
          <value>
            <val>13.61</val>
          </value>
        </values>
      </ddeItem>
      <ddeItem name="QO.2350.TAD$phigh" advise="1">
        <values>
          <value>
            <val>13.9</val>
          </value>
        </values>
      </ddeItem>
      <ddeItem name="QO.2350.TAD$plow" advise="1">
        <values>
          <value>
            <val>13.5</val>
          </value>
        </values>
      </ddeItem>
      <ddeItem name="QO.2350.TAD$tav" advise="1">
        <values>
          <value>
            <val>779221</val>
          </value>
        </values>
      </ddeItem>
      <ddeItem name="QO.2350.TAD$tbv" advise="1">
        <values>
          <value>
            <val>389657</val>
          </value>
        </values>
      </ddeItem>
      <ddeItem name="QO.2350.TAD$trades" advise="1">
        <values>
          <value>
            <val>2082</val>
          </value>
        </values>
      </ddeItem>
      <ddeItem name="QO.2350.TAD$value" advise="1">
        <values>
          <value>
            <val>170649306.40000001</val>
          </value>
        </values>
      </ddeItem>
      <ddeItem name="QO.2350.TAD$volume" advise="1">
        <values>
          <value>
            <val>13028961</val>
          </value>
        </values>
      </ddeItem>
      <ddeItem name="QO.2360.TAD$askprice" advise="1">
        <values>
          <value>
            <val>102</val>
          </value>
        </values>
      </ddeItem>
      <ddeItem name="QO.2360.TAD$askvolume" advise="1">
        <values>
          <value>
            <val>9</val>
          </value>
        </values>
      </ddeItem>
      <ddeItem name="QO.2360.TAD$bidprice" advise="1">
        <values>
          <value>
            <val>101.75</val>
          </value>
        </values>
      </ddeItem>
      <ddeItem name="QO.2360.TAD$bidvolume" advise="1">
        <values>
          <value>
            <val>3636</val>
          </value>
        </values>
      </ddeItem>
      <ddeItem name="QO.2360.TAD$change" advise="1">
        <values>
          <value>
            <val>-2.35</val>
          </value>
        </values>
      </ddeItem>
      <ddeItem name="QO.2360.TAD$direction" advise="1">
        <values>
          <value t="str">
            <val>=</val>
          </value>
        </values>
      </ddeItem>
      <ddeItem name="QO.2360.TAD$freeshares" advise="1">
        <values>
          <value>
            <val>9228000</val>
          </value>
        </values>
      </ddeItem>
      <ddeItem name="QO.2360.TAD$high" advise="1">
        <values>
          <value>
            <val>103.75</val>
          </value>
        </values>
      </ddeItem>
      <ddeItem name="QO.2360.TAD$infloworders" advise="1">
        <values>
          <value>
            <val>61</val>
          </value>
        </values>
      </ddeItem>
      <ddeItem name="QO.2360.TAD$inflowpct" advise="1">
        <values>
          <value>
            <val>37.018809291200803</val>
          </value>
        </values>
      </ddeItem>
      <ddeItem name="QO.2360.TAD$inflowvolume" advise="1">
        <values>
          <value>
            <val>24585</val>
          </value>
        </values>
      </ddeItem>
      <ddeItem name="QO.2360.TAD$issuedshares" advise="1">
        <values>
          <value>
            <val>15000000</val>
          </value>
        </values>
      </ddeItem>
      <ddeItem name="QO.2360.TAD$last" advise="1">
        <values>
          <value>
            <val>101.92</val>
          </value>
        </values>
      </ddeItem>
      <ddeItem name="QO.2360.TAD$lasttradeprice" advise="1">
        <values>
          <value>
            <val>102</val>
          </value>
        </values>
      </ddeItem>
      <ddeItem name="QO.2360.TAD$lastvolume" advise="1">
        <values>
          <value>
            <val>500</val>
          </value>
        </values>
      </ddeItem>
      <ddeItem name="QO.2360.TAD$low" advise="1">
        <values>
          <value>
            <val>100.25</val>
          </value>
        </values>
      </ddeItem>
      <ddeItem name="QO.2360.TAD$max" advise="1">
        <values>
          <value>
            <val>114.5</val>
          </value>
        </values>
      </ddeItem>
      <ddeItem name="QO.2360.TAD$min" advise="1">
        <values>
          <value>
            <val>94</val>
          </value>
        </values>
      </ddeItem>
      <ddeItem name="QO.2360.TAD$moneyflow" advise="1">
        <values>
          <value>
            <val>0.58777563387712894</val>
          </value>
        </values>
      </ddeItem>
      <ddeItem name="QO.2360.TAD$netinflow" advise="1">
        <values>
          <value>
            <val>-1754000.25</val>
          </value>
        </values>
      </ddeItem>
      <ddeItem name="QO.2360.TAD$open" advise="1">
        <values>
          <value>
            <val>103</val>
          </value>
        </values>
      </ddeItem>
      <ddeItem name="QO.2360.TAD$outfloworders" advise="1">
        <values>
          <value>
            <val>83</val>
          </value>
        </values>
      </ddeItem>
      <ddeItem name="QO.2360.TAD$outflowvolume" advise="1">
        <values>
          <value>
            <val>41591</val>
          </value>
        </values>
      </ddeItem>
      <ddeItem name="QO.2360.TAD$pchange" advise="1">
        <values>
          <value>
            <val>-2.2538</val>
          </value>
        </values>
      </ddeItem>
      <ddeItem name="QO.2360.TAD$pclose" advise="1">
        <values>
          <value>
            <val>104.27</val>
          </value>
        </values>
      </ddeItem>
      <ddeItem name="QO.2360.TAD$phigh" advise="1">
        <values>
          <value>
            <val>106.5</val>
          </value>
        </values>
      </ddeItem>
      <ddeItem name="QO.2360.TAD$plow" advise="1">
        <values>
          <value>
            <val>104.25</val>
          </value>
        </values>
      </ddeItem>
      <ddeItem name="QO.2360.TAD$tav" advise="1">
        <values>
          <value>
            <val>2708</val>
          </value>
        </values>
      </ddeItem>
      <ddeItem name="QO.2360.TAD$tbv" advise="1">
        <values>
          <value>
            <val>18155</val>
          </value>
        </values>
      </ddeItem>
      <ddeItem name="QO.2360.TAD$trades" advise="1">
        <values>
          <value>
            <val>144</val>
          </value>
        </values>
      </ddeItem>
      <ddeItem name="QO.2360.TAD$value" advise="1">
        <values>
          <value>
            <val>6755929.75</val>
          </value>
        </values>
      </ddeItem>
      <ddeItem name="QO.2360.TAD$volume" advise="1">
        <values>
          <value>
            <val>66176</val>
          </value>
        </values>
      </ddeItem>
      <ddeItem name="QO.2370.TAD$askprice" advise="1">
        <values>
          <value>
            <val>21.7</val>
          </value>
        </values>
      </ddeItem>
      <ddeItem name="QO.2370.TAD$askvolume" advise="1">
        <values>
          <value>
            <val>3921</val>
          </value>
        </values>
      </ddeItem>
      <ddeItem name="QO.2370.TAD$bidprice" advise="1">
        <values>
          <value>
            <val>21.65</val>
          </value>
        </values>
      </ddeItem>
      <ddeItem name="QO.2370.TAD$bidvolume" advise="1">
        <values>
          <value>
            <val>10000</val>
          </value>
        </values>
      </ddeItem>
      <ddeItem name="QO.2370.TAD$change" advise="1">
        <values>
          <value>
            <val>-0.7</val>
          </value>
        </values>
      </ddeItem>
      <ddeItem name="QO.2370.TAD$direction" advise="1">
        <values>
          <value t="str">
            <val>=</val>
          </value>
        </values>
      </ddeItem>
      <ddeItem name="QO.2370.TAD$freeshares" advise="1">
        <values>
          <value>
            <val>60000000</val>
          </value>
        </values>
      </ddeItem>
      <ddeItem name="QO.2370.TAD$high" advise="1">
        <values>
          <value>
            <val>22.5</val>
          </value>
        </values>
      </ddeItem>
      <ddeItem name="QO.2370.TAD$infloworders" advise="1">
        <values>
          <value>
            <val>545</val>
          </value>
        </values>
      </ddeItem>
      <ddeItem name="QO.2370.TAD$inflowpct" advise="1">
        <values>
          <value>
            <val>25.433069698713599</val>
          </value>
        </values>
      </ddeItem>
      <ddeItem name="QO.2370.TAD$inflowvolume" advise="1">
        <values>
          <value>
            <val>799068</val>
          </value>
        </values>
      </ddeItem>
      <ddeItem name="QO.2370.TAD$issuedshares" advise="1">
        <values>
          <value>
            <val>60000000</val>
          </value>
        </values>
      </ddeItem>
      <ddeItem name="QO.2370.TAD$last" advise="1">
        <values>
          <value>
            <val>21.84</val>
          </value>
        </values>
      </ddeItem>
      <ddeItem name="QO.2370.TAD$lasttradeprice" advise="1">
        <values>
          <value>
            <val>21.7</val>
          </value>
        </values>
      </ddeItem>
      <ddeItem name="QO.2370.TAD$lastvolume" advise="1">
        <values>
          <value>
            <val>10000</val>
          </value>
        </values>
      </ddeItem>
      <ddeItem name="QO.2370.TAD$low" advise="1">
        <values>
          <value>
            <val>21.45</val>
          </value>
        </values>
      </ddeItem>
      <ddeItem name="QO.2370.TAD$max" advise="1">
        <values>
          <value>
            <val>24.75</val>
          </value>
        </values>
      </ddeItem>
      <ddeItem name="QO.2370.TAD$min" advise="1">
        <values>
          <value>
            <val>20.3</val>
          </value>
        </values>
      </ddeItem>
      <ddeItem name="QO.2370.TAD$moneyflow" advise="1">
        <values>
          <value>
            <val>0.34107706453721098</val>
          </value>
        </values>
      </ddeItem>
      <ddeItem name="QO.2370.TAD$netinflow" advise="1">
        <values>
          <value>
            <val>-34173536</val>
          </value>
        </values>
      </ddeItem>
      <ddeItem name="QO.2370.TAD$open" advise="1">
        <values>
          <value>
            <val>22.3</val>
          </value>
        </values>
      </ddeItem>
      <ddeItem name="QO.2370.TAD$outfloworders" advise="1">
        <values>
          <value>
            <val>957</val>
          </value>
        </values>
      </ddeItem>
      <ddeItem name="QO.2370.TAD$outflowvolume" advise="1">
        <values>
          <value>
            <val>2352244</val>
          </value>
        </values>
      </ddeItem>
      <ddeItem name="QO.2370.TAD$pchange" advise="1">
        <values>
          <value>
            <val>-3.1055999999999999</val>
          </value>
        </values>
      </ddeItem>
      <ddeItem name="QO.2370.TAD$pclose" advise="1">
        <values>
          <value>
            <val>22.54</val>
          </value>
        </values>
      </ddeItem>
      <ddeItem name="QO.2370.TAD$phigh" advise="1">
        <values>
          <value>
            <val>23</val>
          </value>
        </values>
      </ddeItem>
      <ddeItem name="QO.2370.TAD$plow" advise="1">
        <values>
          <value>
            <val>21.8</val>
          </value>
        </values>
      </ddeItem>
      <ddeItem name="QO.2370.TAD$tav" advise="1">
        <values>
          <value>
            <val>44181</val>
          </value>
        </values>
      </ddeItem>
      <ddeItem name="QO.2370.TAD$tbv" advise="1">
        <values>
          <value>
            <val>25281</val>
          </value>
        </values>
      </ddeItem>
      <ddeItem name="QO.2370.TAD$trades" advise="1">
        <values>
          <value>
            <val>1502</val>
          </value>
        </values>
      </ddeItem>
      <ddeItem name="QO.2370.TAD$value" advise="1">
        <values>
          <value>
            <val>69551904.900000006</val>
          </value>
        </values>
      </ddeItem>
      <ddeItem name="QO.2370.TAD$volume" advise="1">
        <values>
          <value>
            <val>3151312</val>
          </value>
        </values>
      </ddeItem>
      <ddeItem name="QO.2380.TAD$askprice" advise="1">
        <values>
          <value>
            <val>24.45</val>
          </value>
        </values>
      </ddeItem>
      <ddeItem name="QO.2380.TAD$askvolume" advise="1">
        <values>
          <value>
            <val>4235</val>
          </value>
        </values>
      </ddeItem>
      <ddeItem name="QO.2380.TAD$bidprice" advise="1">
        <values>
          <value>
            <val>24.35</val>
          </value>
        </values>
      </ddeItem>
      <ddeItem name="QO.2380.TAD$bidvolume" advise="1">
        <values>
          <value>
            <val>650</val>
          </value>
        </values>
      </ddeItem>
      <ddeItem name="QO.2380.TAD$change" advise="1">
        <values>
          <value>
            <val>-1.02</val>
          </value>
        </values>
      </ddeItem>
      <ddeItem name="QO.2380.TAD$direction" advise="1">
        <values>
          <value t="str">
            <val>=</val>
          </value>
        </values>
      </ddeItem>
      <ddeItem name="QO.2380.TAD$freeshares" advise="1">
        <values>
          <value>
            <val>161046253</val>
          </value>
        </values>
      </ddeItem>
      <ddeItem name="QO.2380.TAD$high" advise="1">
        <values>
          <value>
            <val>25.5</val>
          </value>
        </values>
      </ddeItem>
      <ddeItem name="QO.2380.TAD$infloworders" advise="1">
        <values>
          <value>
            <val>431</val>
          </value>
        </values>
      </ddeItem>
      <ddeItem name="QO.2380.TAD$inflowpct" advise="1">
        <values>
          <value>
            <val>42.322142059814901</val>
          </value>
        </values>
      </ddeItem>
      <ddeItem name="QO.2380.TAD$inflowvolume" advise="1">
        <values>
          <value>
            <val>654825</val>
          </value>
        </values>
      </ddeItem>
      <ddeItem name="QO.2380.TAD$issuedshares" advise="1">
        <values>
          <value>
            <val>876000000</val>
          </value>
        </values>
      </ddeItem>
      <ddeItem name="QO.2380.TAD$last" advise="1">
        <values>
          <value>
            <val>24.31</val>
          </value>
        </values>
      </ddeItem>
      <ddeItem name="QO.2380.TAD$lasttradeprice" advise="1">
        <values>
          <value>
            <val>24.45</val>
          </value>
        </values>
      </ddeItem>
      <ddeItem name="QO.2380.TAD$lastvolume" advise="1">
        <values>
          <value>
            <val>765</val>
          </value>
        </values>
      </ddeItem>
      <ddeItem name="QO.2380.TAD$low" advise="1">
        <values>
          <value>
            <val>24.2</val>
          </value>
        </values>
      </ddeItem>
      <ddeItem name="QO.2380.TAD$max" advise="1">
        <values>
          <value>
            <val>27.8</val>
          </value>
        </values>
      </ddeItem>
      <ddeItem name="QO.2380.TAD$min" advise="1">
        <values>
          <value>
            <val>22.8</val>
          </value>
        </values>
      </ddeItem>
      <ddeItem name="QO.2380.TAD$moneyflow" advise="1">
        <values>
          <value>
            <val>0.73376757686988303</val>
          </value>
        </values>
      </ddeItem>
      <ddeItem name="QO.2380.TAD$netinflow" advise="1">
        <values>
          <value>
            <val>-5847092.5999999996</val>
          </value>
        </values>
      </ddeItem>
      <ddeItem name="QO.2380.TAD$open" advise="1">
        <values>
          <value>
            <val>25.2</val>
          </value>
        </values>
      </ddeItem>
      <ddeItem name="QO.2380.TAD$outfloworders" advise="1">
        <values>
          <value>
            <val>624</val>
          </value>
        </values>
      </ddeItem>
      <ddeItem name="QO.2380.TAD$outflowvolume" advise="1">
        <values>
          <value>
            <val>894169</val>
          </value>
        </values>
      </ddeItem>
      <ddeItem name="QO.2380.TAD$pchange" advise="1">
        <values>
          <value>
            <val>-4.0267999999999997</val>
          </value>
        </values>
      </ddeItem>
      <ddeItem name="QO.2380.TAD$pclose" advise="1">
        <values>
          <value>
            <val>25.33</val>
          </value>
        </values>
      </ddeItem>
      <ddeItem name="QO.2380.TAD$phigh" advise="1">
        <values>
          <value>
            <val>26</val>
          </value>
        </values>
      </ddeItem>
      <ddeItem name="QO.2380.TAD$plow" advise="1">
        <values>
          <value>
            <val>25.2</val>
          </value>
        </values>
      </ddeItem>
      <ddeItem name="QO.2380.TAD$tav" advise="1">
        <values>
          <value>
            <val>44943</val>
          </value>
        </values>
      </ddeItem>
      <ddeItem name="QO.2380.TAD$tbv" advise="1">
        <values>
          <value>
            <val>53133</val>
          </value>
        </values>
      </ddeItem>
      <ddeItem name="QO.2380.TAD$trades" advise="1">
        <values>
          <value>
            <val>1055</val>
          </value>
        </values>
      </ddeItem>
      <ddeItem name="QO.2380.TAD$value" advise="1">
        <values>
          <value>
            <val>38077629.5</val>
          </value>
        </values>
      </ddeItem>
      <ddeItem name="QO.2380.TAD$volume" advise="1">
        <values>
          <value>
            <val>1548994</val>
          </value>
        </values>
      </ddeItem>
      <ddeItem name="QO.3001.TAD$askprice" advise="1">
        <values>
          <value>
            <val>26.1</val>
          </value>
        </values>
      </ddeItem>
      <ddeItem name="QO.3001.TAD$askvolume" advise="1">
        <values>
          <value>
            <val>2080</val>
          </value>
        </values>
      </ddeItem>
      <ddeItem name="QO.3001.TAD$bidprice" advise="1">
        <values>
          <value>
            <val>26</val>
          </value>
        </values>
      </ddeItem>
      <ddeItem name="QO.3001.TAD$bidvolume" advise="1">
        <values>
          <value>
            <val>2774</val>
          </value>
        </values>
      </ddeItem>
      <ddeItem name="QO.3001.TAD$change" advise="1">
        <values>
          <value>
            <val>-0.35</val>
          </value>
        </values>
      </ddeItem>
      <ddeItem name="QO.3001.TAD$direction" advise="1">
        <values>
          <value t="str">
            <val>=</val>
          </value>
        </values>
      </ddeItem>
      <ddeItem name="QO.3001.TAD$freeshares" advise="1">
        <values>
          <value>
            <val>48950000</val>
          </value>
        </values>
      </ddeItem>
      <ddeItem name="QO.3001.TAD$high" advise="1">
        <values>
          <value>
            <val>26.5</val>
          </value>
        </values>
      </ddeItem>
      <ddeItem name="QO.3001.TAD$infloworders" advise="1">
        <values>
          <value>
            <val>62</val>
          </value>
        </values>
      </ddeItem>
      <ddeItem name="QO.3001.TAD$inflowpct" advise="1">
        <values>
          <value>
            <val>27.188656158261399</val>
          </value>
        </values>
      </ddeItem>
      <ddeItem name="QO.3001.TAD$inflowvolume" advise="1">
        <values>
          <value>
            <val>65237</val>
          </value>
        </values>
      </ddeItem>
      <ddeItem name="QO.3001.TAD$issuedshares" advise="1">
        <values>
          <value>
            <val>97900000</val>
          </value>
        </values>
      </ddeItem>
      <ddeItem name="QO.3001.TAD$last" advise="1">
        <values>
          <value>
            <val>26.04</val>
          </value>
        </values>
      </ddeItem>
      <ddeItem name="QO.3001.TAD$lasttradeprice" advise="1">
        <values>
          <value>
            <val>26</val>
          </value>
        </values>
      </ddeItem>
      <ddeItem name="QO.3001.TAD$lastvolume" advise="1">
        <values>
          <value>
            <val>1246</val>
          </value>
        </values>
      </ddeItem>
      <ddeItem name="QO.3001.TAD$low" advise="1">
        <values>
          <value>
            <val>25.9</val>
          </value>
        </values>
      </ddeItem>
      <ddeItem name="QO.3001.TAD$max" advise="1">
        <values>
          <value>
            <val>29</val>
          </value>
        </values>
      </ddeItem>
      <ddeItem name="QO.3001.TAD$min" advise="1">
        <values>
          <value>
            <val>23.8</val>
          </value>
        </values>
      </ddeItem>
      <ddeItem name="QO.3001.TAD$moneyflow" advise="1">
        <values>
          <value>
            <val>0.37341236576210102</val>
          </value>
        </values>
      </ddeItem>
      <ddeItem name="QO.3001.TAD$netinflow" advise="1">
        <values>
          <value>
            <val>-2876109.8</val>
          </value>
        </values>
      </ddeItem>
      <ddeItem name="QO.3001.TAD$open" advise="1">
        <values>
          <value>
            <val>26.2</val>
          </value>
        </values>
      </ddeItem>
      <ddeItem name="QO.3001.TAD$outfloworders" advise="1">
        <values>
          <value>
            <val>166</val>
          </value>
        </values>
      </ddeItem>
      <ddeItem name="QO.3001.TAD$outflowvolume" advise="1">
        <values>
          <value>
            <val>176204</val>
          </value>
        </values>
      </ddeItem>
      <ddeItem name="QO.3001.TAD$pchange" advise="1">
        <values>
          <value>
            <val>-1.3263</val>
          </value>
        </values>
      </ddeItem>
      <ddeItem name="QO.3001.TAD$pclose" advise="1">
        <values>
          <value>
            <val>26.39</val>
          </value>
        </values>
      </ddeItem>
      <ddeItem name="QO.3001.TAD$phigh" advise="1">
        <values>
          <value>
            <val>26.5</val>
          </value>
        </values>
      </ddeItem>
      <ddeItem name="QO.3001.TAD$plow" advise="1">
        <values>
          <value>
            <val>26.3</val>
          </value>
        </values>
      </ddeItem>
      <ddeItem name="QO.3001.TAD$tav" advise="1">
        <values>
          <value>
            <val>45331</val>
          </value>
        </values>
      </ddeItem>
      <ddeItem name="QO.3001.TAD$tbv" advise="1">
        <values>
          <value>
            <val>13253</val>
          </value>
        </values>
      </ddeItem>
      <ddeItem name="QO.3001.TAD$trades" advise="1">
        <values>
          <value>
            <val>228</val>
          </value>
        </values>
      </ddeItem>
      <ddeItem name="QO.3001.TAD$value" advise="1">
        <values>
          <value>
            <val>6304121.7999999998</val>
          </value>
        </values>
      </ddeItem>
      <ddeItem name="QO.3001.TAD$volume" advise="1">
        <values>
          <value>
            <val>241441</val>
          </value>
        </values>
      </ddeItem>
      <ddeItem name="QO.3002.TAD$askprice" advise="1">
        <values>
          <value>
            <val>28</val>
          </value>
        </values>
      </ddeItem>
      <ddeItem name="QO.3002.TAD$askvolume" advise="1">
        <values>
          <value>
            <val>7455</val>
          </value>
        </values>
      </ddeItem>
      <ddeItem name="QO.3002.TAD$bidprice" advise="1">
        <values>
          <value>
            <val>27.9</val>
          </value>
        </values>
      </ddeItem>
      <ddeItem name="QO.3002.TAD$bidvolume" advise="1">
        <values>
          <value>
            <val>10000</val>
          </value>
        </values>
      </ddeItem>
      <ddeItem name="QO.3002.TAD$change" advise="1">
        <values>
          <value>
            <val>-1.7</val>
          </value>
        </values>
      </ddeItem>
      <ddeItem name="QO.3002.TAD$direction" advise="1">
        <values>
          <value t="str">
            <val>-</val>
          </value>
        </values>
      </ddeItem>
      <ddeItem name="QO.3002.TAD$freeshares" advise="1">
        <values>
          <value>
            <val>126801827</val>
          </value>
        </values>
      </ddeItem>
      <ddeItem name="QO.3002.TAD$high" advise="1">
        <values>
          <value>
            <val>29.2</val>
          </value>
        </values>
      </ddeItem>
      <ddeItem name="QO.3002.TAD$infloworders" advise="1">
        <values>
          <value>
            <val>162</val>
          </value>
        </values>
      </ddeItem>
      <ddeItem name="QO.3002.TAD$inflowpct" advise="1">
        <values>
          <value>
            <val>40.447039892355598</val>
          </value>
        </values>
      </ddeItem>
      <ddeItem name="QO.3002.TAD$inflowvolume" advise="1">
        <values>
          <value>
            <val>307666</val>
          </value>
        </values>
      </ddeItem>
      <ddeItem name="QO.3002.TAD$issuedshares" advise="1">
        <values>
          <value>
            <val>170000000</val>
          </value>
        </values>
      </ddeItem>
      <ddeItem name="QO.3002.TAD$last" advise="1">
        <values>
          <value>
            <val>27.89</val>
          </value>
        </values>
      </ddeItem>
      <ddeItem name="QO.3002.TAD$lasttradeprice" advise="1">
        <values>
          <value>
            <val>27.9</val>
          </value>
        </values>
      </ddeItem>
      <ddeItem name="QO.3002.TAD$lastvolume" advise="1">
        <values>
          <value>
            <val>5000</val>
          </value>
        </values>
      </ddeItem>
      <ddeItem name="QO.3002.TAD$low" advise="1">
        <values>
          <value>
            <val>27.7</val>
          </value>
        </values>
      </ddeItem>
      <ddeItem name="QO.3002.TAD$max" advise="1">
        <values>
          <value>
            <val>32.5</val>
          </value>
        </values>
      </ddeItem>
      <ddeItem name="QO.3002.TAD$min" advise="1">
        <values>
          <value>
            <val>26.7</val>
          </value>
        </values>
      </ddeItem>
      <ddeItem name="QO.3002.TAD$moneyflow" advise="1">
        <values>
          <value>
            <val>0.67917765664789498</val>
          </value>
        </values>
      </ddeItem>
      <ddeItem name="QO.3002.TAD$netinflow" advise="1">
        <values>
          <value>
            <val>-4116996</val>
          </value>
        </values>
      </ddeItem>
      <ddeItem name="QO.3002.TAD$open" advise="1">
        <values>
          <value>
            <val>29.2</val>
          </value>
        </values>
      </ddeItem>
      <ddeItem name="QO.3002.TAD$outfloworders" advise="1">
        <values>
          <value>
            <val>315</val>
          </value>
        </values>
      </ddeItem>
      <ddeItem name="QO.3002.TAD$outflowvolume" advise="1">
        <values>
          <value>
            <val>455255</val>
          </value>
        </values>
      </ddeItem>
      <ddeItem name="QO.3002.TAD$pchange" advise="1">
        <values>
          <value>
            <val>-5.7451999999999996</val>
          </value>
        </values>
      </ddeItem>
      <ddeItem name="QO.3002.TAD$pclose" advise="1">
        <values>
          <value>
            <val>29.59</val>
          </value>
        </values>
      </ddeItem>
      <ddeItem name="QO.3002.TAD$phigh" advise="1">
        <values>
          <value>
            <val>30</val>
          </value>
        </values>
      </ddeItem>
      <ddeItem name="QO.3002.TAD$plow" advise="1">
        <values>
          <value>
            <val>29</val>
          </value>
        </values>
      </ddeItem>
      <ddeItem name="QO.3002.TAD$tav" advise="1">
        <values>
          <value>
            <val>46168</val>
          </value>
        </values>
      </ddeItem>
      <ddeItem name="QO.3002.TAD$tbv" advise="1">
        <values>
          <value>
            <val>61576</val>
          </value>
        </values>
      </ddeItem>
      <ddeItem name="QO.3002.TAD$trades" advise="1">
        <values>
          <value>
            <val>477</val>
          </value>
        </values>
      </ddeItem>
      <ddeItem name="QO.3002.TAD$value" advise="1">
        <values>
          <value>
            <val>21548273.800000001</val>
          </value>
        </values>
      </ddeItem>
      <ddeItem name="QO.3002.TAD$volume" advise="1">
        <values>
          <value>
            <val>762921</val>
          </value>
        </values>
      </ddeItem>
      <ddeItem name="QO.3003.TAD$askprice" advise="1">
        <values>
          <value>
            <val>25.4</val>
          </value>
        </values>
      </ddeItem>
      <ddeItem name="QO.3003.TAD$askvolume" advise="1">
        <values>
          <value>
            <val>5096</val>
          </value>
        </values>
      </ddeItem>
      <ddeItem name="QO.3003.TAD$bidprice" advise="1">
        <values>
          <value>
            <val>25.3</val>
          </value>
        </values>
      </ddeItem>
      <ddeItem name="QO.3003.TAD$bidvolume" advise="1">
        <values>
          <value>
            <val>14035</val>
          </value>
        </values>
      </ddeItem>
      <ddeItem name="QO.3003.TAD$change" advise="1">
        <values>
          <value>
            <val>-0.86</val>
          </value>
        </values>
      </ddeItem>
      <ddeItem name="QO.3003.TAD$direction" advise="1">
        <values>
          <value t="str">
            <val>=</val>
          </value>
        </values>
      </ddeItem>
      <ddeItem name="QO.3003.TAD$freeshares" advise="1">
        <values>
          <value>
            <val>94600000</val>
          </value>
        </values>
      </ddeItem>
      <ddeItem name="QO.3003.TAD$high" advise="1">
        <values>
          <value>
            <val>26.1</val>
          </value>
        </values>
      </ddeItem>
      <ddeItem name="QO.3003.TAD$infloworders" advise="1">
        <values>
          <value>
            <val>110</val>
          </value>
        </values>
      </ddeItem>
      <ddeItem name="QO.3003.TAD$inflowpct" advise="1">
        <values>
          <value>
            <val>33.178622242717701</val>
          </value>
        </values>
      </ddeItem>
      <ddeItem name="QO.3003.TAD$inflowvolume" advise="1">
        <values>
          <value>
            <val>228402</val>
          </value>
        </values>
      </ddeItem>
      <ddeItem name="QO.3003.TAD$issuedshares" advise="1">
        <values>
          <value>
            <val>189200000</val>
          </value>
        </values>
      </ddeItem>
      <ddeItem name="QO.3003.TAD$last" advise="1">
        <values>
          <value>
            <val>25.34</val>
          </value>
        </values>
      </ddeItem>
      <ddeItem name="QO.3003.TAD$lasttradeprice" advise="1">
        <values>
          <value>
            <val>25.4</val>
          </value>
        </values>
      </ddeItem>
      <ddeItem name="QO.3003.TAD$lastvolume" advise="1">
        <values>
          <value>
            <val>2507</val>
          </value>
        </values>
      </ddeItem>
      <ddeItem name="QO.3003.TAD$low" advise="1">
        <values>
          <value>
            <val>25.2</val>
          </value>
        </values>
      </ddeItem>
      <ddeItem name="QO.3003.TAD$max" advise="1">
        <values>
          <value>
            <val>28.8</val>
          </value>
        </values>
      </ddeItem>
      <ddeItem name="QO.3003.TAD$min" advise="1">
        <values>
          <value>
            <val>23.6</val>
          </value>
        </values>
      </ddeItem>
      <ddeItem name="QO.3003.TAD$moneyflow" advise="1">
        <values>
          <value>
            <val>0.49652705999618202</val>
          </value>
        </values>
      </ddeItem>
      <ddeItem name="QO.3003.TAD$netinflow" advise="1">
        <values>
          <value>
            <val>-5915873</val>
          </value>
        </values>
      </ddeItem>
      <ddeItem name="QO.3003.TAD$open" advise="1">
        <values>
          <value>
            <val>26</val>
          </value>
        </values>
      </ddeItem>
      <ddeItem name="QO.3003.TAD$outfloworders" advise="1">
        <values>
          <value>
            <val>268</val>
          </value>
        </values>
      </ddeItem>
      <ddeItem name="QO.3003.TAD$outflowvolume" advise="1">
        <values>
          <value>
            <val>460127</val>
          </value>
        </values>
      </ddeItem>
      <ddeItem name="QO.3003.TAD$pchange" advise="1">
        <values>
          <value>
            <val>-3.2824</val>
          </value>
        </values>
      </ddeItem>
      <ddeItem name="QO.3003.TAD$pclose" advise="1">
        <values>
          <value>
            <val>26.2</val>
          </value>
        </values>
      </ddeItem>
      <ddeItem name="QO.3003.TAD$phigh" advise="1">
        <values>
          <value>
            <val>26.6</val>
          </value>
        </values>
      </ddeItem>
      <ddeItem name="QO.3003.TAD$plow" advise="1">
        <values>
          <value>
            <val>26.2</val>
          </value>
        </values>
      </ddeItem>
      <ddeItem name="QO.3003.TAD$tav" advise="1">
        <values>
          <value>
            <val>58533</val>
          </value>
        </values>
      </ddeItem>
      <ddeItem name="QO.3003.TAD$tbv" advise="1">
        <values>
          <value>
            <val>153457</val>
          </value>
        </values>
      </ddeItem>
      <ddeItem name="QO.3003.TAD$trades" advise="1">
        <values>
          <value>
            <val>378</val>
          </value>
        </values>
      </ddeItem>
      <ddeItem name="QO.3003.TAD$value" advise="1">
        <values>
          <value>
            <val>17584389</val>
          </value>
        </values>
      </ddeItem>
      <ddeItem name="QO.3003.TAD$volume" advise="1">
        <values>
          <value>
            <val>688529</val>
          </value>
        </values>
      </ddeItem>
      <ddeItem name="QO.3004.TAD$askprice" advise="1">
        <values>
          <value>
            <val>23.7</val>
          </value>
        </values>
      </ddeItem>
      <ddeItem name="QO.3004.TAD$askvolume" advise="1">
        <values>
          <value>
            <val>34359</val>
          </value>
        </values>
      </ddeItem>
      <ddeItem name="QO.3004.TAD$bidprice" advise="1">
        <values>
          <value>
            <val>23.65</val>
          </value>
        </values>
      </ddeItem>
      <ddeItem name="QO.3004.TAD$bidvolume" advise="1">
        <values>
          <value>
            <val>27316</val>
          </value>
        </values>
      </ddeItem>
      <ddeItem name="QO.3004.TAD$change" advise="1">
        <values>
          <value>
            <val>-0.27</val>
          </value>
        </values>
      </ddeItem>
      <ddeItem name="QO.3004.TAD$direction" advise="1">
        <values>
          <value t="str">
            <val>-</val>
          </value>
        </values>
      </ddeItem>
      <ddeItem name="QO.3004.TAD$freeshares" advise="1">
        <values>
          <value>
            <val>158220521</val>
          </value>
        </values>
      </ddeItem>
      <ddeItem name="QO.3004.TAD$high" advise="1">
        <values>
          <value>
            <val>24</val>
          </value>
        </values>
      </ddeItem>
      <ddeItem name="QO.3004.TAD$infloworders" advise="1">
        <values>
          <value>
            <val>192</val>
          </value>
        </values>
      </ddeItem>
      <ddeItem name="QO.3004.TAD$inflowpct" advise="1">
        <values>
          <value>
            <val>31.895472436333201</val>
          </value>
        </values>
      </ddeItem>
      <ddeItem name="QO.3004.TAD$inflowvolume" advise="1">
        <values>
          <value>
            <val>273432</val>
          </value>
        </values>
      </ddeItem>
      <ddeItem name="QO.3004.TAD$issuedshares" advise="1">
        <values>
          <value>
            <val>180000000</val>
          </value>
        </values>
      </ddeItem>
      <ddeItem name="QO.3004.TAD$last" advise="1">
        <values>
          <value>
            <val>23.71</val>
          </value>
        </values>
      </ddeItem>
      <ddeItem name="QO.3004.TAD$lasttradeprice" advise="1">
        <values>
          <value>
            <val>23.65</val>
          </value>
        </values>
      </ddeItem>
      <ddeItem name="QO.3004.TAD$lastvolume" advise="1">
        <values>
          <value>
            <val>990</val>
          </value>
        </values>
      </ddeItem>
      <ddeItem name="QO.3004.TAD$low" advise="1">
        <values>
          <value>
            <val>23.6</val>
          </value>
        </values>
      </ddeItem>
      <ddeItem name="QO.3004.TAD$max" advise="1">
        <values>
          <value>
            <val>26.3</val>
          </value>
        </values>
      </ddeItem>
      <ddeItem name="QO.3004.TAD$min" advise="1">
        <values>
          <value>
            <val>21.6</val>
          </value>
        </values>
      </ddeItem>
      <ddeItem name="QO.3004.TAD$moneyflow" advise="1">
        <values>
          <value>
            <val>0.46833116060479302</val>
          </value>
        </values>
      </ddeItem>
      <ddeItem name="QO.3004.TAD$netinflow" advise="1">
        <values>
          <value>
            <val>-7383302</val>
          </value>
        </values>
      </ddeItem>
      <ddeItem name="QO.3004.TAD$open" advise="1">
        <values>
          <value>
            <val>24</val>
          </value>
        </values>
      </ddeItem>
      <ddeItem name="QO.3004.TAD$outfloworders" advise="1">
        <values>
          <value>
            <val>359</val>
          </value>
        </values>
      </ddeItem>
      <ddeItem name="QO.3004.TAD$outflowvolume" advise="1">
        <values>
          <value>
            <val>584143</val>
          </value>
        </values>
      </ddeItem>
      <ddeItem name="QO.3004.TAD$pchange" advise="1">
        <values>
          <value>
            <val>-1.1258999999999999</val>
          </value>
        </values>
      </ddeItem>
      <ddeItem name="QO.3004.TAD$pclose" advise="1">
        <values>
          <value>
            <val>23.98</val>
          </value>
        </values>
      </ddeItem>
      <ddeItem name="QO.3004.TAD$phigh" advise="1">
        <values>
          <value>
            <val>24.05</val>
          </value>
        </values>
      </ddeItem>
      <ddeItem name="QO.3004.TAD$plow" advise="1">
        <values>
          <value>
            <val>23.9</val>
          </value>
        </values>
      </ddeItem>
      <ddeItem name="QO.3004.TAD$tav" advise="1">
        <values>
          <value>
            <val>107131</val>
          </value>
        </values>
      </ddeItem>
      <ddeItem name="QO.3004.TAD$tbv" advise="1">
        <values>
          <value>
            <val>274233</val>
          </value>
        </values>
      </ddeItem>
      <ddeItem name="QO.3004.TAD$trades" advise="1">
        <values>
          <value>
            <val>551</val>
          </value>
        </values>
      </ddeItem>
      <ddeItem name="QO.3004.TAD$value" advise="1">
        <values>
          <value>
            <val>20390761.300000001</val>
          </value>
        </values>
      </ddeItem>
      <ddeItem name="QO.3004.TAD$volume" advise="1">
        <values>
          <value>
            <val>857575</val>
          </value>
        </values>
      </ddeItem>
      <ddeItem name="QO.3005.TAD$askprice" advise="1">
        <values>
          <value>
            <val>41.2</val>
          </value>
        </values>
      </ddeItem>
      <ddeItem name="QO.3005.TAD$askvolume" advise="1">
        <values>
          <value>
            <val>4800</val>
          </value>
        </values>
      </ddeItem>
      <ddeItem name="QO.3005.TAD$bidprice" advise="1">
        <values>
          <value>
            <val>41</val>
          </value>
        </values>
      </ddeItem>
      <ddeItem name="QO.3005.TAD$bidvolume" advise="1">
        <values>
          <value>
            <val>448</val>
          </value>
        </values>
      </ddeItem>
      <ddeItem name="QO.3005.TAD$change" advise="1">
        <values>
          <value>
            <val>-1</val>
          </value>
        </values>
      </ddeItem>
      <ddeItem name="QO.3005.TAD$direction" advise="1">
        <values>
          <value t="str">
            <val>=</val>
          </value>
        </values>
      </ddeItem>
      <ddeItem name="QO.3005.TAD$freeshares" advise="1">
        <values>
          <value>
            <val>27500000</val>
          </value>
        </values>
      </ddeItem>
      <ddeItem name="QO.3005.TAD$high" advise="1">
        <values>
          <value>
            <val>41.5</val>
          </value>
        </values>
      </ddeItem>
      <ddeItem name="QO.3005.TAD$infloworders" advise="1">
        <values>
          <value>
            <val>82</val>
          </value>
        </values>
      </ddeItem>
      <ddeItem name="QO.3005.TAD$inflowpct" advise="1">
        <values>
          <value>
            <val>32.7396027911063</val>
          </value>
        </values>
      </ddeItem>
      <ddeItem name="QO.3005.TAD$inflowvolume" advise="1">
        <values>
          <value>
            <val>30754</val>
          </value>
        </values>
      </ddeItem>
      <ddeItem name="QO.3005.TAD$issuedshares" advise="1">
        <values>
          <value>
            <val>55000000</val>
          </value>
        </values>
      </ddeItem>
      <ddeItem name="QO.3005.TAD$last" advise="1">
        <values>
          <value>
            <val>41</val>
          </value>
        </values>
      </ddeItem>
      <ddeItem name="QO.3005.TAD$lasttradeprice" advise="1">
        <values>
          <value>
            <val>41</val>
          </value>
        </values>
      </ddeItem>
      <ddeItem name="QO.3005.TAD$lastvolume" advise="1">
        <values>
          <value>
            <val>527</val>
          </value>
        </values>
      </ddeItem>
      <ddeItem name="QO.3005.TAD$low" advise="1">
        <values>
          <value>
            <val>40.5</val>
          </value>
        </values>
      </ddeItem>
      <ddeItem name="QO.3005.TAD$max" advise="1">
        <values>
          <value>
            <val>46.2</val>
          </value>
        </values>
      </ddeItem>
      <ddeItem name="QO.3005.TAD$min" advise="1">
        <values>
          <value>
            <val>37.799999999999997</val>
          </value>
        </values>
      </ddeItem>
      <ddeItem name="QO.3005.TAD$moneyflow" advise="1">
        <values>
          <value>
            <val>0.48675898670989698</val>
          </value>
        </values>
      </ddeItem>
      <ddeItem name="QO.3005.TAD$netinflow" advise="1">
        <values>
          <value>
            <val>-1323618.6000000001</val>
          </value>
        </values>
      </ddeItem>
      <ddeItem name="QO.3005.TAD$open" advise="1">
        <values>
          <value>
            <val>40.5</val>
          </value>
        </values>
      </ddeItem>
      <ddeItem name="QO.3005.TAD$outfloworders" advise="1">
        <values>
          <value>
            <val>595</val>
          </value>
        </values>
      </ddeItem>
      <ddeItem name="QO.3005.TAD$outflowvolume" advise="1">
        <values>
          <value>
            <val>63075</val>
          </value>
        </values>
      </ddeItem>
      <ddeItem name="QO.3005.TAD$pchange" advise="1">
        <values>
          <value>
            <val>-2.3809999999999998</val>
          </value>
        </values>
      </ddeItem>
      <ddeItem name="QO.3005.TAD$pclose" advise="1">
        <values>
          <value>
            <val>42</val>
          </value>
        </values>
      </ddeItem>
      <ddeItem name="QO.3005.TAD$phigh" advise="1">
        <values>
          <value>
            <val>42.6</val>
          </value>
        </values>
      </ddeItem>
      <ddeItem name="QO.3005.TAD$plow" advise="1">
        <values>
          <value>
            <val>42</val>
          </value>
        </values>
      </ddeItem>
      <ddeItem name="QO.3005.TAD$tav" advise="1">
        <values>
          <value>
            <val>7973</val>
          </value>
        </values>
      </ddeItem>
      <ddeItem name="QO.3005.TAD$tbv" advise="1">
        <values>
          <value>
            <val>9599</val>
          </value>
        </values>
      </ddeItem>
      <ddeItem name="QO.3005.TAD$trades" advise="1">
        <values>
          <value>
            <val>677</val>
          </value>
        </values>
      </ddeItem>
      <ddeItem name="QO.3005.TAD$value" advise="1">
        <values>
          <value>
            <val>3834264.6</val>
          </value>
        </values>
      </ddeItem>
      <ddeItem name="QO.3005.TAD$volume" advise="1">
        <values>
          <value>
            <val>93829</val>
          </value>
        </values>
      </ddeItem>
      <ddeItem name="QO.3010.TAD$askprice" advise="1">
        <values>
          <value>
            <val>80.75</val>
          </value>
        </values>
      </ddeItem>
      <ddeItem name="QO.3010.TAD$askvolume" advise="1">
        <values>
          <value>
            <val>517</val>
          </value>
        </values>
      </ddeItem>
      <ddeItem name="QO.3010.TAD$bidprice" advise="1">
        <values>
          <value>
            <val>80.5</val>
          </value>
        </values>
      </ddeItem>
      <ddeItem name="QO.3010.TAD$bidvolume" advise="1">
        <values>
          <value>
            <val>703</val>
          </value>
        </values>
      </ddeItem>
      <ddeItem name="QO.3010.TAD$change" advise="1">
        <values>
          <value>
            <val>-3.18</val>
          </value>
        </values>
      </ddeItem>
      <ddeItem name="QO.3010.TAD$direction" advise="1">
        <values>
          <value t="str">
            <val>+</val>
          </value>
        </values>
      </ddeItem>
      <ddeItem name="QO.3010.TAD$freeshares" advise="1">
        <values>
          <value>
            <val>94206341</val>
          </value>
        </values>
      </ddeItem>
      <ddeItem name="QO.3010.TAD$high" advise="1">
        <values>
          <value>
            <val>84</val>
          </value>
        </values>
      </ddeItem>
      <ddeItem name="QO.3010.TAD$infloworders" advise="1">
        <values>
          <value>
            <val>73</val>
          </value>
        </values>
      </ddeItem>
      <ddeItem name="QO.3010.TAD$inflowpct" advise="1">
        <values>
          <value>
            <val>27.251053829304599</val>
          </value>
        </values>
      </ddeItem>
      <ddeItem name="QO.3010.TAD$inflowvolume" advise="1">
        <values>
          <value>
            <val>53481</val>
          </value>
        </values>
      </ddeItem>
      <ddeItem name="QO.3010.TAD$issuedshares" advise="1">
        <values>
          <value>
            <val>100000000</val>
          </value>
        </values>
      </ddeItem>
      <ddeItem name="QO.3010.TAD$last" advise="1">
        <values>
          <value>
            <val>80.72</val>
          </value>
        </values>
      </ddeItem>
      <ddeItem name="QO.3010.TAD$lasttradeprice" advise="1">
        <values>
          <value>
            <val>80.75</val>
          </value>
        </values>
      </ddeItem>
      <ddeItem name="QO.3010.TAD$lastvolume" advise="1">
        <values>
          <value>
            <val>250</val>
          </value>
        </values>
      </ddeItem>
      <ddeItem name="QO.3010.TAD$low" advise="1">
        <values>
          <value>
            <val>80</val>
          </value>
        </values>
      </ddeItem>
      <ddeItem name="QO.3010.TAD$max" advise="1">
        <values>
          <value>
            <val>92.25</val>
          </value>
        </values>
      </ddeItem>
      <ddeItem name="QO.3010.TAD$min" advise="1">
        <values>
          <value>
            <val>75.75</val>
          </value>
        </values>
      </ddeItem>
      <ddeItem name="QO.3010.TAD$moneyflow" advise="1">
        <values>
          <value>
            <val>0.37459035853747902</val>
          </value>
        </values>
      </ddeItem>
      <ddeItem name="QO.3010.TAD$netinflow" advise="1">
        <values>
          <value>
            <val>-7240204.5</val>
          </value>
        </values>
      </ddeItem>
      <ddeItem name="QO.3010.TAD$open" advise="1">
        <values>
          <value>
            <val>83</val>
          </value>
        </values>
      </ddeItem>
      <ddeItem name="QO.3010.TAD$outfloworders" advise="1">
        <values>
          <value>
            <val>113</val>
          </value>
        </values>
      </ddeItem>
      <ddeItem name="QO.3010.TAD$outflowvolume" advise="1">
        <values>
          <value>
            <val>143080</val>
          </value>
        </values>
      </ddeItem>
      <ddeItem name="QO.3010.TAD$pchange" advise="1">
        <values>
          <value>
            <val>-3.7902</val>
          </value>
        </values>
      </ddeItem>
      <ddeItem name="QO.3010.TAD$pclose" advise="1">
        <values>
          <value>
            <val>83.9</val>
          </value>
        </values>
      </ddeItem>
      <ddeItem name="QO.3010.TAD$phigh" advise="1">
        <values>
          <value>
            <val>84.75</val>
          </value>
        </values>
      </ddeItem>
      <ddeItem name="QO.3010.TAD$plow" advise="1">
        <values>
          <value>
            <val>83</val>
          </value>
        </values>
      </ddeItem>
      <ddeItem name="QO.3010.TAD$tav" advise="1">
        <values>
          <value>
            <val>11886</val>
          </value>
        </values>
      </ddeItem>
      <ddeItem name="QO.3010.TAD$tbv" advise="1">
        <values>
          <value>
            <val>23323</val>
          </value>
        </values>
      </ddeItem>
      <ddeItem name="QO.3010.TAD$trades" advise="1">
        <values>
          <value>
            <val>186</val>
          </value>
        </values>
      </ddeItem>
      <ddeItem name="QO.3010.TAD$value" advise="1">
        <values>
          <value>
            <val>15913274.5</val>
          </value>
        </values>
      </ddeItem>
      <ddeItem name="QO.3010.TAD$volume" advise="1">
        <values>
          <value>
            <val>196561</val>
          </value>
        </values>
      </ddeItem>
      <ddeItem name="QO.3020.TAD$askprice" advise="1">
        <values>
          <value>
            <val>60</val>
          </value>
        </values>
      </ddeItem>
      <ddeItem name="QO.3020.TAD$askvolume" advise="1">
        <values>
          <value>
            <val>300</val>
          </value>
        </values>
      </ddeItem>
      <ddeItem name="QO.3020.TAD$bidprice" advise="1">
        <values>
          <value>
            <val>59.75</val>
          </value>
        </values>
      </ddeItem>
      <ddeItem name="QO.3020.TAD$bidvolume" advise="1">
        <values>
          <value>
            <val>434</val>
          </value>
        </values>
      </ddeItem>
      <ddeItem name="QO.3020.TAD$change" advise="1">
        <values>
          <value>
            <val>-1.25</val>
          </value>
        </values>
      </ddeItem>
      <ddeItem name="QO.3020.TAD$direction" advise="1">
        <values>
          <value t="str">
            <val>=</val>
          </value>
        </values>
      </ddeItem>
      <ddeItem name="QO.3020.TAD$freeshares" advise="1">
        <values>
          <value>
            <val>173279912</val>
          </value>
        </values>
      </ddeItem>
      <ddeItem name="QO.3020.TAD$high" advise="1">
        <values>
          <value>
            <val>61</val>
          </value>
        </values>
      </ddeItem>
      <ddeItem name="QO.3020.TAD$infloworders" advise="1">
        <values>
          <value>
            <val>15</val>
          </value>
        </values>
      </ddeItem>
      <ddeItem name="QO.3020.TAD$inflowpct" advise="1">
        <values>
          <value>
            <val>31.426789967465101</val>
          </value>
        </values>
      </ddeItem>
      <ddeItem name="QO.3020.TAD$inflowvolume" advise="1">
        <values>
          <value>
            <val>7134</val>
          </value>
        </values>
      </ddeItem>
      <ddeItem name="QO.3020.TAD$issuedshares" advise="1">
        <values>
          <value>
            <val>202500000</val>
          </value>
        </values>
      </ddeItem>
      <ddeItem name="QO.3020.TAD$last" advise="1">
        <values>
          <value>
            <val>59.75</val>
          </value>
        </values>
      </ddeItem>
      <ddeItem name="QO.3020.TAD$lasttradeprice" advise="1">
        <values>
          <value>
            <val>59.75</val>
          </value>
        </values>
      </ddeItem>
      <ddeItem name="QO.3020.TAD$lastvolume" advise="1">
        <values>
          <value>
            <val>316</val>
          </value>
        </values>
      </ddeItem>
      <ddeItem name="QO.3020.TAD$low" advise="1">
        <values>
          <value>
            <val>59.5</val>
          </value>
        </values>
      </ddeItem>
      <ddeItem name="QO.3020.TAD$max" advise="1">
        <values>
          <value>
            <val>67</val>
          </value>
        </values>
      </ddeItem>
      <ddeItem name="QO.3020.TAD$min" advise="1">
        <values>
          <value>
            <val>55</val>
          </value>
        </values>
      </ddeItem>
      <ddeItem name="QO.3020.TAD$moneyflow" advise="1">
        <values>
          <value>
            <val>0.45829544734094502</val>
          </value>
        </values>
      </ddeItem>
      <ddeItem name="QO.3020.TAD$netinflow" advise="1">
        <values>
          <value>
            <val>-506248.5</val>
          </value>
        </values>
      </ddeItem>
      <ddeItem name="QO.3020.TAD$open" advise="1">
        <values>
          <value>
            <val>61</val>
          </value>
        </values>
      </ddeItem>
      <ddeItem name="QO.3020.TAD$outfloworders" advise="1">
        <values>
          <value>
            <val>58</val>
          </value>
        </values>
      </ddeItem>
      <ddeItem name="QO.3020.TAD$outflowvolume" advise="1">
        <values>
          <value>
            <val>15570</val>
          </value>
        </values>
      </ddeItem>
      <ddeItem name="QO.3020.TAD$pchange" advise="1">
        <values>
          <value>
            <val>-2.0491999999999999</val>
          </value>
        </values>
      </ddeItem>
      <ddeItem name="QO.3020.TAD$pclose" advise="1">
        <values>
          <value>
            <val>61</val>
          </value>
        </values>
      </ddeItem>
      <ddeItem name="QO.3020.TAD$phigh" advise="1">
        <values>
          <value>
            <val>61.5</val>
          </value>
        </values>
      </ddeItem>
      <ddeItem name="QO.3020.TAD$plow" advise="1">
        <values>
          <value>
            <val>61</val>
          </value>
        </values>
      </ddeItem>
      <ddeItem name="QO.3020.TAD$tav" advise="1">
        <values>
          <value>
            <val>23425</val>
          </value>
        </values>
      </ddeItem>
      <ddeItem name="QO.3020.TAD$tbv" advise="1">
        <values>
          <value>
            <val>28032</val>
          </value>
        </values>
      </ddeItem>
      <ddeItem name="QO.3020.TAD$trades" advise="1">
        <values>
          <value>
            <val>73</val>
          </value>
        </values>
      </ddeItem>
      <ddeItem name="QO.3020.TAD$value" advise="1">
        <values>
          <value>
            <val>1362846</val>
          </value>
        </values>
      </ddeItem>
      <ddeItem name="QO.3020.TAD$volume" advise="1">
        <values>
          <value>
            <val>22704</val>
          </value>
        </values>
      </ddeItem>
      <ddeItem name="QO.3030.TAD$askprice" advise="1">
        <values>
          <value>
            <val>107.25</val>
          </value>
        </values>
      </ddeItem>
      <ddeItem name="QO.3030.TAD$askvolume" advise="1">
        <values>
          <value>
            <val>2505</val>
          </value>
        </values>
      </ddeItem>
      <ddeItem name="QO.3030.TAD$bidprice" advise="1">
        <values>
          <value>
            <val>107</val>
          </value>
        </values>
      </ddeItem>
      <ddeItem name="QO.3030.TAD$bidvolume" advise="1">
        <values>
          <value>
            <val>33627</val>
          </value>
        </values>
      </ddeItem>
      <ddeItem name="QO.3030.TAD$change" advise="1">
        <values>
          <value>
            <val>-1.1399999999999999</val>
          </value>
        </values>
      </ddeItem>
      <ddeItem name="QO.3030.TAD$direction" advise="1">
        <values>
          <value t="str">
            <val>+</val>
          </value>
        </values>
      </ddeItem>
      <ddeItem name="QO.3030.TAD$freeshares" advise="1">
        <values>
          <value>
            <val>130258710</val>
          </value>
        </values>
      </ddeItem>
      <ddeItem name="QO.3030.TAD$high" advise="1">
        <values>
          <value>
            <val>108</val>
          </value>
        </values>
      </ddeItem>
      <ddeItem name="QO.3030.TAD$infloworders" advise="1">
        <values>
          <value>
            <val>19</val>
          </value>
        </values>
      </ddeItem>
      <ddeItem name="QO.3030.TAD$inflowpct" advise="1">
        <values>
          <value>
            <val>15.1244531785827</val>
          </value>
        </values>
      </ddeItem>
      <ddeItem name="QO.3030.TAD$inflowvolume" advise="1">
        <values>
          <value>
            <val>4957</val>
          </value>
        </values>
      </ddeItem>
      <ddeItem name="QO.3030.TAD$issuedshares" advise="1">
        <values>
          <value>
            <val>153000000</val>
          </value>
        </values>
      </ddeItem>
      <ddeItem name="QO.3030.TAD$last" advise="1">
        <values>
          <value>
            <val>107.09</val>
          </value>
        </values>
      </ddeItem>
      <ddeItem name="QO.3030.TAD$lasttradeprice" advise="1">
        <values>
          <value>
            <val>107.25</val>
          </value>
        </values>
      </ddeItem>
      <ddeItem name="QO.3030.TAD$lastvolume" advise="1">
        <values>
          <value>
            <val>1000</val>
          </value>
        </values>
      </ddeItem>
      <ddeItem name="QO.3030.TAD$low" advise="1">
        <values>
          <value>
            <val>106.25</val>
          </value>
        </values>
      </ddeItem>
      <ddeItem name="QO.3030.TAD$max" advise="1">
        <values>
          <value>
            <val>119</val>
          </value>
        </values>
      </ddeItem>
      <ddeItem name="QO.3030.TAD$min" advise="1">
        <values>
          <value>
            <val>97.5</val>
          </value>
        </values>
      </ddeItem>
      <ddeItem name="QO.3030.TAD$moneyflow" advise="1">
        <values>
          <value>
            <val>0.17819564933590801</val>
          </value>
        </values>
      </ddeItem>
      <ddeItem name="QO.3030.TAD$netinflow" advise="1">
        <values>
          <value>
            <val>-2453486</val>
          </value>
        </values>
      </ddeItem>
      <ddeItem name="QO.3030.TAD$open" advise="1">
        <values>
          <value>
            <val>108</val>
          </value>
        </values>
      </ddeItem>
      <ddeItem name="QO.3030.TAD$outfloworders" advise="1">
        <values>
          <value>
            <val>29</val>
          </value>
        </values>
      </ddeItem>
      <ddeItem name="QO.3030.TAD$outflowvolume" advise="1">
        <values>
          <value>
            <val>27840</val>
          </value>
        </values>
      </ddeItem>
      <ddeItem name="QO.3030.TAD$pchange" advise="1">
        <values>
          <value>
            <val>-1.0532999999999999</val>
          </value>
        </values>
      </ddeItem>
      <ddeItem name="QO.3030.TAD$pclose" advise="1">
        <values>
          <value>
            <val>108.23</val>
          </value>
        </values>
      </ddeItem>
      <ddeItem name="QO.3030.TAD$phigh" advise="1">
        <values>
          <value>
            <val>108.5</val>
          </value>
        </values>
      </ddeItem>
      <ddeItem name="QO.3030.TAD$plow" advise="1">
        <values>
          <value>
            <val>108</val>
          </value>
        </values>
      </ddeItem>
      <ddeItem name="QO.3030.TAD$tav" advise="1">
        <values>
          <value>
            <val>18151</val>
          </value>
        </values>
      </ddeItem>
      <ddeItem name="QO.3030.TAD$tbv" advise="1">
        <values>
          <value>
            <val>48809</val>
          </value>
        </values>
      </ddeItem>
      <ddeItem name="QO.3030.TAD$trades" advise="1">
        <values>
          <value>
            <val>48</val>
          </value>
        </values>
      </ddeItem>
      <ddeItem name="QO.3030.TAD$value" advise="1">
        <values>
          <value>
            <val>3517487.5</val>
          </value>
        </values>
      </ddeItem>
      <ddeItem name="QO.3030.TAD$volume" advise="1">
        <values>
          <value>
            <val>32797</val>
          </value>
        </values>
      </ddeItem>
      <ddeItem name="QO.3040.TAD$askprice" advise="1">
        <values>
          <value>
            <val>95.25</val>
          </value>
        </values>
      </ddeItem>
      <ddeItem name="QO.3040.TAD$askvolume" advise="1">
        <values>
          <value>
            <val>200</val>
          </value>
        </values>
      </ddeItem>
      <ddeItem name="QO.3040.TAD$bidprice" advise="1">
        <values>
          <value>
            <val>95</val>
          </value>
        </values>
      </ddeItem>
      <ddeItem name="QO.3040.TAD$bidvolume" advise="1">
        <values>
          <value>
            <val>32231</val>
          </value>
        </values>
      </ddeItem>
      <ddeItem name="QO.3040.TAD$change" advise="1">
        <values>
          <value>
            <val>-0.49</val>
          </value>
        </values>
      </ddeItem>
      <ddeItem name="QO.3040.TAD$direction" advise="1">
        <values>
          <value t="str">
            <val>-</val>
          </value>
        </values>
      </ddeItem>
      <ddeItem name="QO.3040.TAD$freeshares" advise="1">
        <values>
          <value>
            <val>45959870</val>
          </value>
        </values>
      </ddeItem>
      <ddeItem name="QO.3040.TAD$high" advise="1">
        <values>
          <value>
            <val>96.5</val>
          </value>
        </values>
      </ddeItem>
      <ddeItem name="QO.3040.TAD$infloworders" advise="1">
        <values>
          <value>
            <val>22</val>
          </value>
        </values>
      </ddeItem>
      <ddeItem name="QO.3040.TAD$inflowpct" advise="1">
        <values>
          <value>
            <val>40.565791037679801</val>
          </value>
        </values>
      </ddeItem>
      <ddeItem name="QO.3040.TAD$inflowvolume" advise="1">
        <values>
          <value>
            <val>8587</val>
          </value>
        </values>
      </ddeItem>
      <ddeItem name="QO.3040.TAD$issuedshares" advise="1">
        <values>
          <value>
            <val>90000000</val>
          </value>
        </values>
      </ddeItem>
      <ddeItem name="QO.3040.TAD$last" advise="1">
        <values>
          <value>
            <val>95.59</val>
          </value>
        </values>
      </ddeItem>
      <ddeItem name="QO.3040.TAD$lasttradeprice" advise="1">
        <values>
          <value>
            <val>95.25</val>
          </value>
        </values>
      </ddeItem>
      <ddeItem name="QO.3040.TAD$lastvolume" advise="1">
        <values>
          <value>
            <val>800</val>
          </value>
        </values>
      </ddeItem>
      <ddeItem name="QO.3040.TAD$low" advise="1">
        <values>
          <value>
            <val>95</val>
          </value>
        </values>
      </ddeItem>
      <ddeItem name="QO.3040.TAD$max" advise="1">
        <values>
          <value>
            <val>105.5</val>
          </value>
        </values>
      </ddeItem>
      <ddeItem name="QO.3040.TAD$min" advise="1">
        <values>
          <value>
            <val>86.5</val>
          </value>
        </values>
      </ddeItem>
      <ddeItem name="QO.3040.TAD$moneyflow" advise="1">
        <values>
          <value>
            <val>0.68253269869205202</val>
          </value>
        </values>
      </ddeItem>
      <ddeItem name="QO.3040.TAD$netinflow" advise="1">
        <values>
          <value>
            <val>-382960.25</val>
          </value>
        </values>
      </ddeItem>
      <ddeItem name="QO.3040.TAD$open" advise="1">
        <values>
          <value>
            <val>95.5</val>
          </value>
        </values>
      </ddeItem>
      <ddeItem name="QO.3040.TAD$outfloworders" advise="1">
        <values>
          <value>
            <val>39</val>
          </value>
        </values>
      </ddeItem>
      <ddeItem name="QO.3040.TAD$outflowvolume" advise="1">
        <values>
          <value>
            <val>12654</val>
          </value>
        </values>
      </ddeItem>
      <ddeItem name="QO.3040.TAD$pchange" advise="1">
        <values>
          <value>
            <val>-0.51</val>
          </value>
        </values>
      </ddeItem>
      <ddeItem name="QO.3040.TAD$pclose" advise="1">
        <values>
          <value>
            <val>96.08</val>
          </value>
        </values>
      </ddeItem>
      <ddeItem name="QO.3040.TAD$phigh" advise="1">
        <values>
          <value>
            <val>97</val>
          </value>
        </values>
      </ddeItem>
      <ddeItem name="QO.3040.TAD$plow" advise="1">
        <values>
          <value>
            <val>95</val>
          </value>
        </values>
      </ddeItem>
      <ddeItem name="QO.3040.TAD$tav" advise="1">
        <values>
          <value>
            <val>24326</val>
          </value>
        </values>
      </ddeItem>
      <ddeItem name="QO.3040.TAD$tbv" advise="1">
        <values>
          <value>
            <val>39279</val>
          </value>
        </values>
      </ddeItem>
      <ddeItem name="QO.3040.TAD$trades" advise="1">
        <values>
          <value>
            <val>61</val>
          </value>
        </values>
      </ddeItem>
      <ddeItem name="QO.3040.TAD$value" advise="1">
        <values>
          <value>
            <val>2029636.25</val>
          </value>
        </values>
      </ddeItem>
      <ddeItem name="QO.3040.TAD$volume" advise="1">
        <values>
          <value>
            <val>21241</val>
          </value>
        </values>
      </ddeItem>
      <ddeItem name="QO.3050.TAD$askprice" advise="1">
        <values>
          <value>
            <val>107.5</val>
          </value>
        </values>
      </ddeItem>
      <ddeItem name="QO.3050.TAD$askvolume" advise="1">
        <values>
          <value>
            <val>250</val>
          </value>
        </values>
      </ddeItem>
      <ddeItem name="QO.3050.TAD$bidprice" advise="1">
        <values>
          <value>
            <val>106.5</val>
          </value>
        </values>
      </ddeItem>
      <ddeItem name="QO.3050.TAD$bidvolume" advise="1">
        <values>
          <value>
            <val>1300</val>
          </value>
        </values>
      </ddeItem>
      <ddeItem name="QO.3050.TAD$change" advise="1">
        <values>
          <value>
            <val>-0.67</val>
          </value>
        </values>
      </ddeItem>
      <ddeItem name="QO.3050.TAD$direction" advise="1">
        <values>
          <value t="str">
            <val>+</val>
          </value>
        </values>
      </ddeItem>
      <ddeItem name="QO.3050.TAD$freeshares" advise="1">
        <values>
          <value>
            <val>58608205</val>
          </value>
        </values>
      </ddeItem>
      <ddeItem name="QO.3050.TAD$high" advise="1">
        <values>
          <value>
            <val>108</val>
          </value>
        </values>
      </ddeItem>
      <ddeItem name="QO.3050.TAD$infloworders" advise="1">
        <values>
          <value>
            <val>11</val>
          </value>
        </values>
      </ddeItem>
      <ddeItem name="QO.3050.TAD$inflowpct" advise="1">
        <values>
          <value>
            <val>11.8964021188398</val>
          </value>
        </values>
      </ddeItem>
      <ddeItem name="QO.3050.TAD$inflowvolume" advise="1">
        <values>
          <value>
            <val>1484</val>
          </value>
        </values>
      </ddeItem>
      <ddeItem name="QO.3050.TAD$issuedshares" advise="1">
        <values>
          <value>
            <val>140000000</val>
          </value>
        </values>
      </ddeItem>
      <ddeItem name="QO.3050.TAD$last" advise="1">
        <values>
          <value>
            <val>107.58</val>
          </value>
        </values>
      </ddeItem>
      <ddeItem name="QO.3050.TAD$lasttradeprice" advise="1">
        <values>
          <value>
            <val>107.75</val>
          </value>
        </values>
      </ddeItem>
      <ddeItem name="QO.3050.TAD$lastvolume" advise="1">
        <values>
          <value>
            <val>200</val>
          </value>
        </values>
      </ddeItem>
      <ddeItem name="QO.3050.TAD$low" advise="1">
        <values>
          <value>
            <val>106.5</val>
          </value>
        </values>
      </ddeItem>
      <ddeItem name="QO.3050.TAD$max" advise="1">
        <values>
          <value>
            <val>119</val>
          </value>
        </values>
      </ddeItem>
      <ddeItem name="QO.3050.TAD$min" advise="1">
        <values>
          <value>
            <val>97.5</val>
          </value>
        </values>
      </ddeItem>
      <ddeItem name="QO.3050.TAD$moneyflow" advise="1">
        <values>
          <value>
            <val>0.13502742685816899</val>
          </value>
        </values>
      </ddeItem>
      <ddeItem name="QO.3050.TAD$netinflow" advise="1">
        <values>
          <value>
            <val>-1017239.75</val>
          </value>
        </values>
      </ddeItem>
      <ddeItem name="QO.3050.TAD$open" advise="1">
        <values>
          <value>
            <val>108</val>
          </value>
        </values>
      </ddeItem>
      <ddeItem name="QO.3050.TAD$outfloworders" advise="1">
        <values>
          <value>
            <val>24</val>
          </value>
        </values>
      </ddeItem>
      <ddeItem name="QO.3050.TAD$outflowvolume" advise="1">
        <values>
          <value>
            <val>10954</val>
          </value>
        </values>
      </ddeItem>
      <ddeItem name="QO.3050.TAD$pchange" advise="1">
        <values>
          <value>
            <val>-0.61890000000000001</val>
          </value>
        </values>
      </ddeItem>
      <ddeItem name="QO.3050.TAD$pclose" advise="1">
        <values>
          <value>
            <val>108.25</val>
          </value>
        </values>
      </ddeItem>
      <ddeItem name="QO.3050.TAD$phigh" advise="1">
        <values>
          <value>
            <val>109</val>
          </value>
        </values>
      </ddeItem>
      <ddeItem name="QO.3050.TAD$plow" advise="1">
        <values>
          <value>
            <val>108.25</val>
          </value>
        </values>
      </ddeItem>
      <ddeItem name="QO.3050.TAD$tav" advise="1">
        <values>
          <value>
            <val>2122</val>
          </value>
        </values>
      </ddeItem>
      <ddeItem name="QO.3050.TAD$tbv" advise="1">
        <values>
          <value>
            <val>9339</val>
          </value>
        </values>
      </ddeItem>
      <ddeItem name="QO.3050.TAD$trades" advise="1">
        <values>
          <value>
            <val>35</val>
          </value>
        </values>
      </ddeItem>
      <ddeItem name="QO.3050.TAD$value" advise="1">
        <values>
          <value>
            <val>1334834.25</val>
          </value>
        </values>
      </ddeItem>
      <ddeItem name="QO.3050.TAD$volume" advise="1">
        <values>
          <value>
            <val>12438</val>
          </value>
        </values>
      </ddeItem>
      <ddeItem name="QO.3060.TAD$askprice" advise="1">
        <values>
          <value>
            <val>66</val>
          </value>
        </values>
      </ddeItem>
      <ddeItem name="QO.3060.TAD$askvolume" advise="1">
        <values>
          <value>
            <val>5413</val>
          </value>
        </values>
      </ddeItem>
      <ddeItem name="QO.3060.TAD$bidprice" advise="1">
        <values>
          <value>
            <val>65.5</val>
          </value>
        </values>
      </ddeItem>
      <ddeItem name="QO.3060.TAD$bidvolume" advise="1">
        <values>
          <value>
            <val>3302</val>
          </value>
        </values>
      </ddeItem>
      <ddeItem name="QO.3060.TAD$change" advise="1">
        <values>
          <value>
            <val>-1.49</val>
          </value>
        </values>
      </ddeItem>
      <ddeItem name="QO.3060.TAD$direction" advise="1">
        <values>
          <value t="str">
            <val>=</val>
          </value>
        </values>
      </ddeItem>
      <ddeItem name="QO.3060.TAD$freeshares" advise="1">
        <values>
          <value>
            <val>119001204</val>
          </value>
        </values>
      </ddeItem>
      <ddeItem name="QO.3060.TAD$high" advise="1">
        <values>
          <value>
            <val>67.25</val>
          </value>
        </values>
      </ddeItem>
      <ddeItem name="QO.3060.TAD$infloworders" advise="1">
        <values>
          <value>
            <val>46</val>
          </value>
        </values>
      </ddeItem>
      <ddeItem name="QO.3060.TAD$inflowpct" advise="1">
        <values>
          <value>
            <val>52.936103740036103</val>
          </value>
        </values>
      </ddeItem>
      <ddeItem name="QO.3060.TAD$inflowvolume" advise="1">
        <values>
          <value>
            <val>86444</val>
          </value>
        </values>
      </ddeItem>
      <ddeItem name="QO.3060.TAD$issuedshares" advise="1">
        <values>
          <value>
            <val>157500000</val>
          </value>
        </values>
      </ddeItem>
      <ddeItem name="QO.3060.TAD$last" advise="1">
        <values>
          <value>
            <val>66</val>
          </value>
        </values>
      </ddeItem>
      <ddeItem name="QO.3060.TAD$lasttradeprice" advise="1">
        <values>
          <value>
            <val>66</val>
          </value>
        </values>
      </ddeItem>
      <ddeItem name="QO.3060.TAD$lastvolume" advise="1">
        <values>
          <value>
            <val>15000</val>
          </value>
        </values>
      </ddeItem>
      <ddeItem name="QO.3060.TAD$low" advise="1">
        <values>
          <value>
            <val>65.25</val>
          </value>
        </values>
      </ddeItem>
      <ddeItem name="QO.3060.TAD$max" advise="1">
        <values>
          <value>
            <val>74</val>
          </value>
        </values>
      </ddeItem>
      <ddeItem name="QO.3060.TAD$min" advise="1">
        <values>
          <value>
            <val>60.75</val>
          </value>
        </values>
      </ddeItem>
      <ddeItem name="QO.3060.TAD$moneyflow" advise="1">
        <values>
          <value>
            <val>1.1247709592005799</val>
          </value>
        </values>
      </ddeItem>
      <ddeItem name="QO.3060.TAD$netinflow" advise="1">
        <values>
          <value>
            <val>633191.75</val>
          </value>
        </values>
      </ddeItem>
      <ddeItem name="QO.3060.TAD$open" advise="1">
        <values>
          <value>
            <val>67.25</val>
          </value>
        </values>
      </ddeItem>
      <ddeItem name="QO.3060.TAD$outfloworders" advise="1">
        <values>
          <value>
            <val>87</val>
          </value>
        </values>
      </ddeItem>
      <ddeItem name="QO.3060.TAD$outflowvolume" advise="1">
        <values>
          <value>
            <val>76672</val>
          </value>
        </values>
      </ddeItem>
      <ddeItem name="QO.3060.TAD$pchange" advise="1">
        <values>
          <value>
            <val>-2.2077</val>
          </value>
        </values>
      </ddeItem>
      <ddeItem name="QO.3060.TAD$pclose" advise="1">
        <values>
          <value>
            <val>67.489999999999995</val>
          </value>
        </values>
      </ddeItem>
      <ddeItem name="QO.3060.TAD$phigh" advise="1">
        <values>
          <value>
            <val>68.25</val>
          </value>
        </values>
      </ddeItem>
      <ddeItem name="QO.3060.TAD$plow" advise="1">
        <values>
          <value>
            <val>67.25</val>
          </value>
        </values>
      </ddeItem>
      <ddeItem name="QO.3060.TAD$tav" advise="1">
        <values>
          <value>
            <val>25986</val>
          </value>
        </values>
      </ddeItem>
      <ddeItem name="QO.3060.TAD$tbv" advise="1">
        <values>
          <value>
            <val>35832</val>
          </value>
        </values>
      </ddeItem>
      <ddeItem name="QO.3060.TAD$trades" advise="1">
        <values>
          <value>
            <val>133</val>
          </value>
        </values>
      </ddeItem>
      <ddeItem name="QO.3060.TAD$value" advise="1">
        <values>
          <value>
            <val>10782857.25</val>
          </value>
        </values>
      </ddeItem>
      <ddeItem name="QO.3060.TAD$volume" advise="1">
        <values>
          <value>
            <val>163116</val>
          </value>
        </values>
      </ddeItem>
      <ddeItem name="QO.3080.TAD$askprice" advise="1">
        <values>
          <value>
            <val>58</val>
          </value>
        </values>
      </ddeItem>
      <ddeItem name="QO.3080.TAD$askvolume" advise="1">
        <values>
          <value>
            <val>2000</val>
          </value>
        </values>
      </ddeItem>
      <ddeItem name="QO.3080.TAD$bidprice" advise="1">
        <values>
          <value>
            <val>57.75</val>
          </value>
        </values>
      </ddeItem>
      <ddeItem name="QO.3080.TAD$bidvolume" advise="1">
        <values>
          <value>
            <val>2711</val>
          </value>
        </values>
      </ddeItem>
      <ddeItem name="QO.3080.TAD$change" advise="1">
        <values>
          <value>
            <val>-0.79</val>
          </value>
        </values>
      </ddeItem>
      <ddeItem name="QO.3080.TAD$direction" advise="1">
        <values>
          <value t="str">
            <val>=</val>
          </value>
        </values>
      </ddeItem>
      <ddeItem name="QO.3080.TAD$freeshares" advise="1">
        <values>
          <value>
            <val>58534002</val>
          </value>
        </values>
      </ddeItem>
      <ddeItem name="QO.3080.TAD$high" advise="1">
        <values>
          <value>
            <val>58.75</val>
          </value>
        </values>
      </ddeItem>
      <ddeItem name="QO.3080.TAD$infloworders" advise="1">
        <values>
          <value>
            <val>30</val>
          </value>
        </values>
      </ddeItem>
      <ddeItem name="QO.3080.TAD$inflowpct" advise="1">
        <values>
          <value>
            <val>23.047386449414599</val>
          </value>
        </values>
      </ddeItem>
      <ddeItem name="QO.3080.TAD$inflowvolume" advise="1">
        <values>
          <value>
            <val>19126</val>
          </value>
        </values>
      </ddeItem>
      <ddeItem name="QO.3080.TAD$issuedshares" advise="1">
        <values>
          <value>
            <val>86000000</val>
          </value>
        </values>
      </ddeItem>
      <ddeItem name="QO.3080.TAD$last" advise="1">
        <values>
          <value>
            <val>57.96</val>
          </value>
        </values>
      </ddeItem>
      <ddeItem name="QO.3080.TAD$lasttradeprice" advise="1">
        <values>
          <value>
            <val>57.75</val>
          </value>
        </values>
      </ddeItem>
      <ddeItem name="QO.3080.TAD$lastvolume" advise="1">
        <values>
          <value>
            <val>400</val>
          </value>
        </values>
      </ddeItem>
      <ddeItem name="QO.3080.TAD$low" advise="1">
        <values>
          <value>
            <val>57.75</val>
          </value>
        </values>
      </ddeItem>
      <ddeItem name="QO.3080.TAD$max" advise="1">
        <values>
          <value>
            <val>64.5</val>
          </value>
        </values>
      </ddeItem>
      <ddeItem name="QO.3080.TAD$min" advise="1">
        <values>
          <value>
            <val>53</val>
          </value>
        </values>
      </ddeItem>
      <ddeItem name="QO.3080.TAD$moneyflow" advise="1">
        <values>
          <value>
            <val>0.29950102259053502</val>
          </value>
        </values>
      </ddeItem>
      <ddeItem name="QO.3080.TAD$netinflow" advise="1">
        <values>
          <value>
            <val>-2606002.25</val>
          </value>
        </values>
      </ddeItem>
      <ddeItem name="QO.3080.TAD$open" advise="1">
        <values>
          <value>
            <val>58.75</val>
          </value>
        </values>
      </ddeItem>
      <ddeItem name="QO.3080.TAD$outfloworders" advise="1">
        <values>
          <value>
            <val>95</val>
          </value>
        </values>
      </ddeItem>
      <ddeItem name="QO.3080.TAD$outflowvolume" advise="1">
        <values>
          <value>
            <val>63989</val>
          </value>
        </values>
      </ddeItem>
      <ddeItem name="QO.3080.TAD$pchange" advise="1">
        <values>
          <value>
            <val>-1.3447</val>
          </value>
        </values>
      </ddeItem>
      <ddeItem name="QO.3080.TAD$pclose" advise="1">
        <values>
          <value>
            <val>58.75</val>
          </value>
        </values>
      </ddeItem>
      <ddeItem name="QO.3080.TAD$phigh" advise="1">
        <values>
          <value>
            <val>59.25</val>
          </value>
        </values>
      </ddeItem>
      <ddeItem name="QO.3080.TAD$plow" advise="1">
        <values>
          <value>
            <val>58.5</val>
          </value>
        </values>
      </ddeItem>
      <ddeItem name="QO.3080.TAD$tav" advise="1">
        <values>
          <value>
            <val>18507</val>
          </value>
        </values>
      </ddeItem>
      <ddeItem name="QO.3080.TAD$tbv" advise="1">
        <values>
          <value>
            <val>13037</val>
          </value>
        </values>
      </ddeItem>
      <ddeItem name="QO.3080.TAD$trades" advise="1">
        <values>
          <value>
            <val>125</val>
          </value>
        </values>
      </ddeItem>
      <ddeItem name="QO.3080.TAD$value" advise="1">
        <values>
          <value>
            <val>4834414.75</val>
          </value>
        </values>
      </ddeItem>
      <ddeItem name="QO.3080.TAD$volume" advise="1">
        <values>
          <value>
            <val>83115</val>
          </value>
        </values>
      </ddeItem>
      <ddeItem name="QO.3090.TAD$askprice" advise="1">
        <values>
          <value>
            <val>27.6</val>
          </value>
        </values>
      </ddeItem>
      <ddeItem name="QO.3090.TAD$askvolume" advise="1">
        <values>
          <value>
            <val>6040</val>
          </value>
        </values>
      </ddeItem>
      <ddeItem name="QO.3090.TAD$bidprice" advise="1">
        <values>
          <value>
            <val>27.5</val>
          </value>
        </values>
      </ddeItem>
      <ddeItem name="QO.3090.TAD$bidvolume" advise="1">
        <values>
          <value>
            <val>545</val>
          </value>
        </values>
      </ddeItem>
      <ddeItem name="QO.3090.TAD$change" advise="1">
        <values>
          <value>
            <val>-0.5</val>
          </value>
        </values>
      </ddeItem>
      <ddeItem name="QO.3090.TAD$direction" advise="1">
        <values>
          <value t="str">
            <val>=</val>
          </value>
        </values>
      </ddeItem>
      <ddeItem name="QO.3090.TAD$freeshares" advise="1">
        <values>
          <value>
            <val>73547291</val>
          </value>
        </values>
      </ddeItem>
      <ddeItem name="QO.3090.TAD$high" advise="1">
        <values>
          <value>
            <val>28</val>
          </value>
        </values>
      </ddeItem>
      <ddeItem name="QO.3090.TAD$infloworders" advise="1">
        <values>
          <value>
            <val>31</val>
          </value>
        </values>
      </ddeItem>
      <ddeItem name="QO.3090.TAD$inflowpct" advise="1">
        <values>
          <value>
            <val>31.225743566376</val>
          </value>
        </values>
      </ddeItem>
      <ddeItem name="QO.3090.TAD$inflowvolume" advise="1">
        <values>
          <value>
            <val>37630</val>
          </value>
        </values>
      </ddeItem>
      <ddeItem name="QO.3090.TAD$issuedshares" advise="1">
        <values>
          <value>
            <val>90000000</val>
          </value>
        </values>
      </ddeItem>
      <ddeItem name="QO.3090.TAD$last" advise="1">
        <values>
          <value>
            <val>27.6</val>
          </value>
        </values>
      </ddeItem>
      <ddeItem name="QO.3090.TAD$lasttradeprice" advise="1">
        <values>
          <value>
            <val>27.6</val>
          </value>
        </values>
      </ddeItem>
      <ddeItem name="QO.3090.TAD$lastvolume" advise="1">
        <values>
          <value>
            <val>2000</val>
          </value>
        </values>
      </ddeItem>
      <ddeItem name="QO.3090.TAD$low" advise="1">
        <values>
          <value>
            <val>27.3</val>
          </value>
        </values>
      </ddeItem>
      <ddeItem name="QO.3090.TAD$max" advise="1">
        <values>
          <value>
            <val>30.9</val>
          </value>
        </values>
      </ddeItem>
      <ddeItem name="QO.3090.TAD$min" advise="1">
        <values>
          <value>
            <val>25.3</val>
          </value>
        </values>
      </ddeItem>
      <ddeItem name="QO.3090.TAD$moneyflow" advise="1">
        <values>
          <value>
            <val>0.45403244157954498</val>
          </value>
        </values>
      </ddeItem>
      <ddeItem name="QO.3090.TAD$netinflow" advise="1">
        <values>
          <value>
            <val>-1261759.8</val>
          </value>
        </values>
      </ddeItem>
      <ddeItem name="QO.3090.TAD$open" advise="1">
        <values>
          <value>
            <val>27.9</val>
          </value>
        </values>
      </ddeItem>
      <ddeItem name="QO.3090.TAD$outfloworders" advise="1">
        <values>
          <value>
            <val>72</val>
          </value>
        </values>
      </ddeItem>
      <ddeItem name="QO.3090.TAD$outflowvolume" advise="1">
        <values>
          <value>
            <val>83620</val>
          </value>
        </values>
      </ddeItem>
      <ddeItem name="QO.3090.TAD$pchange" advise="1">
        <values>
          <value>
            <val>-1.7794000000000001</val>
          </value>
        </values>
      </ddeItem>
      <ddeItem name="QO.3090.TAD$pclose" advise="1">
        <values>
          <value>
            <val>28.1</val>
          </value>
        </values>
      </ddeItem>
      <ddeItem name="QO.3090.TAD$phigh" advise="1">
        <values>
          <value>
            <val>28.1</val>
          </value>
        </values>
      </ddeItem>
      <ddeItem name="QO.3090.TAD$plow" advise="1">
        <values>
          <value>
            <val>27.9</val>
          </value>
        </values>
      </ddeItem>
      <ddeItem name="QO.3090.TAD$tav" advise="1">
        <values>
          <value>
            <val>63315</val>
          </value>
        </values>
      </ddeItem>
      <ddeItem name="QO.3090.TAD$tbv" advise="1">
        <values>
          <value>
            <val>21545</val>
          </value>
        </values>
      </ddeItem>
      <ddeItem name="QO.3090.TAD$trades" advise="1">
        <values>
          <value>
            <val>103</val>
          </value>
        </values>
      </ddeItem>
      <ddeItem name="QO.3090.TAD$value" advise="1">
        <values>
          <value>
            <val>3360345.6</val>
          </value>
        </values>
      </ddeItem>
      <ddeItem name="QO.3090.TAD$volume" advise="1">
        <values>
          <value>
            <val>121250</val>
          </value>
        </values>
      </ddeItem>
      <ddeItem name="QO.3091.TAD$askprice" advise="1">
        <values>
          <value>
            <val>21.4</val>
          </value>
        </values>
      </ddeItem>
      <ddeItem name="QO.3091.TAD$askvolume" advise="1">
        <values>
          <value>
            <val>440</val>
          </value>
        </values>
      </ddeItem>
      <ddeItem name="QO.3091.TAD$bidprice" advise="1">
        <values>
          <value>
            <val>21.25</val>
          </value>
        </values>
      </ddeItem>
      <ddeItem name="QO.3091.TAD$bidvolume" advise="1">
        <values>
          <value>
            <val>17498</val>
          </value>
        </values>
      </ddeItem>
      <ddeItem name="QO.3091.TAD$change" advise="1">
        <values>
          <value>
            <val>-0.24</val>
          </value>
        </values>
      </ddeItem>
      <ddeItem name="QO.3091.TAD$direction" advise="1">
        <values>
          <value t="str">
            <val>+</val>
          </value>
        </values>
      </ddeItem>
      <ddeItem name="QO.3091.TAD$freeshares" advise="1">
        <values>
          <value>
            <val>129700000</val>
          </value>
        </values>
      </ddeItem>
      <ddeItem name="QO.3091.TAD$high" advise="1">
        <values>
          <value>
            <val>21.65</val>
          </value>
        </values>
      </ddeItem>
      <ddeItem name="QO.3091.TAD$infloworders" advise="1">
        <values>
          <value>
            <val>201</val>
          </value>
        </values>
      </ddeItem>
      <ddeItem name="QO.3091.TAD$inflowpct" advise="1">
        <values>
          <value>
            <val>49.330560474257801</val>
          </value>
        </values>
      </ddeItem>
      <ddeItem name="QO.3091.TAD$inflowvolume" advise="1">
        <values>
          <value>
            <val>459510</val>
          </value>
        </values>
      </ddeItem>
      <ddeItem name="QO.3091.TAD$issuedshares" advise="1">
        <values>
          <value>
            <val>130000000</val>
          </value>
        </values>
      </ddeItem>
      <ddeItem name="QO.3091.TAD$last" advise="1">
        <values>
          <value>
            <val>21.4</val>
          </value>
        </values>
      </ddeItem>
      <ddeItem name="QO.3091.TAD$lasttradeprice" advise="1">
        <values>
          <value>
            <val>21.45</val>
          </value>
        </values>
      </ddeItem>
      <ddeItem name="QO.3091.TAD$lastvolume" advise="1">
        <values>
          <value>
            <val>2000</val>
          </value>
        </values>
      </ddeItem>
      <ddeItem name="QO.3091.TAD$low" advise="1">
        <values>
          <value>
            <val>21</val>
          </value>
        </values>
      </ddeItem>
      <ddeItem name="QO.3091.TAD$max" advise="1">
        <values>
          <value>
            <val>23.8</val>
          </value>
        </values>
      </ddeItem>
      <ddeItem name="QO.3091.TAD$min" advise="1">
        <values>
          <value>
            <val>19.5</val>
          </value>
        </values>
      </ddeItem>
      <ddeItem name="QO.3091.TAD$moneyflow" advise="1">
        <values>
          <value>
            <val>0.97357620167074699</val>
          </value>
        </values>
      </ddeItem>
      <ddeItem name="QO.3091.TAD$netinflow" advise="1">
        <values>
          <value>
            <val>-265999.64999999898</val>
          </value>
        </values>
      </ddeItem>
      <ddeItem name="QO.3091.TAD$open" advise="1">
        <values>
          <value>
            <val>21.65</val>
          </value>
        </values>
      </ddeItem>
      <ddeItem name="QO.3091.TAD$outfloworders" advise="1">
        <values>
          <value>
            <val>271</val>
          </value>
        </values>
      </ddeItem>
      <ddeItem name="QO.3091.TAD$outflowvolume" advise="1">
        <values>
          <value>
            <val>475544</val>
          </value>
        </values>
      </ddeItem>
      <ddeItem name="QO.3091.TAD$pchange" advise="1">
        <values>
          <value>
            <val>-1.1091</val>
          </value>
        </values>
      </ddeItem>
      <ddeItem name="QO.3091.TAD$pclose" advise="1">
        <values>
          <value>
            <val>21.64</val>
          </value>
        </values>
      </ddeItem>
      <ddeItem name="QO.3091.TAD$phigh" advise="1">
        <values>
          <value>
            <val>21.95</val>
          </value>
        </values>
      </ddeItem>
      <ddeItem name="QO.3091.TAD$plow" advise="1">
        <values>
          <value>
            <val>21.6</val>
          </value>
        </values>
      </ddeItem>
      <ddeItem name="QO.3091.TAD$tav" advise="1">
        <values>
          <value>
            <val>55003</val>
          </value>
        </values>
      </ddeItem>
      <ddeItem name="QO.3091.TAD$tbv" advise="1">
        <values>
          <value>
            <val>84524</val>
          </value>
        </values>
      </ddeItem>
      <ddeItem name="QO.3091.TAD$trades" advise="1">
        <values>
          <value>
            <val>472</val>
          </value>
        </values>
      </ddeItem>
      <ddeItem name="QO.3091.TAD$value" advise="1">
        <values>
          <value>
            <val>19867339.75</val>
          </value>
        </values>
      </ddeItem>
      <ddeItem name="QO.3091.TAD$volume" advise="1">
        <values>
          <value>
            <val>935054</val>
          </value>
        </values>
      </ddeItem>
      <ddeItem name="QO.4001.TAD$askprice" advise="1">
        <values>
          <value>
            <val>99.25</val>
          </value>
        </values>
      </ddeItem>
      <ddeItem name="QO.4001.TAD$askvolume" advise="1">
        <values>
          <value>
            <val>1583</val>
          </value>
        </values>
      </ddeItem>
      <ddeItem name="QO.4001.TAD$bidprice" advise="1">
        <values>
          <value>
            <val>99</val>
          </value>
        </values>
      </ddeItem>
      <ddeItem name="QO.4001.TAD$bidvolume" advise="1">
        <values>
          <value>
            <val>2862</val>
          </value>
        </values>
      </ddeItem>
      <ddeItem name="QO.4001.TAD$change" advise="1">
        <values>
          <value>
            <val>-3.23</val>
          </value>
        </values>
      </ddeItem>
      <ddeItem name="QO.4001.TAD$direction" advise="1">
        <values>
          <value t="str">
            <val>=</val>
          </value>
        </values>
      </ddeItem>
      <ddeItem name="QO.4001.TAD$freeshares" advise="1">
        <values>
          <value>
            <val>32550000</val>
          </value>
        </values>
      </ddeItem>
      <ddeItem name="QO.4001.TAD$high" advise="1">
        <values>
          <value>
            <val>102.25</val>
          </value>
        </values>
      </ddeItem>
      <ddeItem name="QO.4001.TAD$infloworders" advise="1">
        <values>
          <value>
            <val>145</val>
          </value>
        </values>
      </ddeItem>
      <ddeItem name="QO.4001.TAD$inflowpct" advise="1">
        <values>
          <value>
            <val>52.470140567239</val>
          </value>
        </values>
      </ddeItem>
      <ddeItem name="QO.4001.TAD$inflowvolume" advise="1">
        <values>
          <value>
            <val>66557</val>
          </value>
        </values>
      </ddeItem>
      <ddeItem name="QO.4001.TAD$issuedshares" advise="1">
        <values>
          <value>
            <val>45000000</val>
          </value>
        </values>
      </ddeItem>
      <ddeItem name="QO.4001.TAD$last" advise="1">
        <values>
          <value>
            <val>99.15</val>
          </value>
        </values>
      </ddeItem>
      <ddeItem name="QO.4001.TAD$lasttradeprice" advise="1">
        <values>
          <value>
            <val>99.25</val>
          </value>
        </values>
      </ddeItem>
      <ddeItem name="QO.4001.TAD$lastvolume" advise="1">
        <values>
          <value>
            <val>200</val>
          </value>
        </values>
      </ddeItem>
      <ddeItem name="QO.4001.TAD$low" advise="1">
        <values>
          <value>
            <val>96.25</val>
          </value>
        </values>
      </ddeItem>
      <ddeItem name="QO.4001.TAD$max" advise="1">
        <values>
          <value>
            <val>112.5</val>
          </value>
        </values>
      </ddeItem>
      <ddeItem name="QO.4001.TAD$min" advise="1">
        <values>
          <value>
            <val>92.25</val>
          </value>
        </values>
      </ddeItem>
      <ddeItem name="QO.4001.TAD$moneyflow" advise="1">
        <values>
          <value>
            <val>1.1039405795312101</val>
          </value>
        </values>
      </ddeItem>
      <ddeItem name="QO.4001.TAD$netinflow" advise="1">
        <values>
          <value>
            <val>619174.5</val>
          </value>
        </values>
      </ddeItem>
      <ddeItem name="QO.4001.TAD$open" advise="1">
        <values>
          <value>
            <val>102.25</val>
          </value>
        </values>
      </ddeItem>
      <ddeItem name="QO.4001.TAD$outfloworders" advise="1">
        <values>
          <value>
            <val>181</val>
          </value>
        </values>
      </ddeItem>
      <ddeItem name="QO.4001.TAD$outflowvolume" advise="1">
        <values>
          <value>
            <val>60293</val>
          </value>
        </values>
      </ddeItem>
      <ddeItem name="QO.4001.TAD$pchange" advise="1">
        <values>
          <value>
            <val>-3.1549</val>
          </value>
        </values>
      </ddeItem>
      <ddeItem name="QO.4001.TAD$pclose" advise="1">
        <values>
          <value>
            <val>102.38</val>
          </value>
        </values>
      </ddeItem>
      <ddeItem name="QO.4001.TAD$phigh" advise="1">
        <values>
          <value>
            <val>104.5</val>
          </value>
        </values>
      </ddeItem>
      <ddeItem name="QO.4001.TAD$plow" advise="1">
        <values>
          <value>
            <val>102</val>
          </value>
        </values>
      </ddeItem>
      <ddeItem name="QO.4001.TAD$tav" advise="1">
        <values>
          <value>
            <val>13223</val>
          </value>
        </values>
      </ddeItem>
      <ddeItem name="QO.4001.TAD$tbv" advise="1">
        <values>
          <value>
            <val>11183</val>
          </value>
        </values>
      </ddeItem>
      <ddeItem name="QO.4001.TAD$trades" advise="1">
        <values>
          <value>
            <val>326</val>
          </value>
        </values>
      </ddeItem>
      <ddeItem name="QO.4001.TAD$value" advise="1">
        <values>
          <value>
            <val>12533183.5</val>
          </value>
        </values>
      </ddeItem>
      <ddeItem name="QO.4001.TAD$volume" advise="1">
        <values>
          <value>
            <val>126850</val>
          </value>
        </values>
      </ddeItem>
      <ddeItem name="QO.4002.TAD$askprice" advise="1">
        <values>
          <value>
            <val>118</val>
          </value>
        </values>
      </ddeItem>
      <ddeItem name="QO.4002.TAD$askvolume" advise="1">
        <values>
          <value>
            <val>470</val>
          </value>
        </values>
      </ddeItem>
      <ddeItem name="QO.4002.TAD$bidprice" advise="1">
        <values>
          <value>
            <val>116.75</val>
          </value>
        </values>
      </ddeItem>
      <ddeItem name="QO.4002.TAD$bidvolume" advise="1">
        <values>
          <value>
            <val>33</val>
          </value>
        </values>
      </ddeItem>
      <ddeItem name="QO.4002.TAD$change" advise="1">
        <values>
          <value>
            <val>-1.77</val>
          </value>
        </values>
      </ddeItem>
      <ddeItem name="QO.4002.TAD$direction" advise="1">
        <values>
          <value t="str">
            <val>=</val>
          </value>
        </values>
      </ddeItem>
      <ddeItem name="QO.4002.TAD$freeshares" advise="1">
        <values>
          <value>
            <val>23750000</val>
          </value>
        </values>
      </ddeItem>
      <ddeItem name="QO.4002.TAD$high" advise="1">
        <values>
          <value>
            <val>119.25</val>
          </value>
        </values>
      </ddeItem>
      <ddeItem name="QO.4002.TAD$infloworders" advise="1">
        <values>
          <value>
            <val>54</val>
          </value>
        </values>
      </ddeItem>
      <ddeItem name="QO.4002.TAD$inflowpct" advise="1">
        <values>
          <value>
            <val>35.0390943025822</val>
          </value>
        </values>
      </ddeItem>
      <ddeItem name="QO.4002.TAD$inflowvolume" advise="1">
        <values>
          <value>
            <val>15892</val>
          </value>
        </values>
      </ddeItem>
      <ddeItem name="QO.4002.TAD$issuedshares" advise="1">
        <values>
          <value>
            <val>50000000</val>
          </value>
        </values>
      </ddeItem>
      <ddeItem name="QO.4002.TAD$last" advise="1">
        <values>
          <value>
            <val>118.14</val>
          </value>
        </values>
      </ddeItem>
      <ddeItem name="QO.4002.TAD$lasttradeprice" advise="1">
        <values>
          <value>
            <val>118</val>
          </value>
        </values>
      </ddeItem>
      <ddeItem name="QO.4002.TAD$lastvolume" advise="1">
        <values>
          <value>
            <val>167</val>
          </value>
        </values>
      </ddeItem>
      <ddeItem name="QO.4002.TAD$low" advise="1">
        <values>
          <value>
            <val>112.5</val>
          </value>
        </values>
      </ddeItem>
      <ddeItem name="QO.4002.TAD$max" advise="1">
        <values>
          <value>
            <val>131.75</val>
          </value>
        </values>
      </ddeItem>
      <ddeItem name="QO.4002.TAD$min" advise="1">
        <values>
          <value>
            <val>108</val>
          </value>
        </values>
      </ddeItem>
      <ddeItem name="QO.4002.TAD$moneyflow" advise="1">
        <values>
          <value>
            <val>0.53938740426112897</val>
          </value>
        </values>
      </ddeItem>
      <ddeItem name="QO.4002.TAD$netinflow" advise="1">
        <values>
          <value>
            <val>-1575391</val>
          </value>
        </values>
      </ddeItem>
      <ddeItem name="QO.4002.TAD$open" advise="1">
        <values>
          <value>
            <val>119.25</val>
          </value>
        </values>
      </ddeItem>
      <ddeItem name="QO.4002.TAD$outfloworders" advise="1">
        <values>
          <value>
            <val>104</val>
          </value>
        </values>
      </ddeItem>
      <ddeItem name="QO.4002.TAD$outflowvolume" advise="1">
        <values>
          <value>
            <val>29572</val>
          </value>
        </values>
      </ddeItem>
      <ddeItem name="QO.4002.TAD$pchange" advise="1">
        <values>
          <value>
            <val>-1.4761</val>
          </value>
        </values>
      </ddeItem>
      <ddeItem name="QO.4002.TAD$pclose" advise="1">
        <values>
          <value>
            <val>119.91</val>
          </value>
        </values>
      </ddeItem>
      <ddeItem name="QO.4002.TAD$phigh" advise="1">
        <values>
          <value>
            <val>124</val>
          </value>
        </values>
      </ddeItem>
      <ddeItem name="QO.4002.TAD$plow" advise="1">
        <values>
          <value>
            <val>118</val>
          </value>
        </values>
      </ddeItem>
      <ddeItem name="QO.4002.TAD$tav" advise="1">
        <values>
          <value>
            <val>1325</val>
          </value>
        </values>
      </ddeItem>
      <ddeItem name="QO.4002.TAD$tbv" advise="1">
        <values>
          <value>
            <val>6723</val>
          </value>
        </values>
      </ddeItem>
      <ddeItem name="QO.4002.TAD$trades" advise="1">
        <values>
          <value>
            <val>158</val>
          </value>
        </values>
      </ddeItem>
      <ddeItem name="QO.4002.TAD$value" advise="1">
        <values>
          <value>
            <val>5265025.5</val>
          </value>
        </values>
      </ddeItem>
      <ddeItem name="QO.4002.TAD$volume" advise="1">
        <values>
          <value>
            <val>45464</val>
          </value>
        </values>
      </ddeItem>
      <ddeItem name="QO.4003.TAD$askprice" advise="1">
        <values>
          <value>
            <val>104</val>
          </value>
        </values>
      </ddeItem>
      <ddeItem name="QO.4003.TAD$askvolume" advise="1">
        <values>
          <value>
            <val>561</val>
          </value>
        </values>
      </ddeItem>
      <ddeItem name="QO.4003.TAD$bidprice" advise="1">
        <values>
          <value>
            <val>103.5</val>
          </value>
        </values>
      </ddeItem>
      <ddeItem name="QO.4003.TAD$bidvolume" advise="1">
        <values>
          <value>
            <val>6975</val>
          </value>
        </values>
      </ddeItem>
      <ddeItem name="QO.4003.TAD$change" advise="1">
        <values>
          <value>
            <val>-0.26</val>
          </value>
        </values>
      </ddeItem>
      <ddeItem name="QO.4003.TAD$direction" advise="1">
        <values>
          <value t="str">
            <val>=</val>
          </value>
        </values>
      </ddeItem>
      <ddeItem name="QO.4003.TAD$freeshares" advise="1">
        <values>
          <value>
            <val>11500211</val>
          </value>
        </values>
      </ddeItem>
      <ddeItem name="QO.4003.TAD$high" advise="1">
        <values>
          <value>
            <val>104</val>
          </value>
        </values>
      </ddeItem>
      <ddeItem name="QO.4003.TAD$infloworders" advise="1">
        <values>
          <value>
            <val>37</val>
          </value>
        </values>
      </ddeItem>
      <ddeItem name="QO.4003.TAD$inflowpct" advise="1">
        <values>
          <value>
            <val>49.535051838156598</val>
          </value>
        </values>
      </ddeItem>
      <ddeItem name="QO.4003.TAD$inflowvolume" advise="1">
        <values>
          <value>
            <val>26778</val>
          </value>
        </values>
      </ddeItem>
      <ddeItem name="QO.4003.TAD$issuedshares" advise="1">
        <values>
          <value>
            <val>30000000</val>
          </value>
        </values>
      </ddeItem>
      <ddeItem name="QO.4003.TAD$last" advise="1">
        <values>
          <value>
            <val>103.98</val>
          </value>
        </values>
      </ddeItem>
      <ddeItem name="QO.4003.TAD$lasttradeprice" advise="1">
        <values>
          <value>
            <val>104</val>
          </value>
        </values>
      </ddeItem>
      <ddeItem name="QO.4003.TAD$lastvolume" advise="1">
        <values>
          <value>
            <val>315</val>
          </value>
        </values>
      </ddeItem>
      <ddeItem name="QO.4003.TAD$low" advise="1">
        <values>
          <value>
            <val>102</val>
          </value>
        </values>
      </ddeItem>
      <ddeItem name="QO.4003.TAD$max" advise="1">
        <values>
          <value>
            <val>114.5</val>
          </value>
        </values>
      </ddeItem>
      <ddeItem name="QO.4003.TAD$min" advise="1">
        <values>
          <value>
            <val>94</val>
          </value>
        </values>
      </ddeItem>
      <ddeItem name="QO.4003.TAD$moneyflow" advise="1">
        <values>
          <value>
            <val>0.98157342160137495</val>
          </value>
        </values>
      </ddeItem>
      <ddeItem name="QO.4003.TAD$netinflow" advise="1">
        <values>
          <value>
            <val>-51865</val>
          </value>
        </values>
      </ddeItem>
      <ddeItem name="QO.4003.TAD$open" advise="1">
        <values>
          <value>
            <val>103.5</val>
          </value>
        </values>
      </ddeItem>
      <ddeItem name="QO.4003.TAD$outfloworders" advise="1">
        <values>
          <value>
            <val>48</val>
          </value>
        </values>
      </ddeItem>
      <ddeItem name="QO.4003.TAD$outflowvolume" advise="1">
        <values>
          <value>
            <val>27331</val>
          </value>
        </values>
      </ddeItem>
      <ddeItem name="QO.4003.TAD$pchange" advise="1">
        <values>
          <value>
            <val>-0.24940000000000001</val>
          </value>
        </values>
      </ddeItem>
      <ddeItem name="QO.4003.TAD$pclose" advise="1">
        <values>
          <value>
            <val>104.24</val>
          </value>
        </values>
      </ddeItem>
      <ddeItem name="QO.4003.TAD$phigh" advise="1">
        <values>
          <value>
            <val>105.25</val>
          </value>
        </values>
      </ddeItem>
      <ddeItem name="QO.4003.TAD$plow" advise="1">
        <values>
          <value>
            <val>103</val>
          </value>
        </values>
      </ddeItem>
      <ddeItem name="QO.4003.TAD$tav" advise="1">
        <values>
          <value>
            <val>3376</val>
          </value>
        </values>
      </ddeItem>
      <ddeItem name="QO.4003.TAD$tbv" advise="1">
        <values>
          <value>
            <val>10368</val>
          </value>
        </values>
      </ddeItem>
      <ddeItem name="QO.4003.TAD$trades" advise="1">
        <values>
          <value>
            <val>85</val>
          </value>
        </values>
      </ddeItem>
      <ddeItem name="QO.4003.TAD$value" advise="1">
        <values>
          <value>
            <val>5577503.5</val>
          </value>
        </values>
      </ddeItem>
      <ddeItem name="QO.4003.TAD$volume" advise="1">
        <values>
          <value>
            <val>54109</val>
          </value>
        </values>
      </ddeItem>
      <ddeItem name="QO.4004.TAD$askprice" advise="1">
        <values>
          <value>
            <val>126.5</val>
          </value>
        </values>
      </ddeItem>
      <ddeItem name="QO.4004.TAD$askvolume" advise="1">
        <values>
          <value>
            <val>38</val>
          </value>
        </values>
      </ddeItem>
      <ddeItem name="QO.4004.TAD$bidprice" advise="1">
        <values>
          <value>
            <val>126.25</val>
          </value>
        </values>
      </ddeItem>
      <ddeItem name="QO.4004.TAD$bidvolume" advise="1">
        <values>
          <value>
            <val>639</val>
          </value>
        </values>
      </ddeItem>
      <ddeItem name="QO.4004.TAD$change" advise="1">
        <values>
          <value>
            <val>-5.12</val>
          </value>
        </values>
      </ddeItem>
      <ddeItem name="QO.4004.TAD$direction" advise="1">
        <values>
          <value t="str">
            <val>=</val>
          </value>
        </values>
      </ddeItem>
      <ddeItem name="QO.4004.TAD$freeshares" advise="1">
        <values>
          <value>
            <val>22780000</val>
          </value>
        </values>
      </ddeItem>
      <ddeItem name="QO.4004.TAD$high" advise="1">
        <values>
          <value>
            <val>131.5</val>
          </value>
        </values>
      </ddeItem>
      <ddeItem name="QO.4004.TAD$infloworders" advise="1">
        <values>
          <value>
            <val>85</val>
          </value>
        </values>
      </ddeItem>
      <ddeItem name="QO.4004.TAD$inflowpct" advise="1">
        <values>
          <value>
            <val>31.789190912908101</val>
          </value>
        </values>
      </ddeItem>
      <ddeItem name="QO.4004.TAD$inflowvolume" advise="1">
        <values>
          <value>
            <val>41945</val>
          </value>
        </values>
      </ddeItem>
      <ddeItem name="QO.4004.TAD$issuedshares" advise="1">
        <values>
          <value>
            <val>47200000</val>
          </value>
        </values>
      </ddeItem>
      <ddeItem name="QO.4004.TAD$last" advise="1">
        <values>
          <value>
            <val>126.43</val>
          </value>
        </values>
      </ddeItem>
      <ddeItem name="QO.4004.TAD$lasttradeprice" advise="1">
        <values>
          <value>
            <val>126.25</val>
          </value>
        </values>
      </ddeItem>
      <ddeItem name="QO.4004.TAD$lastvolume" advise="1">
        <values>
          <value>
            <val>1103</val>
          </value>
        </values>
      </ddeItem>
      <ddeItem name="QO.4004.TAD$low" advise="1">
        <values>
          <value>
            <val>125.75</val>
          </value>
        </values>
      </ddeItem>
      <ddeItem name="QO.4004.TAD$max" advise="1">
        <values>
          <value>
            <val>144.5</val>
          </value>
        </values>
      </ddeItem>
      <ddeItem name="QO.4004.TAD$min" advise="1">
        <values>
          <value>
            <val>118.5</val>
          </value>
        </values>
      </ddeItem>
      <ddeItem name="QO.4004.TAD$moneyflow" advise="1">
        <values>
          <value>
            <val>0.46604330513540099</val>
          </value>
        </values>
      </ddeItem>
      <ddeItem name="QO.4004.TAD$netinflow" advise="1">
        <values>
          <value>
            <val>-6093912</val>
          </value>
        </values>
      </ddeItem>
      <ddeItem name="QO.4004.TAD$open" advise="1">
        <values>
          <value>
            <val>131.5</val>
          </value>
        </values>
      </ddeItem>
      <ddeItem name="QO.4004.TAD$outfloworders" advise="1">
        <values>
          <value>
            <val>200</val>
          </value>
        </values>
      </ddeItem>
      <ddeItem name="QO.4004.TAD$outflowvolume" advise="1">
        <values>
          <value>
            <val>89997</val>
          </value>
        </values>
      </ddeItem>
      <ddeItem name="QO.4004.TAD$pchange" advise="1">
        <values>
          <value>
            <val>-3.8921000000000001</val>
          </value>
        </values>
      </ddeItem>
      <ddeItem name="QO.4004.TAD$pclose" advise="1">
        <values>
          <value>
            <val>131.55000000000001</val>
          </value>
        </values>
      </ddeItem>
      <ddeItem name="QO.4004.TAD$phigh" advise="1">
        <values>
          <value>
            <val>135.25</val>
          </value>
        </values>
      </ddeItem>
      <ddeItem name="QO.4004.TAD$plow" advise="1">
        <values>
          <value>
            <val>131</val>
          </value>
        </values>
      </ddeItem>
      <ddeItem name="QO.4004.TAD$tav" advise="1">
        <values>
          <value>
            <val>3679</val>
          </value>
        </values>
      </ddeItem>
      <ddeItem name="QO.4004.TAD$tbv" advise="1">
        <values>
          <value>
            <val>19585</val>
          </value>
        </values>
      </ddeItem>
      <ddeItem name="QO.4004.TAD$trades" advise="1">
        <values>
          <value>
            <val>285</val>
          </value>
        </values>
      </ddeItem>
      <ddeItem name="QO.4004.TAD$value" advise="1">
        <values>
          <value>
            <val>16731579.5</val>
          </value>
        </values>
      </ddeItem>
      <ddeItem name="QO.4004.TAD$volume" advise="1">
        <values>
          <value>
            <val>131942</val>
          </value>
        </values>
      </ddeItem>
      <ddeItem name="QO.4005.TAD$askprice" advise="1">
        <values>
          <value>
            <val>66.5</val>
          </value>
        </values>
      </ddeItem>
      <ddeItem name="QO.4005.TAD$askvolume" advise="1">
        <values>
          <value>
            <val>396</val>
          </value>
        </values>
      </ddeItem>
      <ddeItem name="QO.4005.TAD$bidprice" advise="1">
        <values>
          <value>
            <val>66.25</val>
          </value>
        </values>
      </ddeItem>
      <ddeItem name="QO.4005.TAD$bidvolume" advise="1">
        <values>
          <value>
            <val>1037</val>
          </value>
        </values>
      </ddeItem>
      <ddeItem name="QO.4005.TAD$change" advise="1">
        <values>
          <value>
            <val>-2.54</val>
          </value>
        </values>
      </ddeItem>
      <ddeItem name="QO.4005.TAD$direction" advise="1">
        <values>
          <value t="str">
            <val>=</val>
          </value>
        </values>
      </ddeItem>
      <ddeItem name="QO.4005.TAD$freeshares" advise="1">
        <values>
          <value>
            <val>17159500</val>
          </value>
        </values>
      </ddeItem>
      <ddeItem name="QO.4005.TAD$high" advise="1">
        <values>
          <value>
            <val>69</val>
          </value>
        </values>
      </ddeItem>
      <ddeItem name="QO.4005.TAD$infloworders" advise="1">
        <values>
          <value>
            <val>142</val>
          </value>
        </values>
      </ddeItem>
      <ddeItem name="QO.4005.TAD$inflowpct" advise="1">
        <values>
          <value>
            <val>36.710072938037897</val>
          </value>
        </values>
      </ddeItem>
      <ddeItem name="QO.4005.TAD$inflowvolume" advise="1">
        <values>
          <value>
            <val>103528</val>
          </value>
        </values>
      </ddeItem>
      <ddeItem name="QO.4005.TAD$issuedshares" advise="1">
        <values>
          <value>
            <val>44850000</val>
          </value>
        </values>
      </ddeItem>
      <ddeItem name="QO.4005.TAD$last" advise="1">
        <values>
          <value>
            <val>66.31</val>
          </value>
        </values>
      </ddeItem>
      <ddeItem name="QO.4005.TAD$lasttradeprice" advise="1">
        <values>
          <value>
            <val>66.25</val>
          </value>
        </values>
      </ddeItem>
      <ddeItem name="QO.4005.TAD$lastvolume" advise="1">
        <values>
          <value>
            <val>450</val>
          </value>
        </values>
      </ddeItem>
      <ddeItem name="QO.4005.TAD$low" advise="1">
        <values>
          <value>
            <val>64.5</val>
          </value>
        </values>
      </ddeItem>
      <ddeItem name="QO.4005.TAD$max" advise="1">
        <values>
          <value>
            <val>75.5</val>
          </value>
        </values>
      </ddeItem>
      <ddeItem name="QO.4005.TAD$min" advise="1">
        <values>
          <value>
            <val>62</val>
          </value>
        </values>
      </ddeItem>
      <ddeItem name="QO.4005.TAD$moneyflow" advise="1">
        <values>
          <value>
            <val>0.580030261404757</val>
          </value>
        </values>
      </ddeItem>
      <ddeItem name="QO.4005.TAD$netinflow" advise="1">
        <values>
          <value>
            <val>-4977506.75</val>
          </value>
        </values>
      </ddeItem>
      <ddeItem name="QO.4005.TAD$open" advise="1">
        <values>
          <value>
            <val>69</val>
          </value>
        </values>
      </ddeItem>
      <ddeItem name="QO.4005.TAD$outfloworders" advise="1">
        <values>
          <value>
            <val>265</val>
          </value>
        </values>
      </ddeItem>
      <ddeItem name="QO.4005.TAD$outflowvolume" advise="1">
        <values>
          <value>
            <val>178199</val>
          </value>
        </values>
      </ddeItem>
      <ddeItem name="QO.4005.TAD$pchange" advise="1">
        <values>
          <value>
            <val>-3.6892</val>
          </value>
        </values>
      </ddeItem>
      <ddeItem name="QO.4005.TAD$pclose" advise="1">
        <values>
          <value>
            <val>68.849999999999994</val>
          </value>
        </values>
      </ddeItem>
      <ddeItem name="QO.4005.TAD$phigh" advise="1">
        <values>
          <value>
            <val>70</val>
          </value>
        </values>
      </ddeItem>
      <ddeItem name="QO.4005.TAD$plow" advise="1">
        <values>
          <value>
            <val>68.5</val>
          </value>
        </values>
      </ddeItem>
      <ddeItem name="QO.4005.TAD$tav" advise="1">
        <values>
          <value>
            <val>48662</val>
          </value>
        </values>
      </ddeItem>
      <ddeItem name="QO.4005.TAD$tbv" advise="1">
        <values>
          <value>
            <val>10105</val>
          </value>
        </values>
      </ddeItem>
      <ddeItem name="QO.4005.TAD$trades" advise="1">
        <values>
          <value>
            <val>407</val>
          </value>
        </values>
      </ddeItem>
      <ddeItem name="QO.4005.TAD$value" advise="1">
        <values>
          <value>
            <val>18726614.25</val>
          </value>
        </values>
      </ddeItem>
      <ddeItem name="QO.4005.TAD$volume" advise="1">
        <values>
          <value>
            <val>281727</val>
          </value>
        </values>
      </ddeItem>
      <ddeItem name="QO.4006.TAD$askprice" advise="1">
        <values>
          <value>
            <val>77.75</val>
          </value>
        </values>
      </ddeItem>
      <ddeItem name="QO.4006.TAD$askvolume" advise="1">
        <values>
          <value>
            <val>476</val>
          </value>
        </values>
      </ddeItem>
      <ddeItem name="QO.4006.TAD$bidprice" advise="1">
        <values>
          <value>
            <val>77.5</val>
          </value>
        </values>
      </ddeItem>
      <ddeItem name="QO.4006.TAD$bidvolume" advise="1">
        <values>
          <value>
            <val>714</val>
          </value>
        </values>
      </ddeItem>
      <ddeItem name="QO.4006.TAD$change" advise="1">
        <values>
          <value>
            <val>-4.46</val>
          </value>
        </values>
      </ddeItem>
      <ddeItem name="QO.4006.TAD$direction" advise="1">
        <values>
          <value t="str">
            <val>=</val>
          </value>
        </values>
      </ddeItem>
      <ddeItem name="QO.4006.TAD$freeshares" advise="1">
        <values>
          <value>
            <val>10500000</val>
          </value>
        </values>
      </ddeItem>
      <ddeItem name="QO.4006.TAD$high" advise="1">
        <values>
          <value>
            <val>82.25</val>
          </value>
        </values>
      </ddeItem>
      <ddeItem name="QO.4006.TAD$infloworders" advise="1">
        <values>
          <value>
            <val>97</val>
          </value>
        </values>
      </ddeItem>
      <ddeItem name="QO.4006.TAD$inflowpct" advise="1">
        <values>
          <value>
            <val>30.3181554034154</val>
          </value>
        </values>
      </ddeItem>
      <ddeItem name="QO.4006.TAD$inflowvolume" advise="1">
        <values>
          <value>
            <val>35547</val>
          </value>
        </values>
      </ddeItem>
      <ddeItem name="QO.4006.TAD$issuedshares" advise="1">
        <values>
          <value>
            <val>35000000</val>
          </value>
        </values>
      </ddeItem>
      <ddeItem name="QO.4006.TAD$last" advise="1">
        <values>
          <value>
            <val>77.81</val>
          </value>
        </values>
      </ddeItem>
      <ddeItem name="QO.4006.TAD$lasttradeprice" advise="1">
        <values>
          <value>
            <val>77.5</val>
          </value>
        </values>
      </ddeItem>
      <ddeItem name="QO.4006.TAD$lastvolume" advise="1">
        <values>
          <value>
            <val>766</val>
          </value>
        </values>
      </ddeItem>
      <ddeItem name="QO.4006.TAD$low" advise="1">
        <values>
          <value>
            <val>75.75</val>
          </value>
        </values>
      </ddeItem>
      <ddeItem name="QO.4006.TAD$max" advise="1">
        <values>
          <value>
            <val>90.25</val>
          </value>
        </values>
      </ddeItem>
      <ddeItem name="QO.4006.TAD$min" advise="1">
        <values>
          <value>
            <val>74.25</val>
          </value>
        </values>
      </ddeItem>
      <ddeItem name="QO.4006.TAD$moneyflow" advise="1">
        <values>
          <value>
            <val>0.43509404176854199</val>
          </value>
        </values>
      </ddeItem>
      <ddeItem name="QO.4006.TAD$netinflow" advise="1">
        <values>
          <value>
            <val>-3646455.25</val>
          </value>
        </values>
      </ddeItem>
      <ddeItem name="QO.4006.TAD$open" advise="1">
        <values>
          <value>
            <val>82.25</val>
          </value>
        </values>
      </ddeItem>
      <ddeItem name="QO.4006.TAD$outfloworders" advise="1">
        <values>
          <value>
            <val>292</val>
          </value>
        </values>
      </ddeItem>
      <ddeItem name="QO.4006.TAD$outflowvolume" advise="1">
        <values>
          <value>
            <val>81577</val>
          </value>
        </values>
      </ddeItem>
      <ddeItem name="QO.4006.TAD$pchange" advise="1">
        <values>
          <value>
            <val>-5.4211999999999998</val>
          </value>
        </values>
      </ddeItem>
      <ddeItem name="QO.4006.TAD$pclose" advise="1">
        <values>
          <value>
            <val>82.27</val>
          </value>
        </values>
      </ddeItem>
      <ddeItem name="QO.4006.TAD$phigh" advise="1">
        <values>
          <value>
            <val>84.5</val>
          </value>
        </values>
      </ddeItem>
      <ddeItem name="QO.4006.TAD$plow" advise="1">
        <values>
          <value>
            <val>82</val>
          </value>
        </values>
      </ddeItem>
      <ddeItem name="QO.4006.TAD$tav" advise="1">
        <values>
          <value>
            <val>9246</val>
          </value>
        </values>
      </ddeItem>
      <ddeItem name="QO.4006.TAD$tbv" advise="1">
        <values>
          <value>
            <val>45801</val>
          </value>
        </values>
      </ddeItem>
      <ddeItem name="QO.4006.TAD$trades" advise="1">
        <values>
          <value>
            <val>389</val>
          </value>
        </values>
      </ddeItem>
      <ddeItem name="QO.4006.TAD$value" advise="1">
        <values>
          <value>
            <val>9263499.75</val>
          </value>
        </values>
      </ddeItem>
      <ddeItem name="QO.4006.TAD$volume" advise="1">
        <values>
          <value>
            <val>117124</val>
          </value>
        </values>
      </ddeItem>
      <ddeItem name="QO.4007.TAD$askprice" advise="1">
        <values>
          <value>
            <val>84.25</val>
          </value>
        </values>
      </ddeItem>
      <ddeItem name="QO.4007.TAD$askvolume" advise="1">
        <values>
          <value>
            <val>4804</val>
          </value>
        </values>
      </ddeItem>
      <ddeItem name="QO.4007.TAD$bidprice" advise="1">
        <values>
          <value>
            <val>84</val>
          </value>
        </values>
      </ddeItem>
      <ddeItem name="QO.4007.TAD$bidvolume" advise="1">
        <values>
          <value>
            <val>300</val>
          </value>
        </values>
      </ddeItem>
      <ddeItem name="QO.4007.TAD$change" advise="1">
        <values>
          <value>
            <val>-1.03</val>
          </value>
        </values>
      </ddeItem>
      <ddeItem name="QO.4007.TAD$direction" advise="1">
        <values>
          <value t="str">
            <val>=</val>
          </value>
        </values>
      </ddeItem>
      <ddeItem name="QO.4007.TAD$freeshares" advise="1">
        <values>
          <value>
            <val>22500000</val>
          </value>
        </values>
      </ddeItem>
      <ddeItem name="QO.4007.TAD$high" advise="1">
        <values>
          <value>
            <val>84.5</val>
          </value>
        </values>
      </ddeItem>
      <ddeItem name="QO.4007.TAD$infloworders" advise="1">
        <values>
          <value>
            <val>232</val>
          </value>
        </values>
      </ddeItem>
      <ddeItem name="QO.4007.TAD$inflowpct" advise="1">
        <values>
          <value>
            <val>31.3804709994827</val>
          </value>
        </values>
      </ddeItem>
      <ddeItem name="QO.4007.TAD$inflowvolume" advise="1">
        <values>
          <value>
            <val>102550</val>
          </value>
        </values>
      </ddeItem>
      <ddeItem name="QO.4007.TAD$issuedshares" advise="1">
        <values>
          <value>
            <val>75000000</val>
          </value>
        </values>
      </ddeItem>
      <ddeItem name="QO.4007.TAD$last" advise="1">
        <values>
          <value>
            <val>83.98</val>
          </value>
        </values>
      </ddeItem>
      <ddeItem name="QO.4007.TAD$lasttradeprice" advise="1">
        <values>
          <value>
            <val>84</val>
          </value>
        </values>
      </ddeItem>
      <ddeItem name="QO.4007.TAD$lastvolume" advise="1">
        <values>
          <value>
            <val>900</val>
          </value>
        </values>
      </ddeItem>
      <ddeItem name="QO.4007.TAD$low" advise="1">
        <values>
          <value>
            <val>81.5</val>
          </value>
        </values>
      </ddeItem>
      <ddeItem name="QO.4007.TAD$max" advise="1">
        <values>
          <value>
            <val>93.5</val>
          </value>
        </values>
      </ddeItem>
      <ddeItem name="QO.4007.TAD$min" advise="1">
        <values>
          <value>
            <val>76.75</val>
          </value>
        </values>
      </ddeItem>
      <ddeItem name="QO.4007.TAD$moneyflow" advise="1">
        <values>
          <value>
            <val>0.45731108121196901</val>
          </value>
        </values>
      </ddeItem>
      <ddeItem name="QO.4007.TAD$netinflow" advise="1">
        <values>
          <value>
            <val>-10136332.5</val>
          </value>
        </values>
      </ddeItem>
      <ddeItem name="QO.4007.TAD$open" advise="1">
        <values>
          <value>
            <val>84.5</val>
          </value>
        </values>
      </ddeItem>
      <ddeItem name="QO.4007.TAD$outfloworders" advise="1">
        <values>
          <value>
            <val>757</val>
          </value>
        </values>
      </ddeItem>
      <ddeItem name="QO.4007.TAD$outflowvolume" advise="1">
        <values>
          <value>
            <val>225091</val>
          </value>
        </values>
      </ddeItem>
      <ddeItem name="QO.4007.TAD$pchange" advise="1">
        <values>
          <value>
            <val>-1.2116</val>
          </value>
        </values>
      </ddeItem>
      <ddeItem name="QO.4007.TAD$pclose" advise="1">
        <values>
          <value>
            <val>85.01</val>
          </value>
        </values>
      </ddeItem>
      <ddeItem name="QO.4007.TAD$phigh" advise="1">
        <values>
          <value>
            <val>86</val>
          </value>
        </values>
      </ddeItem>
      <ddeItem name="QO.4007.TAD$plow" advise="1">
        <values>
          <value>
            <val>84.25</val>
          </value>
        </values>
      </ddeItem>
      <ddeItem name="QO.4007.TAD$tav" advise="1">
        <values>
          <value>
            <val>24268</val>
          </value>
        </values>
      </ddeItem>
      <ddeItem name="QO.4007.TAD$tbv" advise="1">
        <values>
          <value>
            <val>15917</val>
          </value>
        </values>
      </ddeItem>
      <ddeItem name="QO.4007.TAD$trades" advise="1">
        <values>
          <value>
            <val>989</val>
          </value>
        </values>
      </ddeItem>
      <ddeItem name="QO.4007.TAD$value" advise="1">
        <values>
          <value>
            <val>27219626.5</val>
          </value>
        </values>
      </ddeItem>
      <ddeItem name="QO.4007.TAD$volume" advise="1">
        <values>
          <value>
            <val>327641</val>
          </value>
        </values>
      </ddeItem>
      <ddeItem name="QO.4010.TAD$askprice" advise="1">
        <values>
          <value>
            <val>34</val>
          </value>
        </values>
      </ddeItem>
      <ddeItem name="QO.4010.TAD$askvolume" advise="1">
        <values>
          <value>
            <val>48</val>
          </value>
        </values>
      </ddeItem>
      <ddeItem name="QO.4010.TAD$bidprice" advise="1">
        <values>
          <value>
            <val>33.799999999999997</val>
          </value>
        </values>
      </ddeItem>
      <ddeItem name="QO.4010.TAD$bidvolume" advise="1">
        <values>
          <value>
            <val>1570</val>
          </value>
        </values>
      </ddeItem>
      <ddeItem name="QO.4010.TAD$change" advise="1">
        <values>
          <value>
            <val>-1.02</val>
          </value>
        </values>
      </ddeItem>
      <ddeItem name="QO.4010.TAD$direction" advise="1">
        <values>
          <value t="str">
            <val>=</val>
          </value>
        </values>
      </ddeItem>
      <ddeItem name="QO.4010.TAD$freeshares" advise="1">
        <values>
          <value>
            <val>35943952</val>
          </value>
        </values>
      </ddeItem>
      <ddeItem name="QO.4010.TAD$high" advise="1">
        <values>
          <value>
            <val>34.700000000000003</val>
          </value>
        </values>
      </ddeItem>
      <ddeItem name="QO.4010.TAD$infloworders" advise="1">
        <values>
          <value>
            <val>103</val>
          </value>
        </values>
      </ddeItem>
      <ddeItem name="QO.4010.TAD$inflowpct" advise="1">
        <values>
          <value>
            <val>43.089316093494901</val>
          </value>
        </values>
      </ddeItem>
      <ddeItem name="QO.4010.TAD$inflowvolume" advise="1">
        <values>
          <value>
            <val>89875</val>
          </value>
        </values>
      </ddeItem>
      <ddeItem name="QO.4010.TAD$issuedshares" advise="1">
        <values>
          <value>
            <val>100000000</val>
          </value>
        </values>
      </ddeItem>
      <ddeItem name="QO.4010.TAD$last" advise="1">
        <values>
          <value>
            <val>33.85</val>
          </value>
        </values>
      </ddeItem>
      <ddeItem name="QO.4010.TAD$lasttradeprice" advise="1">
        <values>
          <value>
            <val>34</val>
          </value>
        </values>
      </ddeItem>
      <ddeItem name="QO.4010.TAD$lastvolume" advise="1">
        <values>
          <value>
            <val>486</val>
          </value>
        </values>
      </ddeItem>
      <ddeItem name="QO.4010.TAD$low" advise="1">
        <values>
          <value>
            <val>33.6</val>
          </value>
        </values>
      </ddeItem>
      <ddeItem name="QO.4010.TAD$max" advise="1">
        <values>
          <value>
            <val>38.299999999999997</val>
          </value>
        </values>
      </ddeItem>
      <ddeItem name="QO.4010.TAD$min" advise="1">
        <values>
          <value>
            <val>31.4</val>
          </value>
        </values>
      </ddeItem>
      <ddeItem name="QO.4010.TAD$moneyflow" advise="1">
        <values>
          <value>
            <val>0.75713931261630196</val>
          </value>
        </values>
      </ddeItem>
      <ddeItem name="QO.4010.TAD$netinflow" advise="1">
        <values>
          <value>
            <val>-981164.9</val>
          </value>
        </values>
      </ddeItem>
      <ddeItem name="QO.4010.TAD$open" advise="1">
        <values>
          <value>
            <val>34.700000000000003</val>
          </value>
        </values>
      </ddeItem>
      <ddeItem name="QO.4010.TAD$outfloworders" advise="1">
        <values>
          <value>
            <val>136</val>
          </value>
        </values>
      </ddeItem>
      <ddeItem name="QO.4010.TAD$outflowvolume" advise="1">
        <values>
          <value>
            <val>118769</val>
          </value>
        </values>
      </ddeItem>
      <ddeItem name="QO.4010.TAD$pchange" advise="1">
        <values>
          <value>
            <val>-2.9251999999999998</val>
          </value>
        </values>
      </ddeItem>
      <ddeItem name="QO.4010.TAD$pclose" advise="1">
        <values>
          <value>
            <val>34.869999999999997</val>
          </value>
        </values>
      </ddeItem>
      <ddeItem name="QO.4010.TAD$phigh" advise="1">
        <values>
          <value>
            <val>35.200000000000003</val>
          </value>
        </values>
      </ddeItem>
      <ddeItem name="QO.4010.TAD$plow" advise="1">
        <values>
          <value>
            <val>34.5</val>
          </value>
        </values>
      </ddeItem>
      <ddeItem name="QO.4010.TAD$tav" advise="1">
        <values>
          <value>
            <val>11145</val>
          </value>
        </values>
      </ddeItem>
      <ddeItem name="QO.4010.TAD$tbv" advise="1">
        <values>
          <value>
            <val>19601</val>
          </value>
        </values>
      </ddeItem>
      <ddeItem name="QO.4010.TAD$trades" advise="1">
        <values>
          <value>
            <val>239</val>
          </value>
        </values>
      </ddeItem>
      <ddeItem name="QO.4010.TAD$value" advise="1">
        <values>
          <value>
            <val>7098898.7000000002</val>
          </value>
        </values>
      </ddeItem>
      <ddeItem name="QO.4010.TAD$volume" advise="1">
        <values>
          <value>
            <val>208644</val>
          </value>
        </values>
      </ddeItem>
      <ddeItem name="QO.4020.TAD$askprice" advise="1">
        <values>
          <value>
            <val>39.1</val>
          </value>
        </values>
      </ddeItem>
      <ddeItem name="QO.4020.TAD$askvolume" advise="1">
        <values>
          <value>
            <val>2890</val>
          </value>
        </values>
      </ddeItem>
      <ddeItem name="QO.4020.TAD$bidprice" advise="1">
        <values>
          <value>
            <val>39</val>
          </value>
        </values>
      </ddeItem>
      <ddeItem name="QO.4020.TAD$bidvolume" advise="1">
        <values>
          <value>
            <val>5897</val>
          </value>
        </values>
      </ddeItem>
      <ddeItem name="QO.4020.TAD$change" advise="1">
        <values>
          <value>
            <val>-3.02</val>
          </value>
        </values>
      </ddeItem>
      <ddeItem name="QO.4020.TAD$direction" advise="1">
        <values>
          <value t="str">
            <val>=</val>
          </value>
        </values>
      </ddeItem>
      <ddeItem name="QO.4020.TAD$freeshares" advise="1">
        <values>
          <value>
            <val>36771864</val>
          </value>
        </values>
      </ddeItem>
      <ddeItem name="QO.4020.TAD$high" advise="1">
        <values>
          <value>
            <val>42.1</val>
          </value>
        </values>
      </ddeItem>
      <ddeItem name="QO.4020.TAD$infloworders" advise="1">
        <values>
          <value>
            <val>137</val>
          </value>
        </values>
      </ddeItem>
      <ddeItem name="QO.4020.TAD$inflowpct" advise="1">
        <values>
          <value>
            <val>47.760285789897303</val>
          </value>
        </values>
      </ddeItem>
      <ddeItem name="QO.4020.TAD$inflowvolume" advise="1">
        <values>
          <value>
            <val>97688</val>
          </value>
        </values>
      </ddeItem>
      <ddeItem name="QO.4020.TAD$issuedshares" advise="1">
        <values>
          <value>
            <val>120000000</val>
          </value>
        </values>
      </ddeItem>
      <ddeItem name="QO.4020.TAD$last" advise="1">
        <values>
          <value>
            <val>39.18</val>
          </value>
        </values>
      </ddeItem>
      <ddeItem name="QO.4020.TAD$lasttradeprice" advise="1">
        <values>
          <value>
            <val>39</val>
          </value>
        </values>
      </ddeItem>
      <ddeItem name="QO.4020.TAD$lastvolume" advise="1">
        <values>
          <value>
            <val>1000</val>
          </value>
        </values>
      </ddeItem>
      <ddeItem name="QO.4020.TAD$low" advise="1">
        <values>
          <value>
            <val>39</val>
          </value>
        </values>
      </ddeItem>
      <ddeItem name="QO.4020.TAD$max" advise="1">
        <values>
          <value>
            <val>46.4</val>
          </value>
        </values>
      </ddeItem>
      <ddeItem name="QO.4020.TAD$min" advise="1">
        <values>
          <value>
            <val>38</val>
          </value>
        </values>
      </ddeItem>
      <ddeItem name="QO.4020.TAD$moneyflow" advise="1">
        <values>
          <value>
            <val>0.91425243250394606</val>
          </value>
        </values>
      </ddeItem>
      <ddeItem name="QO.4020.TAD$netinflow" advise="1">
        <values>
          <value>
            <val>-366711.7</val>
          </value>
        </values>
      </ddeItem>
      <ddeItem name="QO.4020.TAD$open" advise="1">
        <values>
          <value>
            <val>42.1</val>
          </value>
        </values>
      </ddeItem>
      <ddeItem name="QO.4020.TAD$outfloworders" advise="1">
        <values>
          <value>
            <val>136</val>
          </value>
        </values>
      </ddeItem>
      <ddeItem name="QO.4020.TAD$outflowvolume" advise="1">
        <values>
          <value>
            <val>106875</val>
          </value>
        </values>
      </ddeItem>
      <ddeItem name="QO.4020.TAD$pchange" advise="1">
        <values>
          <value>
            <val>-7.1563999999999997</val>
          </value>
        </values>
      </ddeItem>
      <ddeItem name="QO.4020.TAD$pclose" advise="1">
        <values>
          <value>
            <val>42.2</val>
          </value>
        </values>
      </ddeItem>
      <ddeItem name="QO.4020.TAD$phigh" advise="1">
        <values>
          <value>
            <val>42.7</val>
          </value>
        </values>
      </ddeItem>
      <ddeItem name="QO.4020.TAD$plow" advise="1">
        <values>
          <value>
            <val>41.9</val>
          </value>
        </values>
      </ddeItem>
      <ddeItem name="QO.4020.TAD$tav" advise="1">
        <values>
          <value>
            <val>6008</val>
          </value>
        </values>
      </ddeItem>
      <ddeItem name="QO.4020.TAD$tbv" advise="1">
        <values>
          <value>
            <val>9784</val>
          </value>
        </values>
      </ddeItem>
      <ddeItem name="QO.4020.TAD$trades" advise="1">
        <values>
          <value>
            <val>273</val>
          </value>
        </values>
      </ddeItem>
      <ddeItem name="QO.4020.TAD$value" advise="1">
        <values>
          <value>
            <val>8186573.5</val>
          </value>
        </values>
      </ddeItem>
      <ddeItem name="QO.4020.TAD$volume" advise="1">
        <values>
          <value>
            <val>204563</val>
          </value>
        </values>
      </ddeItem>
      <ddeItem name="QO.4030.TAD$askprice" advise="1">
        <values>
          <value>
            <val>33.6</val>
          </value>
        </values>
      </ddeItem>
      <ddeItem name="QO.4030.TAD$askvolume" advise="1">
        <values>
          <value>
            <val>841</val>
          </value>
        </values>
      </ddeItem>
      <ddeItem name="QO.4030.TAD$bidprice" advise="1">
        <values>
          <value>
            <val>33.5</val>
          </value>
        </values>
      </ddeItem>
      <ddeItem name="QO.4030.TAD$bidvolume" advise="1">
        <values>
          <value>
            <val>10661</val>
          </value>
        </values>
      </ddeItem>
      <ddeItem name="QO.4030.TAD$change" advise="1">
        <values>
          <value>
            <val>-0.95</val>
          </value>
        </values>
      </ddeItem>
      <ddeItem name="QO.4030.TAD$direction" advise="1">
        <values>
          <value t="str">
            <val>-</val>
          </value>
        </values>
      </ddeItem>
      <ddeItem name="QO.4030.TAD$freeshares" advise="1">
        <values>
          <value>
            <val>205938839</val>
          </value>
        </values>
      </ddeItem>
      <ddeItem name="QO.4030.TAD$high" advise="1">
        <values>
          <value>
            <val>34.299999999999997</val>
          </value>
        </values>
      </ddeItem>
      <ddeItem name="QO.4030.TAD$infloworders" advise="1">
        <values>
          <value>
            <val>77</val>
          </value>
        </values>
      </ddeItem>
      <ddeItem name="QO.4030.TAD$inflowpct" advise="1">
        <values>
          <value>
            <val>12.2601862571785</val>
          </value>
        </values>
      </ddeItem>
      <ddeItem name="QO.4030.TAD$inflowvolume" advise="1">
        <values>
          <value>
            <val>65815</val>
          </value>
        </values>
      </ddeItem>
      <ddeItem name="QO.4030.TAD$issuedshares" advise="1">
        <values>
          <value>
            <val>393750000</val>
          </value>
        </values>
      </ddeItem>
      <ddeItem name="QO.4030.TAD$last" advise="1">
        <values>
          <value>
            <val>33.56</val>
          </value>
        </values>
      </ddeItem>
      <ddeItem name="QO.4030.TAD$lasttradeprice" advise="1">
        <values>
          <value>
            <val>33.5</val>
          </value>
        </values>
      </ddeItem>
      <ddeItem name="QO.4030.TAD$lastvolume" advise="1">
        <values>
          <value>
            <val>3000</val>
          </value>
        </values>
      </ddeItem>
      <ddeItem name="QO.4030.TAD$low" advise="1">
        <values>
          <value>
            <val>33</val>
          </value>
        </values>
      </ddeItem>
      <ddeItem name="QO.4030.TAD$max" advise="1">
        <values>
          <value>
            <val>37.9</val>
          </value>
        </values>
      </ddeItem>
      <ddeItem name="QO.4030.TAD$min" advise="1">
        <values>
          <value>
            <val>31.1</val>
          </value>
        </values>
      </ddeItem>
      <ddeItem name="QO.4030.TAD$moneyflow" advise="1">
        <values>
          <value>
            <val>0.139733442939769</val>
          </value>
        </values>
      </ddeItem>
      <ddeItem name="QO.4030.TAD$netinflow" advise="1">
        <values>
          <value>
            <val>-13659644.800000001</val>
          </value>
        </values>
      </ddeItem>
      <ddeItem name="QO.4030.TAD$open" advise="1">
        <values>
          <value>
            <val>34.200000000000003</val>
          </value>
        </values>
      </ddeItem>
      <ddeItem name="QO.4030.TAD$outfloworders" advise="1">
        <values>
          <value>
            <val>235</val>
          </value>
        </values>
      </ddeItem>
      <ddeItem name="QO.4030.TAD$outflowvolume" advise="1">
        <values>
          <value>
            <val>470581</val>
          </value>
        </values>
      </ddeItem>
      <ddeItem name="QO.4030.TAD$pchange" advise="1">
        <values>
          <value>
            <val>-2.7528000000000001</val>
          </value>
        </values>
      </ddeItem>
      <ddeItem name="QO.4030.TAD$pclose" advise="1">
        <values>
          <value>
            <val>34.51</val>
          </value>
        </values>
      </ddeItem>
      <ddeItem name="QO.4030.TAD$phigh" advise="1">
        <values>
          <value>
            <val>35</val>
          </value>
        </values>
      </ddeItem>
      <ddeItem name="QO.4030.TAD$plow" advise="1">
        <values>
          <value>
            <val>34.5</val>
          </value>
        </values>
      </ddeItem>
      <ddeItem name="QO.4030.TAD$tav" advise="1">
        <values>
          <value>
            <val>29636</val>
          </value>
        </values>
      </ddeItem>
      <ddeItem name="QO.4030.TAD$tbv" advise="1">
        <values>
          <value>
            <val>102419</val>
          </value>
        </values>
      </ddeItem>
      <ddeItem name="QO.4030.TAD$trades" advise="1">
        <values>
          <value>
            <val>312</val>
          </value>
        </values>
      </ddeItem>
      <ddeItem name="QO.4030.TAD$value" advise="1">
        <values>
          <value>
            <val>18097128</val>
          </value>
        </values>
      </ddeItem>
      <ddeItem name="QO.4030.TAD$volume" advise="1">
        <values>
          <value>
            <val>536396</val>
          </value>
        </values>
      </ddeItem>
      <ddeItem name="QO.4040.TAD$askprice" advise="1">
        <values>
          <value>
            <val>30.6</val>
          </value>
        </values>
      </ddeItem>
      <ddeItem name="QO.4040.TAD$askvolume" advise="1">
        <values>
          <value>
            <val>2079</val>
          </value>
        </values>
      </ddeItem>
      <ddeItem name="QO.4040.TAD$bidprice" advise="1">
        <values>
          <value>
            <val>30.5</val>
          </value>
        </values>
      </ddeItem>
      <ddeItem name="QO.4040.TAD$bidvolume" advise="1">
        <values>
          <value>
            <val>197</val>
          </value>
        </values>
      </ddeItem>
      <ddeItem name="QO.4040.TAD$change" advise="1">
        <values>
          <value>
            <val>-0.98</val>
          </value>
        </values>
      </ddeItem>
      <ddeItem name="QO.4040.TAD$direction" advise="1">
        <values>
          <value t="str">
            <val>=</val>
          </value>
        </values>
      </ddeItem>
      <ddeItem name="QO.4040.TAD$freeshares" advise="1">
        <values>
          <value>
            <val>104535163</val>
          </value>
        </values>
      </ddeItem>
      <ddeItem name="QO.4040.TAD$high" advise="1">
        <values>
          <value>
            <val>31.6</val>
          </value>
        </values>
      </ddeItem>
      <ddeItem name="QO.4040.TAD$infloworders" advise="1">
        <values>
          <value>
            <val>221</val>
          </value>
        </values>
      </ddeItem>
      <ddeItem name="QO.4040.TAD$inflowpct" advise="1">
        <values>
          <value>
            <val>32.876976950330203</val>
          </value>
        </values>
      </ddeItem>
      <ddeItem name="QO.4040.TAD$inflowvolume" advise="1">
        <values>
          <value>
            <val>182332</val>
          </value>
        </values>
      </ddeItem>
      <ddeItem name="QO.4040.TAD$issuedshares" advise="1">
        <values>
          <value>
            <val>125000000</val>
          </value>
        </values>
      </ddeItem>
      <ddeItem name="QO.4040.TAD$last" advise="1">
        <values>
          <value>
            <val>30.6</val>
          </value>
        </values>
      </ddeItem>
      <ddeItem name="QO.4040.TAD$lasttradeprice" advise="1">
        <values>
          <value>
            <val>30.5</val>
          </value>
        </values>
      </ddeItem>
      <ddeItem name="QO.4040.TAD$lastvolume" advise="1">
        <values>
          <value>
            <val>768</val>
          </value>
        </values>
      </ddeItem>
      <ddeItem name="QO.4040.TAD$low" advise="1">
        <values>
          <value>
            <val>29.6</val>
          </value>
        </values>
      </ddeItem>
      <ddeItem name="QO.4040.TAD$max" advise="1">
        <values>
          <value>
            <val>34.700000000000003</val>
          </value>
        </values>
      </ddeItem>
      <ddeItem name="QO.4040.TAD$min" advise="1">
        <values>
          <value>
            <val>28.5</val>
          </value>
        </values>
      </ddeItem>
      <ddeItem name="QO.4040.TAD$moneyflow" advise="1">
        <values>
          <value>
            <val>0.48980179164460202</val>
          </value>
        </values>
      </ddeItem>
      <ddeItem name="QO.4040.TAD$netinflow" advise="1">
        <values>
          <value>
            <val>-5791949.5999999996</val>
          </value>
        </values>
      </ddeItem>
      <ddeItem name="QO.4040.TAD$open" advise="1">
        <values>
          <value>
            <val>31.6</val>
          </value>
        </values>
      </ddeItem>
      <ddeItem name="QO.4040.TAD$outfloworders" advise="1">
        <values>
          <value>
            <val>305</val>
          </value>
        </values>
      </ddeItem>
      <ddeItem name="QO.4040.TAD$outflowvolume" advise="1">
        <values>
          <value>
            <val>374314</val>
          </value>
        </values>
      </ddeItem>
      <ddeItem name="QO.4040.TAD$pchange" advise="1">
        <values>
          <value>
            <val>-3.1032000000000002</val>
          </value>
        </values>
      </ddeItem>
      <ddeItem name="QO.4040.TAD$pclose" advise="1">
        <values>
          <value>
            <val>31.58</val>
          </value>
        </values>
      </ddeItem>
      <ddeItem name="QO.4040.TAD$phigh" advise="1">
        <values>
          <value>
            <val>32.6</val>
          </value>
        </values>
      </ddeItem>
      <ddeItem name="QO.4040.TAD$plow" advise="1">
        <values>
          <value>
            <val>31.2</val>
          </value>
        </values>
      </ddeItem>
      <ddeItem name="QO.4040.TAD$tav" advise="1">
        <values>
          <value>
            <val>39954</val>
          </value>
        </values>
      </ddeItem>
      <ddeItem name="QO.4040.TAD$tbv" advise="1">
        <values>
          <value>
            <val>10200</val>
          </value>
        </values>
      </ddeItem>
      <ddeItem name="QO.4040.TAD$trades" advise="1">
        <values>
          <value>
            <val>526</val>
          </value>
        </values>
      </ddeItem>
      <ddeItem name="QO.4040.TAD$value" advise="1">
        <values>
          <value>
            <val>16912754.199999999</val>
          </value>
        </values>
      </ddeItem>
      <ddeItem name="QO.4040.TAD$volume" advise="1">
        <values>
          <value>
            <val>556646</val>
          </value>
        </values>
      </ddeItem>
      <ddeItem name="QO.4050.TAD$askprice" advise="1">
        <values>
          <value>
            <val>29.7</val>
          </value>
        </values>
      </ddeItem>
      <ddeItem name="QO.4050.TAD$askvolume" advise="1">
        <values>
          <value>
            <val>1796</val>
          </value>
        </values>
      </ddeItem>
      <ddeItem name="QO.4050.TAD$bidprice" advise="1">
        <values>
          <value>
            <val>29.4</val>
          </value>
        </values>
      </ddeItem>
      <ddeItem name="QO.4050.TAD$bidvolume" advise="1">
        <values>
          <value>
            <val>4900</val>
          </value>
        </values>
      </ddeItem>
      <ddeItem name="QO.4050.TAD$change" advise="1">
        <values>
          <value>
            <val>-1.37</val>
          </value>
        </values>
      </ddeItem>
      <ddeItem name="QO.4050.TAD$direction" advise="1">
        <values>
          <value t="str">
            <val>+</val>
          </value>
        </values>
      </ddeItem>
      <ddeItem name="QO.4050.TAD$freeshares" advise="1">
        <values>
          <value>
            <val>34148878</val>
          </value>
        </values>
      </ddeItem>
      <ddeItem name="QO.4050.TAD$high" advise="1">
        <values>
          <value>
            <val>30.7</val>
          </value>
        </values>
      </ddeItem>
      <ddeItem name="QO.4050.TAD$infloworders" advise="1">
        <values>
          <value>
            <val>146</val>
          </value>
        </values>
      </ddeItem>
      <ddeItem name="QO.4050.TAD$inflowpct" advise="1">
        <values>
          <value>
            <val>30.805414911578701</val>
          </value>
        </values>
      </ddeItem>
      <ddeItem name="QO.4050.TAD$inflowvolume" advise="1">
        <values>
          <value>
            <val>104050</val>
          </value>
        </values>
      </ddeItem>
      <ddeItem name="QO.4050.TAD$issuedshares" advise="1">
        <values>
          <value>
            <val>45000000</val>
          </value>
        </values>
      </ddeItem>
      <ddeItem name="QO.4050.TAD$last" advise="1">
        <values>
          <value>
            <val>29.53</val>
          </value>
        </values>
      </ddeItem>
      <ddeItem name="QO.4050.TAD$lasttradeprice" advise="1">
        <values>
          <value>
            <val>29.7</val>
          </value>
        </values>
      </ddeItem>
      <ddeItem name="QO.4050.TAD$lastvolume" advise="1">
        <values>
          <value>
            <val>2276</val>
          </value>
        </values>
      </ddeItem>
      <ddeItem name="QO.4050.TAD$low" advise="1">
        <values>
          <value>
            <val>28.6</val>
          </value>
        </values>
      </ddeItem>
      <ddeItem name="QO.4050.TAD$max" advise="1">
        <values>
          <value>
            <val>33.9</val>
          </value>
        </values>
      </ddeItem>
      <ddeItem name="QO.4050.TAD$min" advise="1">
        <values>
          <value>
            <val>27.9</val>
          </value>
        </values>
      </ddeItem>
      <ddeItem name="QO.4050.TAD$moneyflow" advise="1">
        <values>
          <value>
            <val>0.44519979232787599</val>
          </value>
        </values>
      </ddeItem>
      <ddeItem name="QO.4050.TAD$netinflow" advise="1">
        <values>
          <value>
            <val>-3825509.6</val>
          </value>
        </values>
      </ddeItem>
      <ddeItem name="QO.4050.TAD$open" advise="1">
        <values>
          <value>
            <val>30.7</val>
          </value>
        </values>
      </ddeItem>
      <ddeItem name="QO.4050.TAD$outfloworders" advise="1">
        <values>
          <value>
            <val>234</val>
          </value>
        </values>
      </ddeItem>
      <ddeItem name="QO.4050.TAD$outflowvolume" advise="1">
        <values>
          <value>
            <val>232185</val>
          </value>
        </values>
      </ddeItem>
      <ddeItem name="QO.4050.TAD$pchange" advise="1">
        <values>
          <value>
            <val>-4.4337</val>
          </value>
        </values>
      </ddeItem>
      <ddeItem name="QO.4050.TAD$pclose" advise="1">
        <values>
          <value>
            <val>30.9</val>
          </value>
        </values>
      </ddeItem>
      <ddeItem name="QO.4050.TAD$phigh" advise="1">
        <values>
          <value>
            <val>31.1</val>
          </value>
        </values>
      </ddeItem>
      <ddeItem name="QO.4050.TAD$plow" advise="1">
        <values>
          <value>
            <val>30.4</val>
          </value>
        </values>
      </ddeItem>
      <ddeItem name="QO.4050.TAD$tav" advise="1">
        <values>
          <value>
            <val>22467</val>
          </value>
        </values>
      </ddeItem>
      <ddeItem name="QO.4050.TAD$tbv" advise="1">
        <values>
          <value>
            <val>15475</val>
          </value>
        </values>
      </ddeItem>
      <ddeItem name="QO.4050.TAD$trades" advise="1">
        <values>
          <value>
            <val>380</val>
          </value>
        </values>
      </ddeItem>
      <ddeItem name="QO.4050.TAD$value" advise="1">
        <values>
          <value>
            <val>9965075</val>
          </value>
        </values>
      </ddeItem>
      <ddeItem name="QO.4050.TAD$volume" advise="1">
        <values>
          <value>
            <val>336235</val>
          </value>
        </values>
      </ddeItem>
      <ddeItem name="QO.4061.TAD$askprice" advise="1">
        <values>
          <value>
            <val>35.799999999999997</val>
          </value>
        </values>
      </ddeItem>
      <ddeItem name="QO.4061.TAD$askvolume" advise="1">
        <values>
          <value>
            <val>5124</val>
          </value>
        </values>
      </ddeItem>
      <ddeItem name="QO.4061.TAD$bidprice" advise="1">
        <values>
          <value>
            <val>35.700000000000003</val>
          </value>
        </values>
      </ddeItem>
      <ddeItem name="QO.4061.TAD$bidvolume" advise="1">
        <values>
          <value>
            <val>1204</val>
          </value>
        </values>
      </ddeItem>
      <ddeItem name="QO.4061.TAD$change" advise="1">
        <values>
          <value>
            <val>0.05</val>
          </value>
        </values>
      </ddeItem>
      <ddeItem name="QO.4061.TAD$direction" advise="1">
        <values>
          <value t="str">
            <val>=</val>
          </value>
        </values>
      </ddeItem>
      <ddeItem name="QO.4061.TAD$freeshares" advise="1">
        <values>
          <value>
            <val>16680165</val>
          </value>
        </values>
      </ddeItem>
      <ddeItem name="QO.4061.TAD$high" advise="1">
        <values>
          <value>
            <val>35.700000000000003</val>
          </value>
        </values>
      </ddeItem>
      <ddeItem name="QO.4061.TAD$infloworders" advise="1">
        <values>
          <value>
            <val>100</val>
          </value>
        </values>
      </ddeItem>
      <ddeItem name="QO.4061.TAD$inflowpct" advise="1">
        <values>
          <value>
            <val>33.376783690815699</val>
          </value>
        </values>
      </ddeItem>
      <ddeItem name="QO.4061.TAD$inflowvolume" advise="1">
        <values>
          <value>
            <val>161769</val>
          </value>
        </values>
      </ddeItem>
      <ddeItem name="QO.4061.TAD$issuedshares" advise="1">
        <values>
          <value>
            <val>19600000</val>
          </value>
        </values>
      </ddeItem>
      <ddeItem name="QO.4061.TAD$last" advise="1">
        <values>
          <value>
            <val>35.56</val>
          </value>
        </values>
      </ddeItem>
      <ddeItem name="QO.4061.TAD$lasttradeprice" advise="1">
        <values>
          <value>
            <val>35.700000000000003</val>
          </value>
        </values>
      </ddeItem>
      <ddeItem name="QO.4061.TAD$lastvolume" advise="1">
        <values>
          <value>
            <val>1000</val>
          </value>
        </values>
      </ddeItem>
      <ddeItem name="QO.4061.TAD$low" advise="1">
        <values>
          <value>
            <val>34.6</val>
          </value>
        </values>
      </ddeItem>
      <ddeItem name="QO.4061.TAD$max" advise="1">
        <values>
          <value>
            <val>39</val>
          </value>
        </values>
      </ddeItem>
      <ddeItem name="QO.4061.TAD$min" advise="1">
        <values>
          <value>
            <val>32</val>
          </value>
        </values>
      </ddeItem>
      <ddeItem name="QO.4061.TAD$moneyflow" advise="1">
        <values>
          <value>
            <val>0.50097827063648703</val>
          </value>
        </values>
      </ddeItem>
      <ddeItem name="QO.4061.TAD$netinflow" advise="1">
        <values>
          <value>
            <val>-5653555.9000000004</val>
          </value>
        </values>
      </ddeItem>
      <ddeItem name="QO.4061.TAD$open" advise="1">
        <values>
          <value>
            <val>35</val>
          </value>
        </values>
      </ddeItem>
      <ddeItem name="QO.4061.TAD$outfloworders" advise="1">
        <values>
          <value>
            <val>298</val>
          </value>
        </values>
      </ddeItem>
      <ddeItem name="QO.4061.TAD$outflowvolume" advise="1">
        <values>
          <value>
            <val>324478</val>
          </value>
        </values>
      </ddeItem>
      <ddeItem name="QO.4061.TAD$pchange" advise="1">
        <values>
          <value>
            <val>0.14080000000000001</val>
          </value>
        </values>
      </ddeItem>
      <ddeItem name="QO.4061.TAD$pclose" advise="1">
        <values>
          <value>
            <val>35.51</val>
          </value>
        </values>
      </ddeItem>
      <ddeItem name="QO.4061.TAD$phigh" advise="1">
        <values>
          <value>
            <val>36.200000000000003</val>
          </value>
        </values>
      </ddeItem>
      <ddeItem name="QO.4061.TAD$plow" advise="1">
        <values>
          <value>
            <val>35.4</val>
          </value>
        </values>
      </ddeItem>
      <ddeItem name="QO.4061.TAD$tav" advise="1">
        <values>
          <value>
            <val>24223</val>
          </value>
        </values>
      </ddeItem>
      <ddeItem name="QO.4061.TAD$tbv" advise="1">
        <values>
          <value>
            <val>31326</val>
          </value>
        </values>
      </ddeItem>
      <ddeItem name="QO.4061.TAD$trades" advise="1">
        <values>
          <value>
            <val>398</val>
          </value>
        </values>
      </ddeItem>
      <ddeItem name="QO.4061.TAD$value" advise="1">
        <values>
          <value>
            <val>17005000.100000001</val>
          </value>
        </values>
      </ddeItem>
      <ddeItem name="QO.4061.TAD$volume" advise="1">
        <values>
          <value>
            <val>486247</val>
          </value>
        </values>
      </ddeItem>
      <ddeItem name="QO.4070.TAD$askprice" advise="1">
        <values>
          <value>
            <val>96.75</val>
          </value>
        </values>
      </ddeItem>
      <ddeItem name="QO.4070.TAD$askvolume" advise="1">
        <values>
          <value>
            <val>1948</val>
          </value>
        </values>
      </ddeItem>
      <ddeItem name="QO.4070.TAD$bidprice" advise="1">
        <values>
          <value>
            <val>96.5</val>
          </value>
        </values>
      </ddeItem>
      <ddeItem name="QO.4070.TAD$bidvolume" advise="1">
        <values>
          <value>
            <val>504</val>
          </value>
        </values>
      </ddeItem>
      <ddeItem name="QO.4070.TAD$change" advise="1">
        <values>
          <value>
            <val>0.31</val>
          </value>
        </values>
      </ddeItem>
      <ddeItem name="QO.4070.TAD$direction" advise="1">
        <values>
          <value t="str">
            <val>=</val>
          </value>
        </values>
      </ddeItem>
      <ddeItem name="QO.4070.TAD$freeshares" advise="1">
        <values>
          <value>
            <val>12096888</val>
          </value>
        </values>
      </ddeItem>
      <ddeItem name="QO.4070.TAD$high" advise="1">
        <values>
          <value>
            <val>97.25</val>
          </value>
        </values>
      </ddeItem>
      <ddeItem name="QO.4070.TAD$infloworders" advise="1">
        <values>
          <value>
            <val>175</val>
          </value>
        </values>
      </ddeItem>
      <ddeItem name="QO.4070.TAD$inflowpct" advise="1">
        <values>
          <value>
            <val>24.285307781771799</val>
          </value>
        </values>
      </ddeItem>
      <ddeItem name="QO.4070.TAD$inflowvolume" advise="1">
        <values>
          <value>
            <val>91242</val>
          </value>
        </values>
      </ddeItem>
      <ddeItem name="QO.4070.TAD$issuedshares" advise="1">
        <values>
          <value>
            <val>15000000</val>
          </value>
        </values>
      </ddeItem>
      <ddeItem name="QO.4070.TAD$last" advise="1">
        <values>
          <value>
            <val>96.53</val>
          </value>
        </values>
      </ddeItem>
      <ddeItem name="QO.4070.TAD$lasttradeprice" advise="1">
        <values>
          <value>
            <val>96.75</val>
          </value>
        </values>
      </ddeItem>
      <ddeItem name="QO.4070.TAD$lastvolume" advise="1">
        <values>
          <value>
            <val>358</val>
          </value>
        </values>
      </ddeItem>
      <ddeItem name="QO.4070.TAD$low" advise="1">
        <values>
          <value>
            <val>95</val>
          </value>
        </values>
      </ddeItem>
      <ddeItem name="QO.4070.TAD$max" advise="1">
        <values>
          <value>
            <val>105.75</val>
          </value>
        </values>
      </ddeItem>
      <ddeItem name="QO.4070.TAD$min" advise="1">
        <values>
          <value>
            <val>86.75</val>
          </value>
        </values>
      </ddeItem>
      <ddeItem name="QO.4070.TAD$moneyflow" advise="1">
        <values>
          <value>
            <val>0.32074762599279399</val>
          </value>
        </values>
      </ddeItem>
      <ddeItem name="QO.4070.TAD$netinflow" advise="1">
        <values>
          <value>
            <val>-18522893.5</val>
          </value>
        </values>
      </ddeItem>
      <ddeItem name="QO.4070.TAD$open" advise="1">
        <values>
          <value>
            <val>95</val>
          </value>
        </values>
      </ddeItem>
      <ddeItem name="QO.4070.TAD$outfloworders" advise="1">
        <values>
          <value>
            <val>414</val>
          </value>
        </values>
      </ddeItem>
      <ddeItem name="QO.4070.TAD$outflowvolume" advise="1">
        <values>
          <value>
            <val>286475</val>
          </value>
        </values>
      </ddeItem>
      <ddeItem name="QO.4070.TAD$pchange" advise="1">
        <values>
          <value>
            <val>0.32219999999999999</val>
          </value>
        </values>
      </ddeItem>
      <ddeItem name="QO.4070.TAD$pclose" advise="1">
        <values>
          <value>
            <val>96.22</val>
          </value>
        </values>
      </ddeItem>
      <ddeItem name="QO.4070.TAD$phigh" advise="1">
        <values>
          <value>
            <val>99.25</val>
          </value>
        </values>
      </ddeItem>
      <ddeItem name="QO.4070.TAD$plow" advise="1">
        <values>
          <value>
            <val>96</val>
          </value>
        </values>
      </ddeItem>
      <ddeItem name="QO.4070.TAD$tav" advise="1">
        <values>
          <value>
            <val>18421</val>
          </value>
        </values>
      </ddeItem>
      <ddeItem name="QO.4070.TAD$tbv" advise="1">
        <values>
          <value>
            <val>9423</val>
          </value>
        </values>
      </ddeItem>
      <ddeItem name="QO.4070.TAD$trades" advise="1">
        <values>
          <value>
            <val>589</val>
          </value>
        </values>
      </ddeItem>
      <ddeItem name="QO.4070.TAD$value" advise="1">
        <values>
          <value>
            <val>36016168</val>
          </value>
        </values>
      </ddeItem>
      <ddeItem name="QO.4070.TAD$volume" advise="1">
        <values>
          <value>
            <val>377717</val>
          </value>
        </values>
      </ddeItem>
      <ddeItem name="QO.4080.TAD$askprice" advise="1">
        <values>
          <value>
            <val>27.9</val>
          </value>
        </values>
      </ddeItem>
      <ddeItem name="QO.4080.TAD$askvolume" advise="1">
        <values>
          <value>
            <val>1874</val>
          </value>
        </values>
      </ddeItem>
      <ddeItem name="QO.4080.TAD$bidprice" advise="1">
        <values>
          <value>
            <val>27.8</val>
          </value>
        </values>
      </ddeItem>
      <ddeItem name="QO.4080.TAD$bidvolume" advise="1">
        <values>
          <value>
            <val>5514</val>
          </value>
        </values>
      </ddeItem>
      <ddeItem name="QO.4080.TAD$change" advise="1">
        <values>
          <value>
            <val>-1.42</val>
          </value>
        </values>
      </ddeItem>
      <ddeItem name="QO.4080.TAD$direction" advise="1">
        <values>
          <value t="str">
            <val>=</val>
          </value>
        </values>
      </ddeItem>
      <ddeItem name="QO.4080.TAD$freeshares" advise="1">
        <values>
          <value>
            <val>63295426</val>
          </value>
        </values>
      </ddeItem>
      <ddeItem name="QO.4080.TAD$high" advise="1">
        <values>
          <value>
            <val>29.4</val>
          </value>
        </values>
      </ddeItem>
      <ddeItem name="QO.4080.TAD$infloworders" advise="1">
        <values>
          <value>
            <val>245</val>
          </value>
        </values>
      </ddeItem>
      <ddeItem name="QO.4080.TAD$inflowpct" advise="1">
        <values>
          <value>
            <val>25.872465916347998</val>
          </value>
        </values>
      </ddeItem>
      <ddeItem name="QO.4080.TAD$inflowvolume" advise="1">
        <values>
          <value>
            <val>271515</val>
          </value>
        </values>
      </ddeItem>
      <ddeItem name="QO.4080.TAD$issuedshares" advise="1">
        <values>
          <value>
            <val>126388889</val>
          </value>
        </values>
      </ddeItem>
      <ddeItem name="QO.4080.TAD$last" advise="1">
        <values>
          <value>
            <val>27.88</val>
          </value>
        </values>
      </ddeItem>
      <ddeItem name="QO.4080.TAD$lasttradeprice" advise="1">
        <values>
          <value>
            <val>27.9</val>
          </value>
        </values>
      </ddeItem>
      <ddeItem name="QO.4080.TAD$lastvolume" advise="1">
        <values>
          <value>
            <val>630</val>
          </value>
        </values>
      </ddeItem>
      <ddeItem name="QO.4080.TAD$low" advise="1">
        <values>
          <value>
            <val>27.8</val>
          </value>
        </values>
      </ddeItem>
      <ddeItem name="QO.4080.TAD$max" advise="1">
        <values>
          <value>
            <val>32.200000000000003</val>
          </value>
        </values>
      </ddeItem>
      <ddeItem name="QO.4080.TAD$min" advise="1">
        <values>
          <value>
            <val>26.4</val>
          </value>
        </values>
      </ddeItem>
      <ddeItem name="QO.4080.TAD$moneyflow" advise="1">
        <values>
          <value>
            <val>0.34902639398676399</val>
          </value>
        </values>
      </ddeItem>
      <ddeItem name="QO.4080.TAD$netinflow" advise="1">
        <values>
          <value>
            <val>-14346561.300000001</val>
          </value>
        </values>
      </ddeItem>
      <ddeItem name="QO.4080.TAD$open" advise="1">
        <values>
          <value>
            <val>29.4</val>
          </value>
        </values>
      </ddeItem>
      <ddeItem name="QO.4080.TAD$outfloworders" advise="1">
        <values>
          <value>
            <val>519</val>
          </value>
        </values>
      </ddeItem>
      <ddeItem name="QO.4080.TAD$outflowvolume" advise="1">
        <values>
          <value>
            <val>780381</val>
          </value>
        </values>
      </ddeItem>
      <ddeItem name="QO.4080.TAD$pchange" advise="1">
        <values>
          <value>
            <val>-4.8464</val>
          </value>
        </values>
      </ddeItem>
      <ddeItem name="QO.4080.TAD$pclose" advise="1">
        <values>
          <value>
            <val>29.3</val>
          </value>
        </values>
      </ddeItem>
      <ddeItem name="QO.4080.TAD$phigh" advise="1">
        <values>
          <value>
            <val>29.9</val>
          </value>
        </values>
      </ddeItem>
      <ddeItem name="QO.4080.TAD$plow" advise="1">
        <values>
          <value>
            <val>29.2</val>
          </value>
        </values>
      </ddeItem>
      <ddeItem name="QO.4080.TAD$tav" advise="1">
        <values>
          <value>
            <val>27656</val>
          </value>
        </values>
      </ddeItem>
      <ddeItem name="QO.4080.TAD$tbv" advise="1">
        <values>
          <value>
            <val>37076</val>
          </value>
        </values>
      </ddeItem>
      <ddeItem name="QO.4080.TAD$trades" advise="1">
        <values>
          <value>
            <val>764</val>
          </value>
        </values>
      </ddeItem>
      <ddeItem name="QO.4080.TAD$value" advise="1">
        <values>
          <value>
            <val>29730682.899999999</val>
          </value>
        </values>
      </ddeItem>
      <ddeItem name="QO.4080.TAD$volume" advise="1">
        <values>
          <value>
            <val>1051896</val>
          </value>
        </values>
      </ddeItem>
      <ddeItem name="QO.4090.TAD$askprice" advise="1">
        <values>
          <value>
            <val>41.5</val>
          </value>
        </values>
      </ddeItem>
      <ddeItem name="QO.4090.TAD$askvolume" advise="1">
        <values>
          <value>
            <val>2656</val>
          </value>
        </values>
      </ddeItem>
      <ddeItem name="QO.4090.TAD$bidprice" advise="1">
        <values>
          <value>
            <val>41.4</val>
          </value>
        </values>
      </ddeItem>
      <ddeItem name="QO.4090.TAD$bidvolume" advise="1">
        <values>
          <value>
            <val>2583</val>
          </value>
        </values>
      </ddeItem>
      <ddeItem name="QO.4090.TAD$change" advise="1">
        <values>
          <value>
            <val>-1.1100000000000001</val>
          </value>
        </values>
      </ddeItem>
      <ddeItem name="QO.4090.TAD$direction" advise="1">
        <values>
          <value t="str">
            <val>=</val>
          </value>
        </values>
      </ddeItem>
      <ddeItem name="QO.4090.TAD$freeshares" advise="1">
        <values>
          <value>
            <val>91084057</val>
          </value>
        </values>
      </ddeItem>
      <ddeItem name="QO.4090.TAD$high" advise="1">
        <values>
          <value>
            <val>42.5</val>
          </value>
        </values>
      </ddeItem>
      <ddeItem name="QO.4090.TAD$infloworders" advise="1">
        <values>
          <value>
            <val>103</val>
          </value>
        </values>
      </ddeItem>
      <ddeItem name="QO.4090.TAD$inflowpct" advise="1">
        <values>
          <value>
            <val>27.1951428432074</val>
          </value>
        </values>
      </ddeItem>
      <ddeItem name="QO.4090.TAD$inflowvolume" advise="1">
        <values>
          <value>
            <val>69615</val>
          </value>
        </values>
      </ddeItem>
      <ddeItem name="QO.4090.TAD$issuedshares" advise="1">
        <values>
          <value>
            <val>150000000</val>
          </value>
        </values>
      </ddeItem>
      <ddeItem name="QO.4090.TAD$last" advise="1">
        <values>
          <value>
            <val>41.44</val>
          </value>
        </values>
      </ddeItem>
      <ddeItem name="QO.4090.TAD$lasttradeprice" advise="1">
        <values>
          <value>
            <val>41.5</val>
          </value>
        </values>
      </ddeItem>
      <ddeItem name="QO.4090.TAD$lastvolume" advise="1">
        <values>
          <value>
            <val>1500</val>
          </value>
        </values>
      </ddeItem>
      <ddeItem name="QO.4090.TAD$low" advise="1">
        <values>
          <value>
            <val>41.2</val>
          </value>
        </values>
      </ddeItem>
      <ddeItem name="QO.4090.TAD$max" advise="1">
        <values>
          <value>
            <val>46.8</val>
          </value>
        </values>
      </ddeItem>
      <ddeItem name="QO.4090.TAD$min" advise="1">
        <values>
          <value>
            <val>38.299999999999997</val>
          </value>
        </values>
      </ddeItem>
      <ddeItem name="QO.4090.TAD$moneyflow" advise="1">
        <values>
          <value>
            <val>0.37353473250610097</val>
          </value>
        </values>
      </ddeItem>
      <ddeItem name="QO.4090.TAD$netinflow" advise="1">
        <values>
          <value>
            <val>-4861701.5</val>
          </value>
        </values>
      </ddeItem>
      <ddeItem name="QO.4090.TAD$open" advise="1">
        <values>
          <value>
            <val>42.5</val>
          </value>
        </values>
      </ddeItem>
      <ddeItem name="QO.4090.TAD$outfloworders" advise="1">
        <values>
          <value>
            <val>168</val>
          </value>
        </values>
      </ddeItem>
      <ddeItem name="QO.4090.TAD$outflowvolume" advise="1">
        <values>
          <value>
            <val>186255</val>
          </value>
        </values>
      </ddeItem>
      <ddeItem name="QO.4090.TAD$pchange" advise="1">
        <values>
          <value>
            <val>-2.6086999999999998</val>
          </value>
        </values>
      </ddeItem>
      <ddeItem name="QO.4090.TAD$pclose" advise="1">
        <values>
          <value>
            <val>42.55</val>
          </value>
        </values>
      </ddeItem>
      <ddeItem name="QO.4090.TAD$phigh" advise="1">
        <values>
          <value>
            <val>43</val>
          </value>
        </values>
      </ddeItem>
      <ddeItem name="QO.4090.TAD$plow" advise="1">
        <values>
          <value>
            <val>42.5</val>
          </value>
        </values>
      </ddeItem>
      <ddeItem name="QO.4090.TAD$tav" advise="1">
        <values>
          <value>
            <val>22514</val>
          </value>
        </values>
      </ddeItem>
      <ddeItem name="QO.4090.TAD$tbv" advise="1">
        <values>
          <value>
            <val>12822</val>
          </value>
        </values>
      </ddeItem>
      <ddeItem name="QO.4090.TAD$trades" advise="1">
        <values>
          <value>
            <val>271</val>
          </value>
        </values>
      </ddeItem>
      <ddeItem name="QO.4090.TAD$value" advise="1">
        <values>
          <value>
            <val>10659355.300000001</val>
          </value>
        </values>
      </ddeItem>
      <ddeItem name="QO.4090.TAD$volume" advise="1">
        <values>
          <value>
            <val>255870</val>
          </value>
        </values>
      </ddeItem>
      <ddeItem name="QO.4100.TAD$askprice" advise="1">
        <values>
          <value>
            <val>79.75</val>
          </value>
        </values>
      </ddeItem>
      <ddeItem name="QO.4100.TAD$askvolume" advise="1">
        <values>
          <value>
            <val>2446</val>
          </value>
        </values>
      </ddeItem>
      <ddeItem name="QO.4100.TAD$bidprice" advise="1">
        <values>
          <value>
            <val>79.25</val>
          </value>
        </values>
      </ddeItem>
      <ddeItem name="QO.4100.TAD$bidvolume" advise="1">
        <values>
          <value>
            <val>5955</val>
          </value>
        </values>
      </ddeItem>
      <ddeItem name="QO.4100.TAD$change" advise="1">
        <values>
          <value>
            <val>-0.41</val>
          </value>
        </values>
      </ddeItem>
      <ddeItem name="QO.4100.TAD$direction" advise="1">
        <values>
          <value t="str">
            <val>-</val>
          </value>
        </values>
      </ddeItem>
      <ddeItem name="QO.4100.TAD$freeshares" advise="1">
        <values>
          <value>
            <val>110488021</val>
          </value>
        </values>
      </ddeItem>
      <ddeItem name="QO.4100.TAD$high" advise="1">
        <values>
          <value>
            <val>80</val>
          </value>
        </values>
      </ddeItem>
      <ddeItem name="QO.4100.TAD$infloworders" advise="1">
        <values>
          <value>
            <val>25</val>
          </value>
        </values>
      </ddeItem>
      <ddeItem name="QO.4100.TAD$inflowpct" advise="1">
        <values>
          <value>
            <val>20.7194932839828</val>
          </value>
        </values>
      </ddeItem>
      <ddeItem name="QO.4100.TAD$inflowvolume" advise="1">
        <values>
          <value>
            <val>10558</val>
          </value>
        </values>
      </ddeItem>
      <ddeItem name="QO.4100.TAD$issuedshares" advise="1">
        <values>
          <value>
            <val>164816240</val>
          </value>
        </values>
      </ddeItem>
      <ddeItem name="QO.4100.TAD$last" advise="1">
        <values>
          <value>
            <val>79.7</val>
          </value>
        </values>
      </ddeItem>
      <ddeItem name="QO.4100.TAD$lasttradeprice" advise="1">
        <values>
          <value>
            <val>79.25</val>
          </value>
        </values>
      </ddeItem>
      <ddeItem name="QO.4100.TAD$lastvolume" advise="1">
        <values>
          <value>
            <val>4287</val>
          </value>
        </values>
      </ddeItem>
      <ddeItem name="QO.4100.TAD$low" advise="1">
        <values>
          <value>
            <val>79</val>
          </value>
        </values>
      </ddeItem>
      <ddeItem name="QO.4100.TAD$max" advise="1">
        <values>
          <value>
            <val>88</val>
          </value>
        </values>
      </ddeItem>
      <ddeItem name="QO.4100.TAD$min" advise="1">
        <values>
          <value>
            <val>72.25</val>
          </value>
        </values>
      </ddeItem>
      <ddeItem name="QO.4100.TAD$moneyflow" advise="1">
        <values>
          <value>
            <val>0.261344107678323</val>
          </value>
        </values>
      </ddeItem>
      <ddeItem name="QO.4100.TAD$netinflow" advise="1">
        <values>
          <value>
            <val>-2374217.5</val>
          </value>
        </values>
      </ddeItem>
      <ddeItem name="QO.4100.TAD$open" advise="1">
        <values>
          <value>
            <val>79.75</val>
          </value>
        </values>
      </ddeItem>
      <ddeItem name="QO.4100.TAD$outfloworders" advise="1">
        <values>
          <value>
            <val>66</val>
          </value>
        </values>
      </ddeItem>
      <ddeItem name="QO.4100.TAD$outflowvolume" advise="1">
        <values>
          <value>
            <val>40474</val>
          </value>
        </values>
      </ddeItem>
      <ddeItem name="QO.4100.TAD$pchange" advise="1">
        <values>
          <value>
            <val>-0.51180000000000003</val>
          </value>
        </values>
      </ddeItem>
      <ddeItem name="QO.4100.TAD$pclose" advise="1">
        <values>
          <value>
            <val>80.11</val>
          </value>
        </values>
      </ddeItem>
      <ddeItem name="QO.4100.TAD$phigh" advise="1">
        <values>
          <value>
            <val>80.5</val>
          </value>
        </values>
      </ddeItem>
      <ddeItem name="QO.4100.TAD$plow" advise="1">
        <values>
          <value>
            <val>79.75</val>
          </value>
        </values>
      </ddeItem>
      <ddeItem name="QO.4100.TAD$tav" advise="1">
        <values>
          <value>
            <val>22011</val>
          </value>
        </values>
      </ddeItem>
      <ddeItem name="QO.4100.TAD$tbv" advise="1">
        <values>
          <value>
            <val>17121</val>
          </value>
        </values>
      </ddeItem>
      <ddeItem name="QO.4100.TAD$trades" advise="1">
        <values>
          <value>
            <val>91</val>
          </value>
        </values>
      </ddeItem>
      <ddeItem name="QO.4100.TAD$value" advise="1">
        <values>
          <value>
            <val>4054263</val>
          </value>
        </values>
      </ddeItem>
      <ddeItem name="QO.4100.TAD$volume" advise="1">
        <values>
          <value>
            <val>51032</val>
          </value>
        </values>
      </ddeItem>
      <ddeItem name="QO.4110.TAD$askprice" advise="1">
        <values>
          <value>
            <val>41.2</val>
          </value>
        </values>
      </ddeItem>
      <ddeItem name="QO.4110.TAD$askvolume" advise="1">
        <values>
          <value>
            <val>462</val>
          </value>
        </values>
      </ddeItem>
      <ddeItem name="QO.4110.TAD$bidprice" advise="1">
        <values>
          <value>
            <val>41.1</val>
          </value>
        </values>
      </ddeItem>
      <ddeItem name="QO.4110.TAD$bidvolume" advise="1">
        <values>
          <value>
            <val>2583</val>
          </value>
        </values>
      </ddeItem>
      <ddeItem name="QO.4110.TAD$change" advise="1">
        <values>
          <value>
            <val>-2.17</val>
          </value>
        </values>
      </ddeItem>
      <ddeItem name="QO.4110.TAD$direction" advise="1">
        <values>
          <value t="str">
            <val>=</val>
          </value>
        </values>
      </ddeItem>
      <ddeItem name="QO.4110.TAD$freeshares" advise="1">
        <values>
          <value>
            <val>17999210</val>
          </value>
        </values>
      </ddeItem>
      <ddeItem name="QO.4110.TAD$high" advise="1">
        <values>
          <value>
            <val>43.2</val>
          </value>
        </values>
      </ddeItem>
      <ddeItem name="QO.4110.TAD$infloworders" advise="1">
        <values>
          <value>
            <val>467</val>
          </value>
        </values>
      </ddeItem>
      <ddeItem name="QO.4110.TAD$inflowpct" advise="1">
        <values>
          <value>
            <val>47.858153662115598</val>
          </value>
        </values>
      </ddeItem>
      <ddeItem name="QO.4110.TAD$inflowvolume" advise="1">
        <values>
          <value>
            <val>633425</val>
          </value>
        </values>
      </ddeItem>
      <ddeItem name="QO.4110.TAD$issuedshares" advise="1">
        <values>
          <value>
            <val>18000000</val>
          </value>
        </values>
      </ddeItem>
      <ddeItem name="QO.4110.TAD$last" advise="1">
        <values>
          <value>
            <val>41.05</val>
          </value>
        </values>
      </ddeItem>
      <ddeItem name="QO.4110.TAD$lasttradeprice" advise="1">
        <values>
          <value>
            <val>41.2</val>
          </value>
        </values>
      </ddeItem>
      <ddeItem name="QO.4110.TAD$lastvolume" advise="1">
        <values>
          <value>
            <val>1025</val>
          </value>
        </values>
      </ddeItem>
      <ddeItem name="QO.4110.TAD$low" advise="1">
        <values>
          <value>
            <val>40.1</val>
          </value>
        </values>
      </ddeItem>
      <ddeItem name="QO.4110.TAD$max" advise="1">
        <values>
          <value>
            <val>47.5</val>
          </value>
        </values>
      </ddeItem>
      <ddeItem name="QO.4110.TAD$min" advise="1">
        <values>
          <value>
            <val>38.9</val>
          </value>
        </values>
      </ddeItem>
      <ddeItem name="QO.4110.TAD$moneyflow" advise="1">
        <values>
          <value>
            <val>0.917845397188086</val>
          </value>
        </values>
      </ddeItem>
      <ddeItem name="QO.4110.TAD$netinflow" advise="1">
        <values>
          <value>
            <val>-2326514.5</val>
          </value>
        </values>
      </ddeItem>
      <ddeItem name="QO.4110.TAD$open" advise="1">
        <values>
          <value>
            <val>43.2</val>
          </value>
        </values>
      </ddeItem>
      <ddeItem name="QO.4110.TAD$outfloworders" advise="1">
        <values>
          <value>
            <val>644</val>
          </value>
        </values>
      </ddeItem>
      <ddeItem name="QO.4110.TAD$outflowvolume" advise="1">
        <values>
          <value>
            <val>687786</val>
          </value>
        </values>
      </ddeItem>
      <ddeItem name="QO.4110.TAD$pchange" advise="1">
        <values>
          <value>
            <val>-5.0208000000000004</val>
          </value>
        </values>
      </ddeItem>
      <ddeItem name="QO.4110.TAD$pclose" advise="1">
        <values>
          <value>
            <val>43.22</val>
          </value>
        </values>
      </ddeItem>
      <ddeItem name="QO.4110.TAD$phigh" advise="1">
        <values>
          <value>
            <val>44.5</val>
          </value>
        </values>
      </ddeItem>
      <ddeItem name="QO.4110.TAD$plow" advise="1">
        <values>
          <value>
            <val>42.9</val>
          </value>
        </values>
      </ddeItem>
      <ddeItem name="QO.4110.TAD$tav" advise="1">
        <values>
          <value>
            <val>15505</val>
          </value>
        </values>
      </ddeItem>
      <ddeItem name="QO.4110.TAD$tbv" advise="1">
        <values>
          <value>
            <val>14706</val>
          </value>
        </values>
      </ddeItem>
      <ddeItem name="QO.4110.TAD$trades" advise="1">
        <values>
          <value>
            <val>1111</val>
          </value>
        </values>
      </ddeItem>
      <ddeItem name="QO.4110.TAD$value" advise="1">
        <values>
          <value>
            <val>54310957.299999997</val>
          </value>
        </values>
      </ddeItem>
      <ddeItem name="QO.4110.TAD$volume" advise="1">
        <values>
          <value>
            <val>1321211</val>
          </value>
        </values>
      </ddeItem>
      <ddeItem name="QO.4130.TAD$askprice" advise="1">
        <values>
          <value t="str">
            <val>#</val>
          </value>
        </values>
      </ddeItem>
      <ddeItem name="QO.4130.TAD$askvolume" advise="1">
        <values>
          <value t="str">
            <val>#</val>
          </value>
        </values>
      </ddeItem>
      <ddeItem name="QO.4130.TAD$bidprice" advise="1">
        <values>
          <value t="str">
            <val>#</val>
          </value>
        </values>
      </ddeItem>
      <ddeItem name="QO.4130.TAD$bidvolume" advise="1">
        <values>
          <value t="str">
            <val>#</val>
          </value>
        </values>
      </ddeItem>
      <ddeItem name="QO.4130.TAD$change" advise="1">
        <values>
          <value>
            <val>0</val>
          </value>
        </values>
      </ddeItem>
      <ddeItem name="QO.4130.TAD$direction" advise="1">
        <values>
          <value t="str">
            <val>#</val>
          </value>
        </values>
      </ddeItem>
      <ddeItem name="QO.4130.TAD$freeshares" advise="1">
        <values>
          <value>
            <val>15000000</val>
          </value>
        </values>
      </ddeItem>
      <ddeItem name="QO.4130.TAD$high" advise="1">
        <values>
          <value t="str">
            <val>#</val>
          </value>
        </values>
      </ddeItem>
      <ddeItem name="QO.4130.TAD$infloworders" advise="1">
        <values>
          <value t="str">
            <val>#</val>
          </value>
        </values>
      </ddeItem>
      <ddeItem name="QO.4130.TAD$inflowpct" advise="1">
        <values>
          <value>
            <val>0</val>
          </value>
        </values>
      </ddeItem>
      <ddeItem name="QO.4130.TAD$inflowvolume" advise="1">
        <values>
          <value t="str">
            <val>#</val>
          </value>
        </values>
      </ddeItem>
      <ddeItem name="QO.4130.TAD$issuedshares" advise="1">
        <values>
          <value>
            <val>15000000</val>
          </value>
        </values>
      </ddeItem>
      <ddeItem name="QO.4130.TAD$last" advise="1">
        <values>
          <value>
            <val>13.5</val>
          </value>
        </values>
      </ddeItem>
      <ddeItem name="QO.4130.TAD$lasttradeprice" advise="1">
        <values>
          <value>
            <val>13.5</val>
          </value>
        </values>
      </ddeItem>
      <ddeItem name="QO.4130.TAD$lastvolume" advise="1">
        <values>
          <value t="str">
            <val>#</val>
          </value>
        </values>
      </ddeItem>
      <ddeItem name="QO.4130.TAD$low" advise="1">
        <values>
          <value t="str">
            <val>#</val>
          </value>
        </values>
      </ddeItem>
      <ddeItem name="QO.4130.TAD$max" advise="1">
        <values>
          <value>
            <val>14.85</val>
          </value>
        </values>
      </ddeItem>
      <ddeItem name="QO.4130.TAD$min" advise="1">
        <values>
          <value>
            <val>12.15</val>
          </value>
        </values>
      </ddeItem>
      <ddeItem name="QO.4130.TAD$moneyflow" advise="1">
        <values>
          <value>
            <val>0</val>
          </value>
        </values>
      </ddeItem>
      <ddeItem name="QO.4130.TAD$netinflow" advise="1">
        <values>
          <value>
            <val>0</val>
          </value>
        </values>
      </ddeItem>
      <ddeItem name="QO.4130.TAD$open" advise="1">
        <values>
          <value t="str">
            <val>#</val>
          </value>
        </values>
      </ddeItem>
      <ddeItem name="QO.4130.TAD$outfloworders" advise="1">
        <values>
          <value t="str">
            <val>#</val>
          </value>
        </values>
      </ddeItem>
      <ddeItem name="QO.4130.TAD$outflowvolume" advise="1">
        <values>
          <value t="str">
            <val>#</val>
          </value>
        </values>
      </ddeItem>
      <ddeItem name="QO.4130.TAD$pchange" advise="1">
        <values>
          <value>
            <val>0</val>
          </value>
        </values>
      </ddeItem>
      <ddeItem name="QO.4130.TAD$pclose" advise="1">
        <values>
          <value>
            <val>13.5</val>
          </value>
        </values>
      </ddeItem>
      <ddeItem name="QO.4130.TAD$phigh" advise="1">
        <values>
          <value t="str">
            <val>#</val>
          </value>
        </values>
      </ddeItem>
      <ddeItem name="QO.4130.TAD$plow" advise="1">
        <values>
          <value t="str">
            <val>#</val>
          </value>
        </values>
      </ddeItem>
      <ddeItem name="QO.4130.TAD$tav" advise="1">
        <values>
          <value t="str">
            <val>#</val>
          </value>
        </values>
      </ddeItem>
      <ddeItem name="QO.4130.TAD$tbv" advise="1">
        <values>
          <value t="str">
            <val>#</val>
          </value>
        </values>
      </ddeItem>
      <ddeItem name="QO.4130.TAD$trades" advise="1">
        <values>
          <value t="str">
            <val>#</val>
          </value>
        </values>
      </ddeItem>
      <ddeItem name="QO.4130.TAD$value" advise="1">
        <values>
          <value t="str">
            <val>#</val>
          </value>
        </values>
      </ddeItem>
      <ddeItem name="QO.4130.TAD$volume" advise="1">
        <values>
          <value t="str">
            <val>#</val>
          </value>
        </values>
      </ddeItem>
      <ddeItem name="QO.4140.TAD$askprice" advise="1">
        <values>
          <value>
            <val>56</val>
          </value>
        </values>
      </ddeItem>
      <ddeItem name="QO.4140.TAD$askvolume" advise="1">
        <values>
          <value>
            <val>14635</val>
          </value>
        </values>
      </ddeItem>
      <ddeItem name="QO.4140.TAD$bidprice" advise="1">
        <values>
          <value>
            <val>55.75</val>
          </value>
        </values>
      </ddeItem>
      <ddeItem name="QO.4140.TAD$bidvolume" advise="1">
        <values>
          <value>
            <val>15862</val>
          </value>
        </values>
      </ddeItem>
      <ddeItem name="QO.4140.TAD$change" advise="1">
        <values>
          <value>
            <val>-1.48</val>
          </value>
        </values>
      </ddeItem>
      <ddeItem name="QO.4140.TAD$direction" advise="1">
        <values>
          <value t="str">
            <val>=</val>
          </value>
        </values>
      </ddeItem>
      <ddeItem name="QO.4140.TAD$freeshares" advise="1">
        <values>
          <value>
            <val>10800000</val>
          </value>
        </values>
      </ddeItem>
      <ddeItem name="QO.4140.TAD$high" advise="1">
        <values>
          <value>
            <val>57.5</val>
          </value>
        </values>
      </ddeItem>
      <ddeItem name="QO.4140.TAD$infloworders" advise="1">
        <values>
          <value>
            <val>174</val>
          </value>
        </values>
      </ddeItem>
      <ddeItem name="QO.4140.TAD$inflowpct" advise="1">
        <values>
          <value>
            <val>32.307977080539203</val>
          </value>
        </values>
      </ddeItem>
      <ddeItem name="QO.4140.TAD$inflowvolume" advise="1">
        <values>
          <value>
            <val>138776</val>
          </value>
        </values>
      </ddeItem>
      <ddeItem name="QO.4140.TAD$issuedshares" advise="1">
        <values>
          <value>
            <val>10800000</val>
          </value>
        </values>
      </ddeItem>
      <ddeItem name="QO.4140.TAD$last" advise="1">
        <values>
          <value>
            <val>56.03</val>
          </value>
        </values>
      </ddeItem>
      <ddeItem name="QO.4140.TAD$lasttradeprice" advise="1">
        <values>
          <value>
            <val>56</val>
          </value>
        </values>
      </ddeItem>
      <ddeItem name="QO.4140.TAD$lastvolume" advise="1">
        <values>
          <value>
            <val>8800</val>
          </value>
        </values>
      </ddeItem>
      <ddeItem name="QO.4140.TAD$low" advise="1">
        <values>
          <value>
            <val>55</val>
          </value>
        </values>
      </ddeItem>
      <ddeItem name="QO.4140.TAD$max" advise="1">
        <values>
          <value>
            <val>63.25</val>
          </value>
        </values>
      </ddeItem>
      <ddeItem name="QO.4140.TAD$min" advise="1">
        <values>
          <value>
            <val>52</val>
          </value>
        </values>
      </ddeItem>
      <ddeItem name="QO.4140.TAD$moneyflow" advise="1">
        <values>
          <value>
            <val>0.47727894199555698</val>
          </value>
        </values>
      </ddeItem>
      <ddeItem name="QO.4140.TAD$netinflow" advise="1">
        <values>
          <value>
            <val>-8529052.5</val>
          </value>
        </values>
      </ddeItem>
      <ddeItem name="QO.4140.TAD$open" advise="1">
        <values>
          <value>
            <val>57.5</val>
          </value>
        </values>
      </ddeItem>
      <ddeItem name="QO.4140.TAD$outfloworders" advise="1">
        <values>
          <value>
            <val>350</val>
          </value>
        </values>
      </ddeItem>
      <ddeItem name="QO.4140.TAD$outflowvolume" advise="1">
        <values>
          <value>
            <val>291799</val>
          </value>
        </values>
      </ddeItem>
      <ddeItem name="QO.4140.TAD$pchange" advise="1">
        <values>
          <value>
            <val>-2.5735000000000001</val>
          </value>
        </values>
      </ddeItem>
      <ddeItem name="QO.4140.TAD$pclose" advise="1">
        <values>
          <value>
            <val>57.51</val>
          </value>
        </values>
      </ddeItem>
      <ddeItem name="QO.4140.TAD$phigh" advise="1">
        <values>
          <value>
            <val>59.25</val>
          </value>
        </values>
      </ddeItem>
      <ddeItem name="QO.4140.TAD$plow" advise="1">
        <values>
          <value>
            <val>57.5</val>
          </value>
        </values>
      </ddeItem>
      <ddeItem name="QO.4140.TAD$tav" advise="1">
        <values>
          <value>
            <val>42370</val>
          </value>
        </values>
      </ddeItem>
      <ddeItem name="QO.4140.TAD$tbv" advise="1">
        <values>
          <value>
            <val>30901</val>
          </value>
        </values>
      </ddeItem>
      <ddeItem name="QO.4140.TAD$trades" advise="1">
        <values>
          <value>
            <val>524</val>
          </value>
        </values>
      </ddeItem>
      <ddeItem name="QO.4140.TAD$value" advise="1">
        <values>
          <value>
            <val>24104232</val>
          </value>
        </values>
      </ddeItem>
      <ddeItem name="QO.4140.TAD$volume" advise="1">
        <values>
          <value>
            <val>430575</val>
          </value>
        </values>
      </ddeItem>
      <ddeItem name="QO.4150.TAD$askprice" advise="1">
        <values>
          <value>
            <val>21.45</val>
          </value>
        </values>
      </ddeItem>
      <ddeItem name="QO.4150.TAD$askvolume" advise="1">
        <values>
          <value>
            <val>10600</val>
          </value>
        </values>
      </ddeItem>
      <ddeItem name="QO.4150.TAD$bidprice" advise="1">
        <values>
          <value>
            <val>21.4</val>
          </value>
        </values>
      </ddeItem>
      <ddeItem name="QO.4150.TAD$bidvolume" advise="1">
        <values>
          <value>
            <val>633</val>
          </value>
        </values>
      </ddeItem>
      <ddeItem name="QO.4150.TAD$change" advise="1">
        <values>
          <value>
            <val>-0.54</val>
          </value>
        </values>
      </ddeItem>
      <ddeItem name="QO.4150.TAD$direction" advise="1">
        <values>
          <value t="str">
            <val>=</val>
          </value>
        </values>
      </ddeItem>
      <ddeItem name="QO.4150.TAD$freeshares" advise="1">
        <values>
          <value>
            <val>133292386</val>
          </value>
        </values>
      </ddeItem>
      <ddeItem name="QO.4150.TAD$high" advise="1">
        <values>
          <value>
            <val>22</val>
          </value>
        </values>
      </ddeItem>
      <ddeItem name="QO.4150.TAD$infloworders" advise="1">
        <values>
          <value>
            <val>68</val>
          </value>
        </values>
      </ddeItem>
      <ddeItem name="QO.4150.TAD$inflowpct" advise="1">
        <values>
          <value>
            <val>27.6509787458475</val>
          </value>
        </values>
      </ddeItem>
      <ddeItem name="QO.4150.TAD$inflowvolume" advise="1">
        <values>
          <value>
            <val>85646</val>
          </value>
        </values>
      </ddeItem>
      <ddeItem name="QO.4150.TAD$issuedshares" advise="1">
        <values>
          <value>
            <val>133333333</val>
          </value>
        </values>
      </ddeItem>
      <ddeItem name="QO.4150.TAD$last" advise="1">
        <values>
          <value>
            <val>21.31</val>
          </value>
        </values>
      </ddeItem>
      <ddeItem name="QO.4150.TAD$lasttradeprice" advise="1">
        <values>
          <value>
            <val>21.4</val>
          </value>
        </values>
      </ddeItem>
      <ddeItem name="QO.4150.TAD$lastvolume" advise="1">
        <values>
          <value>
            <val>900</val>
          </value>
        </values>
      </ddeItem>
      <ddeItem name="QO.4150.TAD$low" advise="1">
        <values>
          <value>
            <val>21.25</val>
          </value>
        </values>
      </ddeItem>
      <ddeItem name="QO.4150.TAD$max" advise="1">
        <values>
          <value>
            <val>24</val>
          </value>
        </values>
      </ddeItem>
      <ddeItem name="QO.4150.TAD$min" advise="1">
        <values>
          <value>
            <val>19.7</val>
          </value>
        </values>
      </ddeItem>
      <ddeItem name="QO.4150.TAD$moneyflow" advise="1">
        <values>
          <value>
            <val>0.38218870506503899</val>
          </value>
        </values>
      </ddeItem>
      <ddeItem name="QO.4150.TAD$netinflow" advise="1">
        <values>
          <value>
            <val>-2985112.35</val>
          </value>
        </values>
      </ddeItem>
      <ddeItem name="QO.4150.TAD$open" advise="1">
        <values>
          <value>
            <val>21.9</val>
          </value>
        </values>
      </ddeItem>
      <ddeItem name="QO.4150.TAD$outfloworders" advise="1">
        <values>
          <value>
            <val>152</val>
          </value>
        </values>
      </ddeItem>
      <ddeItem name="QO.4150.TAD$outflowvolume" advise="1">
        <values>
          <value>
            <val>224841</val>
          </value>
        </values>
      </ddeItem>
      <ddeItem name="QO.4150.TAD$pchange" advise="1">
        <values>
          <value>
            <val>-2.4714</val>
          </value>
        </values>
      </ddeItem>
      <ddeItem name="QO.4150.TAD$pclose" advise="1">
        <values>
          <value>
            <val>21.85</val>
          </value>
        </values>
      </ddeItem>
      <ddeItem name="QO.4150.TAD$phigh" advise="1">
        <values>
          <value>
            <val>22</val>
          </value>
        </values>
      </ddeItem>
      <ddeItem name="QO.4150.TAD$plow" advise="1">
        <values>
          <value>
            <val>21.85</val>
          </value>
        </values>
      </ddeItem>
      <ddeItem name="QO.4150.TAD$tav" advise="1">
        <values>
          <value>
            <val>91533</val>
          </value>
        </values>
      </ddeItem>
      <ddeItem name="QO.4150.TAD$tbv" advise="1">
        <values>
          <value>
            <val>15602</val>
          </value>
        </values>
      </ddeItem>
      <ddeItem name="QO.4150.TAD$trades" advise="1">
        <values>
          <value>
            <val>220</val>
          </value>
        </values>
      </ddeItem>
      <ddeItem name="QO.4150.TAD$value" advise="1">
        <values>
          <value>
            <val>6678396.1500000004</val>
          </value>
        </values>
      </ddeItem>
      <ddeItem name="QO.4150.TAD$volume" advise="1">
        <values>
          <value>
            <val>310487</val>
          </value>
        </values>
      </ddeItem>
      <ddeItem name="QO.4160.TAD$askprice" advise="1">
        <values>
          <value>
            <val>101.75</val>
          </value>
        </values>
      </ddeItem>
      <ddeItem name="QO.4160.TAD$askvolume" advise="1">
        <values>
          <value>
            <val>162</val>
          </value>
        </values>
      </ddeItem>
      <ddeItem name="QO.4160.TAD$bidprice" advise="1">
        <values>
          <value>
            <val>101</val>
          </value>
        </values>
      </ddeItem>
      <ddeItem name="QO.4160.TAD$bidvolume" advise="1">
        <values>
          <value>
            <val>589</val>
          </value>
        </values>
      </ddeItem>
      <ddeItem name="QO.4160.TAD$change" advise="1">
        <values>
          <value>
            <val>-2.2200000000000002</val>
          </value>
        </values>
      </ddeItem>
      <ddeItem name="QO.4160.TAD$direction" advise="1">
        <values>
          <value t="str">
            <val>-</val>
          </value>
        </values>
      </ddeItem>
      <ddeItem name="QO.4160.TAD$freeshares" advise="1">
        <values>
          <value>
            <val>10000000</val>
          </value>
        </values>
      </ddeItem>
      <ddeItem name="QO.4160.TAD$high" advise="1">
        <values>
          <value>
            <val>102</val>
          </value>
        </values>
      </ddeItem>
      <ddeItem name="QO.4160.TAD$infloworders" advise="1">
        <values>
          <value>
            <val>634</val>
          </value>
        </values>
      </ddeItem>
      <ddeItem name="QO.4160.TAD$inflowpct" advise="1">
        <values>
          <value>
            <val>36.808281985308703</val>
          </value>
        </values>
      </ddeItem>
      <ddeItem name="QO.4160.TAD$inflowvolume" advise="1">
        <values>
          <value>
            <val>316950</val>
          </value>
        </values>
      </ddeItem>
      <ddeItem name="QO.4160.TAD$issuedshares" advise="1">
        <values>
          <value>
            <val>10000000</val>
          </value>
        </values>
      </ddeItem>
      <ddeItem name="QO.4160.TAD$last" advise="1">
        <values>
          <value>
            <val>99.79</val>
          </value>
        </values>
      </ddeItem>
      <ddeItem name="QO.4160.TAD$lasttradeprice" advise="1">
        <values>
          <value>
            <val>101</val>
          </value>
        </values>
      </ddeItem>
      <ddeItem name="QO.4160.TAD$lastvolume" advise="1">
        <values>
          <value>
            <val>615</val>
          </value>
        </values>
      </ddeItem>
      <ddeItem name="QO.4160.TAD$low" advise="1">
        <values>
          <value>
            <val>94.75</val>
          </value>
        </values>
      </ddeItem>
      <ddeItem name="QO.4160.TAD$max" advise="1">
        <values>
          <value>
            <val>112</val>
          </value>
        </values>
      </ddeItem>
      <ddeItem name="QO.4160.TAD$min" advise="1">
        <values>
          <value>
            <val>92</val>
          </value>
        </values>
      </ddeItem>
      <ddeItem name="QO.4160.TAD$moneyflow" advise="1">
        <values>
          <value>
            <val>0.58248585640212003</val>
          </value>
        </values>
      </ddeItem>
      <ddeItem name="QO.4160.TAD$netinflow" advise="1">
        <values>
          <value>
            <val>-22330881.75</val>
          </value>
        </values>
      </ddeItem>
      <ddeItem name="QO.4160.TAD$open" advise="1">
        <values>
          <value>
            <val>102</val>
          </value>
        </values>
      </ddeItem>
      <ddeItem name="QO.4160.TAD$outfloworders" advise="1">
        <values>
          <value>
            <val>1001</val>
          </value>
        </values>
      </ddeItem>
      <ddeItem name="QO.4160.TAD$outflowvolume" advise="1">
        <values>
          <value>
            <val>544715</val>
          </value>
        </values>
      </ddeItem>
      <ddeItem name="QO.4160.TAD$pchange" advise="1">
        <values>
          <value>
            <val>-2.1762999999999999</val>
          </value>
        </values>
      </ddeItem>
      <ddeItem name="QO.4160.TAD$pclose" advise="1">
        <values>
          <value>
            <val>102.01</val>
          </value>
        </values>
      </ddeItem>
      <ddeItem name="QO.4160.TAD$phigh" advise="1">
        <values>
          <value>
            <val>108.5</val>
          </value>
        </values>
      </ddeItem>
      <ddeItem name="QO.4160.TAD$plow" advise="1">
        <values>
          <value>
            <val>101.5</val>
          </value>
        </values>
      </ddeItem>
      <ddeItem name="QO.4160.TAD$tav" advise="1">
        <values>
          <value>
            <val>13186</val>
          </value>
        </values>
      </ddeItem>
      <ddeItem name="QO.4160.TAD$tbv" advise="1">
        <values>
          <value>
            <val>10920</val>
          </value>
        </values>
      </ddeItem>
      <ddeItem name="QO.4160.TAD$trades" advise="1">
        <values>
          <value>
            <val>1635</val>
          </value>
        </values>
      </ddeItem>
      <ddeItem name="QO.4160.TAD$value" advise="1">
        <values>
          <value>
            <val>84639778.25</val>
          </value>
        </values>
      </ddeItem>
      <ddeItem name="QO.4160.TAD$volume" advise="1">
        <values>
          <value>
            <val>861665</val>
          </value>
        </values>
      </ddeItem>
      <ddeItem name="QO.4170.TAD$askprice" advise="1">
        <values>
          <value>
            <val>60.5</val>
          </value>
        </values>
      </ddeItem>
      <ddeItem name="QO.4170.TAD$askvolume" advise="1">
        <values>
          <value>
            <val>2272</val>
          </value>
        </values>
      </ddeItem>
      <ddeItem name="QO.4170.TAD$bidprice" advise="1">
        <values>
          <value>
            <val>60.25</val>
          </value>
        </values>
      </ddeItem>
      <ddeItem name="QO.4170.TAD$bidvolume" advise="1">
        <values>
          <value>
            <val>640</val>
          </value>
        </values>
      </ddeItem>
      <ddeItem name="QO.4170.TAD$change" advise="1">
        <values>
          <value>
            <val>-2.93</val>
          </value>
        </values>
      </ddeItem>
      <ddeItem name="QO.4170.TAD$direction" advise="1">
        <values>
          <value t="str">
            <val>=</val>
          </value>
        </values>
      </ddeItem>
      <ddeItem name="QO.4170.TAD$freeshares" advise="1">
        <values>
          <value>
            <val>10150000</val>
          </value>
        </values>
      </ddeItem>
      <ddeItem name="QO.4170.TAD$high" advise="1">
        <values>
          <value>
            <val>63.5</val>
          </value>
        </values>
      </ddeItem>
      <ddeItem name="QO.4170.TAD$infloworders" advise="1">
        <values>
          <value>
            <val>366</val>
          </value>
        </values>
      </ddeItem>
      <ddeItem name="QO.4170.TAD$inflowpct" advise="1">
        <values>
          <value>
            <val>44.626952566838597</val>
          </value>
        </values>
      </ddeItem>
      <ddeItem name="QO.4170.TAD$inflowvolume" advise="1">
        <values>
          <value>
            <val>271560</val>
          </value>
        </values>
      </ddeItem>
      <ddeItem name="QO.4170.TAD$issuedshares" advise="1">
        <values>
          <value>
            <val>10150000</val>
          </value>
        </values>
      </ddeItem>
      <ddeItem name="QO.4170.TAD$last" advise="1">
        <values>
          <value>
            <val>60.19</val>
          </value>
        </values>
      </ddeItem>
      <ddeItem name="QO.4170.TAD$lasttradeprice" advise="1">
        <values>
          <value>
            <val>60.5</val>
          </value>
        </values>
      </ddeItem>
      <ddeItem name="QO.4170.TAD$lastvolume" advise="1">
        <values>
          <value>
            <val>700</val>
          </value>
        </values>
      </ddeItem>
      <ddeItem name="QO.4170.TAD$low" advise="1">
        <values>
          <value>
            <val>59</val>
          </value>
        </values>
      </ddeItem>
      <ddeItem name="QO.4170.TAD$max" advise="1">
        <values>
          <value>
            <val>69.25</val>
          </value>
        </values>
      </ddeItem>
      <ddeItem name="QO.4170.TAD$min" advise="1">
        <values>
          <value>
            <val>57</val>
          </value>
        </values>
      </ddeItem>
      <ddeItem name="QO.4170.TAD$moneyflow" advise="1">
        <values>
          <value>
            <val>0.80593275312698098</val>
          </value>
        </values>
      </ddeItem>
      <ddeItem name="QO.4170.TAD$netinflow" advise="1">
        <values>
          <value>
            <val>-3966444.25</val>
          </value>
        </values>
      </ddeItem>
      <ddeItem name="QO.4170.TAD$open" advise="1">
        <values>
          <value>
            <val>63.25</val>
          </value>
        </values>
      </ddeItem>
      <ddeItem name="QO.4170.TAD$outfloworders" advise="1">
        <values>
          <value>
            <val>547</val>
          </value>
        </values>
      </ddeItem>
      <ddeItem name="QO.4170.TAD$outflowvolume" advise="1">
        <values>
          <value>
            <val>336714</val>
          </value>
        </values>
      </ddeItem>
      <ddeItem name="QO.4170.TAD$pchange" advise="1">
        <values>
          <value>
            <val>-4.6420000000000003</val>
          </value>
        </values>
      </ddeItem>
      <ddeItem name="QO.4170.TAD$pclose" advise="1">
        <values>
          <value>
            <val>63.12</val>
          </value>
        </values>
      </ddeItem>
      <ddeItem name="QO.4170.TAD$phigh" advise="1">
        <values>
          <value>
            <val>66.75</val>
          </value>
        </values>
      </ddeItem>
      <ddeItem name="QO.4170.TAD$plow" advise="1">
        <values>
          <value>
            <val>62</val>
          </value>
        </values>
      </ddeItem>
      <ddeItem name="QO.4170.TAD$tav" advise="1">
        <values>
          <value>
            <val>7481</val>
          </value>
        </values>
      </ddeItem>
      <ddeItem name="QO.4170.TAD$tbv" advise="1">
        <values>
          <value>
            <val>13190</val>
          </value>
        </values>
      </ddeItem>
      <ddeItem name="QO.4170.TAD$trades" advise="1">
        <values>
          <value>
            <val>913</val>
          </value>
        </values>
      </ddeItem>
      <ddeItem name="QO.4170.TAD$value" advise="1">
        <values>
          <value>
            <val>36910564.25</val>
          </value>
        </values>
      </ddeItem>
      <ddeItem name="QO.4170.TAD$volume" advise="1">
        <values>
          <value>
            <val>608274</val>
          </value>
        </values>
      </ddeItem>
      <ddeItem name="QO.4180.TAD$askprice" advise="1">
        <values>
          <value>
            <val>21.75</val>
          </value>
        </values>
      </ddeItem>
      <ddeItem name="QO.4180.TAD$askvolume" advise="1">
        <values>
          <value>
            <val>1562</val>
          </value>
        </values>
      </ddeItem>
      <ddeItem name="QO.4180.TAD$bidprice" advise="1">
        <values>
          <value>
            <val>21.65</val>
          </value>
        </values>
      </ddeItem>
      <ddeItem name="QO.4180.TAD$bidvolume" advise="1">
        <values>
          <value>
            <val>1706</val>
          </value>
        </values>
      </ddeItem>
      <ddeItem name="QO.4180.TAD$change" advise="1">
        <values>
          <value>
            <val>-0.86</val>
          </value>
        </values>
      </ddeItem>
      <ddeItem name="QO.4180.TAD$direction" advise="1">
        <values>
          <value t="str">
            <val>=</val>
          </value>
        </values>
      </ddeItem>
      <ddeItem name="QO.4180.TAD$freeshares" advise="1">
        <values>
          <value>
            <val>42465000</val>
          </value>
        </values>
      </ddeItem>
      <ddeItem name="QO.4180.TAD$high" advise="1">
        <values>
          <value>
            <val>22.65</val>
          </value>
        </values>
      </ddeItem>
      <ddeItem name="QO.4180.TAD$infloworders" advise="1">
        <values>
          <value>
            <val>108</val>
          </value>
        </values>
      </ddeItem>
      <ddeItem name="QO.4180.TAD$inflowpct" advise="1">
        <values>
          <value>
            <val>33.282426777849103</val>
          </value>
        </values>
      </ddeItem>
      <ddeItem name="QO.4180.TAD$inflowvolume" advise="1">
        <values>
          <value>
            <val>145377</val>
          </value>
        </values>
      </ddeItem>
      <ddeItem name="QO.4180.TAD$issuedshares" advise="1">
        <values>
          <value>
            <val>55000000</val>
          </value>
        </values>
      </ddeItem>
      <ddeItem name="QO.4180.TAD$last" advise="1">
        <values>
          <value>
            <val>21.67</val>
          </value>
        </values>
      </ddeItem>
      <ddeItem name="QO.4180.TAD$lasttradeprice" advise="1">
        <values>
          <value>
            <val>21.65</val>
          </value>
        </values>
      </ddeItem>
      <ddeItem name="QO.4180.TAD$lastvolume" advise="1">
        <values>
          <value>
            <val>1640</val>
          </value>
        </values>
      </ddeItem>
      <ddeItem name="QO.4180.TAD$low" advise="1">
        <values>
          <value>
            <val>21.4</val>
          </value>
        </values>
      </ddeItem>
      <ddeItem name="QO.4180.TAD$max" advise="1">
        <values>
          <value>
            <val>24.75</val>
          </value>
        </values>
      </ddeItem>
      <ddeItem name="QO.4180.TAD$min" advise="1">
        <values>
          <value>
            <val>20.3</val>
          </value>
        </values>
      </ddeItem>
      <ddeItem name="QO.4180.TAD$moneyflow" advise="1">
        <values>
          <value>
            <val>0.49885547645787298</val>
          </value>
        </values>
      </ddeItem>
      <ddeItem name="QO.4180.TAD$netinflow" advise="1">
        <values>
          <value>
            <val>-3199038.1</val>
          </value>
        </values>
      </ddeItem>
      <ddeItem name="QO.4180.TAD$open" advise="1">
        <values>
          <value>
            <val>22.65</val>
          </value>
        </values>
      </ddeItem>
      <ddeItem name="QO.4180.TAD$outfloworders" advise="1">
        <values>
          <value>
            <val>191</val>
          </value>
        </values>
      </ddeItem>
      <ddeItem name="QO.4180.TAD$outflowvolume" advise="1">
        <values>
          <value>
            <val>289735</val>
          </value>
        </values>
      </ddeItem>
      <ddeItem name="QO.4180.TAD$pchange" advise="1">
        <values>
          <value>
            <val>-3.8170999999999999</val>
          </value>
        </values>
      </ddeItem>
      <ddeItem name="QO.4180.TAD$pclose" advise="1">
        <values>
          <value>
            <val>22.53</val>
          </value>
        </values>
      </ddeItem>
      <ddeItem name="QO.4180.TAD$phigh" advise="1">
        <values>
          <value>
            <val>23.05</val>
          </value>
        </values>
      </ddeItem>
      <ddeItem name="QO.4180.TAD$plow" advise="1">
        <values>
          <value>
            <val>22.4</val>
          </value>
        </values>
      </ddeItem>
      <ddeItem name="QO.4180.TAD$tav" advise="1">
        <values>
          <value>
            <val>23173</val>
          </value>
        </values>
      </ddeItem>
      <ddeItem name="QO.4180.TAD$tbv" advise="1">
        <values>
          <value>
            <val>27471</val>
          </value>
        </values>
      </ddeItem>
      <ddeItem name="QO.4180.TAD$trades" advise="1">
        <values>
          <value>
            <val>299</val>
          </value>
        </values>
      </ddeItem>
      <ddeItem name="QO.4180.TAD$value" advise="1">
        <values>
          <value>
            <val>9567890.1999999993</val>
          </value>
        </values>
      </ddeItem>
      <ddeItem name="QO.4180.TAD$volume" advise="1">
        <values>
          <value>
            <val>435112</val>
          </value>
        </values>
      </ddeItem>
      <ddeItem name="QO.4190.TAD$askprice" advise="1">
        <values>
          <value>
            <val>177.25</val>
          </value>
        </values>
      </ddeItem>
      <ddeItem name="QO.4190.TAD$askvolume" advise="1">
        <values>
          <value>
            <val>2000</val>
          </value>
        </values>
      </ddeItem>
      <ddeItem name="QO.4190.TAD$bidprice" advise="1">
        <values>
          <value>
            <val>177</val>
          </value>
        </values>
      </ddeItem>
      <ddeItem name="QO.4190.TAD$bidvolume" advise="1">
        <values>
          <value>
            <val>1500</val>
          </value>
        </values>
      </ddeItem>
      <ddeItem name="QO.4190.TAD$change" advise="1">
        <values>
          <value>
            <val>-4.1100000000000003</val>
          </value>
        </values>
      </ddeItem>
      <ddeItem name="QO.4190.TAD$direction" advise="1">
        <values>
          <value t="str">
            <val>=</val>
          </value>
        </values>
      </ddeItem>
      <ddeItem name="QO.4190.TAD$freeshares" advise="1">
        <values>
          <value>
            <val>89949688</val>
          </value>
        </values>
      </ddeItem>
      <ddeItem name="QO.4190.TAD$high" advise="1">
        <values>
          <value>
            <val>180.5</val>
          </value>
        </values>
      </ddeItem>
      <ddeItem name="QO.4190.TAD$infloworders" advise="1">
        <values>
          <value>
            <val>66</val>
          </value>
        </values>
      </ddeItem>
      <ddeItem name="QO.4190.TAD$inflowpct" advise="1">
        <values>
          <value>
            <val>36.915167173905097</val>
          </value>
        </values>
      </ddeItem>
      <ddeItem name="QO.4190.TAD$inflowvolume" advise="1">
        <values>
          <value>
            <val>21687</val>
          </value>
        </values>
      </ddeItem>
      <ddeItem name="QO.4190.TAD$issuedshares" advise="1">
        <values>
          <value>
            <val>90000000</val>
          </value>
        </values>
      </ddeItem>
      <ddeItem name="QO.4190.TAD$last" advise="1">
        <values>
          <value>
            <val>176.85</val>
          </value>
        </values>
      </ddeItem>
      <ddeItem name="QO.4190.TAD$lasttradeprice" advise="1">
        <values>
          <value>
            <val>177</val>
          </value>
        </values>
      </ddeItem>
      <ddeItem name="QO.4190.TAD$lastvolume" advise="1">
        <values>
          <value>
            <val>363</val>
          </value>
        </values>
      </ddeItem>
      <ddeItem name="QO.4190.TAD$low" advise="1">
        <values>
          <value>
            <val>176.5</val>
          </value>
        </values>
      </ddeItem>
      <ddeItem name="QO.4190.TAD$max" advise="1">
        <values>
          <value>
            <val>199</val>
          </value>
        </values>
      </ddeItem>
      <ddeItem name="QO.4190.TAD$min" advise="1">
        <values>
          <value>
            <val>163</val>
          </value>
        </values>
      </ddeItem>
      <ddeItem name="QO.4190.TAD$moneyflow" advise="1">
        <values>
          <value>
            <val>0.58516707614441399</val>
          </value>
        </values>
      </ddeItem>
      <ddeItem name="QO.4190.TAD$netinflow" advise="1">
        <values>
          <value>
            <val>-2732313.75</val>
          </value>
        </values>
      </ddeItem>
      <ddeItem name="QO.4190.TAD$open" advise="1">
        <values>
          <value>
            <val>180.5</val>
          </value>
        </values>
      </ddeItem>
      <ddeItem name="QO.4190.TAD$outfloworders" advise="1">
        <values>
          <value>
            <val>119</val>
          </value>
        </values>
      </ddeItem>
      <ddeItem name="QO.4190.TAD$outflowvolume" advise="1">
        <values>
          <value>
            <val>36953</val>
          </value>
        </values>
      </ddeItem>
      <ddeItem name="QO.4190.TAD$pchange" advise="1">
        <values>
          <value>
            <val>-2.2711999999999999</val>
          </value>
        </values>
      </ddeItem>
      <ddeItem name="QO.4190.TAD$pclose" advise="1">
        <values>
          <value>
            <val>180.96</val>
          </value>
        </values>
      </ddeItem>
      <ddeItem name="QO.4190.TAD$phigh" advise="1">
        <values>
          <value>
            <val>184.25</val>
          </value>
        </values>
      </ddeItem>
      <ddeItem name="QO.4190.TAD$plow" advise="1">
        <values>
          <value>
            <val>180</val>
          </value>
        </values>
      </ddeItem>
      <ddeItem name="QO.4190.TAD$tav" advise="1">
        <values>
          <value>
            <val>12462</val>
          </value>
        </values>
      </ddeItem>
      <ddeItem name="QO.4190.TAD$tbv" advise="1">
        <values>
          <value>
            <val>8846</val>
          </value>
        </values>
      </ddeItem>
      <ddeItem name="QO.4190.TAD$trades" advise="1">
        <values>
          <value>
            <val>185</val>
          </value>
        </values>
      </ddeItem>
      <ddeItem name="QO.4190.TAD$value" advise="1">
        <values>
          <value>
            <val>10440766.75</val>
          </value>
        </values>
      </ddeItem>
      <ddeItem name="QO.4190.TAD$volume" advise="1">
        <values>
          <value>
            <val>58640</val>
          </value>
        </values>
      </ddeItem>
      <ddeItem name="QO.4200.TAD$askprice" advise="1">
        <values>
          <value>
            <val>56.25</val>
          </value>
        </values>
      </ddeItem>
      <ddeItem name="QO.4200.TAD$askvolume" advise="1">
        <values>
          <value>
            <val>904</val>
          </value>
        </values>
      </ddeItem>
      <ddeItem name="QO.4200.TAD$bidprice" advise="1">
        <values>
          <value>
            <val>56</val>
          </value>
        </values>
      </ddeItem>
      <ddeItem name="QO.4200.TAD$bidvolume" advise="1">
        <values>
          <value>
            <val>5662</val>
          </value>
        </values>
      </ddeItem>
      <ddeItem name="QO.4200.TAD$change" advise="1">
        <values>
          <value>
            <val>-1.91</val>
          </value>
        </values>
      </ddeItem>
      <ddeItem name="QO.4200.TAD$direction" advise="1">
        <values>
          <value t="str">
            <val>=</val>
          </value>
        </values>
      </ddeItem>
      <ddeItem name="QO.4200.TAD$freeshares" advise="1">
        <values>
          <value>
            <val>39290795</val>
          </value>
        </values>
      </ddeItem>
      <ddeItem name="QO.4200.TAD$high" advise="1">
        <values>
          <value>
            <val>57.75</val>
          </value>
        </values>
      </ddeItem>
      <ddeItem name="QO.4200.TAD$infloworders" advise="1">
        <values>
          <value>
            <val>153</val>
          </value>
        </values>
      </ddeItem>
      <ddeItem name="QO.4200.TAD$inflowpct" advise="1">
        <values>
          <value>
            <val>35.680426657798698</val>
          </value>
        </values>
      </ddeItem>
      <ddeItem name="QO.4200.TAD$inflowvolume" advise="1">
        <values>
          <value>
            <val>101164</val>
          </value>
        </values>
      </ddeItem>
      <ddeItem name="QO.4200.TAD$issuedshares" advise="1">
        <values>
          <value>
            <val>40000000</val>
          </value>
        </values>
      </ddeItem>
      <ddeItem name="QO.4200.TAD$last" advise="1">
        <values>
          <value>
            <val>56.09</val>
          </value>
        </values>
      </ddeItem>
      <ddeItem name="QO.4200.TAD$lasttradeprice" advise="1">
        <values>
          <value>
            <val>56</val>
          </value>
        </values>
      </ddeItem>
      <ddeItem name="QO.4200.TAD$lastvolume" advise="1">
        <values>
          <value>
            <val>990</val>
          </value>
        </values>
      </ddeItem>
      <ddeItem name="QO.4200.TAD$low" advise="1">
        <values>
          <value>
            <val>54.5</val>
          </value>
        </values>
      </ddeItem>
      <ddeItem name="QO.4200.TAD$max" advise="1">
        <values>
          <value>
            <val>63.75</val>
          </value>
        </values>
      </ddeItem>
      <ddeItem name="QO.4200.TAD$min" advise="1">
        <values>
          <value>
            <val>52.25</val>
          </value>
        </values>
      </ddeItem>
      <ddeItem name="QO.4200.TAD$moneyflow" advise="1">
        <values>
          <value>
            <val>0.55473668128933495</val>
          </value>
        </values>
      </ddeItem>
      <ddeItem name="QO.4200.TAD$netinflow" advise="1">
        <values>
          <value>
            <val>-4505819</val>
          </value>
        </values>
      </ddeItem>
      <ddeItem name="QO.4200.TAD$open" advise="1">
        <values>
          <value>
            <val>57.75</val>
          </value>
        </values>
      </ddeItem>
      <ddeItem name="QO.4200.TAD$outfloworders" advise="1">
        <values>
          <value>
            <val>227</val>
          </value>
        </values>
      </ddeItem>
      <ddeItem name="QO.4200.TAD$outflowvolume" advise="1">
        <values>
          <value>
            <val>181198</val>
          </value>
        </values>
      </ddeItem>
      <ddeItem name="QO.4200.TAD$pchange" advise="1">
        <values>
          <value>
            <val>-3.2930999999999999</val>
          </value>
        </values>
      </ddeItem>
      <ddeItem name="QO.4200.TAD$pclose" advise="1">
        <values>
          <value>
            <val>58</val>
          </value>
        </values>
      </ddeItem>
      <ddeItem name="QO.4200.TAD$phigh" advise="1">
        <values>
          <value>
            <val>58.25</val>
          </value>
        </values>
      </ddeItem>
      <ddeItem name="QO.4200.TAD$plow" advise="1">
        <values>
          <value>
            <val>57</val>
          </value>
        </values>
      </ddeItem>
      <ddeItem name="QO.4200.TAD$tav" advise="1">
        <values>
          <value>
            <val>26729</val>
          </value>
        </values>
      </ddeItem>
      <ddeItem name="QO.4200.TAD$tbv" advise="1">
        <values>
          <value>
            <val>24807</val>
          </value>
        </values>
      </ddeItem>
      <ddeItem name="QO.4200.TAD$trades" advise="1">
        <values>
          <value>
            <val>380</val>
          </value>
        </values>
      </ddeItem>
      <ddeItem name="QO.4200.TAD$value" advise="1">
        <values>
          <value>
            <val>15733077</val>
          </value>
        </values>
      </ddeItem>
      <ddeItem name="QO.4200.TAD$volume" advise="1">
        <values>
          <value>
            <val>282362</val>
          </value>
        </values>
      </ddeItem>
      <ddeItem name="QO.4210.TAD$askprice" advise="1">
        <values>
          <value>
            <val>18.75</val>
          </value>
        </values>
      </ddeItem>
      <ddeItem name="QO.4210.TAD$askvolume" advise="1">
        <values>
          <value>
            <val>191</val>
          </value>
        </values>
      </ddeItem>
      <ddeItem name="QO.4210.TAD$bidprice" advise="1">
        <values>
          <value>
            <val>18.600000000000001</val>
          </value>
        </values>
      </ddeItem>
      <ddeItem name="QO.4210.TAD$bidvolume" advise="1">
        <values>
          <value>
            <val>1907</val>
          </value>
        </values>
      </ddeItem>
      <ddeItem name="QO.4210.TAD$change" advise="1">
        <values>
          <value>
            <val>-0.33</val>
          </value>
        </values>
      </ddeItem>
      <ddeItem name="QO.4210.TAD$direction" advise="1">
        <values>
          <value t="str">
            <val>=</val>
          </value>
        </values>
      </ddeItem>
      <ddeItem name="QO.4210.TAD$freeshares" advise="1">
        <values>
          <value>
            <val>52558900</val>
          </value>
        </values>
      </ddeItem>
      <ddeItem name="QO.4210.TAD$high" advise="1">
        <values>
          <value>
            <val>19</val>
          </value>
        </values>
      </ddeItem>
      <ddeItem name="QO.4210.TAD$infloworders" advise="1">
        <values>
          <value>
            <val>14</val>
          </value>
        </values>
      </ddeItem>
      <ddeItem name="QO.4210.TAD$inflowpct" advise="1">
        <values>
          <value>
            <val>23.9288617032181</val>
          </value>
        </values>
      </ddeItem>
      <ddeItem name="QO.4210.TAD$inflowvolume" advise="1">
        <values>
          <value>
            <val>9531</val>
          </value>
        </values>
      </ddeItem>
      <ddeItem name="QO.4210.TAD$issuedshares" advise="1">
        <values>
          <value>
            <val>80000000</val>
          </value>
        </values>
      </ddeItem>
      <ddeItem name="QO.4210.TAD$last" advise="1">
        <values>
          <value>
            <val>18.72</val>
          </value>
        </values>
      </ddeItem>
      <ddeItem name="QO.4210.TAD$lasttradeprice" advise="1">
        <values>
          <value>
            <val>18.75</val>
          </value>
        </values>
      </ddeItem>
      <ddeItem name="QO.4210.TAD$lastvolume" advise="1">
        <values>
          <value>
            <val>809</val>
          </value>
        </values>
      </ddeItem>
      <ddeItem name="QO.4210.TAD$low" advise="1">
        <values>
          <value>
            <val>18.600000000000001</val>
          </value>
        </values>
      </ddeItem>
      <ddeItem name="QO.4210.TAD$max" advise="1">
        <values>
          <value>
            <val>20.95</val>
          </value>
        </values>
      </ddeItem>
      <ddeItem name="QO.4210.TAD$min" advise="1">
        <values>
          <value>
            <val>17.149999999999999</val>
          </value>
        </values>
      </ddeItem>
      <ddeItem name="QO.4210.TAD$moneyflow" advise="1">
        <values>
          <value>
            <val>0.31455900672686998</val>
          </value>
        </values>
      </ddeItem>
      <ddeItem name="QO.4210.TAD$netinflow" advise="1">
        <values>
          <value>
            <val>-389670.6</val>
          </value>
        </values>
      </ddeItem>
      <ddeItem name="QO.4210.TAD$open" advise="1">
        <values>
          <value>
            <val>18.899999999999999</val>
          </value>
        </values>
      </ddeItem>
      <ddeItem name="QO.4210.TAD$outfloworders" advise="1">
        <values>
          <value>
            <val>56</val>
          </value>
        </values>
      </ddeItem>
      <ddeItem name="QO.4210.TAD$outflowvolume" advise="1">
        <values>
          <value>
            <val>30213</val>
          </value>
        </values>
      </ddeItem>
      <ddeItem name="QO.4210.TAD$pchange" advise="1">
        <values>
          <value>
            <val>-1.7323</val>
          </value>
        </values>
      </ddeItem>
      <ddeItem name="QO.4210.TAD$pclose" advise="1">
        <values>
          <value>
            <val>19.05</val>
          </value>
        </values>
      </ddeItem>
      <ddeItem name="QO.4210.TAD$phigh" advise="1">
        <values>
          <value>
            <val>19.45</val>
          </value>
        </values>
      </ddeItem>
      <ddeItem name="QO.4210.TAD$plow" advise="1">
        <values>
          <value>
            <val>19.05</val>
          </value>
        </values>
      </ddeItem>
      <ddeItem name="QO.4210.TAD$tav" advise="1">
        <values>
          <value>
            <val>20685</val>
          </value>
        </values>
      </ddeItem>
      <ddeItem name="QO.4210.TAD$tbv" advise="1">
        <values>
          <value>
            <val>8312</val>
          </value>
        </values>
      </ddeItem>
      <ddeItem name="QO.4210.TAD$trades" advise="1">
        <values>
          <value>
            <val>70</val>
          </value>
        </values>
      </ddeItem>
      <ddeItem name="QO.4210.TAD$value" advise="1">
        <values>
          <value>
            <val>747321.8</val>
          </value>
        </values>
      </ddeItem>
      <ddeItem name="QO.4210.TAD$volume" advise="1">
        <values>
          <value>
            <val>39744</val>
          </value>
        </values>
      </ddeItem>
      <ddeItem name="QO.4220.TAD$askprice" advise="1">
        <values>
          <value>
            <val>15.2</val>
          </value>
        </values>
      </ddeItem>
      <ddeItem name="QO.4220.TAD$askvolume" advise="1">
        <values>
          <value>
            <val>18138</val>
          </value>
        </values>
      </ddeItem>
      <ddeItem name="QO.4220.TAD$bidprice" advise="1">
        <values>
          <value>
            <val>15.1</val>
          </value>
        </values>
      </ddeItem>
      <ddeItem name="QO.4220.TAD$bidvolume" advise="1">
        <values>
          <value>
            <val>30576</val>
          </value>
        </values>
      </ddeItem>
      <ddeItem name="QO.4220.TAD$change" advise="1">
        <values>
          <value>
            <val>-0.76</val>
          </value>
        </values>
      </ddeItem>
      <ddeItem name="QO.4220.TAD$direction" advise="1">
        <values>
          <value t="str">
            <val>+</val>
          </value>
        </values>
      </ddeItem>
      <ddeItem name="QO.4220.TAD$freeshares" advise="1">
        <values>
          <value>
            <val>340845591</val>
          </value>
        </values>
      </ddeItem>
      <ddeItem name="QO.4220.TAD$high" advise="1">
        <values>
          <value>
            <val>15.85</val>
          </value>
        </values>
      </ddeItem>
      <ddeItem name="QO.4220.TAD$infloworders" advise="1">
        <values>
          <value>
            <val>259</val>
          </value>
        </values>
      </ddeItem>
      <ddeItem name="QO.4220.TAD$inflowpct" advise="1">
        <values>
          <value>
            <val>36.5039699627578</val>
          </value>
        </values>
      </ddeItem>
      <ddeItem name="QO.4220.TAD$inflowvolume" advise="1">
        <values>
          <value>
            <val>452168</val>
          </value>
        </values>
      </ddeItem>
      <ddeItem name="QO.4220.TAD$issuedshares" advise="1">
        <values>
          <value>
            <val>850000000</val>
          </value>
        </values>
      </ddeItem>
      <ddeItem name="QO.4220.TAD$last" advise="1">
        <values>
          <value>
            <val>15.16</val>
          </value>
        </values>
      </ddeItem>
      <ddeItem name="QO.4220.TAD$lasttradeprice" advise="1">
        <values>
          <value>
            <val>15.2</val>
          </value>
        </values>
      </ddeItem>
      <ddeItem name="QO.4220.TAD$lastvolume" advise="1">
        <values>
          <value>
            <val>2202</val>
          </value>
        </values>
      </ddeItem>
      <ddeItem name="QO.4220.TAD$low" advise="1">
        <values>
          <value>
            <val>15.1</val>
          </value>
        </values>
      </ddeItem>
      <ddeItem name="QO.4220.TAD$max" advise="1">
        <values>
          <value>
            <val>17.5</val>
          </value>
        </values>
      </ddeItem>
      <ddeItem name="QO.4220.TAD$min" advise="1">
        <values>
          <value>
            <val>14.35</val>
          </value>
        </values>
      </ddeItem>
      <ddeItem name="QO.4220.TAD$moneyflow" advise="1">
        <values>
          <value>
            <val>0.574901611035322</val>
          </value>
        </values>
      </ddeItem>
      <ddeItem name="QO.4220.TAD$netinflow" advise="1">
        <values>
          <value>
            <val>-5138969.3</val>
          </value>
        </values>
      </ddeItem>
      <ddeItem name="QO.4220.TAD$open" advise="1">
        <values>
          <value>
            <val>15.85</val>
          </value>
        </values>
      </ddeItem>
      <ddeItem name="QO.4220.TAD$outfloworders" advise="1">
        <values>
          <value>
            <val>453</val>
          </value>
        </values>
      </ddeItem>
      <ddeItem name="QO.4220.TAD$outflowvolume" advise="1">
        <values>
          <value>
            <val>786313</val>
          </value>
        </values>
      </ddeItem>
      <ddeItem name="QO.4220.TAD$pchange" advise="1">
        <values>
          <value>
            <val>-4.7739000000000003</val>
          </value>
        </values>
      </ddeItem>
      <ddeItem name="QO.4220.TAD$pclose" advise="1">
        <values>
          <value>
            <val>15.92</val>
          </value>
        </values>
      </ddeItem>
      <ddeItem name="QO.4220.TAD$phigh" advise="1">
        <values>
          <value>
            <val>16.100000000000001</val>
          </value>
        </values>
      </ddeItem>
      <ddeItem name="QO.4220.TAD$plow" advise="1">
        <values>
          <value>
            <val>15.75</val>
          </value>
        </values>
      </ddeItem>
      <ddeItem name="QO.4220.TAD$tav" advise="1">
        <values>
          <value>
            <val>103864</val>
          </value>
        </values>
      </ddeItem>
      <ddeItem name="QO.4220.TAD$tbv" advise="1">
        <values>
          <value>
            <val>132089</val>
          </value>
        </values>
      </ddeItem>
      <ddeItem name="QO.4220.TAD$trades" advise="1">
        <values>
          <value>
            <val>712</val>
          </value>
        </values>
      </ddeItem>
      <ddeItem name="QO.4220.TAD$value" advise="1">
        <values>
          <value>
            <val>19038818.399999999</val>
          </value>
        </values>
      </ddeItem>
      <ddeItem name="QO.4220.TAD$volume" advise="1">
        <values>
          <value>
            <val>1238481</val>
          </value>
        </values>
      </ddeItem>
      <ddeItem name="QO.4230.TAD$askprice" advise="1">
        <values>
          <value>
            <val>49.6</val>
          </value>
        </values>
      </ddeItem>
      <ddeItem name="QO.4230.TAD$askvolume" advise="1">
        <values>
          <value>
            <val>2887</val>
          </value>
        </values>
      </ddeItem>
      <ddeItem name="QO.4230.TAD$bidprice" advise="1">
        <values>
          <value>
            <val>49.4</val>
          </value>
        </values>
      </ddeItem>
      <ddeItem name="QO.4230.TAD$bidvolume" advise="1">
        <values>
          <value>
            <val>500</val>
          </value>
        </values>
      </ddeItem>
      <ddeItem name="QO.4230.TAD$change" advise="1">
        <values>
          <value>
            <val>-2.12</val>
          </value>
        </values>
      </ddeItem>
      <ddeItem name="QO.4230.TAD$direction" advise="1">
        <values>
          <value t="str">
            <val>=</val>
          </value>
        </values>
      </ddeItem>
      <ddeItem name="QO.4230.TAD$freeshares" advise="1">
        <values>
          <value>
            <val>23700000</val>
          </value>
        </values>
      </ddeItem>
      <ddeItem name="QO.4230.TAD$high" advise="1">
        <values>
          <value>
            <val>51.5</val>
          </value>
        </values>
      </ddeItem>
      <ddeItem name="QO.4230.TAD$infloworders" advise="1">
        <values>
          <value>
            <val>147</val>
          </value>
        </values>
      </ddeItem>
      <ddeItem name="QO.4230.TAD$inflowpct" advise="1">
        <values>
          <value>
            <val>41.631131014599603</val>
          </value>
        </values>
      </ddeItem>
      <ddeItem name="QO.4230.TAD$inflowvolume" advise="1">
        <values>
          <value>
            <val>130671</val>
          </value>
        </values>
      </ddeItem>
      <ddeItem name="QO.4230.TAD$issuedshares" advise="1">
        <values>
          <value>
            <val>60000000</val>
          </value>
        </values>
      </ddeItem>
      <ddeItem name="QO.4230.TAD$last" advise="1">
        <values>
          <value>
            <val>49.51</val>
          </value>
        </values>
      </ddeItem>
      <ddeItem name="QO.4230.TAD$lasttradeprice" advise="1">
        <values>
          <value>
            <val>49.5</val>
          </value>
        </values>
      </ddeItem>
      <ddeItem name="QO.4230.TAD$lastvolume" advise="1">
        <values>
          <value>
            <val>736</val>
          </value>
        </values>
      </ddeItem>
      <ddeItem name="QO.4230.TAD$low" advise="1">
        <values>
          <value>
            <val>49.1</val>
          </value>
        </values>
      </ddeItem>
      <ddeItem name="QO.4230.TAD$max" advise="1">
        <values>
          <value>
            <val>56.75</val>
          </value>
        </values>
      </ddeItem>
      <ddeItem name="QO.4230.TAD$min" advise="1">
        <values>
          <value>
            <val>46.5</val>
          </value>
        </values>
      </ddeItem>
      <ddeItem name="QO.4230.TAD$moneyflow" advise="1">
        <values>
          <value>
            <val>0.71324203703540501</val>
          </value>
        </values>
      </ddeItem>
      <ddeItem name="QO.4230.TAD$netinflow" advise="1">
        <values>
          <value>
            <val>-2605374.5</val>
          </value>
        </values>
      </ddeItem>
      <ddeItem name="QO.4230.TAD$open" advise="1">
        <values>
          <value>
            <val>51.25</val>
          </value>
        </values>
      </ddeItem>
      <ddeItem name="QO.4230.TAD$outfloworders" advise="1">
        <values>
          <value>
            <val>262</val>
          </value>
        </values>
      </ddeItem>
      <ddeItem name="QO.4230.TAD$outflowvolume" advise="1">
        <values>
          <value>
            <val>182717</val>
          </value>
        </values>
      </ddeItem>
      <ddeItem name="QO.4230.TAD$pchange" advise="1">
        <values>
          <value>
            <val>-4.1060999999999996</val>
          </value>
        </values>
      </ddeItem>
      <ddeItem name="QO.4230.TAD$pclose" advise="1">
        <values>
          <value>
            <val>51.63</val>
          </value>
        </values>
      </ddeItem>
      <ddeItem name="QO.4230.TAD$phigh" advise="1">
        <values>
          <value>
            <val>53.25</val>
          </value>
        </values>
      </ddeItem>
      <ddeItem name="QO.4230.TAD$plow" advise="1">
        <values>
          <value>
            <val>51.5</val>
          </value>
        </values>
      </ddeItem>
      <ddeItem name="QO.4230.TAD$tav" advise="1">
        <values>
          <value>
            <val>11041</val>
          </value>
        </values>
      </ddeItem>
      <ddeItem name="QO.4230.TAD$tbv" advise="1">
        <values>
          <value>
            <val>13555</val>
          </value>
        </values>
      </ddeItem>
      <ddeItem name="QO.4230.TAD$trades" advise="1">
        <values>
          <value>
            <val>409</val>
          </value>
        </values>
      </ddeItem>
      <ddeItem name="QO.4230.TAD$value" advise="1">
        <values>
          <value>
            <val>15565869.800000001</val>
          </value>
        </values>
      </ddeItem>
      <ddeItem name="QO.4230.TAD$volume" advise="1">
        <values>
          <value>
            <val>313388</val>
          </value>
        </values>
      </ddeItem>
      <ddeItem name="QO.4240.TAD$askprice" advise="1">
        <values>
          <value>
            <val>99</val>
          </value>
        </values>
      </ddeItem>
      <ddeItem name="QO.4240.TAD$askvolume" advise="1">
        <values>
          <value>
            <val>464</val>
          </value>
        </values>
      </ddeItem>
      <ddeItem name="QO.4240.TAD$bidprice" advise="1">
        <values>
          <value>
            <val>98.25</val>
          </value>
        </values>
      </ddeItem>
      <ddeItem name="QO.4240.TAD$bidvolume" advise="1">
        <values>
          <value>
            <val>303</val>
          </value>
        </values>
      </ddeItem>
      <ddeItem name="QO.4240.TAD$change" advise="1">
        <values>
          <value>
            <val>0.71</val>
          </value>
        </values>
      </ddeItem>
      <ddeItem name="QO.4240.TAD$direction" advise="1">
        <values>
          <value t="str">
            <val>=</val>
          </value>
        </values>
      </ddeItem>
      <ddeItem name="QO.4240.TAD$freeshares" advise="1">
        <values>
          <value>
            <val>107100000</val>
          </value>
        </values>
      </ddeItem>
      <ddeItem name="QO.4240.TAD$high" advise="1">
        <values>
          <value>
            <val>100.75</val>
          </value>
        </values>
      </ddeItem>
      <ddeItem name="QO.4240.TAD$infloworders" advise="1">
        <values>
          <value>
            <val>915</val>
          </value>
        </values>
      </ddeItem>
      <ddeItem name="QO.4240.TAD$inflowpct" advise="1">
        <values>
          <value>
            <val>49.8343759034966</val>
          </value>
        </values>
      </ddeItem>
      <ddeItem name="QO.4240.TAD$inflowvolume" advise="1">
        <values>
          <value>
            <val>501695</val>
          </value>
        </values>
      </ddeItem>
      <ddeItem name="QO.4240.TAD$issuedshares" advise="1">
        <values>
          <value>
            <val>210000000</val>
          </value>
        </values>
      </ddeItem>
      <ddeItem name="QO.4240.TAD$last" advise="1">
        <values>
          <value>
            <val>99.59</val>
          </value>
        </values>
      </ddeItem>
      <ddeItem name="QO.4240.TAD$lasttradeprice" advise="1">
        <values>
          <value>
            <val>99</val>
          </value>
        </values>
      </ddeItem>
      <ddeItem name="QO.4240.TAD$lastvolume" advise="1">
        <values>
          <value>
            <val>202</val>
          </value>
        </values>
      </ddeItem>
      <ddeItem name="QO.4240.TAD$low" advise="1">
        <values>
          <value>
            <val>91</val>
          </value>
        </values>
      </ddeItem>
      <ddeItem name="QO.4240.TAD$max" advise="1">
        <values>
          <value>
            <val>108.75</val>
          </value>
        </values>
      </ddeItem>
      <ddeItem name="QO.4240.TAD$min" advise="1">
        <values>
          <value>
            <val>89</val>
          </value>
        </values>
      </ddeItem>
      <ddeItem name="QO.4240.TAD$moneyflow" advise="1">
        <values>
          <value>
            <val>0.99339690876027797</val>
          </value>
        </values>
      </ddeItem>
      <ddeItem name="QO.4240.TAD$netinflow" advise="1">
        <values>
          <value>
            <val>-315086.25</val>
          </value>
        </values>
      </ddeItem>
      <ddeItem name="QO.4240.TAD$open" advise="1">
        <values>
          <value>
            <val>98.5</val>
          </value>
        </values>
      </ddeItem>
      <ddeItem name="QO.4240.TAD$outfloworders" advise="1">
        <values>
          <value>
            <val>826</val>
          </value>
        </values>
      </ddeItem>
      <ddeItem name="QO.4240.TAD$outflowvolume" advise="1">
        <values>
          <value>
            <val>508092</val>
          </value>
        </values>
      </ddeItem>
      <ddeItem name="QO.4240.TAD$pchange" advise="1">
        <values>
          <value>
            <val>0.71799999999999997</val>
          </value>
        </values>
      </ddeItem>
      <ddeItem name="QO.4240.TAD$pclose" advise="1">
        <values>
          <value>
            <val>98.88</val>
          </value>
        </values>
      </ddeItem>
      <ddeItem name="QO.4240.TAD$phigh" advise="1">
        <values>
          <value>
            <val>104.75</val>
          </value>
        </values>
      </ddeItem>
      <ddeItem name="QO.4240.TAD$plow" advise="1">
        <values>
          <value>
            <val>98.5</val>
          </value>
        </values>
      </ddeItem>
      <ddeItem name="QO.4240.TAD$tav" advise="1">
        <values>
          <value>
            <val>14148</val>
          </value>
        </values>
      </ddeItem>
      <ddeItem name="QO.4240.TAD$tbv" advise="1">
        <values>
          <value>
            <val>3597</val>
          </value>
        </values>
      </ddeItem>
      <ddeItem name="QO.4240.TAD$trades" advise="1">
        <values>
          <value>
            <val>1741</val>
          </value>
        </values>
      </ddeItem>
      <ddeItem name="QO.4240.TAD$value" advise="1">
        <values>
          <value>
            <val>95120896.25</val>
          </value>
        </values>
      </ddeItem>
      <ddeItem name="QO.4240.TAD$volume" advise="1">
        <values>
          <value>
            <val>1009787</val>
          </value>
        </values>
      </ddeItem>
      <ddeItem name="QO.4250.TAD$askprice" advise="1">
        <values>
          <value>
            <val>52.25</val>
          </value>
        </values>
      </ddeItem>
      <ddeItem name="QO.4250.TAD$askvolume" advise="1">
        <values>
          <value>
            <val>44621</val>
          </value>
        </values>
      </ddeItem>
      <ddeItem name="QO.4250.TAD$bidprice" advise="1">
        <values>
          <value>
            <val>52</val>
          </value>
        </values>
      </ddeItem>
      <ddeItem name="QO.4250.TAD$bidvolume" advise="1">
        <values>
          <value>
            <val>13010</val>
          </value>
        </values>
      </ddeItem>
      <ddeItem name="QO.4250.TAD$change" advise="1">
        <values>
          <value>
            <val>-1.49</val>
          </value>
        </values>
      </ddeItem>
      <ddeItem name="QO.4250.TAD$direction" advise="1">
        <values>
          <value t="str">
            <val>+</val>
          </value>
        </values>
      </ddeItem>
      <ddeItem name="QO.4250.TAD$freeshares" advise="1">
        <values>
          <value>
            <val>536967439</val>
          </value>
        </values>
      </ddeItem>
      <ddeItem name="QO.4250.TAD$high" advise="1">
        <values>
          <value>
            <val>53.5</val>
          </value>
        </values>
      </ddeItem>
      <ddeItem name="QO.4250.TAD$infloworders" advise="1">
        <values>
          <value>
            <val>144</val>
          </value>
        </values>
      </ddeItem>
      <ddeItem name="QO.4250.TAD$inflowpct" advise="1">
        <values>
          <value>
            <val>23.004509708414901</val>
          </value>
        </values>
      </ddeItem>
      <ddeItem name="QO.4250.TAD$inflowvolume" advise="1">
        <values>
          <value>
            <val>284231</val>
          </value>
        </values>
      </ddeItem>
      <ddeItem name="QO.4250.TAD$issuedshares" advise="1">
        <values>
          <value>
            <val>929400000</val>
          </value>
        </values>
      </ddeItem>
      <ddeItem name="QO.4250.TAD$last" advise="1">
        <values>
          <value>
            <val>52.01</val>
          </value>
        </values>
      </ddeItem>
      <ddeItem name="QO.4250.TAD$lasttradeprice" advise="1">
        <values>
          <value>
            <val>52.25</val>
          </value>
        </values>
      </ddeItem>
      <ddeItem name="QO.4250.TAD$lastvolume" advise="1">
        <values>
          <value>
            <val>643</val>
          </value>
        </values>
      </ddeItem>
      <ddeItem name="QO.4250.TAD$low" advise="1">
        <values>
          <value>
            <val>51.75</val>
          </value>
        </values>
      </ddeItem>
      <ddeItem name="QO.4250.TAD$max" advise="1">
        <values>
          <value>
            <val>58.75</val>
          </value>
        </values>
      </ddeItem>
      <ddeItem name="QO.4250.TAD$min" advise="1">
        <values>
          <value>
            <val>48.2</val>
          </value>
        </values>
      </ddeItem>
      <ddeItem name="QO.4250.TAD$moneyflow" advise="1">
        <values>
          <value>
            <val>0.29877736502872998</val>
          </value>
        </values>
      </ddeItem>
      <ddeItem name="QO.4250.TAD$netinflow" advise="1">
        <values>
          <value>
            <val>-34924875.25</val>
          </value>
        </values>
      </ddeItem>
      <ddeItem name="QO.4250.TAD$open" advise="1">
        <values>
          <value>
            <val>53.5</val>
          </value>
        </values>
      </ddeItem>
      <ddeItem name="QO.4250.TAD$outfloworders" advise="1">
        <values>
          <value>
            <val>444</val>
          </value>
        </values>
      </ddeItem>
      <ddeItem name="QO.4250.TAD$outflowvolume" advise="1">
        <values>
          <value>
            <val>953156</val>
          </value>
        </values>
      </ddeItem>
      <ddeItem name="QO.4250.TAD$pchange" advise="1">
        <values>
          <value>
            <val>-2.7850000000000001</val>
          </value>
        </values>
      </ddeItem>
      <ddeItem name="QO.4250.TAD$pclose" advise="1">
        <values>
          <value>
            <val>53.5</val>
          </value>
        </values>
      </ddeItem>
      <ddeItem name="QO.4250.TAD$phigh" advise="1">
        <values>
          <value>
            <val>54.75</val>
          </value>
        </values>
      </ddeItem>
      <ddeItem name="QO.4250.TAD$plow" advise="1">
        <values>
          <value>
            <val>53.25</val>
          </value>
        </values>
      </ddeItem>
      <ddeItem name="QO.4250.TAD$tav" advise="1">
        <values>
          <value>
            <val>212384</val>
          </value>
        </values>
      </ddeItem>
      <ddeItem name="QO.4250.TAD$tbv" advise="1">
        <values>
          <value>
            <val>407970</val>
          </value>
        </values>
      </ddeItem>
      <ddeItem name="QO.4250.TAD$trades" advise="1">
        <values>
          <value>
            <val>588</val>
          </value>
        </values>
      </ddeItem>
      <ddeItem name="QO.4250.TAD$value" advise="1">
        <values>
          <value>
            <val>64686499.25</val>
          </value>
        </values>
      </ddeItem>
      <ddeItem name="QO.4250.TAD$volume" advise="1">
        <values>
          <value>
            <val>1237387</val>
          </value>
        </values>
      </ddeItem>
      <ddeItem name="QO.4260.TAD$askprice" advise="1">
        <values>
          <value>
            <val>67.25</val>
          </value>
        </values>
      </ddeItem>
      <ddeItem name="QO.4260.TAD$askvolume" advise="1">
        <values>
          <value>
            <val>9459</val>
          </value>
        </values>
      </ddeItem>
      <ddeItem name="QO.4260.TAD$bidprice" advise="1">
        <values>
          <value>
            <val>67</val>
          </value>
        </values>
      </ddeItem>
      <ddeItem name="QO.4260.TAD$bidvolume" advise="1">
        <values>
          <value>
            <val>2190</val>
          </value>
        </values>
      </ddeItem>
      <ddeItem name="QO.4260.TAD$change" advise="1">
        <values>
          <value>
            <val>-0.79</val>
          </value>
        </values>
      </ddeItem>
      <ddeItem name="QO.4260.TAD$direction" advise="1">
        <values>
          <value t="str">
            <val>=</val>
          </value>
        </values>
      </ddeItem>
      <ddeItem name="QO.4260.TAD$freeshares" advise="1">
        <values>
          <value>
            <val>25955667</val>
          </value>
        </values>
      </ddeItem>
      <ddeItem name="QO.4260.TAD$high" advise="1">
        <values>
          <value>
            <val>67.25</val>
          </value>
        </values>
      </ddeItem>
      <ddeItem name="QO.4260.TAD$infloworders" advise="1">
        <values>
          <value>
            <val>88</val>
          </value>
        </values>
      </ddeItem>
      <ddeItem name="QO.4260.TAD$inflowpct" advise="1">
        <values>
          <value>
            <val>61.6476755141884</val>
          </value>
        </values>
      </ddeItem>
      <ddeItem name="QO.4260.TAD$inflowvolume" advise="1">
        <values>
          <value>
            <val>109744</val>
          </value>
        </values>
      </ddeItem>
      <ddeItem name="QO.4260.TAD$issuedshares" advise="1">
        <values>
          <value>
            <val>40666667</val>
          </value>
        </values>
      </ddeItem>
      <ddeItem name="QO.4260.TAD$last" advise="1">
        <values>
          <value>
            <val>67.209999999999994</val>
          </value>
        </values>
      </ddeItem>
      <ddeItem name="QO.4260.TAD$lasttradeprice" advise="1">
        <values>
          <value>
            <val>67.25</val>
          </value>
        </values>
      </ddeItem>
      <ddeItem name="QO.4260.TAD$lastvolume" advise="1">
        <values>
          <value>
            <val>1250</val>
          </value>
        </values>
      </ddeItem>
      <ddeItem name="QO.4260.TAD$low" advise="1">
        <values>
          <value>
            <val>65.75</val>
          </value>
        </values>
      </ddeItem>
      <ddeItem name="QO.4260.TAD$max" advise="1">
        <values>
          <value>
            <val>74.75</val>
          </value>
        </values>
      </ddeItem>
      <ddeItem name="QO.4260.TAD$min" advise="1">
        <values>
          <value>
            <val>61.25</val>
          </value>
        </values>
      </ddeItem>
      <ddeItem name="QO.4260.TAD$moneyflow" advise="1">
        <values>
          <value>
            <val>1.60740388856991</val>
          </value>
        </values>
      </ddeItem>
      <ddeItem name="QO.4260.TAD$netinflow" advise="1">
        <values>
          <value>
            <val>2780379</val>
          </value>
        </values>
      </ddeItem>
      <ddeItem name="QO.4260.TAD$open" advise="1">
        <values>
          <value>
            <val>67.25</val>
          </value>
        </values>
      </ddeItem>
      <ddeItem name="QO.4260.TAD$outfloworders" advise="1">
        <values>
          <value>
            <val>113</val>
          </value>
        </values>
      </ddeItem>
      <ddeItem name="QO.4260.TAD$outflowvolume" advise="1">
        <values>
          <value>
            <val>68713</val>
          </value>
        </values>
      </ddeItem>
      <ddeItem name="QO.4260.TAD$pchange" advise="1">
        <values>
          <value>
            <val>-1.1617999999999999</val>
          </value>
        </values>
      </ddeItem>
      <ddeItem name="QO.4260.TAD$pclose" advise="1">
        <values>
          <value>
            <val>68</val>
          </value>
        </values>
      </ddeItem>
      <ddeItem name="QO.4260.TAD$phigh" advise="1">
        <values>
          <value>
            <val>69</val>
          </value>
        </values>
      </ddeItem>
      <ddeItem name="QO.4260.TAD$plow" advise="1">
        <values>
          <value>
            <val>68</val>
          </value>
        </values>
      </ddeItem>
      <ddeItem name="QO.4260.TAD$tav" advise="1">
        <values>
          <value>
            <val>20838</val>
          </value>
        </values>
      </ddeItem>
      <ddeItem name="QO.4260.TAD$tbv" advise="1">
        <values>
          <value>
            <val>7375</val>
          </value>
        </values>
      </ddeItem>
      <ddeItem name="QO.4260.TAD$trades" advise="1">
        <values>
          <value>
            <val>201</val>
          </value>
        </values>
      </ddeItem>
      <ddeItem name="QO.4260.TAD$value" advise="1">
        <values>
          <value>
            <val>11935338.5</val>
          </value>
        </values>
      </ddeItem>
      <ddeItem name="QO.4260.TAD$volume" advise="1">
        <values>
          <value>
            <val>178457</val>
          </value>
        </values>
      </ddeItem>
      <ddeItem name="QO.4270.TAD$askprice" advise="1">
        <values>
          <value>
            <val>26.3</val>
          </value>
        </values>
      </ddeItem>
      <ddeItem name="QO.4270.TAD$askvolume" advise="1">
        <values>
          <value>
            <val>500</val>
          </value>
        </values>
      </ddeItem>
      <ddeItem name="QO.4270.TAD$bidprice" advise="1">
        <values>
          <value>
            <val>26.2</val>
          </value>
        </values>
      </ddeItem>
      <ddeItem name="QO.4270.TAD$bidvolume" advise="1">
        <values>
          <value>
            <val>2004</val>
          </value>
        </values>
      </ddeItem>
      <ddeItem name="QO.4270.TAD$change" advise="1">
        <values>
          <value>
            <val>-0.77</val>
          </value>
        </values>
      </ddeItem>
      <ddeItem name="QO.4270.TAD$direction" advise="1">
        <values>
          <value t="str">
            <val>=</val>
          </value>
        </values>
      </ddeItem>
      <ddeItem name="QO.4270.TAD$freeshares" advise="1">
        <values>
          <value>
            <val>28500000</val>
          </value>
        </values>
      </ddeItem>
      <ddeItem name="QO.4270.TAD$high" advise="1">
        <values>
          <value>
            <val>27.1</val>
          </value>
        </values>
      </ddeItem>
      <ddeItem name="QO.4270.TAD$infloworders" advise="1">
        <values>
          <value>
            <val>173</val>
          </value>
        </values>
      </ddeItem>
      <ddeItem name="QO.4270.TAD$inflowpct" advise="1">
        <values>
          <value>
            <val>40.665679372922099</val>
          </value>
        </values>
      </ddeItem>
      <ddeItem name="QO.4270.TAD$inflowvolume" advise="1">
        <values>
          <value>
            <val>197474</val>
          </value>
        </values>
      </ddeItem>
      <ddeItem name="QO.4270.TAD$issuedshares" advise="1">
        <values>
          <value>
            <val>60000000</val>
          </value>
        </values>
      </ddeItem>
      <ddeItem name="QO.4270.TAD$last" advise="1">
        <values>
          <value>
            <val>26.27</val>
          </value>
        </values>
      </ddeItem>
      <ddeItem name="QO.4270.TAD$lasttradeprice" advise="1">
        <values>
          <value>
            <val>26.3</val>
          </value>
        </values>
      </ddeItem>
      <ddeItem name="QO.4270.TAD$lastvolume" advise="1">
        <values>
          <value>
            <val>2000</val>
          </value>
        </values>
      </ddeItem>
      <ddeItem name="QO.4270.TAD$low" advise="1">
        <values>
          <value>
            <val>25.5</val>
          </value>
        </values>
      </ddeItem>
      <ddeItem name="QO.4270.TAD$max" advise="1">
        <values>
          <value>
            <val>29.7</val>
          </value>
        </values>
      </ddeItem>
      <ddeItem name="QO.4270.TAD$min" advise="1">
        <values>
          <value>
            <val>24.35</val>
          </value>
        </values>
      </ddeItem>
      <ddeItem name="QO.4270.TAD$moneyflow" advise="1">
        <values>
          <value>
            <val>0.68536521431685204</val>
          </value>
        </values>
      </ddeItem>
      <ddeItem name="QO.4270.TAD$netinflow" advise="1">
        <values>
          <value>
            <val>-2402640.7999999998</val>
          </value>
        </values>
      </ddeItem>
      <ddeItem name="QO.4270.TAD$open" advise="1">
        <values>
          <value>
            <val>27.1</val>
          </value>
        </values>
      </ddeItem>
      <ddeItem name="QO.4270.TAD$outfloworders" advise="1">
        <values>
          <value>
            <val>243</val>
          </value>
        </values>
      </ddeItem>
      <ddeItem name="QO.4270.TAD$outflowvolume" advise="1">
        <values>
          <value>
            <val>289268</val>
          </value>
        </values>
      </ddeItem>
      <ddeItem name="QO.4270.TAD$pchange" advise="1">
        <values>
          <value>
            <val>-2.8475999999999999</val>
          </value>
        </values>
      </ddeItem>
      <ddeItem name="QO.4270.TAD$pclose" advise="1">
        <values>
          <value>
            <val>27.04</val>
          </value>
        </values>
      </ddeItem>
      <ddeItem name="QO.4270.TAD$phigh" advise="1">
        <values>
          <value>
            <val>27.6</val>
          </value>
        </values>
      </ddeItem>
      <ddeItem name="QO.4270.TAD$plow" advise="1">
        <values>
          <value>
            <val>26.4</val>
          </value>
        </values>
      </ddeItem>
      <ddeItem name="QO.4270.TAD$tav" advise="1">
        <values>
          <value>
            <val>16894</val>
          </value>
        </values>
      </ddeItem>
      <ddeItem name="QO.4270.TAD$tbv" advise="1">
        <values>
          <value>
            <val>12528</val>
          </value>
        </values>
      </ddeItem>
      <ddeItem name="QO.4270.TAD$trades" advise="1">
        <values>
          <value>
            <val>416</val>
          </value>
        </values>
      </ddeItem>
      <ddeItem name="QO.4270.TAD$value" advise="1">
        <values>
          <value>
            <val>12869928.6</val>
          </value>
        </values>
      </ddeItem>
      <ddeItem name="QO.4270.TAD$volume" advise="1">
        <values>
          <value>
            <val>486742</val>
          </value>
        </values>
      </ddeItem>
      <ddeItem name="QO.4280.TAD$askprice" advise="1">
        <values>
          <value>
            <val>18.649999999999999</val>
          </value>
        </values>
      </ddeItem>
      <ddeItem name="QO.4280.TAD$askvolume" advise="1">
        <values>
          <value>
            <val>43947</val>
          </value>
        </values>
      </ddeItem>
      <ddeItem name="QO.4280.TAD$bidprice" advise="1">
        <values>
          <value t="str">
            <val>#</val>
          </value>
        </values>
      </ddeItem>
      <ddeItem name="QO.4280.TAD$bidvolume" advise="1">
        <values>
          <value t="str">
            <val>#</val>
          </value>
        </values>
      </ddeItem>
      <ddeItem name="QO.4280.TAD$change" advise="1">
        <values>
          <value>
            <val>-2.0299999999999998</val>
          </value>
        </values>
      </ddeItem>
      <ddeItem name="QO.4280.TAD$direction" advise="1">
        <values>
          <value t="str">
            <val>=</val>
          </value>
        </values>
      </ddeItem>
      <ddeItem name="QO.4280.TAD$freeshares" advise="1">
        <values>
          <value>
            <val>185294115</val>
          </value>
        </values>
      </ddeItem>
      <ddeItem name="QO.4280.TAD$high" advise="1">
        <values>
          <value>
            <val>20.8</val>
          </value>
        </values>
      </ddeItem>
      <ddeItem name="QO.4280.TAD$infloworders" advise="1">
        <values>
          <value>
            <val>504</val>
          </value>
        </values>
      </ddeItem>
      <ddeItem name="QO.4280.TAD$inflowpct" advise="1">
        <values>
          <value>
            <val>42.021178304022399</val>
          </value>
        </values>
      </ddeItem>
      <ddeItem name="QO.4280.TAD$inflowvolume" advise="1">
        <values>
          <value>
            <val>848678</val>
          </value>
        </values>
      </ddeItem>
      <ddeItem name="QO.4280.TAD$issuedshares" advise="1">
        <values>
          <value>
            <val>3705882300</val>
          </value>
        </values>
      </ddeItem>
      <ddeItem name="QO.4280.TAD$last" advise="1">
        <values>
          <value>
            <val>18.649999999999999</val>
          </value>
        </values>
      </ddeItem>
      <ddeItem name="QO.4280.TAD$lasttradeprice" advise="1">
        <values>
          <value>
            <val>18.649999999999999</val>
          </value>
        </values>
      </ddeItem>
      <ddeItem name="QO.4280.TAD$lastvolume" advise="1">
        <values>
          <value>
            <val>1300</val>
          </value>
        </values>
      </ddeItem>
      <ddeItem name="QO.4280.TAD$low" advise="1">
        <values>
          <value>
            <val>18.649999999999999</val>
          </value>
        </values>
      </ddeItem>
      <ddeItem name="QO.4280.TAD$max" advise="1">
        <values>
          <value>
            <val>22.7</val>
          </value>
        </values>
      </ddeItem>
      <ddeItem name="QO.4280.TAD$min" advise="1">
        <values>
          <value>
            <val>18.649999999999999</val>
          </value>
        </values>
      </ddeItem>
      <ddeItem name="QO.4280.TAD$moneyflow" advise="1">
        <values>
          <value>
            <val>0.72476771819144703</val>
          </value>
        </values>
      </ddeItem>
      <ddeItem name="QO.4280.TAD$netinflow" advise="1">
        <values>
          <value>
            <val>-6085138.9500000002</val>
          </value>
        </values>
      </ddeItem>
      <ddeItem name="QO.4280.TAD$open" advise="1">
        <values>
          <value>
            <val>20.8</val>
          </value>
        </values>
      </ddeItem>
      <ddeItem name="QO.4280.TAD$outfloworders" advise="1">
        <values>
          <value>
            <val>556</val>
          </value>
        </values>
      </ddeItem>
      <ddeItem name="QO.4280.TAD$outflowvolume" advise="1">
        <values>
          <value>
            <val>1165591</val>
          </value>
        </values>
      </ddeItem>
      <ddeItem name="QO.4280.TAD$pchange" advise="1">
        <values>
          <value>
            <val>-9.8162000000000003</val>
          </value>
        </values>
      </ddeItem>
      <ddeItem name="QO.4280.TAD$pclose" advise="1">
        <values>
          <value>
            <val>20.68</val>
          </value>
        </values>
      </ddeItem>
      <ddeItem name="QO.4280.TAD$phigh" advise="1">
        <values>
          <value>
            <val>22.1</val>
          </value>
        </values>
      </ddeItem>
      <ddeItem name="QO.4280.TAD$plow" advise="1">
        <values>
          <value>
            <val>20.25</val>
          </value>
        </values>
      </ddeItem>
      <ddeItem name="QO.4280.TAD$tav" advise="1">
        <values>
          <value>
            <val>132558</val>
          </value>
        </values>
      </ddeItem>
      <ddeItem name="QO.4280.TAD$tbv" advise="1">
        <values>
          <value>
            <val>0</val>
          </value>
        </values>
      </ddeItem>
      <ddeItem name="QO.4280.TAD$trades" advise="1">
        <values>
          <value>
            <val>1060</val>
          </value>
        </values>
      </ddeItem>
      <ddeItem name="QO.4280.TAD$value" advise="1">
        <values>
          <value>
            <val>38133067.649999999</val>
          </value>
        </values>
      </ddeItem>
      <ddeItem name="QO.4280.TAD$volume" advise="1">
        <values>
          <value>
            <val>2014269</val>
          </value>
        </values>
      </ddeItem>
      <ddeItem name="QO.4290.TAD$askprice" advise="1">
        <values>
          <value>
            <val>63.25</val>
          </value>
        </values>
      </ddeItem>
      <ddeItem name="QO.4290.TAD$askvolume" advise="1">
        <values>
          <value>
            <val>1289</val>
          </value>
        </values>
      </ddeItem>
      <ddeItem name="QO.4290.TAD$bidprice" advise="1">
        <values>
          <value>
            <val>63</val>
          </value>
        </values>
      </ddeItem>
      <ddeItem name="QO.4290.TAD$bidvolume" advise="1">
        <values>
          <value>
            <val>3000</val>
          </value>
        </values>
      </ddeItem>
      <ddeItem name="QO.4290.TAD$change" advise="1">
        <values>
          <value>
            <val>-0.14000000000000001</val>
          </value>
        </values>
      </ddeItem>
      <ddeItem name="QO.4290.TAD$direction" advise="1">
        <values>
          <value t="str">
            <val>=</val>
          </value>
        </values>
      </ddeItem>
      <ddeItem name="QO.4290.TAD$freeshares" advise="1">
        <values>
          <value>
            <val>27424567</val>
          </value>
        </values>
      </ddeItem>
      <ddeItem name="QO.4290.TAD$high" advise="1">
        <values>
          <value>
            <val>64.75</val>
          </value>
        </values>
      </ddeItem>
      <ddeItem name="QO.4290.TAD$infloworders" advise="1">
        <values>
          <value>
            <val>141</val>
          </value>
        </values>
      </ddeItem>
      <ddeItem name="QO.4290.TAD$inflowpct" advise="1">
        <values>
          <value>
            <val>44.600753707113903</val>
          </value>
        </values>
      </ddeItem>
      <ddeItem name="QO.4290.TAD$inflowvolume" advise="1">
        <values>
          <value>
            <val>101599</val>
          </value>
        </values>
      </ddeItem>
      <ddeItem name="QO.4290.TAD$issuedshares" advise="1">
        <values>
          <value>
            <val>35000000</val>
          </value>
        </values>
      </ddeItem>
      <ddeItem name="QO.4290.TAD$last" advise="1">
        <values>
          <value>
            <val>63</val>
          </value>
        </values>
      </ddeItem>
      <ddeItem name="QO.4290.TAD$lasttradeprice" advise="1">
        <values>
          <value>
            <val>63</val>
          </value>
        </values>
      </ddeItem>
      <ddeItem name="QO.4290.TAD$lastvolume" advise="1">
        <values>
          <value>
            <val>2000</val>
          </value>
        </values>
      </ddeItem>
      <ddeItem name="QO.4290.TAD$low" advise="1">
        <values>
          <value>
            <val>59</val>
          </value>
        </values>
      </ddeItem>
      <ddeItem name="QO.4290.TAD$max" advise="1">
        <values>
          <value>
            <val>69.25</val>
          </value>
        </values>
      </ddeItem>
      <ddeItem name="QO.4290.TAD$min" advise="1">
        <values>
          <value>
            <val>57</val>
          </value>
        </values>
      </ddeItem>
      <ddeItem name="QO.4290.TAD$moneyflow" advise="1">
        <values>
          <value>
            <val>0.80507870939827497</val>
          </value>
        </values>
      </ddeItem>
      <ddeItem name="QO.4290.TAD$netinflow" advise="1">
        <values>
          <value>
            <val>-1510091.25</val>
          </value>
        </values>
      </ddeItem>
      <ddeItem name="QO.4290.TAD$open" advise="1">
        <values>
          <value>
            <val>64.75</val>
          </value>
        </values>
      </ddeItem>
      <ddeItem name="QO.4290.TAD$outfloworders" advise="1">
        <values>
          <value>
            <val>141</val>
          </value>
        </values>
      </ddeItem>
      <ddeItem name="QO.4290.TAD$outflowvolume" advise="1">
        <values>
          <value>
            <val>126091</val>
          </value>
        </values>
      </ddeItem>
      <ddeItem name="QO.4290.TAD$pchange" advise="1">
        <values>
          <value>
            <val>-0.22170000000000001</val>
          </value>
        </values>
      </ddeItem>
      <ddeItem name="QO.4290.TAD$pclose" advise="1">
        <values>
          <value>
            <val>63.14</val>
          </value>
        </values>
      </ddeItem>
      <ddeItem name="QO.4290.TAD$phigh" advise="1">
        <values>
          <value>
            <val>64.75</val>
          </value>
        </values>
      </ddeItem>
      <ddeItem name="QO.4290.TAD$plow" advise="1">
        <values>
          <value>
            <val>62.25</val>
          </value>
        </values>
      </ddeItem>
      <ddeItem name="QO.4290.TAD$tav" advise="1">
        <values>
          <value>
            <val>18574</val>
          </value>
        </values>
      </ddeItem>
      <ddeItem name="QO.4290.TAD$tbv" advise="1">
        <values>
          <value>
            <val>5700</val>
          </value>
        </values>
      </ddeItem>
      <ddeItem name="QO.4290.TAD$trades" advise="1">
        <values>
          <value>
            <val>282</val>
          </value>
        </values>
      </ddeItem>
      <ddeItem name="QO.4290.TAD$value" advise="1">
        <values>
          <value>
            <val>13984278.25</val>
          </value>
        </values>
      </ddeItem>
      <ddeItem name="QO.4290.TAD$volume" advise="1">
        <values>
          <value>
            <val>227690</val>
          </value>
        </values>
      </ddeItem>
      <ddeItem name="QO.4300.TAD$askprice" advise="1">
        <values>
          <value>
            <val>10.8</val>
          </value>
        </values>
      </ddeItem>
      <ddeItem name="QO.4300.TAD$askvolume" advise="1">
        <values>
          <value>
            <val>410090</val>
          </value>
        </values>
      </ddeItem>
      <ddeItem name="QO.4300.TAD$bidprice" advise="1">
        <values>
          <value>
            <val>10.75</val>
          </value>
        </values>
      </ddeItem>
      <ddeItem name="QO.4300.TAD$bidvolume" advise="1">
        <values>
          <value>
            <val>150341</val>
          </value>
        </values>
      </ddeItem>
      <ddeItem name="QO.4300.TAD$change" advise="1">
        <values>
          <value>
            <val>-0.4</val>
          </value>
        </values>
      </ddeItem>
      <ddeItem name="QO.4300.TAD$direction" advise="1">
        <values>
          <value t="str">
            <val>=</val>
          </value>
        </values>
      </ddeItem>
      <ddeItem name="QO.4300.TAD$freeshares" advise="1">
        <values>
          <value>
            <val>1046258543</val>
          </value>
        </values>
      </ddeItem>
      <ddeItem name="QO.4300.TAD$high" advise="1">
        <values>
          <value>
            <val>11.15</val>
          </value>
        </values>
      </ddeItem>
      <ddeItem name="QO.4300.TAD$infloworders" advise="1">
        <values>
          <value>
            <val>1477</val>
          </value>
        </values>
      </ddeItem>
      <ddeItem name="QO.4300.TAD$inflowpct" advise="1">
        <values>
          <value>
            <val>47.455405006218001</val>
          </value>
        </values>
      </ddeItem>
      <ddeItem name="QO.4300.TAD$inflowvolume" advise="1">
        <values>
          <value>
            <val>11236679</val>
          </value>
        </values>
      </ddeItem>
      <ddeItem name="QO.4300.TAD$issuedshares" advise="1">
        <values>
          <value>
            <val>1080000000</val>
          </value>
        </values>
      </ddeItem>
      <ddeItem name="QO.4300.TAD$last" advise="1">
        <values>
          <value>
            <val>10.74</val>
          </value>
        </values>
      </ddeItem>
      <ddeItem name="QO.4300.TAD$lasttradeprice" advise="1">
        <values>
          <value>
            <val>10.8</val>
          </value>
        </values>
      </ddeItem>
      <ddeItem name="QO.4300.TAD$lastvolume" advise="1">
        <values>
          <value>
            <val>15000</val>
          </value>
        </values>
      </ddeItem>
      <ddeItem name="QO.4300.TAD$low" advise="1">
        <values>
          <value>
            <val>10.6</val>
          </value>
        </values>
      </ddeItem>
      <ddeItem name="QO.4300.TAD$max" advise="1">
        <values>
          <value>
            <val>12.25</val>
          </value>
        </values>
      </ddeItem>
      <ddeItem name="QO.4300.TAD$min" advise="1">
        <values>
          <value>
            <val>10.050000000000001</val>
          </value>
        </values>
      </ddeItem>
      <ddeItem name="QO.4300.TAD$moneyflow" advise="1">
        <values>
          <value>
            <val>0.90314531897778905</val>
          </value>
        </values>
      </ddeItem>
      <ddeItem name="QO.4300.TAD$netinflow" advise="1">
        <values>
          <value>
            <val>-13157820.1</val>
          </value>
        </values>
      </ddeItem>
      <ddeItem name="QO.4300.TAD$open" advise="1">
        <values>
          <value>
            <val>11.15</val>
          </value>
        </values>
      </ddeItem>
      <ddeItem name="QO.4300.TAD$outfloworders" advise="1">
        <values>
          <value>
            <val>2119</val>
          </value>
        </values>
      </ddeItem>
      <ddeItem name="QO.4300.TAD$outflowvolume" advise="1">
        <values>
          <value>
            <val>12565902</val>
          </value>
        </values>
      </ddeItem>
      <ddeItem name="QO.4300.TAD$pchange" advise="1">
        <values>
          <value>
            <val>-3.5907</val>
          </value>
        </values>
      </ddeItem>
      <ddeItem name="QO.4300.TAD$pclose" advise="1">
        <values>
          <value>
            <val>11.14</val>
          </value>
        </values>
      </ddeItem>
      <ddeItem name="QO.4300.TAD$phigh" advise="1">
        <values>
          <value>
            <val>11.35</val>
          </value>
        </values>
      </ddeItem>
      <ddeItem name="QO.4300.TAD$plow" advise="1">
        <values>
          <value>
            <val>11.1</val>
          </value>
        </values>
      </ddeItem>
      <ddeItem name="QO.4300.TAD$tav" advise="1">
        <values>
          <value>
            <val>1852904</val>
          </value>
        </values>
      </ddeItem>
      <ddeItem name="QO.4300.TAD$tbv" advise="1">
        <values>
          <value>
            <val>1713052</val>
          </value>
        </values>
      </ddeItem>
      <ddeItem name="QO.4300.TAD$trades" advise="1">
        <values>
          <value>
            <val>3596</val>
          </value>
        </values>
      </ddeItem>
      <ddeItem name="QO.4300.TAD$value" advise="1">
        <values>
          <value>
            <val>258544486.09999999</val>
          </value>
        </values>
      </ddeItem>
      <ddeItem name="QO.4300.TAD$volume" advise="1">
        <values>
          <value>
            <val>23802581</val>
          </value>
        </values>
      </ddeItem>
      <ddeItem name="QO.4310.TAD$askprice" advise="1">
        <values>
          <value>
            <val>18.850000000000001</val>
          </value>
        </values>
      </ddeItem>
      <ddeItem name="QO.4310.TAD$askvolume" advise="1">
        <values>
          <value>
            <val>3044</val>
          </value>
        </values>
      </ddeItem>
      <ddeItem name="QO.4310.TAD$bidprice" advise="1">
        <values>
          <value>
            <val>18.649999999999999</val>
          </value>
        </values>
      </ddeItem>
      <ddeItem name="QO.4310.TAD$bidvolume" advise="1">
        <values>
          <value>
            <val>9100</val>
          </value>
        </values>
      </ddeItem>
      <ddeItem name="QO.4310.TAD$change" advise="1">
        <values>
          <value>
            <val>-1.06</val>
          </value>
        </values>
      </ddeItem>
      <ddeItem name="QO.4310.TAD$direction" advise="1">
        <values>
          <value t="str">
            <val>=</val>
          </value>
        </values>
      </ddeItem>
      <ddeItem name="QO.4310.TAD$freeshares" advise="1">
        <values>
          <value>
            <val>102000000</val>
          </value>
        </values>
      </ddeItem>
      <ddeItem name="QO.4310.TAD$high" advise="1">
        <values>
          <value>
            <val>20</val>
          </value>
        </values>
      </ddeItem>
      <ddeItem name="QO.4310.TAD$infloworders" advise="1">
        <values>
          <value>
            <val>307</val>
          </value>
        </values>
      </ddeItem>
      <ddeItem name="QO.4310.TAD$inflowpct" advise="1">
        <values>
          <value>
            <val>26.708525543133199</val>
          </value>
        </values>
      </ddeItem>
      <ddeItem name="QO.4310.TAD$inflowvolume" advise="1">
        <values>
          <value>
            <val>449569</val>
          </value>
        </values>
      </ddeItem>
      <ddeItem name="QO.4310.TAD$issuedshares" advise="1">
        <values>
          <value>
            <val>339300000</val>
          </value>
        </values>
      </ddeItem>
      <ddeItem name="QO.4310.TAD$last" advise="1">
        <values>
          <value>
            <val>18.75</val>
          </value>
        </values>
      </ddeItem>
      <ddeItem name="QO.4310.TAD$lasttradeprice" advise="1">
        <values>
          <value>
            <val>18.850000000000001</val>
          </value>
        </values>
      </ddeItem>
      <ddeItem name="QO.4310.TAD$lastvolume" advise="1">
        <values>
          <value>
            <val>845</val>
          </value>
        </values>
      </ddeItem>
      <ddeItem name="QO.4310.TAD$low" advise="1">
        <values>
          <value>
            <val>18.3</val>
          </value>
        </values>
      </ddeItem>
      <ddeItem name="QO.4310.TAD$max" advise="1">
        <values>
          <value>
            <val>21.75</val>
          </value>
        </values>
      </ddeItem>
      <ddeItem name="QO.4310.TAD$min" advise="1">
        <values>
          <value>
            <val>17.850000000000001</val>
          </value>
        </values>
      </ddeItem>
      <ddeItem name="QO.4310.TAD$moneyflow" advise="1">
        <values>
          <value>
            <val>0.364415175722131</val>
          </value>
        </values>
      </ddeItem>
      <ddeItem name="QO.4310.TAD$netinflow" advise="1">
        <values>
          <value>
            <val>-14856227.15</val>
          </value>
        </values>
      </ddeItem>
      <ddeItem name="QO.4310.TAD$open" advise="1">
        <values>
          <value>
            <val>19.8</val>
          </value>
        </values>
      </ddeItem>
      <ddeItem name="QO.4310.TAD$outfloworders" advise="1">
        <values>
          <value>
            <val>506</val>
          </value>
        </values>
      </ddeItem>
      <ddeItem name="QO.4310.TAD$outflowvolume" advise="1">
        <values>
          <value>
            <val>1232884</val>
          </value>
        </values>
      </ddeItem>
      <ddeItem name="QO.4310.TAD$pchange" advise="1">
        <values>
          <value>
            <val>-5.3507999999999996</val>
          </value>
        </values>
      </ddeItem>
      <ddeItem name="QO.4310.TAD$pclose" advise="1">
        <values>
          <value>
            <val>19.809999999999999</val>
          </value>
        </values>
      </ddeItem>
      <ddeItem name="QO.4310.TAD$phigh" advise="1">
        <values>
          <value>
            <val>20.25</val>
          </value>
        </values>
      </ddeItem>
      <ddeItem name="QO.4310.TAD$plow" advise="1">
        <values>
          <value>
            <val>19.7</val>
          </value>
        </values>
      </ddeItem>
      <ddeItem name="QO.4310.TAD$tav" advise="1">
        <values>
          <value>
            <val>71274</val>
          </value>
        </values>
      </ddeItem>
      <ddeItem name="QO.4310.TAD$tbv" advise="1">
        <values>
          <value>
            <val>71287</val>
          </value>
        </values>
      </ddeItem>
      <ddeItem name="QO.4310.TAD$trades" advise="1">
        <values>
          <value>
            <val>813</val>
          </value>
        </values>
      </ddeItem>
      <ddeItem name="QO.4310.TAD$value" advise="1">
        <values>
          <value>
            <val>31891985.149999999</val>
          </value>
        </values>
      </ddeItem>
      <ddeItem name="QO.4310.TAD$volume" advise="1">
        <values>
          <value>
            <val>1682453</val>
          </value>
        </values>
      </ddeItem>
      <ddeItem name="QO.5110.TAD$askprice" advise="1">
        <values>
          <value>
            <val>16.149999999999999</val>
          </value>
        </values>
      </ddeItem>
      <ddeItem name="QO.5110.TAD$askvolume" advise="1">
        <values>
          <value>
            <val>31704</val>
          </value>
        </values>
      </ddeItem>
      <ddeItem name="QO.5110.TAD$bidprice" advise="1">
        <values>
          <value>
            <val>16.100000000000001</val>
          </value>
        </values>
      </ddeItem>
      <ddeItem name="QO.5110.TAD$bidvolume" advise="1">
        <values>
          <value>
            <val>17370</val>
          </value>
        </values>
      </ddeItem>
      <ddeItem name="QO.5110.TAD$change" advise="1">
        <values>
          <value>
            <val>-0.18</val>
          </value>
        </values>
      </ddeItem>
      <ddeItem name="QO.5110.TAD$direction" advise="1">
        <values>
          <value t="str">
            <val>-</val>
          </value>
        </values>
      </ddeItem>
      <ddeItem name="QO.5110.TAD$freeshares" advise="1">
        <values>
          <value>
            <val>715804529</val>
          </value>
        </values>
      </ddeItem>
      <ddeItem name="QO.5110.TAD$high" advise="1">
        <values>
          <value>
            <val>16.350000000000001</val>
          </value>
        </values>
      </ddeItem>
      <ddeItem name="QO.5110.TAD$infloworders" advise="1">
        <values>
          <value>
            <val>165</val>
          </value>
        </values>
      </ddeItem>
      <ddeItem name="QO.5110.TAD$inflowpct" advise="1">
        <values>
          <value>
            <val>33.179330723014601</val>
          </value>
        </values>
      </ddeItem>
      <ddeItem name="QO.5110.TAD$inflowvolume" advise="1">
        <values>
          <value>
            <val>454440</val>
          </value>
        </values>
      </ddeItem>
      <ddeItem name="QO.5110.TAD$issuedshares" advise="1">
        <values>
          <value>
            <val>4166593815</val>
          </value>
        </values>
      </ddeItem>
      <ddeItem name="QO.5110.TAD$last" advise="1">
        <values>
          <value>
            <val>16.13</val>
          </value>
        </values>
      </ddeItem>
      <ddeItem name="QO.5110.TAD$lasttradeprice" advise="1">
        <values>
          <value>
            <val>16.100000000000001</val>
          </value>
        </values>
      </ddeItem>
      <ddeItem name="QO.5110.TAD$lastvolume" advise="1">
        <values>
          <value>
            <val>1000</val>
          </value>
        </values>
      </ddeItem>
      <ddeItem name="QO.5110.TAD$low" advise="1">
        <values>
          <value>
            <val>16</val>
          </value>
        </values>
      </ddeItem>
      <ddeItem name="QO.5110.TAD$max" advise="1">
        <values>
          <value>
            <val>17.899999999999999</val>
          </value>
        </values>
      </ddeItem>
      <ddeItem name="QO.5110.TAD$min" advise="1">
        <values>
          <value>
            <val>14.7</val>
          </value>
        </values>
      </ddeItem>
      <ddeItem name="QO.5110.TAD$moneyflow" advise="1">
        <values>
          <value>
            <val>0.49654292724126098</val>
          </value>
        </values>
      </ddeItem>
      <ddeItem name="QO.5110.TAD$netinflow" advise="1">
        <values>
          <value>
            <val>-7459891.3499999996</val>
          </value>
        </values>
      </ddeItem>
      <ddeItem name="QO.5110.TAD$open" advise="1">
        <values>
          <value>
            <val>16.3</val>
          </value>
        </values>
      </ddeItem>
      <ddeItem name="QO.5110.TAD$outfloworders" advise="1">
        <values>
          <value>
            <val>242</val>
          </value>
        </values>
      </ddeItem>
      <ddeItem name="QO.5110.TAD$outflowvolume" advise="1">
        <values>
          <value>
            <val>921473</val>
          </value>
        </values>
      </ddeItem>
      <ddeItem name="QO.5110.TAD$pchange" advise="1">
        <values>
          <value>
            <val>-1.1035999999999999</val>
          </value>
        </values>
      </ddeItem>
      <ddeItem name="QO.5110.TAD$pclose" advise="1">
        <values>
          <value>
            <val>16.309999999999999</val>
          </value>
        </values>
      </ddeItem>
      <ddeItem name="QO.5110.TAD$phigh" advise="1">
        <values>
          <value>
            <val>16.399999999999999</val>
          </value>
        </values>
      </ddeItem>
      <ddeItem name="QO.5110.TAD$plow" advise="1">
        <values>
          <value>
            <val>16.25</val>
          </value>
        </values>
      </ddeItem>
      <ddeItem name="QO.5110.TAD$tav" advise="1">
        <values>
          <value>
            <val>150052</val>
          </value>
        </values>
      </ddeItem>
      <ddeItem name="QO.5110.TAD$tbv" advise="1">
        <values>
          <value>
            <val>339526</val>
          </value>
        </values>
      </ddeItem>
      <ddeItem name="QO.5110.TAD$trades" advise="1">
        <values>
          <value>
            <val>407</val>
          </value>
        </values>
      </ddeItem>
      <ddeItem name="QO.5110.TAD$value" advise="1">
        <values>
          <value>
            <val>22174775.649999999</val>
          </value>
        </values>
      </ddeItem>
      <ddeItem name="QO.5110.TAD$volume" advise="1">
        <values>
          <value>
            <val>1375913</val>
          </value>
        </values>
      </ddeItem>
      <ddeItem name="QO.6001.TAD$askprice" advise="1">
        <values>
          <value>
            <val>79</val>
          </value>
        </values>
      </ddeItem>
      <ddeItem name="QO.6001.TAD$askvolume" advise="1">
        <values>
          <value>
            <val>1813</val>
          </value>
        </values>
      </ddeItem>
      <ddeItem name="QO.6001.TAD$bidprice" advise="1">
        <values>
          <value>
            <val>78</val>
          </value>
        </values>
      </ddeItem>
      <ddeItem name="QO.6001.TAD$bidvolume" advise="1">
        <values>
          <value>
            <val>45</val>
          </value>
        </values>
      </ddeItem>
      <ddeItem name="QO.6001.TAD$change" advise="1">
        <values>
          <value>
            <val>-1.5</val>
          </value>
        </values>
      </ddeItem>
      <ddeItem name="QO.6001.TAD$direction" advise="1">
        <values>
          <value t="str">
            <val>=</val>
          </value>
        </values>
      </ddeItem>
      <ddeItem name="QO.6001.TAD$freeshares" advise="1">
        <values>
          <value>
            <val>12711430</val>
          </value>
        </values>
      </ddeItem>
      <ddeItem name="QO.6001.TAD$high" advise="1">
        <values>
          <value>
            <val>79</val>
          </value>
        </values>
      </ddeItem>
      <ddeItem name="QO.6001.TAD$infloworders" advise="1">
        <values>
          <value>
            <val>5</val>
          </value>
        </values>
      </ddeItem>
      <ddeItem name="QO.6001.TAD$inflowpct" advise="1">
        <values>
          <value>
            <val>1.63237339366506</val>
          </value>
        </values>
      </ddeItem>
      <ddeItem name="QO.6001.TAD$inflowvolume" advise="1">
        <values>
          <value>
            <val>587</val>
          </value>
        </values>
      </ddeItem>
      <ddeItem name="QO.6001.TAD$issuedshares" advise="1">
        <values>
          <value>
            <val>28571430</val>
          </value>
        </values>
      </ddeItem>
      <ddeItem name="QO.6001.TAD$last" advise="1">
        <values>
          <value>
            <val>78</val>
          </value>
        </values>
      </ddeItem>
      <ddeItem name="QO.6001.TAD$lasttradeprice" advise="1">
        <values>
          <value>
            <val>78</val>
          </value>
        </values>
      </ddeItem>
      <ddeItem name="QO.6001.TAD$lastvolume" advise="1">
        <values>
          <value>
            <val>343</val>
          </value>
        </values>
      </ddeItem>
      <ddeItem name="QO.6001.TAD$low" advise="1">
        <values>
          <value>
            <val>79</val>
          </value>
        </values>
      </ddeItem>
      <ddeItem name="QO.6001.TAD$max" advise="1">
        <values>
          <value>
            <val>87.25</val>
          </value>
        </values>
      </ddeItem>
      <ddeItem name="QO.6001.TAD$min" advise="1">
        <values>
          <value>
            <val>71.75</val>
          </value>
        </values>
      </ddeItem>
      <ddeItem name="QO.6001.TAD$moneyflow" advise="1">
        <values>
          <value>
            <val>1.6594620099941899E-2</val>
          </value>
        </values>
      </ddeItem>
      <ddeItem name="QO.6001.TAD$netinflow" advise="1">
        <values>
          <value>
            <val>-2750561</val>
          </value>
        </values>
      </ddeItem>
      <ddeItem name="QO.6001.TAD$open" advise="1">
        <values>
          <value>
            <val>79</val>
          </value>
        </values>
      </ddeItem>
      <ddeItem name="QO.6001.TAD$outfloworders" advise="1">
        <values>
          <value>
            <val>76</val>
          </value>
        </values>
      </ddeItem>
      <ddeItem name="QO.6001.TAD$outflowvolume" advise="1">
        <values>
          <value>
            <val>35405</val>
          </value>
        </values>
      </ddeItem>
      <ddeItem name="QO.6001.TAD$pchange" advise="1">
        <values>
          <value>
            <val>-1.8868</val>
          </value>
        </values>
      </ddeItem>
      <ddeItem name="QO.6001.TAD$pclose" advise="1">
        <values>
          <value>
            <val>79.5</val>
          </value>
        </values>
      </ddeItem>
      <ddeItem name="QO.6001.TAD$phigh" advise="1">
        <values>
          <value>
            <val>80.25</val>
          </value>
        </values>
      </ddeItem>
      <ddeItem name="QO.6001.TAD$plow" advise="1">
        <values>
          <value>
            <val>79</val>
          </value>
        </values>
      </ddeItem>
      <ddeItem name="QO.6001.TAD$tav" advise="1">
        <values>
          <value>
            <val>7356</val>
          </value>
        </values>
      </ddeItem>
      <ddeItem name="QO.6001.TAD$tbv" advise="1">
        <values>
          <value>
            <val>4279</val>
          </value>
        </values>
      </ddeItem>
      <ddeItem name="QO.6001.TAD$trades" advise="1">
        <values>
          <value>
            <val>81</val>
          </value>
        </values>
      </ddeItem>
      <ddeItem name="QO.6001.TAD$value" advise="1">
        <values>
          <value>
            <val>2843390.5</val>
          </value>
        </values>
      </ddeItem>
      <ddeItem name="QO.6001.TAD$volume" advise="1">
        <values>
          <value>
            <val>35992</val>
          </value>
        </values>
      </ddeItem>
      <ddeItem name="QO.6002.TAD$askprice" advise="1">
        <values>
          <value>
            <val>99.75</val>
          </value>
        </values>
      </ddeItem>
      <ddeItem name="QO.6002.TAD$askvolume" advise="1">
        <values>
          <value>
            <val>300</val>
          </value>
        </values>
      </ddeItem>
      <ddeItem name="QO.6002.TAD$bidprice" advise="1">
        <values>
          <value>
            <val>99</val>
          </value>
        </values>
      </ddeItem>
      <ddeItem name="QO.6002.TAD$bidvolume" advise="1">
        <values>
          <value>
            <val>1122</val>
          </value>
        </values>
      </ddeItem>
      <ddeItem name="QO.6002.TAD$change" advise="1">
        <values>
          <value>
            <val>-0.92</val>
          </value>
        </values>
      </ddeItem>
      <ddeItem name="QO.6002.TAD$direction" advise="1">
        <values>
          <value t="str">
            <val>-</val>
          </value>
        </values>
      </ddeItem>
      <ddeItem name="QO.6002.TAD$freeshares" advise="1">
        <values>
          <value>
            <val>14452200</val>
          </value>
        </values>
      </ddeItem>
      <ddeItem name="QO.6002.TAD$high" advise="1">
        <values>
          <value>
            <val>100.25</val>
          </value>
        </values>
      </ddeItem>
      <ddeItem name="QO.6002.TAD$infloworders" advise="1">
        <values>
          <value>
            <val>21</val>
          </value>
        </values>
      </ddeItem>
      <ddeItem name="QO.6002.TAD$inflowpct" advise="1">
        <values>
          <value>
            <val>42.629536506804101</val>
          </value>
        </values>
      </ddeItem>
      <ddeItem name="QO.6002.TAD$inflowvolume" advise="1">
        <values>
          <value>
            <val>12734</val>
          </value>
        </values>
      </ddeItem>
      <ddeItem name="QO.6002.TAD$issuedshares" advise="1">
        <values>
          <value>
            <val>46200000</val>
          </value>
        </values>
      </ddeItem>
      <ddeItem name="QO.6002.TAD$last" advise="1">
        <values>
          <value>
            <val>99.08</val>
          </value>
        </values>
      </ddeItem>
      <ddeItem name="QO.6002.TAD$lasttradeprice" advise="1">
        <values>
          <value>
            <val>99</val>
          </value>
        </values>
      </ddeItem>
      <ddeItem name="QO.6002.TAD$lastvolume" advise="1">
        <values>
          <value>
            <val>1657</val>
          </value>
        </values>
      </ddeItem>
      <ddeItem name="QO.6002.TAD$low" advise="1">
        <values>
          <value>
            <val>99</val>
          </value>
        </values>
      </ddeItem>
      <ddeItem name="QO.6002.TAD$max" advise="1">
        <values>
          <value>
            <val>110</val>
          </value>
        </values>
      </ddeItem>
      <ddeItem name="QO.6002.TAD$min" advise="1">
        <values>
          <value>
            <val>90</val>
          </value>
        </values>
      </ddeItem>
      <ddeItem name="QO.6002.TAD$moneyflow" advise="1">
        <values>
          <value>
            <val>0.74305720942728404</val>
          </value>
        </values>
      </ddeItem>
      <ddeItem name="QO.6002.TAD$netinflow" advise="1">
        <values>
          <value>
            <val>-438024.25</val>
          </value>
        </values>
      </ddeItem>
      <ddeItem name="QO.6002.TAD$open" advise="1">
        <values>
          <value>
            <val>100</val>
          </value>
        </values>
      </ddeItem>
      <ddeItem name="QO.6002.TAD$outfloworders" advise="1">
        <values>
          <value>
            <val>39</val>
          </value>
        </values>
      </ddeItem>
      <ddeItem name="QO.6002.TAD$outflowvolume" advise="1">
        <values>
          <value>
            <val>17158</val>
          </value>
        </values>
      </ddeItem>
      <ddeItem name="QO.6002.TAD$pchange" advise="1">
        <values>
          <value>
            <val>-0.92</val>
          </value>
        </values>
      </ddeItem>
      <ddeItem name="QO.6002.TAD$pclose" advise="1">
        <values>
          <value>
            <val>100</val>
          </value>
        </values>
      </ddeItem>
      <ddeItem name="QO.6002.TAD$phigh" advise="1">
        <values>
          <value>
            <val>101.75</val>
          </value>
        </values>
      </ddeItem>
      <ddeItem name="QO.6002.TAD$plow" advise="1">
        <values>
          <value>
            <val>100</val>
          </value>
        </values>
      </ddeItem>
      <ddeItem name="QO.6002.TAD$tav" advise="1">
        <values>
          <value>
            <val>1109</val>
          </value>
        </values>
      </ddeItem>
      <ddeItem name="QO.6002.TAD$tbv" advise="1">
        <values>
          <value>
            <val>9009</val>
          </value>
        </values>
      </ddeItem>
      <ddeItem name="QO.6002.TAD$trades" advise="1">
        <values>
          <value>
            <val>60</val>
          </value>
        </values>
      </ddeItem>
      <ddeItem name="QO.6002.TAD$value" advise="1">
        <values>
          <value>
            <val>2971483.75</val>
          </value>
        </values>
      </ddeItem>
      <ddeItem name="QO.6002.TAD$volume" advise="1">
        <values>
          <value>
            <val>29892</val>
          </value>
        </values>
      </ddeItem>
      <ddeItem name="QO.6004.TAD$askprice" advise="1">
        <values>
          <value>
            <val>180.75</val>
          </value>
        </values>
      </ddeItem>
      <ddeItem name="QO.6004.TAD$askvolume" advise="1">
        <values>
          <value>
            <val>285</val>
          </value>
        </values>
      </ddeItem>
      <ddeItem name="QO.6004.TAD$bidprice" advise="1">
        <values>
          <value>
            <val>177.5</val>
          </value>
        </values>
      </ddeItem>
      <ddeItem name="QO.6004.TAD$bidvolume" advise="1">
        <values>
          <value>
            <val>95</val>
          </value>
        </values>
      </ddeItem>
      <ddeItem name="QO.6004.TAD$change" advise="1">
        <values>
          <value>
            <val>-3.89</val>
          </value>
        </values>
      </ddeItem>
      <ddeItem name="QO.6004.TAD$direction" advise="1">
        <values>
          <value t="str">
            <val>+</val>
          </value>
        </values>
      </ddeItem>
      <ddeItem name="QO.6004.TAD$freeshares" advise="1">
        <values>
          <value>
            <val>24600000</val>
          </value>
        </values>
      </ddeItem>
      <ddeItem name="QO.6004.TAD$high" advise="1">
        <values>
          <value>
            <val>183.25</val>
          </value>
        </values>
      </ddeItem>
      <ddeItem name="QO.6004.TAD$infloworders" advise="1">
        <values>
          <value>
            <val>55</val>
          </value>
        </values>
      </ddeItem>
      <ddeItem name="QO.6004.TAD$inflowpct" advise="1">
        <values>
          <value>
            <val>30.157318596449301</val>
          </value>
        </values>
      </ddeItem>
      <ddeItem name="QO.6004.TAD$inflowvolume" advise="1">
        <values>
          <value>
            <val>10082</val>
          </value>
        </values>
      </ddeItem>
      <ddeItem name="QO.6004.TAD$issuedshares" advise="1">
        <values>
          <value>
            <val>82000000</val>
          </value>
        </values>
      </ddeItem>
      <ddeItem name="QO.6004.TAD$last" advise="1">
        <values>
          <value>
            <val>179.11</val>
          </value>
        </values>
      </ddeItem>
      <ddeItem name="QO.6004.TAD$lasttradeprice" advise="1">
        <values>
          <value>
            <val>180.75</val>
          </value>
        </values>
      </ddeItem>
      <ddeItem name="QO.6004.TAD$lastvolume" advise="1">
        <values>
          <value>
            <val>465</val>
          </value>
        </values>
      </ddeItem>
      <ddeItem name="QO.6004.TAD$low" advise="1">
        <values>
          <value>
            <val>176.25</val>
          </value>
        </values>
      </ddeItem>
      <ddeItem name="QO.6004.TAD$max" advise="1">
        <values>
          <value>
            <val>201.25</val>
          </value>
        </values>
      </ddeItem>
      <ddeItem name="QO.6004.TAD$min" advise="1">
        <values>
          <value>
            <val>164.75</val>
          </value>
        </values>
      </ddeItem>
      <ddeItem name="QO.6004.TAD$moneyflow" advise="1">
        <values>
          <value>
            <val>0.431789243918062</val>
          </value>
        </values>
      </ddeItem>
      <ddeItem name="QO.6004.TAD$netinflow" advise="1">
        <values>
          <value>
            <val>-2391517.25</val>
          </value>
        </values>
      </ddeItem>
      <ddeItem name="QO.6004.TAD$open" advise="1">
        <values>
          <value>
            <val>183.25</val>
          </value>
        </values>
      </ddeItem>
      <ddeItem name="QO.6004.TAD$outfloworders" advise="1">
        <values>
          <value>
            <val>81</val>
          </value>
        </values>
      </ddeItem>
      <ddeItem name="QO.6004.TAD$outflowvolume" advise="1">
        <values>
          <value>
            <val>23361</val>
          </value>
        </values>
      </ddeItem>
      <ddeItem name="QO.6004.TAD$pchange" advise="1">
        <values>
          <value>
            <val>-2.1257000000000001</val>
          </value>
        </values>
      </ddeItem>
      <ddeItem name="QO.6004.TAD$pclose" advise="1">
        <values>
          <value>
            <val>183</val>
          </value>
        </values>
      </ddeItem>
      <ddeItem name="QO.6004.TAD$phigh" advise="1">
        <values>
          <value>
            <val>188</val>
          </value>
        </values>
      </ddeItem>
      <ddeItem name="QO.6004.TAD$plow" advise="1">
        <values>
          <value>
            <val>182.25</val>
          </value>
        </values>
      </ddeItem>
      <ddeItem name="QO.6004.TAD$tav" advise="1">
        <values>
          <value>
            <val>3243</val>
          </value>
        </values>
      </ddeItem>
      <ddeItem name="QO.6004.TAD$tbv" advise="1">
        <values>
          <value>
            <val>6317</val>
          </value>
        </values>
      </ddeItem>
      <ddeItem name="QO.6004.TAD$trades" advise="1">
        <values>
          <value>
            <val>136</val>
          </value>
        </values>
      </ddeItem>
      <ddeItem name="QO.6004.TAD$value" advise="1">
        <values>
          <value>
            <val>6026194.75</val>
          </value>
        </values>
      </ddeItem>
      <ddeItem name="QO.6004.TAD$volume" advise="1">
        <values>
          <value>
            <val>33443</val>
          </value>
        </values>
      </ddeItem>
      <ddeItem name="QO.6010.TAD$askprice" advise="1">
        <values>
          <value>
            <val>36</val>
          </value>
        </values>
      </ddeItem>
      <ddeItem name="QO.6010.TAD$askvolume" advise="1">
        <values>
          <value>
            <val>787</val>
          </value>
        </values>
      </ddeItem>
      <ddeItem name="QO.6010.TAD$bidprice" advise="1">
        <values>
          <value>
            <val>35.9</val>
          </value>
        </values>
      </ddeItem>
      <ddeItem name="QO.6010.TAD$bidvolume" advise="1">
        <values>
          <value>
            <val>4800</val>
          </value>
        </values>
      </ddeItem>
      <ddeItem name="QO.6010.TAD$change" advise="1">
        <values>
          <value>
            <val>-1.67</val>
          </value>
        </values>
      </ddeItem>
      <ddeItem name="QO.6010.TAD$direction" advise="1">
        <values>
          <value t="str">
            <val>-</val>
          </value>
        </values>
      </ddeItem>
      <ddeItem name="QO.6010.TAD$freeshares" advise="1">
        <values>
          <value>
            <val>55998425</val>
          </value>
        </values>
      </ddeItem>
      <ddeItem name="QO.6010.TAD$high" advise="1">
        <values>
          <value>
            <val>37.799999999999997</val>
          </value>
        </values>
      </ddeItem>
      <ddeItem name="QO.6010.TAD$infloworders" advise="1">
        <values>
          <value>
            <val>334</val>
          </value>
        </values>
      </ddeItem>
      <ddeItem name="QO.6010.TAD$inflowpct" advise="1">
        <values>
          <value>
            <val>56.388595066153499</val>
          </value>
        </values>
      </ddeItem>
      <ddeItem name="QO.6010.TAD$inflowvolume" advise="1">
        <values>
          <value>
            <val>428648</val>
          </value>
        </values>
      </ddeItem>
      <ddeItem name="QO.6010.TAD$issuedshares" advise="1">
        <values>
          <value>
            <val>70000000</val>
          </value>
        </values>
      </ddeItem>
      <ddeItem name="QO.6010.TAD$last" advise="1">
        <values>
          <value>
            <val>35.92</val>
          </value>
        </values>
      </ddeItem>
      <ddeItem name="QO.6010.TAD$lasttradeprice" advise="1">
        <values>
          <value>
            <val>35.9</val>
          </value>
        </values>
      </ddeItem>
      <ddeItem name="QO.6010.TAD$lastvolume" advise="1">
        <values>
          <value>
            <val>500</val>
          </value>
        </values>
      </ddeItem>
      <ddeItem name="QO.6010.TAD$low" advise="1">
        <values>
          <value>
            <val>35.5</val>
          </value>
        </values>
      </ddeItem>
      <ddeItem name="QO.6010.TAD$max" advise="1">
        <values>
          <value>
            <val>41.3</val>
          </value>
        </values>
      </ddeItem>
      <ddeItem name="QO.6010.TAD$min" advise="1">
        <values>
          <value>
            <val>33.9</val>
          </value>
        </values>
      </ddeItem>
      <ddeItem name="QO.6010.TAD$moneyflow" advise="1">
        <values>
          <value>
            <val>1.2929781820074</val>
          </value>
        </values>
      </ddeItem>
      <ddeItem name="QO.6010.TAD$netinflow" advise="1">
        <values>
          <value>
            <val>3524628.9</val>
          </value>
        </values>
      </ddeItem>
      <ddeItem name="QO.6010.TAD$open" advise="1">
        <values>
          <value>
            <val>37.5</val>
          </value>
        </values>
      </ddeItem>
      <ddeItem name="QO.6010.TAD$outfloworders" advise="1">
        <values>
          <value>
            <val>340</val>
          </value>
        </values>
      </ddeItem>
      <ddeItem name="QO.6010.TAD$outflowvolume" advise="1">
        <values>
          <value>
            <val>327945</val>
          </value>
        </values>
      </ddeItem>
      <ddeItem name="QO.6010.TAD$pchange" advise="1">
        <values>
          <value>
            <val>-4.4427000000000003</val>
          </value>
        </values>
      </ddeItem>
      <ddeItem name="QO.6010.TAD$pclose" advise="1">
        <values>
          <value>
            <val>37.590000000000003</val>
          </value>
        </values>
      </ddeItem>
      <ddeItem name="QO.6010.TAD$phigh" advise="1">
        <values>
          <value>
            <val>39</val>
          </value>
        </values>
      </ddeItem>
      <ddeItem name="QO.6010.TAD$plow" advise="1">
        <values>
          <value>
            <val>37.299999999999997</val>
          </value>
        </values>
      </ddeItem>
      <ddeItem name="QO.6010.TAD$tav" advise="1">
        <values>
          <value>
            <val>13477</val>
          </value>
        </values>
      </ddeItem>
      <ddeItem name="QO.6010.TAD$tbv" advise="1">
        <values>
          <value>
            <val>23700</val>
          </value>
        </values>
      </ddeItem>
      <ddeItem name="QO.6010.TAD$trades" advise="1">
        <values>
          <value>
            <val>674</val>
          </value>
        </values>
      </ddeItem>
      <ddeItem name="QO.6010.TAD$value" advise="1">
        <values>
          <value>
            <val>27585320.899999999</val>
          </value>
        </values>
      </ddeItem>
      <ddeItem name="QO.6010.TAD$volume" advise="1">
        <values>
          <value>
            <val>756593</val>
          </value>
        </values>
      </ddeItem>
      <ddeItem name="QO.6020.TAD$askprice" advise="1">
        <values>
          <value>
            <val>14.1</val>
          </value>
        </values>
      </ddeItem>
      <ddeItem name="QO.6020.TAD$askvolume" advise="1">
        <values>
          <value>
            <val>16176</val>
          </value>
        </values>
      </ddeItem>
      <ddeItem name="QO.6020.TAD$bidprice" advise="1">
        <values>
          <value>
            <val>14.05</val>
          </value>
        </values>
      </ddeItem>
      <ddeItem name="QO.6020.TAD$bidvolume" advise="1">
        <values>
          <value>
            <val>371</val>
          </value>
        </values>
      </ddeItem>
      <ddeItem name="QO.6020.TAD$change" advise="1">
        <values>
          <value>
            <val>-0.55000000000000004</val>
          </value>
        </values>
      </ddeItem>
      <ddeItem name="QO.6020.TAD$direction" advise="1">
        <values>
          <value t="str">
            <val>=</val>
          </value>
        </values>
      </ddeItem>
      <ddeItem name="QO.6020.TAD$freeshares" advise="1">
        <values>
          <value>
            <val>49998860</val>
          </value>
        </values>
      </ddeItem>
      <ddeItem name="QO.6020.TAD$high" advise="1">
        <values>
          <value>
            <val>14.55</val>
          </value>
        </values>
      </ddeItem>
      <ddeItem name="QO.6020.TAD$infloworders" advise="1">
        <values>
          <value>
            <val>86</val>
          </value>
        </values>
      </ddeItem>
      <ddeItem name="QO.6020.TAD$inflowpct" advise="1">
        <values>
          <value>
            <val>13.474863299249</val>
          </value>
        </values>
      </ddeItem>
      <ddeItem name="QO.6020.TAD$inflowvolume" advise="1">
        <values>
          <value>
            <val>123212</val>
          </value>
        </values>
      </ddeItem>
      <ddeItem name="QO.6020.TAD$issuedshares" advise="1">
        <values>
          <value>
            <val>50000000</val>
          </value>
        </values>
      </ddeItem>
      <ddeItem name="QO.6020.TAD$last" advise="1">
        <values>
          <value>
            <val>14.01</val>
          </value>
        </values>
      </ddeItem>
      <ddeItem name="QO.6020.TAD$lasttradeprice" advise="1">
        <values>
          <value>
            <val>14.05</val>
          </value>
        </values>
      </ddeItem>
      <ddeItem name="QO.6020.TAD$lastvolume" advise="1">
        <values>
          <value>
            <val>1332</val>
          </value>
        </values>
      </ddeItem>
      <ddeItem name="QO.6020.TAD$low" advise="1">
        <values>
          <value>
            <val>13.8</val>
          </value>
        </values>
      </ddeItem>
      <ddeItem name="QO.6020.TAD$max" advise="1">
        <values>
          <value>
            <val>16</val>
          </value>
        </values>
      </ddeItem>
      <ddeItem name="QO.6020.TAD$min" advise="1">
        <values>
          <value>
            <val>13.15</val>
          </value>
        </values>
      </ddeItem>
      <ddeItem name="QO.6020.TAD$moneyflow" advise="1">
        <values>
          <value>
            <val>0.15573351066583199</val>
          </value>
        </values>
      </ddeItem>
      <ddeItem name="QO.6020.TAD$netinflow" advise="1">
        <values>
          <value>
            <val>-9439324.6500000004</val>
          </value>
        </values>
      </ddeItem>
      <ddeItem name="QO.6020.TAD$open" advise="1">
        <values>
          <value>
            <val>14.55</val>
          </value>
        </values>
      </ddeItem>
      <ddeItem name="QO.6020.TAD$outfloworders" advise="1">
        <values>
          <value>
            <val>362</val>
          </value>
        </values>
      </ddeItem>
      <ddeItem name="QO.6020.TAD$outflowvolume" advise="1">
        <values>
          <value>
            <val>787512</val>
          </value>
        </values>
      </ddeItem>
      <ddeItem name="QO.6020.TAD$pchange" advise="1">
        <values>
          <value>
            <val>-3.7774999999999999</val>
          </value>
        </values>
      </ddeItem>
      <ddeItem name="QO.6020.TAD$pclose" advise="1">
        <values>
          <value>
            <val>14.56</val>
          </value>
        </values>
      </ddeItem>
      <ddeItem name="QO.6020.TAD$phigh" advise="1">
        <values>
          <value>
            <val>14.85</val>
          </value>
        </values>
      </ddeItem>
      <ddeItem name="QO.6020.TAD$plow" advise="1">
        <values>
          <value>
            <val>14.55</val>
          </value>
        </values>
      </ddeItem>
      <ddeItem name="QO.6020.TAD$tav" advise="1">
        <values>
          <value>
            <val>41829</val>
          </value>
        </values>
      </ddeItem>
      <ddeItem name="QO.6020.TAD$tbv" advise="1">
        <values>
          <value>
            <val>11279</val>
          </value>
        </values>
      </ddeItem>
      <ddeItem name="QO.6020.TAD$trades" advise="1">
        <values>
          <value>
            <val>448</val>
          </value>
        </values>
      </ddeItem>
      <ddeItem name="QO.6020.TAD$value" advise="1">
        <values>
          <value>
            <val>12921682.85</val>
          </value>
        </values>
      </ddeItem>
      <ddeItem name="QO.6020.TAD$volume" advise="1">
        <values>
          <value>
            <val>910724</val>
          </value>
        </values>
      </ddeItem>
      <ddeItem name="QO.6040.TAD$askprice" advise="1">
        <values>
          <value>
            <val>37.299999999999997</val>
          </value>
        </values>
      </ddeItem>
      <ddeItem name="QO.6040.TAD$askvolume" advise="1">
        <values>
          <value>
            <val>810</val>
          </value>
        </values>
      </ddeItem>
      <ddeItem name="QO.6040.TAD$bidprice" advise="1">
        <values>
          <value>
            <val>37.1</val>
          </value>
        </values>
      </ddeItem>
      <ddeItem name="QO.6040.TAD$bidvolume" advise="1">
        <values>
          <value>
            <val>6216</val>
          </value>
        </values>
      </ddeItem>
      <ddeItem name="QO.6040.TAD$change" advise="1">
        <values>
          <value>
            <val>-1.32</val>
          </value>
        </values>
      </ddeItem>
      <ddeItem name="QO.6040.TAD$direction" advise="1">
        <values>
          <value t="str">
            <val>+</val>
          </value>
        </values>
      </ddeItem>
      <ddeItem name="QO.6040.TAD$freeshares" advise="1">
        <values>
          <value>
            <val>14497640</val>
          </value>
        </values>
      </ddeItem>
      <ddeItem name="QO.6040.TAD$high" advise="1">
        <values>
          <value>
            <val>38.4</val>
          </value>
        </values>
      </ddeItem>
      <ddeItem name="QO.6040.TAD$infloworders" advise="1">
        <values>
          <value>
            <val>67</val>
          </value>
        </values>
      </ddeItem>
      <ddeItem name="QO.6040.TAD$inflowpct" advise="1">
        <values>
          <value>
            <val>19.7028680480303</val>
          </value>
        </values>
      </ddeItem>
      <ddeItem name="QO.6040.TAD$inflowvolume" advise="1">
        <values>
          <value>
            <val>70269</val>
          </value>
        </values>
      </ddeItem>
      <ddeItem name="QO.6040.TAD$issuedshares" advise="1">
        <values>
          <value>
            <val>20000000</val>
          </value>
        </values>
      </ddeItem>
      <ddeItem name="QO.6040.TAD$last" advise="1">
        <values>
          <value>
            <val>37.159999999999997</val>
          </value>
        </values>
      </ddeItem>
      <ddeItem name="QO.6040.TAD$lasttradeprice" advise="1">
        <values>
          <value>
            <val>37.299999999999997</val>
          </value>
        </values>
      </ddeItem>
      <ddeItem name="QO.6040.TAD$lastvolume" advise="1">
        <values>
          <value>
            <val>1284</val>
          </value>
        </values>
      </ddeItem>
      <ddeItem name="QO.6040.TAD$low" advise="1">
        <values>
          <value>
            <val>36.6</val>
          </value>
        </values>
      </ddeItem>
      <ddeItem name="QO.6040.TAD$max" advise="1">
        <values>
          <value>
            <val>42.3</val>
          </value>
        </values>
      </ddeItem>
      <ddeItem name="QO.6040.TAD$min" advise="1">
        <values>
          <value>
            <val>34.700000000000003</val>
          </value>
        </values>
      </ddeItem>
      <ddeItem name="QO.6040.TAD$moneyflow" advise="1">
        <values>
          <value>
            <val>0.245374493074245</val>
          </value>
        </values>
      </ddeItem>
      <ddeItem name="QO.6040.TAD$netinflow" advise="1">
        <values>
          <value>
            <val>-8092124.9000000004</val>
          </value>
        </values>
      </ddeItem>
      <ddeItem name="QO.6040.TAD$open" advise="1">
        <values>
          <value>
            <val>38.4</val>
          </value>
        </values>
      </ddeItem>
      <ddeItem name="QO.6040.TAD$outfloworders" advise="1">
        <values>
          <value>
            <val>279</val>
          </value>
        </values>
      </ddeItem>
      <ddeItem name="QO.6040.TAD$outflowvolume" advise="1">
        <values>
          <value>
            <val>287575</val>
          </value>
        </values>
      </ddeItem>
      <ddeItem name="QO.6040.TAD$pchange" advise="1">
        <values>
          <value>
            <val>-3.4304000000000001</val>
          </value>
        </values>
      </ddeItem>
      <ddeItem name="QO.6040.TAD$pclose" advise="1">
        <values>
          <value>
            <val>38.479999999999997</val>
          </value>
        </values>
      </ddeItem>
      <ddeItem name="QO.6040.TAD$phigh" advise="1">
        <values>
          <value>
            <val>38.9</val>
          </value>
        </values>
      </ddeItem>
      <ddeItem name="QO.6040.TAD$plow" advise="1">
        <values>
          <value>
            <val>38.299999999999997</val>
          </value>
        </values>
      </ddeItem>
      <ddeItem name="QO.6040.TAD$tav" advise="1">
        <values>
          <value>
            <val>9214</val>
          </value>
        </values>
      </ddeItem>
      <ddeItem name="QO.6040.TAD$tbv" advise="1">
        <values>
          <value>
            <val>17852</val>
          </value>
        </values>
      </ddeItem>
      <ddeItem name="QO.6040.TAD$trades" advise="1">
        <values>
          <value>
            <val>346</val>
          </value>
        </values>
      </ddeItem>
      <ddeItem name="QO.6040.TAD$value" advise="1">
        <values>
          <value>
            <val>13354605.5</val>
          </value>
        </values>
      </ddeItem>
      <ddeItem name="QO.6040.TAD$volume" advise="1">
        <values>
          <value>
            <val>357844</val>
          </value>
        </values>
      </ddeItem>
      <ddeItem name="QO.6050.TAD$askprice" advise="1">
        <values>
          <value>
            <val>34.200000000000003</val>
          </value>
        </values>
      </ddeItem>
      <ddeItem name="QO.6050.TAD$askvolume" advise="1">
        <values>
          <value>
            <val>9560</val>
          </value>
        </values>
      </ddeItem>
      <ddeItem name="QO.6050.TAD$bidprice" advise="1">
        <values>
          <value>
            <val>34.1</val>
          </value>
        </values>
      </ddeItem>
      <ddeItem name="QO.6050.TAD$bidvolume" advise="1">
        <values>
          <value>
            <val>1250</val>
          </value>
        </values>
      </ddeItem>
      <ddeItem name="QO.6050.TAD$change" advise="1">
        <values>
          <value>
            <val>0.9</val>
          </value>
        </values>
      </ddeItem>
      <ddeItem name="QO.6050.TAD$direction" advise="1">
        <values>
          <value t="str">
            <val>+</val>
          </value>
        </values>
      </ddeItem>
      <ddeItem name="QO.6050.TAD$freeshares" advise="1">
        <values>
          <value>
            <val>20610199</val>
          </value>
        </values>
      </ddeItem>
      <ddeItem name="QO.6050.TAD$high" advise="1">
        <values>
          <value>
            <val>34.4</val>
          </value>
        </values>
      </ddeItem>
      <ddeItem name="QO.6050.TAD$infloworders" advise="1">
        <values>
          <value>
            <val>387</val>
          </value>
        </values>
      </ddeItem>
      <ddeItem name="QO.6050.TAD$inflowpct" advise="1">
        <values>
          <value>
            <val>50.949094389748502</val>
          </value>
        </values>
      </ddeItem>
      <ddeItem name="QO.6050.TAD$inflowvolume" advise="1">
        <values>
          <value>
            <val>403001</val>
          </value>
        </values>
      </ddeItem>
      <ddeItem name="QO.6050.TAD$issuedshares" advise="1">
        <values>
          <value>
            <val>53537500</val>
          </value>
        </values>
      </ddeItem>
      <ddeItem name="QO.6050.TAD$last" advise="1">
        <values>
          <value>
            <val>34.11</val>
          </value>
        </values>
      </ddeItem>
      <ddeItem name="QO.6050.TAD$lasttradeprice" advise="1">
        <values>
          <value>
            <val>34.1</val>
          </value>
        </values>
      </ddeItem>
      <ddeItem name="QO.6050.TAD$lastvolume" advise="1">
        <values>
          <value>
            <val>1555</val>
          </value>
        </values>
      </ddeItem>
      <ddeItem name="QO.6050.TAD$low" advise="1">
        <values>
          <value>
            <val>32.4</val>
          </value>
        </values>
      </ddeItem>
      <ddeItem name="QO.6050.TAD$max" advise="1">
        <values>
          <value>
            <val>36.5</val>
          </value>
        </values>
      </ddeItem>
      <ddeItem name="QO.6050.TAD$min" advise="1">
        <values>
          <value>
            <val>29.9</val>
          </value>
        </values>
      </ddeItem>
      <ddeItem name="QO.6050.TAD$moneyflow" advise="1">
        <values>
          <value>
            <val>1.0386983431983801</val>
          </value>
        </values>
      </ddeItem>
      <ddeItem name="QO.6050.TAD$netinflow" advise="1">
        <values>
          <value>
            <val>503757.89999999898</val>
          </value>
        </values>
      </ddeItem>
      <ddeItem name="QO.6050.TAD$open" advise="1">
        <values>
          <value>
            <val>33</val>
          </value>
        </values>
      </ddeItem>
      <ddeItem name="QO.6050.TAD$outfloworders" advise="1">
        <values>
          <value>
            <val>381</val>
          </value>
        </values>
      </ddeItem>
      <ddeItem name="QO.6050.TAD$outflowvolume" advise="1">
        <values>
          <value>
            <val>389500</val>
          </value>
        </values>
      </ddeItem>
      <ddeItem name="QO.6050.TAD$pchange" advise="1">
        <values>
          <value>
            <val>2.71</val>
          </value>
        </values>
      </ddeItem>
      <ddeItem name="QO.6050.TAD$pclose" advise="1">
        <values>
          <value>
            <val>33.21</val>
          </value>
        </values>
      </ddeItem>
      <ddeItem name="QO.6050.TAD$phigh" advise="1">
        <values>
          <value>
            <val>33.5</val>
          </value>
        </values>
      </ddeItem>
      <ddeItem name="QO.6050.TAD$plow" advise="1">
        <values>
          <value>
            <val>32.9</val>
          </value>
        </values>
      </ddeItem>
      <ddeItem name="QO.6050.TAD$tav" advise="1">
        <values>
          <value>
            <val>98932</val>
          </value>
        </values>
      </ddeItem>
      <ddeItem name="QO.6050.TAD$tbv" advise="1">
        <values>
          <value>
            <val>174020</val>
          </value>
        </values>
      </ddeItem>
      <ddeItem name="QO.6050.TAD$trades" advise="1">
        <values>
          <value>
            <val>768</val>
          </value>
        </values>
      </ddeItem>
      <ddeItem name="QO.6050.TAD$value" advise="1">
        <values>
          <value>
            <val>26538872.5</val>
          </value>
        </values>
      </ddeItem>
      <ddeItem name="QO.6050.TAD$volume" advise="1">
        <values>
          <value>
            <val>792501</val>
          </value>
        </values>
      </ddeItem>
      <ddeItem name="QO.6060.TAD$askprice" advise="1">
        <values>
          <value>
            <val>97.25</val>
          </value>
        </values>
      </ddeItem>
      <ddeItem name="QO.6060.TAD$askvolume" advise="1">
        <values>
          <value>
            <val>533</val>
          </value>
        </values>
      </ddeItem>
      <ddeItem name="QO.6060.TAD$bidprice" advise="1">
        <values>
          <value>
            <val>97</val>
          </value>
        </values>
      </ddeItem>
      <ddeItem name="QO.6060.TAD$bidvolume" advise="1">
        <values>
          <value>
            <val>1054</val>
          </value>
        </values>
      </ddeItem>
      <ddeItem name="QO.6060.TAD$change" advise="1">
        <values>
          <value>
            <val>-3.13</val>
          </value>
        </values>
      </ddeItem>
      <ddeItem name="QO.6060.TAD$direction" advise="1">
        <values>
          <value t="str">
            <val>=</val>
          </value>
        </values>
      </ddeItem>
      <ddeItem name="QO.6060.TAD$freeshares" advise="1">
        <values>
          <value>
            <val>7498110</val>
          </value>
        </values>
      </ddeItem>
      <ddeItem name="QO.6060.TAD$high" advise="1">
        <values>
          <value>
            <val>101.25</val>
          </value>
        </values>
      </ddeItem>
      <ddeItem name="QO.6060.TAD$infloworders" advise="1">
        <values>
          <value>
            <val>813</val>
          </value>
        </values>
      </ddeItem>
      <ddeItem name="QO.6060.TAD$inflowpct" advise="1">
        <values>
          <value>
            <val>40.854586970059103</val>
          </value>
        </values>
      </ddeItem>
      <ddeItem name="QO.6060.TAD$inflowvolume" advise="1">
        <values>
          <value>
            <val>309553</val>
          </value>
        </values>
      </ddeItem>
      <ddeItem name="QO.6060.TAD$issuedshares" advise="1">
        <values>
          <value>
            <val>7500000</val>
          </value>
        </values>
      </ddeItem>
      <ddeItem name="QO.6060.TAD$last" advise="1">
        <values>
          <value>
            <val>96.83</val>
          </value>
        </values>
      </ddeItem>
      <ddeItem name="QO.6060.TAD$lasttradeprice" advise="1">
        <values>
          <value>
            <val>97</val>
          </value>
        </values>
      </ddeItem>
      <ddeItem name="QO.6060.TAD$lastvolume" advise="1">
        <values>
          <value>
            <val>796</val>
          </value>
        </values>
      </ddeItem>
      <ddeItem name="QO.6060.TAD$low" advise="1">
        <values>
          <value>
            <val>95</val>
          </value>
        </values>
      </ddeItem>
      <ddeItem name="QO.6060.TAD$max" advise="1">
        <values>
          <value>
            <val>109.75</val>
          </value>
        </values>
      </ddeItem>
      <ddeItem name="QO.6060.TAD$min" advise="1">
        <values>
          <value>
            <val>90</val>
          </value>
        </values>
      </ddeItem>
      <ddeItem name="QO.6060.TAD$moneyflow" advise="1">
        <values>
          <value>
            <val>0.69074818954053996</val>
          </value>
        </values>
      </ddeItem>
      <ddeItem name="QO.6060.TAD$netinflow" advise="1">
        <values>
          <value>
            <val>-13569485</val>
          </value>
        </values>
      </ddeItem>
      <ddeItem name="QO.6060.TAD$open" advise="1">
        <values>
          <value>
            <val>100.75</val>
          </value>
        </values>
      </ddeItem>
      <ddeItem name="QO.6060.TAD$outfloworders" advise="1">
        <values>
          <value>
            <val>1115</val>
          </value>
        </values>
      </ddeItem>
      <ddeItem name="QO.6060.TAD$outflowvolume" advise="1">
        <values>
          <value>
            <val>448099</val>
          </value>
        </values>
      </ddeItem>
      <ddeItem name="QO.6060.TAD$pchange" advise="1">
        <values>
          <value>
            <val>-3.1313</val>
          </value>
        </values>
      </ddeItem>
      <ddeItem name="QO.6060.TAD$pclose" advise="1">
        <values>
          <value>
            <val>99.96</val>
          </value>
        </values>
      </ddeItem>
      <ddeItem name="QO.6060.TAD$phigh" advise="1">
        <values>
          <value>
            <val>103</val>
          </value>
        </values>
      </ddeItem>
      <ddeItem name="QO.6060.TAD$plow" advise="1">
        <values>
          <value>
            <val>99.25</val>
          </value>
        </values>
      </ddeItem>
      <ddeItem name="QO.6060.TAD$tav" advise="1">
        <values>
          <value>
            <val>15760</val>
          </value>
        </values>
      </ddeItem>
      <ddeItem name="QO.6060.TAD$tbv" advise="1">
        <values>
          <value>
            <val>24969</val>
          </value>
        </values>
      </ddeItem>
      <ddeItem name="QO.6060.TAD$trades" advise="1">
        <values>
          <value>
            <val>1928</val>
          </value>
        </values>
      </ddeItem>
      <ddeItem name="QO.6060.TAD$value" advise="1">
        <values>
          <value>
            <val>74187382</val>
          </value>
        </values>
      </ddeItem>
      <ddeItem name="QO.6060.TAD$volume" advise="1">
        <values>
          <value>
            <val>757652</val>
          </value>
        </values>
      </ddeItem>
      <ddeItem name="QO.6070.TAD$askprice" advise="1">
        <values>
          <value>
            <val>49</val>
          </value>
        </values>
      </ddeItem>
      <ddeItem name="QO.6070.TAD$askvolume" advise="1">
        <values>
          <value>
            <val>632</val>
          </value>
        </values>
      </ddeItem>
      <ddeItem name="QO.6070.TAD$bidprice" advise="1">
        <values>
          <value>
            <val>48.9</val>
          </value>
        </values>
      </ddeItem>
      <ddeItem name="QO.6070.TAD$bidvolume" advise="1">
        <values>
          <value>
            <val>58</val>
          </value>
        </values>
      </ddeItem>
      <ddeItem name="QO.6070.TAD$change" advise="1">
        <values>
          <value>
            <val>-0.87</val>
          </value>
        </values>
      </ddeItem>
      <ddeItem name="QO.6070.TAD$direction" advise="1">
        <values>
          <value t="str">
            <val>-</val>
          </value>
        </values>
      </ddeItem>
      <ddeItem name="QO.6070.TAD$freeshares" advise="1">
        <values>
          <value>
            <val>28539000</val>
          </value>
        </values>
      </ddeItem>
      <ddeItem name="QO.6070.TAD$high" advise="1">
        <values>
          <value>
            <val>49.7</val>
          </value>
        </values>
      </ddeItem>
      <ddeItem name="QO.6070.TAD$infloworders" advise="1">
        <values>
          <value>
            <val>25</val>
          </value>
        </values>
      </ddeItem>
      <ddeItem name="QO.6070.TAD$inflowpct" advise="1">
        <values>
          <value>
            <val>16.561608628433</val>
          </value>
        </values>
      </ddeItem>
      <ddeItem name="QO.6070.TAD$inflowvolume" advise="1">
        <values>
          <value>
            <val>14483</val>
          </value>
        </values>
      </ddeItem>
      <ddeItem name="QO.6070.TAD$issuedshares" advise="1">
        <values>
          <value>
            <val>30000000</val>
          </value>
        </values>
      </ddeItem>
      <ddeItem name="QO.6070.TAD$last" advise="1">
        <values>
          <value>
            <val>48.96</val>
          </value>
        </values>
      </ddeItem>
      <ddeItem name="QO.6070.TAD$lasttradeprice" advise="1">
        <values>
          <value>
            <val>48.9</val>
          </value>
        </values>
      </ddeItem>
      <ddeItem name="QO.6070.TAD$lastvolume" advise="1">
        <values>
          <value>
            <val>790</val>
          </value>
        </values>
      </ddeItem>
      <ddeItem name="QO.6070.TAD$low" advise="1">
        <values>
          <value>
            <val>48.8</val>
          </value>
        </values>
      </ddeItem>
      <ddeItem name="QO.6070.TAD$max" advise="1">
        <values>
          <value>
            <val>54.75</val>
          </value>
        </values>
      </ddeItem>
      <ddeItem name="QO.6070.TAD$min" advise="1">
        <values>
          <value>
            <val>44.9</val>
          </value>
        </values>
      </ddeItem>
      <ddeItem name="QO.6070.TAD$moneyflow" advise="1">
        <values>
          <value>
            <val>0.19848906907470301</val>
          </value>
        </values>
      </ddeItem>
      <ddeItem name="QO.6070.TAD$netinflow" advise="1">
        <values>
          <value>
            <val>-2866845.5</val>
          </value>
        </values>
      </ddeItem>
      <ddeItem name="QO.6070.TAD$open" advise="1">
        <values>
          <value>
            <val>49.4</val>
          </value>
        </values>
      </ddeItem>
      <ddeItem name="QO.6070.TAD$outfloworders" advise="1">
        <values>
          <value>
            <val>86</val>
          </value>
        </values>
      </ddeItem>
      <ddeItem name="QO.6070.TAD$outflowvolume" advise="1">
        <values>
          <value>
            <val>72883</val>
          </value>
        </values>
      </ddeItem>
      <ddeItem name="QO.6070.TAD$pchange" advise="1">
        <values>
          <value>
            <val>-1.7459</val>
          </value>
        </values>
      </ddeItem>
      <ddeItem name="QO.6070.TAD$pclose" advise="1">
        <values>
          <value>
            <val>49.83</val>
          </value>
        </values>
      </ddeItem>
      <ddeItem name="QO.6070.TAD$phigh" advise="1">
        <values>
          <value>
            <val>50</val>
          </value>
        </values>
      </ddeItem>
      <ddeItem name="QO.6070.TAD$plow" advise="1">
        <values>
          <value>
            <val>49.3</val>
          </value>
        </values>
      </ddeItem>
      <ddeItem name="QO.6070.TAD$tav" advise="1">
        <values>
          <value>
            <val>8882</val>
          </value>
        </values>
      </ddeItem>
      <ddeItem name="QO.6070.TAD$tbv" advise="1">
        <values>
          <value>
            <val>21588</val>
          </value>
        </values>
      </ddeItem>
      <ddeItem name="QO.6070.TAD$trades" advise="1">
        <values>
          <value>
            <val>111</val>
          </value>
        </values>
      </ddeItem>
      <ddeItem name="QO.6070.TAD$value" advise="1">
        <values>
          <value>
            <val>4286757.5</val>
          </value>
        </values>
      </ddeItem>
      <ddeItem name="QO.6070.TAD$volume" advise="1">
        <values>
          <value>
            <val>87366</val>
          </value>
        </values>
      </ddeItem>
      <ddeItem name="QO.6080.TAD$askprice" advise="1">
        <values>
          <value t="str">
            <val>#</val>
          </value>
        </values>
      </ddeItem>
      <ddeItem name="QO.6080.TAD$askvolume" advise="1">
        <values>
          <value t="str">
            <val>#</val>
          </value>
        </values>
      </ddeItem>
      <ddeItem name="QO.6080.TAD$bidprice" advise="1">
        <values>
          <value t="str">
            <val>#</val>
          </value>
        </values>
      </ddeItem>
      <ddeItem name="QO.6080.TAD$bidvolume" advise="1">
        <values>
          <value t="str">
            <val>#</val>
          </value>
        </values>
      </ddeItem>
      <ddeItem name="QO.6080.TAD$change" advise="1">
        <values>
          <value>
            <val>0</val>
          </value>
        </values>
      </ddeItem>
      <ddeItem name="QO.6080.TAD$direction" advise="1">
        <values>
          <value t="str">
            <val>#</val>
          </value>
        </values>
      </ddeItem>
      <ddeItem name="QO.6080.TAD$freeshares" advise="1">
        <values>
          <value>
            <val>5000000</val>
          </value>
        </values>
      </ddeItem>
      <ddeItem name="QO.6080.TAD$high" advise="1">
        <values>
          <value t="str">
            <val>#</val>
          </value>
        </values>
      </ddeItem>
      <ddeItem name="QO.6080.TAD$infloworders" advise="1">
        <values>
          <value t="str">
            <val>#</val>
          </value>
        </values>
      </ddeItem>
      <ddeItem name="QO.6080.TAD$inflowpct" advise="1">
        <values>
          <value>
            <val>0</val>
          </value>
        </values>
      </ddeItem>
      <ddeItem name="QO.6080.TAD$inflowvolume" advise="1">
        <values>
          <value t="str">
            <val>#</val>
          </value>
        </values>
      </ddeItem>
      <ddeItem name="QO.6080.TAD$issuedshares" advise="1">
        <values>
          <value>
            <val>5000000</val>
          </value>
        </values>
      </ddeItem>
      <ddeItem name="QO.6080.TAD$last" advise="1">
        <values>
          <value>
            <val>69.75</val>
          </value>
        </values>
      </ddeItem>
      <ddeItem name="QO.6080.TAD$lasttradeprice" advise="1">
        <values>
          <value>
            <val>69.75</val>
          </value>
        </values>
      </ddeItem>
      <ddeItem name="QO.6080.TAD$lastvolume" advise="1">
        <values>
          <value t="str">
            <val>#</val>
          </value>
        </values>
      </ddeItem>
      <ddeItem name="QO.6080.TAD$low" advise="1">
        <values>
          <value t="str">
            <val>#</val>
          </value>
        </values>
      </ddeItem>
      <ddeItem name="QO.6080.TAD$max" advise="1">
        <values>
          <value>
            <val>76.5</val>
          </value>
        </values>
      </ddeItem>
      <ddeItem name="QO.6080.TAD$min" advise="1">
        <values>
          <value>
            <val>63</val>
          </value>
        </values>
      </ddeItem>
      <ddeItem name="QO.6080.TAD$moneyflow" advise="1">
        <values>
          <value>
            <val>0</val>
          </value>
        </values>
      </ddeItem>
      <ddeItem name="QO.6080.TAD$netinflow" advise="1">
        <values>
          <value>
            <val>0</val>
          </value>
        </values>
      </ddeItem>
      <ddeItem name="QO.6080.TAD$open" advise="1">
        <values>
          <value t="str">
            <val>#</val>
          </value>
        </values>
      </ddeItem>
      <ddeItem name="QO.6080.TAD$outfloworders" advise="1">
        <values>
          <value t="str">
            <val>#</val>
          </value>
        </values>
      </ddeItem>
      <ddeItem name="QO.6080.TAD$outflowvolume" advise="1">
        <values>
          <value t="str">
            <val>#</val>
          </value>
        </values>
      </ddeItem>
      <ddeItem name="QO.6080.TAD$pchange" advise="1">
        <values>
          <value>
            <val>0</val>
          </value>
        </values>
      </ddeItem>
      <ddeItem name="QO.6080.TAD$pclose" advise="1">
        <values>
          <value>
            <val>69.75</val>
          </value>
        </values>
      </ddeItem>
      <ddeItem name="QO.6080.TAD$phigh" advise="1">
        <values>
          <value t="str">
            <val>#</val>
          </value>
        </values>
      </ddeItem>
      <ddeItem name="QO.6080.TAD$plow" advise="1">
        <values>
          <value t="str">
            <val>#</val>
          </value>
        </values>
      </ddeItem>
      <ddeItem name="QO.6080.TAD$tav" advise="1">
        <values>
          <value t="str">
            <val>#</val>
          </value>
        </values>
      </ddeItem>
      <ddeItem name="QO.6080.TAD$tbv" advise="1">
        <values>
          <value t="str">
            <val>#</val>
          </value>
        </values>
      </ddeItem>
      <ddeItem name="QO.6080.TAD$trades" advise="1">
        <values>
          <value t="str">
            <val>#</val>
          </value>
        </values>
      </ddeItem>
      <ddeItem name="QO.6080.TAD$value" advise="1">
        <values>
          <value t="str">
            <val>#</val>
          </value>
        </values>
      </ddeItem>
      <ddeItem name="QO.6080.TAD$volume" advise="1">
        <values>
          <value t="str">
            <val>#</val>
          </value>
        </values>
      </ddeItem>
      <ddeItem name="QO.6090.TAD$askprice" advise="1">
        <values>
          <value>
            <val>17.600000000000001</val>
          </value>
        </values>
      </ddeItem>
      <ddeItem name="QO.6090.TAD$askvolume" advise="1">
        <values>
          <value>
            <val>21175</val>
          </value>
        </values>
      </ddeItem>
      <ddeItem name="QO.6090.TAD$bidprice" advise="1">
        <values>
          <value>
            <val>17.55</val>
          </value>
        </values>
      </ddeItem>
      <ddeItem name="QO.6090.TAD$bidvolume" advise="1">
        <values>
          <value>
            <val>57872</val>
          </value>
        </values>
      </ddeItem>
      <ddeItem name="QO.6090.TAD$change" advise="1">
        <values>
          <value>
            <val>-0.63</val>
          </value>
        </values>
      </ddeItem>
      <ddeItem name="QO.6090.TAD$direction" advise="1">
        <values>
          <value t="str">
            <val>+</val>
          </value>
        </values>
      </ddeItem>
      <ddeItem name="QO.6090.TAD$freeshares" advise="1">
        <values>
          <value>
            <val>49396160</val>
          </value>
        </values>
      </ddeItem>
      <ddeItem name="QO.6090.TAD$high" advise="1">
        <values>
          <value>
            <val>18.05</val>
          </value>
        </values>
      </ddeItem>
      <ddeItem name="QO.6090.TAD$infloworders" advise="1">
        <values>
          <value>
            <val>258</val>
          </value>
        </values>
      </ddeItem>
      <ddeItem name="QO.6090.TAD$inflowpct" advise="1">
        <values>
          <value>
            <val>54.176986063657999</val>
          </value>
        </values>
      </ddeItem>
      <ddeItem name="QO.6090.TAD$inflowvolume" advise="1">
        <values>
          <value>
            <val>656719</val>
          </value>
        </values>
      </ddeItem>
      <ddeItem name="QO.6090.TAD$issuedshares" advise="1">
        <values>
          <value>
            <val>50000000</val>
          </value>
        </values>
      </ddeItem>
      <ddeItem name="QO.6090.TAD$last" advise="1">
        <values>
          <value>
            <val>17.55</val>
          </value>
        </values>
      </ddeItem>
      <ddeItem name="QO.6090.TAD$lasttradeprice" advise="1">
        <values>
          <value>
            <val>17.600000000000001</val>
          </value>
        </values>
      </ddeItem>
      <ddeItem name="QO.6090.TAD$lastvolume" advise="1">
        <values>
          <value>
            <val>1000</val>
          </value>
        </values>
      </ddeItem>
      <ddeItem name="QO.6090.TAD$low" advise="1">
        <values>
          <value>
            <val>17.149999999999999</val>
          </value>
        </values>
      </ddeItem>
      <ddeItem name="QO.6090.TAD$max" advise="1">
        <values>
          <value>
            <val>19.95</val>
          </value>
        </values>
      </ddeItem>
      <ddeItem name="QO.6090.TAD$min" advise="1">
        <values>
          <value>
            <val>16.399999999999999</val>
          </value>
        </values>
      </ddeItem>
      <ddeItem name="QO.6090.TAD$moneyflow" advise="1">
        <values>
          <value>
            <val>1.1823095298559201</val>
          </value>
        </values>
      </ddeItem>
      <ddeItem name="QO.6090.TAD$netinflow" advise="1">
        <values>
          <value>
            <val>1786491.1</val>
          </value>
        </values>
      </ddeItem>
      <ddeItem name="QO.6090.TAD$open" advise="1">
        <values>
          <value>
            <val>18.05</val>
          </value>
        </values>
      </ddeItem>
      <ddeItem name="QO.6090.TAD$outfloworders" advise="1">
        <values>
          <value>
            <val>354</val>
          </value>
        </values>
      </ddeItem>
      <ddeItem name="QO.6090.TAD$outflowvolume" advise="1">
        <values>
          <value>
            <val>556330</val>
          </value>
        </values>
      </ddeItem>
      <ddeItem name="QO.6090.TAD$pchange" advise="1">
        <values>
          <value>
            <val>-3.4653</val>
          </value>
        </values>
      </ddeItem>
      <ddeItem name="QO.6090.TAD$pclose" advise="1">
        <values>
          <value>
            <val>18.18</val>
          </value>
        </values>
      </ddeItem>
      <ddeItem name="QO.6090.TAD$phigh" advise="1">
        <values>
          <value>
            <val>18.75</val>
          </value>
        </values>
      </ddeItem>
      <ddeItem name="QO.6090.TAD$plow" advise="1">
        <values>
          <value>
            <val>18</val>
          </value>
        </values>
      </ddeItem>
      <ddeItem name="QO.6090.TAD$tav" advise="1">
        <values>
          <value>
            <val>60663</val>
          </value>
        </values>
      </ddeItem>
      <ddeItem name="QO.6090.TAD$tbv" advise="1">
        <values>
          <value>
            <val>72290</val>
          </value>
        </values>
      </ddeItem>
      <ddeItem name="QO.6090.TAD$trades" advise="1">
        <values>
          <value>
            <val>612</val>
          </value>
        </values>
      </ddeItem>
      <ddeItem name="QO.6090.TAD$value" advise="1">
        <values>
          <value>
            <val>21384930.100000001</val>
          </value>
        </values>
      </ddeItem>
      <ddeItem name="QO.6090.TAD$volume" advise="1">
        <values>
          <value>
            <val>1213049</val>
          </value>
        </values>
      </ddeItem>
      <ddeItem name="QO.7010.TAD$askprice" advise="1">
        <values>
          <value>
            <val>68.25</val>
          </value>
        </values>
      </ddeItem>
      <ddeItem name="QO.7010.TAD$askvolume" advise="1">
        <values>
          <value>
            <val>22851</val>
          </value>
        </values>
      </ddeItem>
      <ddeItem name="QO.7010.TAD$bidprice" advise="1">
        <values>
          <value>
            <val>68</val>
          </value>
        </values>
      </ddeItem>
      <ddeItem name="QO.7010.TAD$bidvolume" advise="1">
        <values>
          <value>
            <val>2834</val>
          </value>
        </values>
      </ddeItem>
      <ddeItem name="QO.7010.TAD$change" advise="1">
        <values>
          <value>
            <val>-0.95</val>
          </value>
        </values>
      </ddeItem>
      <ddeItem name="QO.7010.TAD$direction" advise="1">
        <values>
          <value t="str">
            <val>=</val>
          </value>
        </values>
      </ddeItem>
      <ddeItem name="QO.7010.TAD$freeshares" advise="1">
        <values>
          <value>
            <val>325275767</val>
          </value>
        </values>
      </ddeItem>
      <ddeItem name="QO.7010.TAD$high" advise="1">
        <values>
          <value>
            <val>69</val>
          </value>
        </values>
      </ddeItem>
      <ddeItem name="QO.7010.TAD$infloworders" advise="1">
        <values>
          <value>
            <val>104</val>
          </value>
        </values>
      </ddeItem>
      <ddeItem name="QO.7010.TAD$inflowpct" advise="1">
        <values>
          <value>
            <val>24.680537078564001</val>
          </value>
        </values>
      </ddeItem>
      <ddeItem name="QO.7010.TAD$inflowvolume" advise="1">
        <values>
          <value>
            <val>144895</val>
          </value>
        </values>
      </ddeItem>
      <ddeItem name="QO.7010.TAD$issuedshares" advise="1">
        <values>
          <value>
            <val>2000000000</val>
          </value>
        </values>
      </ddeItem>
      <ddeItem name="QO.7010.TAD$last" advise="1">
        <values>
          <value>
            <val>68</val>
          </value>
        </values>
      </ddeItem>
      <ddeItem name="QO.7010.TAD$lasttradeprice" advise="1">
        <values>
          <value>
            <val>68</val>
          </value>
        </values>
      </ddeItem>
      <ddeItem name="QO.7010.TAD$lastvolume" advise="1">
        <values>
          <value>
            <val>1000</val>
          </value>
        </values>
      </ddeItem>
      <ddeItem name="QO.7010.TAD$low" advise="1">
        <values>
          <value>
            <val>67</val>
          </value>
        </values>
      </ddeItem>
      <ddeItem name="QO.7010.TAD$max" advise="1">
        <values>
          <value>
            <val>75.75</val>
          </value>
        </values>
      </ddeItem>
      <ddeItem name="QO.7010.TAD$min" advise="1">
        <values>
          <value>
            <val>62.25</val>
          </value>
        </values>
      </ddeItem>
      <ddeItem name="QO.7010.TAD$moneyflow" advise="1">
        <values>
          <value>
            <val>0.32767808108652702</val>
          </value>
        </values>
      </ddeItem>
      <ddeItem name="QO.7010.TAD$netinflow" advise="1">
        <values>
          <value>
            <val>-20237304.75</val>
          </value>
        </values>
      </ddeItem>
      <ddeItem name="QO.7010.TAD$open" advise="1">
        <values>
          <value>
            <val>69</val>
          </value>
        </values>
      </ddeItem>
      <ddeItem name="QO.7010.TAD$outfloworders" advise="1">
        <values>
          <value>
            <val>206</val>
          </value>
        </values>
      </ddeItem>
      <ddeItem name="QO.7010.TAD$outflowvolume" advise="1">
        <values>
          <value>
            <val>443011</val>
          </value>
        </values>
      </ddeItem>
      <ddeItem name="QO.7010.TAD$pchange" advise="1">
        <values>
          <value>
            <val>-1.3777999999999999</val>
          </value>
        </values>
      </ddeItem>
      <ddeItem name="QO.7010.TAD$pclose" advise="1">
        <values>
          <value>
            <val>68.95</val>
          </value>
        </values>
      </ddeItem>
      <ddeItem name="QO.7010.TAD$phigh" advise="1">
        <values>
          <value>
            <val>69.5</val>
          </value>
        </values>
      </ddeItem>
      <ddeItem name="QO.7010.TAD$plow" advise="1">
        <values>
          <value>
            <val>68.25</val>
          </value>
        </values>
      </ddeItem>
      <ddeItem name="QO.7010.TAD$tav" advise="1">
        <values>
          <value>
            <val>132251</val>
          </value>
        </values>
      </ddeItem>
      <ddeItem name="QO.7010.TAD$tbv" advise="1">
        <values>
          <value>
            <val>60856</val>
          </value>
        </values>
      </ddeItem>
      <ddeItem name="QO.7010.TAD$trades" advise="1">
        <values>
          <value>
            <val>310</val>
          </value>
        </values>
      </ddeItem>
      <ddeItem name="QO.7010.TAD$value" advise="1">
        <values>
          <value>
            <val>39963929.75</val>
          </value>
        </values>
      </ddeItem>
      <ddeItem name="QO.7010.TAD$volume" advise="1">
        <values>
          <value>
            <val>587906</val>
          </value>
        </values>
      </ddeItem>
      <ddeItem name="QO.7020.TAD$askprice" advise="1">
        <values>
          <value>
            <val>55.75</val>
          </value>
        </values>
      </ddeItem>
      <ddeItem name="QO.7020.TAD$askvolume" advise="1">
        <values>
          <value>
            <val>412</val>
          </value>
        </values>
      </ddeItem>
      <ddeItem name="QO.7020.TAD$bidprice" advise="1">
        <values>
          <value>
            <val>55.5</val>
          </value>
        </values>
      </ddeItem>
      <ddeItem name="QO.7020.TAD$bidvolume" advise="1">
        <values>
          <value>
            <val>292046</val>
          </value>
        </values>
      </ddeItem>
      <ddeItem name="QO.7020.TAD$change" advise="1">
        <values>
          <value>
            <val>-1.06</val>
          </value>
        </values>
      </ddeItem>
      <ddeItem name="QO.7020.TAD$direction" advise="1">
        <values>
          <value t="str">
            <val>+</val>
          </value>
        </values>
      </ddeItem>
      <ddeItem name="QO.7020.TAD$freeshares" advise="1">
        <values>
          <value>
            <val>444265567</val>
          </value>
        </values>
      </ddeItem>
      <ddeItem name="QO.7020.TAD$high" advise="1">
        <values>
          <value>
            <val>57.5</val>
          </value>
        </values>
      </ddeItem>
      <ddeItem name="QO.7020.TAD$infloworders" advise="1">
        <values>
          <value>
            <val>1738</val>
          </value>
        </values>
      </ddeItem>
      <ddeItem name="QO.7020.TAD$inflowpct" advise="1">
        <values>
          <value>
            <val>41.299578861062102</val>
          </value>
        </values>
      </ddeItem>
      <ddeItem name="QO.7020.TAD$inflowvolume" advise="1">
        <values>
          <value>
            <val>4988606</val>
          </value>
        </values>
      </ddeItem>
      <ddeItem name="QO.7020.TAD$issuedshares" advise="1">
        <values>
          <value>
            <val>770000000</val>
          </value>
        </values>
      </ddeItem>
      <ddeItem name="QO.7020.TAD$last" advise="1">
        <values>
          <value>
            <val>55.79</val>
          </value>
        </values>
      </ddeItem>
      <ddeItem name="QO.7020.TAD$lasttradeprice" advise="1">
        <values>
          <value>
            <val>55.75</val>
          </value>
        </values>
      </ddeItem>
      <ddeItem name="QO.7020.TAD$lastvolume" advise="1">
        <values>
          <value>
            <val>500</val>
          </value>
        </values>
      </ddeItem>
      <ddeItem name="QO.7020.TAD$low" advise="1">
        <values>
          <value>
            <val>55.5</val>
          </value>
        </values>
      </ddeItem>
      <ddeItem name="QO.7020.TAD$max" advise="1">
        <values>
          <value>
            <val>62.5</val>
          </value>
        </values>
      </ddeItem>
      <ddeItem name="QO.7020.TAD$min" advise="1">
        <values>
          <value>
            <val>51.25</val>
          </value>
        </values>
      </ddeItem>
      <ddeItem name="QO.7020.TAD$moneyflow" advise="1">
        <values>
          <value>
            <val>0.70356529066989504</val>
          </value>
        </values>
      </ddeItem>
      <ddeItem name="QO.7020.TAD$netinflow" advise="1">
        <values>
          <value>
            <val>-119148047.75</val>
          </value>
        </values>
      </ddeItem>
      <ddeItem name="QO.7020.TAD$open" advise="1">
        <values>
          <value>
            <val>57.5</val>
          </value>
        </values>
      </ddeItem>
      <ddeItem name="QO.7020.TAD$outfloworders" advise="1">
        <values>
          <value>
            <val>2286</val>
          </value>
        </values>
      </ddeItem>
      <ddeItem name="QO.7020.TAD$outflowvolume" advise="1">
        <values>
          <value>
            <val>7116567</val>
          </value>
        </values>
      </ddeItem>
      <ddeItem name="QO.7020.TAD$pchange" advise="1">
        <values>
          <value>
            <val>-1.8646</val>
          </value>
        </values>
      </ddeItem>
      <ddeItem name="QO.7020.TAD$pclose" advise="1">
        <values>
          <value>
            <val>56.85</val>
          </value>
        </values>
      </ddeItem>
      <ddeItem name="QO.7020.TAD$phigh" advise="1">
        <values>
          <value>
            <val>58</val>
          </value>
        </values>
      </ddeItem>
      <ddeItem name="QO.7020.TAD$plow" advise="1">
        <values>
          <value>
            <val>55.75</val>
          </value>
        </values>
      </ddeItem>
      <ddeItem name="QO.7020.TAD$tav" advise="1">
        <values>
          <value>
            <val>680427</val>
          </value>
        </values>
      </ddeItem>
      <ddeItem name="QO.7020.TAD$tbv" advise="1">
        <values>
          <value>
            <val>592340</val>
          </value>
        </values>
      </ddeItem>
      <ddeItem name="QO.7020.TAD$trades" advise="1">
        <values>
          <value>
            <val>4024</val>
          </value>
        </values>
      </ddeItem>
      <ddeItem name="QO.7020.TAD$value" advise="1">
        <values>
          <value>
            <val>684725749.75</val>
          </value>
        </values>
      </ddeItem>
      <ddeItem name="QO.7020.TAD$volume" advise="1">
        <values>
          <value>
            <val>12105173</val>
          </value>
        </values>
      </ddeItem>
      <ddeItem name="QO.7030.TAD$askprice" advise="1">
        <values>
          <value>
            <val>9.1</val>
          </value>
        </values>
      </ddeItem>
      <ddeItem name="QO.7030.TAD$askvolume" advise="1">
        <values>
          <value>
            <val>568509</val>
          </value>
        </values>
      </ddeItem>
      <ddeItem name="QO.7030.TAD$bidprice" advise="1">
        <values>
          <value>
            <val>9.0500000000000007</val>
          </value>
        </values>
      </ddeItem>
      <ddeItem name="QO.7030.TAD$bidvolume" advise="1">
        <values>
          <value>
            <val>840844</val>
          </value>
        </values>
      </ddeItem>
      <ddeItem name="QO.7030.TAD$change" advise="1">
        <values>
          <value>
            <val>-0.22</val>
          </value>
        </values>
      </ddeItem>
      <ddeItem name="QO.7030.TAD$direction" advise="1">
        <values>
          <value t="str">
            <val>-</val>
          </value>
        </values>
      </ddeItem>
      <ddeItem name="QO.7030.TAD$freeshares" advise="1">
        <values>
          <value>
            <val>559949871</val>
          </value>
        </values>
      </ddeItem>
      <ddeItem name="QO.7030.TAD$high" advise="1">
        <values>
          <value>
            <val>9.25</val>
          </value>
        </values>
      </ddeItem>
      <ddeItem name="QO.7030.TAD$infloworders" advise="1">
        <values>
          <value>
            <val>475</val>
          </value>
        </values>
      </ddeItem>
      <ddeItem name="QO.7030.TAD$inflowpct" advise="1">
        <values>
          <value>
            <val>27.0125417275278</val>
          </value>
        </values>
      </ddeItem>
      <ddeItem name="QO.7030.TAD$inflowvolume" advise="1">
        <values>
          <value>
            <val>2248597</val>
          </value>
        </values>
      </ddeItem>
      <ddeItem name="QO.7030.TAD$issuedshares" advise="1">
        <values>
          <value>
            <val>1080100000</val>
          </value>
        </values>
      </ddeItem>
      <ddeItem name="QO.7030.TAD$last" advise="1">
        <values>
          <value>
            <val>9.06</val>
          </value>
        </values>
      </ddeItem>
      <ddeItem name="QO.7030.TAD$lasttradeprice" advise="1">
        <values>
          <value>
            <val>9.0500000000000007</val>
          </value>
        </values>
      </ddeItem>
      <ddeItem name="QO.7030.TAD$lastvolume" advise="1">
        <values>
          <value>
            <val>9000</val>
          </value>
        </values>
      </ddeItem>
      <ddeItem name="QO.7030.TAD$low" advise="1">
        <values>
          <value>
            <val>9</val>
          </value>
        </values>
      </ddeItem>
      <ddeItem name="QO.7030.TAD$max" advise="1">
        <values>
          <value>
            <val>10.199999999999999</val>
          </value>
        </values>
      </ddeItem>
      <ddeItem name="QO.7030.TAD$min" advise="1">
        <values>
          <value>
            <val>8.4</val>
          </value>
        </values>
      </ddeItem>
      <ddeItem name="QO.7030.TAD$moneyflow" advise="1">
        <values>
          <value>
            <val>0.37009840275141798</val>
          </value>
        </values>
      </ddeItem>
      <ddeItem name="QO.7030.TAD$netinflow" advise="1">
        <values>
          <value>
            <val>-34851868.149999999</val>
          </value>
        </values>
      </ddeItem>
      <ddeItem name="QO.7030.TAD$open" advise="1">
        <values>
          <value>
            <val>9.25</val>
          </value>
        </values>
      </ddeItem>
      <ddeItem name="QO.7030.TAD$outfloworders" advise="1">
        <values>
          <value>
            <val>1312</val>
          </value>
        </values>
      </ddeItem>
      <ddeItem name="QO.7030.TAD$outflowvolume" advise="1">
        <values>
          <value>
            <val>6094058</val>
          </value>
        </values>
      </ddeItem>
      <ddeItem name="QO.7030.TAD$pchange" advise="1">
        <values>
          <value>
            <val>-2.3706999999999998</val>
          </value>
        </values>
      </ddeItem>
      <ddeItem name="QO.7030.TAD$pclose" advise="1">
        <values>
          <value>
            <val>9.2799999999999994</val>
          </value>
        </values>
      </ddeItem>
      <ddeItem name="QO.7030.TAD$phigh" advise="1">
        <values>
          <value>
            <val>9.4499999999999993</val>
          </value>
        </values>
      </ddeItem>
      <ddeItem name="QO.7030.TAD$plow" advise="1">
        <values>
          <value>
            <val>9.25</val>
          </value>
        </values>
      </ddeItem>
      <ddeItem name="QO.7030.TAD$tav" advise="1">
        <values>
          <value>
            <val>1527124</val>
          </value>
        </values>
      </ddeItem>
      <ddeItem name="QO.7030.TAD$tbv" advise="1">
        <values>
          <value>
            <val>2822994</val>
          </value>
        </values>
      </ddeItem>
      <ddeItem name="QO.7030.TAD$trades" advise="1">
        <values>
          <value>
            <val>1787</val>
          </value>
        </values>
      </ddeItem>
      <ddeItem name="QO.7030.TAD$value" advise="1">
        <values>
          <value>
            <val>75806267.349999994</val>
          </value>
        </values>
      </ddeItem>
      <ddeItem name="QO.7030.TAD$volume" advise="1">
        <values>
          <value>
            <val>8342655</val>
          </value>
        </values>
      </ddeItem>
      <ddeItem name="QO.7040.TAD$askprice" advise="1">
        <values>
          <value>
            <val>8.8000000000000007</val>
          </value>
        </values>
      </ddeItem>
      <ddeItem name="QO.7040.TAD$askvolume" advise="1">
        <values>
          <value>
            <val>38636</val>
          </value>
        </values>
      </ddeItem>
      <ddeItem name="QO.7040.TAD$bidprice" advise="1">
        <values>
          <value>
            <val>8.75</val>
          </value>
        </values>
      </ddeItem>
      <ddeItem name="QO.7040.TAD$bidvolume" advise="1">
        <values>
          <value>
            <val>20854</val>
          </value>
        </values>
      </ddeItem>
      <ddeItem name="QO.7040.TAD$change" advise="1">
        <values>
          <value>
            <val>-0.39</val>
          </value>
        </values>
      </ddeItem>
      <ddeItem name="QO.7040.TAD$direction" advise="1">
        <values>
          <value t="str">
            <val>=</val>
          </value>
        </values>
      </ddeItem>
      <ddeItem name="QO.7040.TAD$freeshares" advise="1">
        <values>
          <value>
            <val>108019500</val>
          </value>
        </values>
      </ddeItem>
      <ddeItem name="QO.7040.TAD$high" advise="1">
        <values>
          <value>
            <val>9.0500000000000007</val>
          </value>
        </values>
      </ddeItem>
      <ddeItem name="QO.7040.TAD$infloworders" advise="1">
        <values>
          <value>
            <val>328</val>
          </value>
        </values>
      </ddeItem>
      <ddeItem name="QO.7040.TAD$inflowpct" advise="1">
        <values>
          <value>
            <val>38.775164907963003</val>
          </value>
        </values>
      </ddeItem>
      <ddeItem name="QO.7040.TAD$inflowvolume" advise="1">
        <values>
          <value>
            <val>741683</val>
          </value>
        </values>
      </ddeItem>
      <ddeItem name="QO.7040.TAD$issuedshares" advise="1">
        <values>
          <value>
            <val>157500000</val>
          </value>
        </values>
      </ddeItem>
      <ddeItem name="QO.7040.TAD$last" advise="1">
        <values>
          <value>
            <val>8.73</val>
          </value>
        </values>
      </ddeItem>
      <ddeItem name="QO.7040.TAD$lasttradeprice" advise="1">
        <values>
          <value>
            <val>8.75</val>
          </value>
        </values>
      </ddeItem>
      <ddeItem name="QO.7040.TAD$lastvolume" advise="1">
        <values>
          <value>
            <val>4342</val>
          </value>
        </values>
      </ddeItem>
      <ddeItem name="QO.7040.TAD$low" advise="1">
        <values>
          <value>
            <val>8.6</val>
          </value>
        </values>
      </ddeItem>
      <ddeItem name="QO.7040.TAD$max" advise="1">
        <values>
          <value>
            <val>10</val>
          </value>
        </values>
      </ddeItem>
      <ddeItem name="QO.7040.TAD$min" advise="1">
        <values>
          <value>
            <val>8.25</val>
          </value>
        </values>
      </ddeItem>
      <ddeItem name="QO.7040.TAD$moneyflow" advise="1">
        <values>
          <value>
            <val>0.63332412165216401</val>
          </value>
        </values>
      </ddeItem>
      <ddeItem name="QO.7040.TAD$netinflow" advise="1">
        <values>
          <value>
            <val>-3783582.25</val>
          </value>
        </values>
      </ddeItem>
      <ddeItem name="QO.7040.TAD$open" advise="1">
        <values>
          <value>
            <val>9.0500000000000007</val>
          </value>
        </values>
      </ddeItem>
      <ddeItem name="QO.7040.TAD$outfloworders" advise="1">
        <values>
          <value>
            <val>528</val>
          </value>
        </values>
      </ddeItem>
      <ddeItem name="QO.7040.TAD$outflowvolume" advise="1">
        <values>
          <value>
            <val>1171076</val>
          </value>
        </values>
      </ddeItem>
      <ddeItem name="QO.7040.TAD$pchange" advise="1">
        <values>
          <value>
            <val>-4.2763</val>
          </value>
        </values>
      </ddeItem>
      <ddeItem name="QO.7040.TAD$pclose" advise="1">
        <values>
          <value>
            <val>9.1199999999999992</val>
          </value>
        </values>
      </ddeItem>
      <ddeItem name="QO.7040.TAD$phigh" advise="1">
        <values>
          <value>
            <val>9.25</val>
          </value>
        </values>
      </ddeItem>
      <ddeItem name="QO.7040.TAD$plow" advise="1">
        <values>
          <value>
            <val>9.1</val>
          </value>
        </values>
      </ddeItem>
      <ddeItem name="QO.7040.TAD$tav" advise="1">
        <values>
          <value>
            <val>327045</val>
          </value>
        </values>
      </ddeItem>
      <ddeItem name="QO.7040.TAD$tbv" advise="1">
        <values>
          <value>
            <val>171611</val>
          </value>
        </values>
      </ddeItem>
      <ddeItem name="QO.7040.TAD$trades" advise="1">
        <values>
          <value>
            <val>856</val>
          </value>
        </values>
      </ddeItem>
      <ddeItem name="QO.7040.TAD$value" advise="1">
        <values>
          <value>
            <val>16853620.649999999</val>
          </value>
        </values>
      </ddeItem>
      <ddeItem name="QO.7040.TAD$volume" advise="1">
        <values>
          <value>
            <val>1912759</val>
          </value>
        </values>
      </ddeItem>
      <ddeItem name="QO.7050.TAD$askprice" advise="1">
        <values>
          <value t="str">
            <val>#</val>
          </value>
        </values>
      </ddeItem>
      <ddeItem name="QO.7050.TAD$askvolume" advise="1">
        <values>
          <value t="str">
            <val>#</val>
          </value>
        </values>
      </ddeItem>
      <ddeItem name="QO.7050.TAD$bidprice" advise="1">
        <values>
          <value t="str">
            <val>#</val>
          </value>
        </values>
      </ddeItem>
      <ddeItem name="QO.7050.TAD$bidvolume" advise="1">
        <values>
          <value t="str">
            <val>#</val>
          </value>
        </values>
      </ddeItem>
      <ddeItem name="QO.7050.TAD$change" advise="1">
        <values>
          <value>
            <val>0</val>
          </value>
        </values>
      </ddeItem>
      <ddeItem name="QO.7050.TAD$direction" advise="1">
        <values>
          <value t="str">
            <val>#</val>
          </value>
        </values>
      </ddeItem>
      <ddeItem name="QO.7050.TAD$freeshares" advise="1">
        <values>
          <value>
            <val>35000000</val>
          </value>
        </values>
      </ddeItem>
      <ddeItem name="QO.7050.TAD$high" advise="1">
        <values>
          <value t="str">
            <val>#</val>
          </value>
        </values>
      </ddeItem>
      <ddeItem name="QO.7050.TAD$infloworders" advise="1">
        <values>
          <value t="str">
            <val>#</val>
          </value>
        </values>
      </ddeItem>
      <ddeItem name="QO.7050.TAD$inflowpct" advise="1">
        <values>
          <value>
            <val>0</val>
          </value>
        </values>
      </ddeItem>
      <ddeItem name="QO.7050.TAD$inflowvolume" advise="1">
        <values>
          <value t="str">
            <val>#</val>
          </value>
        </values>
      </ddeItem>
      <ddeItem name="QO.7050.TAD$issuedshares" advise="1">
        <values>
          <value>
            <val>100000000</val>
          </value>
        </values>
      </ddeItem>
      <ddeItem name="QO.7050.TAD$last" advise="1">
        <values>
          <value>
            <val>24.3</val>
          </value>
        </values>
      </ddeItem>
      <ddeItem name="QO.7050.TAD$lasttradeprice" advise="1">
        <values>
          <value>
            <val>24.3</val>
          </value>
        </values>
      </ddeItem>
      <ddeItem name="QO.7050.TAD$lastvolume" advise="1">
        <values>
          <value t="str">
            <val>#</val>
          </value>
        </values>
      </ddeItem>
      <ddeItem name="QO.7050.TAD$low" advise="1">
        <values>
          <value t="str">
            <val>#</val>
          </value>
        </values>
      </ddeItem>
      <ddeItem name="QO.7050.TAD$max" advise="1">
        <values>
          <value>
            <val>26.7</val>
          </value>
        </values>
      </ddeItem>
      <ddeItem name="QO.7050.TAD$min" advise="1">
        <values>
          <value>
            <val>21.9</val>
          </value>
        </values>
      </ddeItem>
      <ddeItem name="QO.7050.TAD$moneyflow" advise="1">
        <values>
          <value>
            <val>0</val>
          </value>
        </values>
      </ddeItem>
      <ddeItem name="QO.7050.TAD$netinflow" advise="1">
        <values>
          <value>
            <val>0</val>
          </value>
        </values>
      </ddeItem>
      <ddeItem name="QO.7050.TAD$open" advise="1">
        <values>
          <value t="str">
            <val>#</val>
          </value>
        </values>
      </ddeItem>
      <ddeItem name="QO.7050.TAD$outfloworders" advise="1">
        <values>
          <value t="str">
            <val>#</val>
          </value>
        </values>
      </ddeItem>
      <ddeItem name="QO.7050.TAD$outflowvolume" advise="1">
        <values>
          <value t="str">
            <val>#</val>
          </value>
        </values>
      </ddeItem>
      <ddeItem name="QO.7050.TAD$pchange" advise="1">
        <values>
          <value>
            <val>0</val>
          </value>
        </values>
      </ddeItem>
      <ddeItem name="QO.7050.TAD$pclose" advise="1">
        <values>
          <value>
            <val>24.3</val>
          </value>
        </values>
      </ddeItem>
      <ddeItem name="QO.7050.TAD$phigh" advise="1">
        <values>
          <value t="str">
            <val>#</val>
          </value>
        </values>
      </ddeItem>
      <ddeItem name="QO.7050.TAD$plow" advise="1">
        <values>
          <value t="str">
            <val>#</val>
          </value>
        </values>
      </ddeItem>
      <ddeItem name="QO.7050.TAD$tav" advise="1">
        <values>
          <value t="str">
            <val>#</val>
          </value>
        </values>
      </ddeItem>
      <ddeItem name="QO.7050.TAD$tbv" advise="1">
        <values>
          <value t="str">
            <val>#</val>
          </value>
        </values>
      </ddeItem>
      <ddeItem name="QO.7050.TAD$trades" advise="1">
        <values>
          <value t="str">
            <val>#</val>
          </value>
        </values>
      </ddeItem>
      <ddeItem name="QO.7050.TAD$value" advise="1">
        <values>
          <value t="str">
            <val>#</val>
          </value>
        </values>
      </ddeItem>
      <ddeItem name="QO.7050.TAD$volume" advise="1">
        <values>
          <value t="str">
            <val>#</val>
          </value>
        </values>
      </ddeItem>
      <ddeItem name="QO.8010.TAD$askprice" advise="1">
        <values>
          <value>
            <val>64</val>
          </value>
        </values>
      </ddeItem>
      <ddeItem name="QO.8010.TAD$askvolume" advise="1">
        <values>
          <value>
            <val>3335</val>
          </value>
        </values>
      </ddeItem>
      <ddeItem name="QO.8010.TAD$bidprice" advise="1">
        <values>
          <value>
            <val>63.75</val>
          </value>
        </values>
      </ddeItem>
      <ddeItem name="QO.8010.TAD$bidvolume" advise="1">
        <values>
          <value>
            <val>7841</val>
          </value>
        </values>
      </ddeItem>
      <ddeItem name="QO.8010.TAD$change" advise="1">
        <values>
          <value>
            <val>-3.82</val>
          </value>
        </values>
      </ddeItem>
      <ddeItem name="QO.8010.TAD$direction" advise="1">
        <values>
          <value t="str">
            <val>-</val>
          </value>
        </values>
      </ddeItem>
      <ddeItem name="QO.8010.TAD$freeshares" advise="1">
        <values>
          <value>
            <val>53370407</val>
          </value>
        </values>
      </ddeItem>
      <ddeItem name="QO.8010.TAD$high" advise="1">
        <values>
          <value>
            <val>68.25</val>
          </value>
        </values>
      </ddeItem>
      <ddeItem name="QO.8010.TAD$infloworders" advise="1">
        <values>
          <value>
            <val>610</val>
          </value>
        </values>
      </ddeItem>
      <ddeItem name="QO.8010.TAD$inflowpct" advise="1">
        <values>
          <value>
            <val>64.053880040237004</val>
          </value>
        </values>
      </ddeItem>
      <ddeItem name="QO.8010.TAD$inflowvolume" advise="1">
        <values>
          <value>
            <val>1090655</val>
          </value>
        </values>
      </ddeItem>
      <ddeItem name="QO.8010.TAD$issuedshares" advise="1">
        <values>
          <value>
            <val>100000000</val>
          </value>
        </values>
      </ddeItem>
      <ddeItem name="QO.8010.TAD$last" advise="1">
        <values>
          <value>
            <val>63.98</val>
          </value>
        </values>
      </ddeItem>
      <ddeItem name="QO.8010.TAD$lasttradeprice" advise="1">
        <values>
          <value>
            <val>63.75</val>
          </value>
        </values>
      </ddeItem>
      <ddeItem name="QO.8010.TAD$lastvolume" advise="1">
        <values>
          <value>
            <val>300</val>
          </value>
        </values>
      </ddeItem>
      <ddeItem name="QO.8010.TAD$low" advise="1">
        <values>
          <value>
            <val>62.75</val>
          </value>
        </values>
      </ddeItem>
      <ddeItem name="QO.8010.TAD$max" advise="1">
        <values>
          <value>
            <val>74.5</val>
          </value>
        </values>
      </ddeItem>
      <ddeItem name="QO.8010.TAD$min" advise="1">
        <values>
          <value>
            <val>61.25</val>
          </value>
        </values>
      </ddeItem>
      <ddeItem name="QO.8010.TAD$moneyflow" advise="1">
        <values>
          <value>
            <val>1.7819414198788901</val>
          </value>
        </values>
      </ddeItem>
      <ddeItem name="QO.8010.TAD$netinflow" advise="1">
        <values>
          <value>
            <val>30769398</val>
          </value>
        </values>
      </ddeItem>
      <ddeItem name="QO.8010.TAD$open" advise="1">
        <values>
          <value>
            <val>68.25</val>
          </value>
        </values>
      </ddeItem>
      <ddeItem name="QO.8010.TAD$outfloworders" advise="1">
        <values>
          <value>
            <val>479</val>
          </value>
        </values>
      </ddeItem>
      <ddeItem name="QO.8010.TAD$outflowvolume" advise="1">
        <values>
          <value>
            <val>612050</val>
          </value>
        </values>
      </ddeItem>
      <ddeItem name="QO.8010.TAD$pchange" advise="1">
        <values>
          <value>
            <val>-5.6341999999999999</val>
          </value>
        </values>
      </ddeItem>
      <ddeItem name="QO.8010.TAD$pclose" advise="1">
        <values>
          <value>
            <val>67.8</val>
          </value>
        </values>
      </ddeItem>
      <ddeItem name="QO.8010.TAD$phigh" advise="1">
        <values>
          <value>
            <val>73.75</val>
          </value>
        </values>
      </ddeItem>
      <ddeItem name="QO.8010.TAD$plow" advise="1">
        <values>
          <value>
            <val>67</val>
          </value>
        </values>
      </ddeItem>
      <ddeItem name="QO.8010.TAD$tav" advise="1">
        <values>
          <value>
            <val>28760</val>
          </value>
        </values>
      </ddeItem>
      <ddeItem name="QO.8010.TAD$tbv" advise="1">
        <values>
          <value>
            <val>37413</val>
          </value>
        </values>
      </ddeItem>
      <ddeItem name="QO.8010.TAD$trades" advise="1">
        <values>
          <value>
            <val>1089</val>
          </value>
        </values>
      </ddeItem>
      <ddeItem name="QO.8010.TAD$value" advise="1">
        <values>
          <value>
            <val>109469406</val>
          </value>
        </values>
      </ddeItem>
      <ddeItem name="QO.8010.TAD$volume" advise="1">
        <values>
          <value>
            <val>1702705</val>
          </value>
        </values>
      </ddeItem>
      <ddeItem name="QO.8011.TAD$askprice" advise="1">
        <values>
          <value>
            <val>62.75</val>
          </value>
        </values>
      </ddeItem>
      <ddeItem name="QO.8011.TAD$askvolume" advise="1">
        <values>
          <value>
            <val>713</val>
          </value>
        </values>
      </ddeItem>
      <ddeItem name="QO.8011.TAD$bidprice" advise="1">
        <values>
          <value>
            <val>62.25</val>
          </value>
        </values>
      </ddeItem>
      <ddeItem name="QO.8011.TAD$bidvolume" advise="1">
        <values>
          <value>
            <val>1604</val>
          </value>
        </values>
      </ddeItem>
      <ddeItem name="QO.8011.TAD$change" advise="1">
        <values>
          <value>
            <val>-2.2400000000000002</val>
          </value>
        </values>
      </ddeItem>
      <ddeItem name="QO.8011.TAD$direction" advise="1">
        <values>
          <value t="str">
            <val>=</val>
          </value>
        </values>
      </ddeItem>
      <ddeItem name="QO.8011.TAD$freeshares" advise="1">
        <values>
          <value>
            <val>5250000</val>
          </value>
        </values>
      </ddeItem>
      <ddeItem name="QO.8011.TAD$high" advise="1">
        <values>
          <value>
            <val>64</val>
          </value>
        </values>
      </ddeItem>
      <ddeItem name="QO.8011.TAD$infloworders" advise="1">
        <values>
          <value>
            <val>109</val>
          </value>
        </values>
      </ddeItem>
      <ddeItem name="QO.8011.TAD$inflowpct" advise="1">
        <values>
          <value>
            <val>41.205455695567998</val>
          </value>
        </values>
      </ddeItem>
      <ddeItem name="QO.8011.TAD$inflowvolume" advise="1">
        <values>
          <value>
            <val>78984</val>
          </value>
        </values>
      </ddeItem>
      <ddeItem name="QO.8011.TAD$issuedshares" advise="1">
        <values>
          <value>
            <val>17500000</val>
          </value>
        </values>
      </ddeItem>
      <ddeItem name="QO.8011.TAD$last" advise="1">
        <values>
          <value>
            <val>62.25</val>
          </value>
        </values>
      </ddeItem>
      <ddeItem name="QO.8011.TAD$lasttradeprice" advise="1">
        <values>
          <value>
            <val>62.25</val>
          </value>
        </values>
      </ddeItem>
      <ddeItem name="QO.8011.TAD$lastvolume" advise="1">
        <values>
          <value>
            <val>605</val>
          </value>
        </values>
      </ddeItem>
      <ddeItem name="QO.8011.TAD$low" advise="1">
        <values>
          <value>
            <val>61</val>
          </value>
        </values>
      </ddeItem>
      <ddeItem name="QO.8011.TAD$max" advise="1">
        <values>
          <value>
            <val>70.75</val>
          </value>
        </values>
      </ddeItem>
      <ddeItem name="QO.8011.TAD$min" advise="1">
        <values>
          <value>
            <val>58.25</val>
          </value>
        </values>
      </ddeItem>
      <ddeItem name="QO.8011.TAD$moneyflow" advise="1">
        <values>
          <value>
            <val>0.70083808256443803</val>
          </value>
        </values>
      </ddeItem>
      <ddeItem name="QO.8011.TAD$netinflow" advise="1">
        <values>
          <value>
            <val>-2116808.25</val>
          </value>
        </values>
      </ddeItem>
      <ddeItem name="QO.8011.TAD$open" advise="1">
        <values>
          <value>
            <val>64</val>
          </value>
        </values>
      </ddeItem>
      <ddeItem name="QO.8011.TAD$outfloworders" advise="1">
        <values>
          <value>
            <val>255</val>
          </value>
        </values>
      </ddeItem>
      <ddeItem name="QO.8011.TAD$outflowvolume" advise="1">
        <values>
          <value>
            <val>112949</val>
          </value>
        </values>
      </ddeItem>
      <ddeItem name="QO.8011.TAD$pchange" advise="1">
        <values>
          <value>
            <val>-3.4733999999999998</val>
          </value>
        </values>
      </ddeItem>
      <ddeItem name="QO.8011.TAD$pclose" advise="1">
        <values>
          <value>
            <val>64.489999999999995</val>
          </value>
        </values>
      </ddeItem>
      <ddeItem name="QO.8011.TAD$phigh" advise="1">
        <values>
          <value>
            <val>65.5</val>
          </value>
        </values>
      </ddeItem>
      <ddeItem name="QO.8011.TAD$plow" advise="1">
        <values>
          <value>
            <val>64.25</val>
          </value>
        </values>
      </ddeItem>
      <ddeItem name="QO.8011.TAD$tav" advise="1">
        <values>
          <value>
            <val>5767</val>
          </value>
        </values>
      </ddeItem>
      <ddeItem name="QO.8011.TAD$tbv" advise="1">
        <values>
          <value>
            <val>14610</val>
          </value>
        </values>
      </ddeItem>
      <ddeItem name="QO.8011.TAD$trades" advise="1">
        <values>
          <value>
            <val>364</val>
          </value>
        </values>
      </ddeItem>
      <ddeItem name="QO.8011.TAD$value" advise="1">
        <values>
          <value>
            <val>12034780.75</val>
          </value>
        </values>
      </ddeItem>
      <ddeItem name="QO.8011.TAD$volume" advise="1">
        <values>
          <value>
            <val>191933</val>
          </value>
        </values>
      </ddeItem>
      <ddeItem name="QO.8012.TAD$askprice" advise="1">
        <values>
          <value>
            <val>75.25</val>
          </value>
        </values>
      </ddeItem>
      <ddeItem name="QO.8012.TAD$askvolume" advise="1">
        <values>
          <value>
            <val>1754</val>
          </value>
        </values>
      </ddeItem>
      <ddeItem name="QO.8012.TAD$bidprice" advise="1">
        <values>
          <value>
            <val>75</val>
          </value>
        </values>
      </ddeItem>
      <ddeItem name="QO.8012.TAD$bidvolume" advise="1">
        <values>
          <value>
            <val>1814</val>
          </value>
        </values>
      </ddeItem>
      <ddeItem name="QO.8012.TAD$change" advise="1">
        <values>
          <value>
            <val>-3.67</val>
          </value>
        </values>
      </ddeItem>
      <ddeItem name="QO.8012.TAD$direction" advise="1">
        <values>
          <value t="str">
            <val>+</val>
          </value>
        </values>
      </ddeItem>
      <ddeItem name="QO.8012.TAD$freeshares" advise="1">
        <values>
          <value>
            <val>10500000</val>
          </value>
        </values>
      </ddeItem>
      <ddeItem name="QO.8012.TAD$high" advise="1">
        <values>
          <value>
            <val>79.25</val>
          </value>
        </values>
      </ddeItem>
      <ddeItem name="QO.8012.TAD$infloworders" advise="1">
        <values>
          <value>
            <val>179</val>
          </value>
        </values>
      </ddeItem>
      <ddeItem name="QO.8012.TAD$inflowpct" advise="1">
        <values>
          <value>
            <val>27.706159556440799</val>
          </value>
        </values>
      </ddeItem>
      <ddeItem name="QO.8012.TAD$inflowvolume" advise="1">
        <values>
          <value>
            <val>83206</val>
          </value>
        </values>
      </ddeItem>
      <ddeItem name="QO.8012.TAD$issuedshares" advise="1">
        <values>
          <value>
            <val>35000000</val>
          </value>
        </values>
      </ddeItem>
      <ddeItem name="QO.8012.TAD$last" advise="1">
        <values>
          <value>
            <val>74.69</val>
          </value>
        </values>
      </ddeItem>
      <ddeItem name="QO.8012.TAD$lasttradeprice" advise="1">
        <values>
          <value>
            <val>75.25</val>
          </value>
        </values>
      </ddeItem>
      <ddeItem name="QO.8012.TAD$lastvolume" advise="1">
        <values>
          <value>
            <val>2000</val>
          </value>
        </values>
      </ddeItem>
      <ddeItem name="QO.8012.TAD$low" advise="1">
        <values>
          <value>
            <val>73.25</val>
          </value>
        </values>
      </ddeItem>
      <ddeItem name="QO.8012.TAD$max" advise="1">
        <values>
          <value>
            <val>86</val>
          </value>
        </values>
      </ddeItem>
      <ddeItem name="QO.8012.TAD$min" advise="1">
        <values>
          <value>
            <val>70.75</val>
          </value>
        </values>
      </ddeItem>
      <ddeItem name="QO.8012.TAD$moneyflow" advise="1">
        <values>
          <value>
            <val>0.38324370909678501</val>
          </value>
        </values>
      </ddeItem>
      <ddeItem name="QO.8012.TAD$netinflow" advise="1">
        <values>
          <value>
            <val>-10133412.25</val>
          </value>
        </values>
      </ddeItem>
      <ddeItem name="QO.8012.TAD$open" advise="1">
        <values>
          <value>
            <val>79.25</val>
          </value>
        </values>
      </ddeItem>
      <ddeItem name="QO.8012.TAD$outfloworders" advise="1">
        <values>
          <value>
            <val>355</val>
          </value>
        </values>
      </ddeItem>
      <ddeItem name="QO.8012.TAD$outflowvolume" advise="1">
        <values>
          <value>
            <val>215469</val>
          </value>
        </values>
      </ddeItem>
      <ddeItem name="QO.8012.TAD$pchange" advise="1">
        <values>
          <value>
            <val>-4.6835000000000004</val>
          </value>
        </values>
      </ddeItem>
      <ddeItem name="QO.8012.TAD$pclose" advise="1">
        <values>
          <value>
            <val>78.36</val>
          </value>
        </values>
      </ddeItem>
      <ddeItem name="QO.8012.TAD$phigh" advise="1">
        <values>
          <value>
            <val>79.75</val>
          </value>
        </values>
      </ddeItem>
      <ddeItem name="QO.8012.TAD$plow" advise="1">
        <values>
          <value>
            <val>77</val>
          </value>
        </values>
      </ddeItem>
      <ddeItem name="QO.8012.TAD$tav" advise="1">
        <values>
          <value>
            <val>10100</val>
          </value>
        </values>
      </ddeItem>
      <ddeItem name="QO.8012.TAD$tbv" advise="1">
        <values>
          <value>
            <val>12510</val>
          </value>
        </values>
      </ddeItem>
      <ddeItem name="QO.8012.TAD$trades" advise="1">
        <values>
          <value>
            <val>534</val>
          </value>
        </values>
      </ddeItem>
      <ddeItem name="QO.8012.TAD$value" advise="1">
        <values>
          <value>
            <val>22726932.75</val>
          </value>
        </values>
      </ddeItem>
      <ddeItem name="QO.8012.TAD$volume" advise="1">
        <values>
          <value>
            <val>298675</val>
          </value>
        </values>
      </ddeItem>
      <ddeItem name="QO.8020.TAD$askprice" advise="1">
        <values>
          <value>
            <val>30.8</val>
          </value>
        </values>
      </ddeItem>
      <ddeItem name="QO.8020.TAD$askvolume" advise="1">
        <values>
          <value>
            <val>999</val>
          </value>
        </values>
      </ddeItem>
      <ddeItem name="QO.8020.TAD$bidprice" advise="1">
        <values>
          <value>
            <val>30.7</val>
          </value>
        </values>
      </ddeItem>
      <ddeItem name="QO.8020.TAD$bidvolume" advise="1">
        <values>
          <value>
            <val>8527</val>
          </value>
        </values>
      </ddeItem>
      <ddeItem name="QO.8020.TAD$change" advise="1">
        <values>
          <value>
            <val>-2.79</val>
          </value>
        </values>
      </ddeItem>
      <ddeItem name="QO.8020.TAD$direction" advise="1">
        <values>
          <value t="str">
            <val>-</val>
          </value>
        </values>
      </ddeItem>
      <ddeItem name="QO.8020.TAD$freeshares" advise="1">
        <values>
          <value>
            <val>30000000</val>
          </value>
        </values>
      </ddeItem>
      <ddeItem name="QO.8020.TAD$high" advise="1">
        <values>
          <value>
            <val>34.200000000000003</val>
          </value>
        </values>
      </ddeItem>
      <ddeItem name="QO.8020.TAD$infloworders" advise="1">
        <values>
          <value>
            <val>4015</val>
          </value>
        </values>
      </ddeItem>
      <ddeItem name="QO.8020.TAD$inflowpct" advise="1">
        <values>
          <value>
            <val>45.647497490149703</val>
          </value>
        </values>
      </ddeItem>
      <ddeItem name="QO.8020.TAD$inflowvolume" advise="1">
        <values>
          <value>
            <val>5689038</val>
          </value>
        </values>
      </ddeItem>
      <ddeItem name="QO.8020.TAD$issuedshares" advise="1">
        <values>
          <value>
            <val>30000000</val>
          </value>
        </values>
      </ddeItem>
      <ddeItem name="QO.8020.TAD$last" advise="1">
        <values>
          <value>
            <val>30.72</val>
          </value>
        </values>
      </ddeItem>
      <ddeItem name="QO.8020.TAD$lasttradeprice" advise="1">
        <values>
          <value>
            <val>30.8</val>
          </value>
        </values>
      </ddeItem>
      <ddeItem name="QO.8020.TAD$lastvolume" advise="1">
        <values>
          <value>
            <val>516</val>
          </value>
        </values>
      </ddeItem>
      <ddeItem name="QO.8020.TAD$low" advise="1">
        <values>
          <value>
            <val>30.2</val>
          </value>
        </values>
      </ddeItem>
      <ddeItem name="QO.8020.TAD$max" advise="1">
        <values>
          <value>
            <val>36.799999999999997</val>
          </value>
        </values>
      </ddeItem>
      <ddeItem name="QO.8020.TAD$min" advise="1">
        <values>
          <value>
            <val>30.2</val>
          </value>
        </values>
      </ddeItem>
      <ddeItem name="QO.8020.TAD$moneyflow" advise="1">
        <values>
          <value>
            <val>0.83984168864859499</val>
          </value>
        </values>
      </ddeItem>
      <ddeItem name="QO.8020.TAD$netinflow" advise="1">
        <values>
          <value>
            <val>-35221865.700000003</val>
          </value>
        </values>
      </ddeItem>
      <ddeItem name="QO.8020.TAD$open" advise="1">
        <values>
          <value>
            <val>33.5</val>
          </value>
        </values>
      </ddeItem>
      <ddeItem name="QO.8020.TAD$outfloworders" advise="1">
        <values>
          <value>
            <val>4701</val>
          </value>
        </values>
      </ddeItem>
      <ddeItem name="QO.8020.TAD$outflowvolume" advise="1">
        <values>
          <value>
            <val>6816051</val>
          </value>
        </values>
      </ddeItem>
      <ddeItem name="QO.8020.TAD$pchange" advise="1">
        <values>
          <value>
            <val>-8.3259000000000007</val>
          </value>
        </values>
      </ddeItem>
      <ddeItem name="QO.8020.TAD$pclose" advise="1">
        <values>
          <value>
            <val>33.51</val>
          </value>
        </values>
      </ddeItem>
      <ddeItem name="QO.8020.TAD$phigh" advise="1">
        <values>
          <value>
            <val>34.4</val>
          </value>
        </values>
      </ddeItem>
      <ddeItem name="QO.8020.TAD$plow" advise="1">
        <values>
          <value>
            <val>31.5</val>
          </value>
        </values>
      </ddeItem>
      <ddeItem name="QO.8020.TAD$tav" advise="1">
        <values>
          <value>
            <val>35501</val>
          </value>
        </values>
      </ddeItem>
      <ddeItem name="QO.8020.TAD$tbv" advise="1">
        <values>
          <value>
            <val>84211</val>
          </value>
        </values>
      </ddeItem>
      <ddeItem name="QO.8020.TAD$trades" advise="1">
        <values>
          <value>
            <val>8716</val>
          </value>
        </values>
      </ddeItem>
      <ddeItem name="QO.8020.TAD$value" advise="1">
        <values>
          <value>
            <val>404616259.5</val>
          </value>
        </values>
      </ddeItem>
      <ddeItem name="QO.8020.TAD$volume" advise="1">
        <values>
          <value>
            <val>12505089</val>
          </value>
        </values>
      </ddeItem>
      <ddeItem name="QO.8030.TAD$askprice" advise="1">
        <values>
          <value>
            <val>58.75</val>
          </value>
        </values>
      </ddeItem>
      <ddeItem name="QO.8030.TAD$askvolume" advise="1">
        <values>
          <value>
            <val>23300</val>
          </value>
        </values>
      </ddeItem>
      <ddeItem name="QO.8030.TAD$bidprice" advise="1">
        <values>
          <value t="str">
            <val>#</val>
          </value>
        </values>
      </ddeItem>
      <ddeItem name="QO.8030.TAD$bidvolume" advise="1">
        <values>
          <value t="str">
            <val>#</val>
          </value>
        </values>
      </ddeItem>
      <ddeItem name="QO.8030.TAD$change" advise="1">
        <values>
          <value>
            <val>-6.27</val>
          </value>
        </values>
      </ddeItem>
      <ddeItem name="QO.8030.TAD$direction" advise="1">
        <values>
          <value t="str">
            <val>=</val>
          </value>
        </values>
      </ddeItem>
      <ddeItem name="QO.8030.TAD$freeshares" advise="1">
        <values>
          <value>
            <val>36500000</val>
          </value>
        </values>
      </ddeItem>
      <ddeItem name="QO.8030.TAD$high" advise="1">
        <values>
          <value>
            <val>64.25</val>
          </value>
        </values>
      </ddeItem>
      <ddeItem name="QO.8030.TAD$infloworders" advise="1">
        <values>
          <value>
            <val>1332</val>
          </value>
        </values>
      </ddeItem>
      <ddeItem name="QO.8030.TAD$inflowpct" advise="1">
        <values>
          <value>
            <val>69.866485337479503</val>
          </value>
        </values>
      </ddeItem>
      <ddeItem name="QO.8030.TAD$inflowvolume" advise="1">
        <values>
          <value>
            <val>1372169</val>
          </value>
        </values>
      </ddeItem>
      <ddeItem name="QO.8030.TAD$issuedshares" advise="1">
        <values>
          <value>
            <val>100000000</val>
          </value>
        </values>
      </ddeItem>
      <ddeItem name="QO.8030.TAD$last" advise="1">
        <values>
          <value>
            <val>58.75</val>
          </value>
        </values>
      </ddeItem>
      <ddeItem name="QO.8030.TAD$lasttradeprice" advise="1">
        <values>
          <value>
            <val>58.75</val>
          </value>
        </values>
      </ddeItem>
      <ddeItem name="QO.8030.TAD$lastvolume" advise="1">
        <values>
          <value>
            <val>500</val>
          </value>
        </values>
      </ddeItem>
      <ddeItem name="QO.8030.TAD$low" advise="1">
        <values>
          <value>
            <val>58.75</val>
          </value>
        </values>
      </ddeItem>
      <ddeItem name="QO.8030.TAD$max" advise="1">
        <values>
          <value>
            <val>71.5</val>
          </value>
        </values>
      </ddeItem>
      <ddeItem name="QO.8030.TAD$min" advise="1">
        <values>
          <value>
            <val>58.75</val>
          </value>
        </values>
      </ddeItem>
      <ddeItem name="QO.8030.TAD$moneyflow" advise="1">
        <values>
          <value>
            <val>2.3185641011328202</val>
          </value>
        </values>
      </ddeItem>
      <ddeItem name="QO.8030.TAD$netinflow" advise="1">
        <values>
          <value>
            <val>46487470</val>
          </value>
        </values>
      </ddeItem>
      <ddeItem name="QO.8030.TAD$open" advise="1">
        <values>
          <value>
            <val>64.25</val>
          </value>
        </values>
      </ddeItem>
      <ddeItem name="QO.8030.TAD$outfloworders" advise="1">
        <values>
          <value>
            <val>755</val>
          </value>
        </values>
      </ddeItem>
      <ddeItem name="QO.8030.TAD$outflowvolume" advise="1">
        <values>
          <value>
            <val>580748</val>
          </value>
        </values>
      </ddeItem>
      <ddeItem name="QO.8030.TAD$pchange" advise="1">
        <values>
          <value>
            <val>-9.6432000000000002</val>
          </value>
        </values>
      </ddeItem>
      <ddeItem name="QO.8030.TAD$pclose" advise="1">
        <values>
          <value>
            <val>65.02</val>
          </value>
        </values>
      </ddeItem>
      <ddeItem name="QO.8030.TAD$phigh" advise="1">
        <values>
          <value>
            <val>72</val>
          </value>
        </values>
      </ddeItem>
      <ddeItem name="QO.8030.TAD$plow" advise="1">
        <values>
          <value>
            <val>64.5</val>
          </value>
        </values>
      </ddeItem>
      <ddeItem name="QO.8030.TAD$tav" advise="1">
        <values>
          <value>
            <val>57161</val>
          </value>
        </values>
      </ddeItem>
      <ddeItem name="QO.8030.TAD$tbv" advise="1">
        <values>
          <value>
            <val>0</val>
          </value>
        </values>
      </ddeItem>
      <ddeItem name="QO.8030.TAD$trades" advise="1">
        <values>
          <value>
            <val>2087</val>
          </value>
        </values>
      </ddeItem>
      <ddeItem name="QO.8030.TAD$value" advise="1">
        <values>
          <value>
            <val>116999734</val>
          </value>
        </values>
      </ddeItem>
      <ddeItem name="QO.8030.TAD$volume" advise="1">
        <values>
          <value>
            <val>1952917</val>
          </value>
        </values>
      </ddeItem>
      <ddeItem name="QO.8040.TAD$askprice" advise="1">
        <values>
          <value>
            <val>48.6</val>
          </value>
        </values>
      </ddeItem>
      <ddeItem name="QO.8040.TAD$askvolume" advise="1">
        <values>
          <value>
            <val>1053</val>
          </value>
        </values>
      </ddeItem>
      <ddeItem name="QO.8040.TAD$bidprice" advise="1">
        <values>
          <value>
            <val>48.5</val>
          </value>
        </values>
      </ddeItem>
      <ddeItem name="QO.8040.TAD$bidvolume" advise="1">
        <values>
          <value>
            <val>3899</val>
          </value>
        </values>
      </ddeItem>
      <ddeItem name="QO.8040.TAD$change" advise="1">
        <values>
          <value>
            <val>-2.59</val>
          </value>
        </values>
      </ddeItem>
      <ddeItem name="QO.8040.TAD$direction" advise="1">
        <values>
          <value t="str">
            <val>-</val>
          </value>
        </values>
      </ddeItem>
      <ddeItem name="QO.8040.TAD$freeshares" advise="1">
        <values>
          <value>
            <val>7000000</val>
          </value>
        </values>
      </ddeItem>
      <ddeItem name="QO.8040.TAD$high" advise="1">
        <values>
          <value>
            <val>51.25</val>
          </value>
        </values>
      </ddeItem>
      <ddeItem name="QO.8040.TAD$infloworders" advise="1">
        <values>
          <value>
            <val>250</val>
          </value>
        </values>
      </ddeItem>
      <ddeItem name="QO.8040.TAD$inflowpct" advise="1">
        <values>
          <value>
            <val>49.731115435261202</val>
          </value>
        </values>
      </ddeItem>
      <ddeItem name="QO.8040.TAD$inflowvolume" advise="1">
        <values>
          <value>
            <val>173471</val>
          </value>
        </values>
      </ddeItem>
      <ddeItem name="QO.8040.TAD$issuedshares" advise="1">
        <values>
          <value>
            <val>20000000</val>
          </value>
        </values>
      </ddeItem>
      <ddeItem name="QO.8040.TAD$last" advise="1">
        <values>
          <value>
            <val>48.55</val>
          </value>
        </values>
      </ddeItem>
      <ddeItem name="QO.8040.TAD$lasttradeprice" advise="1">
        <values>
          <value>
            <val>48.5</val>
          </value>
        </values>
      </ddeItem>
      <ddeItem name="QO.8040.TAD$lastvolume" advise="1">
        <values>
          <value>
            <val>415</val>
          </value>
        </values>
      </ddeItem>
      <ddeItem name="QO.8040.TAD$low" advise="1">
        <values>
          <value>
            <val>48</val>
          </value>
        </values>
      </ddeItem>
      <ddeItem name="QO.8040.TAD$max" advise="1">
        <values>
          <value>
            <val>56.25</val>
          </value>
        </values>
      </ddeItem>
      <ddeItem name="QO.8040.TAD$min" advise="1">
        <values>
          <value>
            <val>46.1</val>
          </value>
        </values>
      </ddeItem>
      <ddeItem name="QO.8040.TAD$moneyflow" advise="1">
        <values>
          <value>
            <val>0.98930214716053599</val>
          </value>
        </values>
      </ddeItem>
      <ddeItem name="QO.8040.TAD$netinflow" advise="1">
        <values>
          <value>
            <val>-91700.299999998897</val>
          </value>
        </values>
      </ddeItem>
      <ddeItem name="QO.8040.TAD$open" advise="1">
        <values>
          <value>
            <val>51</val>
          </value>
        </values>
      </ddeItem>
      <ddeItem name="QO.8040.TAD$outfloworders" advise="1">
        <values>
          <value>
            <val>346</val>
          </value>
        </values>
      </ddeItem>
      <ddeItem name="QO.8040.TAD$outflowvolume" advise="1">
        <values>
          <value>
            <val>174989</val>
          </value>
        </values>
      </ddeItem>
      <ddeItem name="QO.8040.TAD$pchange" advise="1">
        <values>
          <value>
            <val>-5.0644999999999998</val>
          </value>
        </values>
      </ddeItem>
      <ddeItem name="QO.8040.TAD$pclose" advise="1">
        <values>
          <value>
            <val>51.14</val>
          </value>
        </values>
      </ddeItem>
      <ddeItem name="QO.8040.TAD$phigh" advise="1">
        <values>
          <value>
            <val>53</val>
          </value>
        </values>
      </ddeItem>
      <ddeItem name="QO.8040.TAD$plow" advise="1">
        <values>
          <value>
            <val>51</val>
          </value>
        </values>
      </ddeItem>
      <ddeItem name="QO.8040.TAD$tav" advise="1">
        <values>
          <value>
            <val>7155</val>
          </value>
        </values>
      </ddeItem>
      <ddeItem name="QO.8040.TAD$tbv" advise="1">
        <values>
          <value>
            <val>20090</val>
          </value>
        </values>
      </ddeItem>
      <ddeItem name="QO.8040.TAD$trades" advise="1">
        <values>
          <value>
            <val>596</val>
          </value>
        </values>
      </ddeItem>
      <ddeItem name="QO.8040.TAD$value" advise="1">
        <values>
          <value>
            <val>17051982.899999999</val>
          </value>
        </values>
      </ddeItem>
      <ddeItem name="QO.8040.TAD$volume" advise="1">
        <values>
          <value>
            <val>348460</val>
          </value>
        </values>
      </ddeItem>
      <ddeItem name="QO.8050.TAD$askprice" advise="1">
        <values>
          <value>
            <val>31.6</val>
          </value>
        </values>
      </ddeItem>
      <ddeItem name="QO.8050.TAD$askvolume" advise="1">
        <values>
          <value>
            <val>100</val>
          </value>
        </values>
      </ddeItem>
      <ddeItem name="QO.8050.TAD$bidprice" advise="1">
        <values>
          <value>
            <val>31.5</val>
          </value>
        </values>
      </ddeItem>
      <ddeItem name="QO.8050.TAD$bidvolume" advise="1">
        <values>
          <value>
            <val>2209</val>
          </value>
        </values>
      </ddeItem>
      <ddeItem name="QO.8050.TAD$change" advise="1">
        <values>
          <value>
            <val>-0.76</val>
          </value>
        </values>
      </ddeItem>
      <ddeItem name="QO.8050.TAD$direction" advise="1">
        <values>
          <value t="str">
            <val>=</val>
          </value>
        </values>
      </ddeItem>
      <ddeItem name="QO.8050.TAD$freeshares" advise="1">
        <values>
          <value>
            <val>7000000</val>
          </value>
        </values>
      </ddeItem>
      <ddeItem name="QO.8050.TAD$high" advise="1">
        <values>
          <value>
            <val>33</val>
          </value>
        </values>
      </ddeItem>
      <ddeItem name="QO.8050.TAD$infloworders" advise="1">
        <values>
          <value>
            <val>246</val>
          </value>
        </values>
      </ddeItem>
      <ddeItem name="QO.8050.TAD$inflowpct" advise="1">
        <values>
          <value>
            <val>40.613928085382099</val>
          </value>
        </values>
      </ddeItem>
      <ddeItem name="QO.8050.TAD$inflowvolume" advise="1">
        <values>
          <value>
            <val>158817</val>
          </value>
        </values>
      </ddeItem>
      <ddeItem name="QO.8050.TAD$issuedshares" advise="1">
        <values>
          <value>
            <val>10000000</val>
          </value>
        </values>
      </ddeItem>
      <ddeItem name="QO.8050.TAD$last" advise="1">
        <values>
          <value>
            <val>31.52</val>
          </value>
        </values>
      </ddeItem>
      <ddeItem name="QO.8050.TAD$lasttradeprice" advise="1">
        <values>
          <value>
            <val>31.5</val>
          </value>
        </values>
      </ddeItem>
      <ddeItem name="QO.8050.TAD$lastvolume" advise="1">
        <values>
          <value>
            <val>600</val>
          </value>
        </values>
      </ddeItem>
      <ddeItem name="QO.8050.TAD$low" advise="1">
        <values>
          <value>
            <val>31</val>
          </value>
        </values>
      </ddeItem>
      <ddeItem name="QO.8050.TAD$max" advise="1">
        <values>
          <value>
            <val>35.5</val>
          </value>
        </values>
      </ddeItem>
      <ddeItem name="QO.8050.TAD$min" advise="1">
        <values>
          <value>
            <val>29.1</val>
          </value>
        </values>
      </ddeItem>
      <ddeItem name="QO.8050.TAD$moneyflow" advise="1">
        <values>
          <value>
            <val>0.683896522803776</val>
          </value>
        </values>
      </ddeItem>
      <ddeItem name="QO.8050.TAD$netinflow" advise="1">
        <values>
          <value>
            <val>-2371274.1</val>
          </value>
        </values>
      </ddeItem>
      <ddeItem name="QO.8050.TAD$open" advise="1">
        <values>
          <value>
            <val>32.700000000000003</val>
          </value>
        </values>
      </ddeItem>
      <ddeItem name="QO.8050.TAD$outfloworders" advise="1">
        <values>
          <value>
            <val>348</val>
          </value>
        </values>
      </ddeItem>
      <ddeItem name="QO.8050.TAD$outflowvolume" advise="1">
        <values>
          <value>
            <val>232897</val>
          </value>
        </values>
      </ddeItem>
      <ddeItem name="QO.8050.TAD$pchange" advise="1">
        <values>
          <value>
            <val>-2.3544</val>
          </value>
        </values>
      </ddeItem>
      <ddeItem name="QO.8050.TAD$pclose" advise="1">
        <values>
          <value>
            <val>32.28</val>
          </value>
        </values>
      </ddeItem>
      <ddeItem name="QO.8050.TAD$phigh" advise="1">
        <values>
          <value>
            <val>33.9</val>
          </value>
        </values>
      </ddeItem>
      <ddeItem name="QO.8050.TAD$plow" advise="1">
        <values>
          <value>
            <val>31.8</val>
          </value>
        </values>
      </ddeItem>
      <ddeItem name="QO.8050.TAD$tav" advise="1">
        <values>
          <value>
            <val>10675</val>
          </value>
        </values>
      </ddeItem>
      <ddeItem name="QO.8050.TAD$tbv" advise="1">
        <values>
          <value>
            <val>7927</val>
          </value>
        </values>
      </ddeItem>
      <ddeItem name="QO.8050.TAD$trades" advise="1">
        <values>
          <value>
            <val>594</val>
          </value>
        </values>
      </ddeItem>
      <ddeItem name="QO.8050.TAD$value" advise="1">
        <values>
          <value>
            <val>12631876.9</val>
          </value>
        </values>
      </ddeItem>
      <ddeItem name="QO.8050.TAD$volume" advise="1">
        <values>
          <value>
            <val>391714</val>
          </value>
        </values>
      </ddeItem>
      <ddeItem name="QO.8060.TAD$askprice" advise="1">
        <values>
          <value>
            <val>30.7</val>
          </value>
        </values>
      </ddeItem>
      <ddeItem name="QO.8060.TAD$askvolume" advise="1">
        <values>
          <value>
            <val>259</val>
          </value>
        </values>
      </ddeItem>
      <ddeItem name="QO.8060.TAD$bidprice" advise="1">
        <values>
          <value>
            <val>30.6</val>
          </value>
        </values>
      </ddeItem>
      <ddeItem name="QO.8060.TAD$bidvolume" advise="1">
        <values>
          <value>
            <val>598</val>
          </value>
        </values>
      </ddeItem>
      <ddeItem name="QO.8060.TAD$change" advise="1">
        <values>
          <value>
            <val>-2.2999999999999998</val>
          </value>
        </values>
      </ddeItem>
      <ddeItem name="QO.8060.TAD$direction" advise="1">
        <values>
          <value t="str">
            <val>=</val>
          </value>
        </values>
      </ddeItem>
      <ddeItem name="QO.8060.TAD$freeshares" advise="1">
        <values>
          <value>
            <val>17780000</val>
          </value>
        </values>
      </ddeItem>
      <ddeItem name="QO.8060.TAD$high" advise="1">
        <values>
          <value>
            <val>33.200000000000003</val>
          </value>
        </values>
      </ddeItem>
      <ddeItem name="QO.8060.TAD$infloworders" advise="1">
        <values>
          <value>
            <val>820</val>
          </value>
        </values>
      </ddeItem>
      <ddeItem name="QO.8060.TAD$inflowpct" advise="1">
        <values>
          <value>
            <val>36.711919748393903</val>
          </value>
        </values>
      </ddeItem>
      <ddeItem name="QO.8060.TAD$inflowvolume" advise="1">
        <values>
          <value>
            <val>927158</val>
          </value>
        </values>
      </ddeItem>
      <ddeItem name="QO.8060.TAD$issuedshares" advise="1">
        <values>
          <value>
            <val>20000000</val>
          </value>
        </values>
      </ddeItem>
      <ddeItem name="QO.8060.TAD$last" advise="1">
        <values>
          <value>
            <val>30.68</val>
          </value>
        </values>
      </ddeItem>
      <ddeItem name="QO.8060.TAD$lasttradeprice" advise="1">
        <values>
          <value>
            <val>30.6</val>
          </value>
        </values>
      </ddeItem>
      <ddeItem name="QO.8060.TAD$lastvolume" advise="1">
        <values>
          <value>
            <val>2902</val>
          </value>
        </values>
      </ddeItem>
      <ddeItem name="QO.8060.TAD$low" advise="1">
        <values>
          <value>
            <val>30.2</val>
          </value>
        </values>
      </ddeItem>
      <ddeItem name="QO.8060.TAD$max" advise="1">
        <values>
          <value>
            <val>36.200000000000003</val>
          </value>
        </values>
      </ddeItem>
      <ddeItem name="QO.8060.TAD$min" advise="1">
        <values>
          <value>
            <val>29.7</val>
          </value>
        </values>
      </ddeItem>
      <ddeItem name="QO.8060.TAD$moneyflow" advise="1">
        <values>
          <value>
            <val>0.58007636828993903</val>
          </value>
        </values>
      </ddeItem>
      <ddeItem name="QO.8060.TAD$netinflow" advise="1">
        <values>
          <value>
            <val>-21156190</val>
          </value>
        </values>
      </ddeItem>
      <ddeItem name="QO.8060.TAD$open" advise="1">
        <values>
          <value>
            <val>33</val>
          </value>
        </values>
      </ddeItem>
      <ddeItem name="QO.8060.TAD$outfloworders" advise="1">
        <values>
          <value>
            <val>1168</val>
          </value>
        </values>
      </ddeItem>
      <ddeItem name="QO.8060.TAD$outflowvolume" advise="1">
        <values>
          <value>
            <val>1592753</val>
          </value>
        </values>
      </ddeItem>
      <ddeItem name="QO.8060.TAD$pchange" advise="1">
        <values>
          <value>
            <val>-6.9739000000000004</val>
          </value>
        </values>
      </ddeItem>
      <ddeItem name="QO.8060.TAD$pclose" advise="1">
        <values>
          <value>
            <val>32.979999999999997</val>
          </value>
        </values>
      </ddeItem>
      <ddeItem name="QO.8060.TAD$phigh" advise="1">
        <values>
          <value>
            <val>33.799999999999997</val>
          </value>
        </values>
      </ddeItem>
      <ddeItem name="QO.8060.TAD$plow" advise="1">
        <values>
          <value>
            <val>32</val>
          </value>
        </values>
      </ddeItem>
      <ddeItem name="QO.8060.TAD$tav" advise="1">
        <values>
          <value>
            <val>29768</val>
          </value>
        </values>
      </ddeItem>
      <ddeItem name="QO.8060.TAD$tbv" advise="1">
        <values>
          <value>
            <val>17780</val>
          </value>
        </values>
      </ddeItem>
      <ddeItem name="QO.8060.TAD$trades" advise="1">
        <values>
          <value>
            <val>1988</val>
          </value>
        </values>
      </ddeItem>
      <ddeItem name="QO.8060.TAD$value" advise="1">
        <values>
          <value>
            <val>79605893.400000006</val>
          </value>
        </values>
      </ddeItem>
      <ddeItem name="QO.8060.TAD$volume" advise="1">
        <values>
          <value>
            <val>2519911</val>
          </value>
        </values>
      </ddeItem>
      <ddeItem name="QO.8070.TAD$askprice" advise="1">
        <values>
          <value>
            <val>46.6</val>
          </value>
        </values>
      </ddeItem>
      <ddeItem name="QO.8070.TAD$askvolume" advise="1">
        <values>
          <value>
            <val>921</val>
          </value>
        </values>
      </ddeItem>
      <ddeItem name="QO.8070.TAD$bidprice" advise="1">
        <values>
          <value>
            <val>46.5</val>
          </value>
        </values>
      </ddeItem>
      <ddeItem name="QO.8070.TAD$bidvolume" advise="1">
        <values>
          <value>
            <val>342</val>
          </value>
        </values>
      </ddeItem>
      <ddeItem name="QO.8070.TAD$change" advise="1">
        <values>
          <value>
            <val>-0.74</val>
          </value>
        </values>
      </ddeItem>
      <ddeItem name="QO.8070.TAD$direction" advise="1">
        <values>
          <value t="str">
            <val>=</val>
          </value>
        </values>
      </ddeItem>
      <ddeItem name="QO.8070.TAD$freeshares" advise="1">
        <values>
          <value>
            <val>11000000</val>
          </value>
        </values>
      </ddeItem>
      <ddeItem name="QO.8070.TAD$high" advise="1">
        <values>
          <value>
            <val>47.5</val>
          </value>
        </values>
      </ddeItem>
      <ddeItem name="QO.8070.TAD$infloworders" advise="1">
        <values>
          <value>
            <val>73</val>
          </value>
        </values>
      </ddeItem>
      <ddeItem name="QO.8070.TAD$inflowpct" advise="1">
        <values>
          <value>
            <val>26.853901962340998</val>
          </value>
        </values>
      </ddeItem>
      <ddeItem name="QO.8070.TAD$inflowvolume" advise="1">
        <values>
          <value>
            <val>38960</val>
          </value>
        </values>
      </ddeItem>
      <ddeItem name="QO.8070.TAD$issuedshares" advise="1">
        <values>
          <value>
            <val>20000000</val>
          </value>
        </values>
      </ddeItem>
      <ddeItem name="QO.8070.TAD$last" advise="1">
        <values>
          <value>
            <val>46.5</val>
          </value>
        </values>
      </ddeItem>
      <ddeItem name="QO.8070.TAD$lasttradeprice" advise="1">
        <values>
          <value>
            <val>46.5</val>
          </value>
        </values>
      </ddeItem>
      <ddeItem name="QO.8070.TAD$lastvolume" advise="1">
        <values>
          <value>
            <val>800</val>
          </value>
        </values>
      </ddeItem>
      <ddeItem name="QO.8070.TAD$low" advise="1">
        <values>
          <value>
            <val>45</val>
          </value>
        </values>
      </ddeItem>
      <ddeItem name="QO.8070.TAD$max" advise="1">
        <values>
          <value>
            <val>51.75</val>
          </value>
        </values>
      </ddeItem>
      <ddeItem name="QO.8070.TAD$min" advise="1">
        <values>
          <value>
            <val>42.6</val>
          </value>
        </values>
      </ddeItem>
      <ddeItem name="QO.8070.TAD$moneyflow" advise="1">
        <values>
          <value>
            <val>0.36712692382463702</val>
          </value>
        </values>
      </ddeItem>
      <ddeItem name="QO.8070.TAD$netinflow" advise="1">
        <values>
          <value>
            <val>-3109584.9</val>
          </value>
        </values>
      </ddeItem>
      <ddeItem name="QO.8070.TAD$open" advise="1">
        <values>
          <value>
            <val>47.1</val>
          </value>
        </values>
      </ddeItem>
      <ddeItem name="QO.8070.TAD$outfloworders" advise="1">
        <values>
          <value>
            <val>144</val>
          </value>
        </values>
      </ddeItem>
      <ddeItem name="QO.8070.TAD$outflowvolume" advise="1">
        <values>
          <value>
            <val>105910</val>
          </value>
        </values>
      </ddeItem>
      <ddeItem name="QO.8070.TAD$pchange" advise="1">
        <values>
          <value>
            <val>-1.5665</val>
          </value>
        </values>
      </ddeItem>
      <ddeItem name="QO.8070.TAD$pclose" advise="1">
        <values>
          <value>
            <val>47.24</val>
          </value>
        </values>
      </ddeItem>
      <ddeItem name="QO.8070.TAD$phigh" advise="1">
        <values>
          <value>
            <val>48.6</val>
          </value>
        </values>
      </ddeItem>
      <ddeItem name="QO.8070.TAD$plow" advise="1">
        <values>
          <value>
            <val>46.8</val>
          </value>
        </values>
      </ddeItem>
      <ddeItem name="QO.8070.TAD$tav" advise="1">
        <values>
          <value>
            <val>9186</val>
          </value>
        </values>
      </ddeItem>
      <ddeItem name="QO.8070.TAD$tbv" advise="1">
        <values>
          <value>
            <val>29468</val>
          </value>
        </values>
      </ddeItem>
      <ddeItem name="QO.8070.TAD$trades" advise="1">
        <values>
          <value>
            <val>217</val>
          </value>
        </values>
      </ddeItem>
      <ddeItem name="QO.8070.TAD$value" advise="1">
        <values>
          <value>
            <val>6717298.2999999998</val>
          </value>
        </values>
      </ddeItem>
      <ddeItem name="QO.8070.TAD$volume" advise="1">
        <values>
          <value>
            <val>144870</val>
          </value>
        </values>
      </ddeItem>
      <ddeItem name="QO.8080.TAD$askprice" advise="1">
        <values>
          <value>
            <val>35.4</val>
          </value>
        </values>
      </ddeItem>
      <ddeItem name="QO.8080.TAD$askvolume" advise="1">
        <values>
          <value>
            <val>1459</val>
          </value>
        </values>
      </ddeItem>
      <ddeItem name="QO.8080.TAD$bidprice" advise="1">
        <values>
          <value>
            <val>35.299999999999997</val>
          </value>
        </values>
      </ddeItem>
      <ddeItem name="QO.8080.TAD$bidvolume" advise="1">
        <values>
          <value>
            <val>8956</val>
          </value>
        </values>
      </ddeItem>
      <ddeItem name="QO.8080.TAD$change" advise="1">
        <values>
          <value>
            <val>-3.39</val>
          </value>
        </values>
      </ddeItem>
      <ddeItem name="QO.8080.TAD$direction" advise="1">
        <values>
          <value t="str">
            <val>=</val>
          </value>
        </values>
      </ddeItem>
      <ddeItem name="QO.8080.TAD$freeshares" advise="1">
        <values>
          <value>
            <val>12260000</val>
          </value>
        </values>
      </ddeItem>
      <ddeItem name="QO.8080.TAD$high" advise="1">
        <values>
          <value>
            <val>38.6</val>
          </value>
        </values>
      </ddeItem>
      <ddeItem name="QO.8080.TAD$infloworders" advise="1">
        <values>
          <value>
            <val>742</val>
          </value>
        </values>
      </ddeItem>
      <ddeItem name="QO.8080.TAD$inflowpct" advise="1">
        <values>
          <value>
            <val>47.054403238067103</val>
          </value>
        </values>
      </ddeItem>
      <ddeItem name="QO.8080.TAD$inflowvolume" advise="1">
        <values>
          <value>
            <val>799863</val>
          </value>
        </values>
      </ddeItem>
      <ddeItem name="QO.8080.TAD$issuedshares" advise="1">
        <values>
          <value>
            <val>34000000</val>
          </value>
        </values>
      </ddeItem>
      <ddeItem name="QO.8080.TAD$last" advise="1">
        <values>
          <value>
            <val>35.29</val>
          </value>
        </values>
      </ddeItem>
      <ddeItem name="QO.8080.TAD$lasttradeprice" advise="1">
        <values>
          <value>
            <val>35.299999999999997</val>
          </value>
        </values>
      </ddeItem>
      <ddeItem name="QO.8080.TAD$lastvolume" advise="1">
        <values>
          <value>
            <val>594</val>
          </value>
        </values>
      </ddeItem>
      <ddeItem name="QO.8080.TAD$low" advise="1">
        <values>
          <value>
            <val>35</val>
          </value>
        </values>
      </ddeItem>
      <ddeItem name="QO.8080.TAD$max" advise="1">
        <values>
          <value>
            <val>42.5</val>
          </value>
        </values>
      </ddeItem>
      <ddeItem name="QO.8080.TAD$min" advise="1">
        <values>
          <value>
            <val>34.9</val>
          </value>
        </values>
      </ddeItem>
      <ddeItem name="QO.8080.TAD$moneyflow" advise="1">
        <values>
          <value>
            <val>0.88873119042636906</val>
          </value>
        </values>
      </ddeItem>
      <ddeItem name="QO.8080.TAD$netinflow" advise="1">
        <values>
          <value>
            <val>-3615154.4</val>
          </value>
        </values>
      </ddeItem>
      <ddeItem name="QO.8080.TAD$open" advise="1">
        <values>
          <value>
            <val>38.5</val>
          </value>
        </values>
      </ddeItem>
      <ddeItem name="QO.8080.TAD$outfloworders" advise="1">
        <values>
          <value>
            <val>1006</val>
          </value>
        </values>
      </ddeItem>
      <ddeItem name="QO.8080.TAD$outflowvolume" advise="1">
        <values>
          <value>
            <val>896595</val>
          </value>
        </values>
      </ddeItem>
      <ddeItem name="QO.8080.TAD$pchange" advise="1">
        <values>
          <value>
            <val>-8.7642000000000007</val>
          </value>
        </values>
      </ddeItem>
      <ddeItem name="QO.8080.TAD$pclose" advise="1">
        <values>
          <value>
            <val>38.68</val>
          </value>
        </values>
      </ddeItem>
      <ddeItem name="QO.8080.TAD$phigh" advise="1">
        <values>
          <value>
            <val>40.200000000000003</val>
          </value>
        </values>
      </ddeItem>
      <ddeItem name="QO.8080.TAD$plow" advise="1">
        <values>
          <value>
            <val>38.200000000000003</val>
          </value>
        </values>
      </ddeItem>
      <ddeItem name="QO.8080.TAD$tav" advise="1">
        <values>
          <value>
            <val>16137</val>
          </value>
        </values>
      </ddeItem>
      <ddeItem name="QO.8080.TAD$tbv" advise="1">
        <values>
          <value>
            <val>43741</val>
          </value>
        </values>
      </ddeItem>
      <ddeItem name="QO.8080.TAD$trades" advise="1">
        <values>
          <value>
            <val>1748</val>
          </value>
        </values>
      </ddeItem>
      <ddeItem name="QO.8080.TAD$value" advise="1">
        <values>
          <value>
            <val>61365398.799999997</val>
          </value>
        </values>
      </ddeItem>
      <ddeItem name="QO.8080.TAD$volume" advise="1">
        <values>
          <value>
            <val>1696458</val>
          </value>
        </values>
      </ddeItem>
      <ddeItem name="QO.8090.TAD$askprice" advise="1">
        <values>
          <value t="str">
            <val>#</val>
          </value>
        </values>
      </ddeItem>
      <ddeItem name="QO.8090.TAD$askvolume" advise="1">
        <values>
          <value t="str">
            <val>#</val>
          </value>
        </values>
      </ddeItem>
      <ddeItem name="QO.8090.TAD$bidprice" advise="1">
        <values>
          <value t="str">
            <val>#</val>
          </value>
        </values>
      </ddeItem>
      <ddeItem name="QO.8090.TAD$bidvolume" advise="1">
        <values>
          <value t="str">
            <val>#</val>
          </value>
        </values>
      </ddeItem>
      <ddeItem name="QO.8090.TAD$change" advise="1">
        <values>
          <value>
            <val>0</val>
          </value>
        </values>
      </ddeItem>
      <ddeItem name="QO.8090.TAD$direction" advise="1">
        <values>
          <value t="str">
            <val>#</val>
          </value>
        </values>
      </ddeItem>
      <ddeItem name="QO.8090.TAD$freeshares" advise="1">
        <values>
          <value>
            <val>14160000</val>
          </value>
        </values>
      </ddeItem>
      <ddeItem name="QO.8090.TAD$high" advise="1">
        <values>
          <value t="str">
            <val>#</val>
          </value>
        </values>
      </ddeItem>
      <ddeItem name="QO.8090.TAD$infloworders" advise="1">
        <values>
          <value t="str">
            <val>#</val>
          </value>
        </values>
      </ddeItem>
      <ddeItem name="QO.8090.TAD$inflowpct" advise="1">
        <values>
          <value>
            <val>0</val>
          </value>
        </values>
      </ddeItem>
      <ddeItem name="QO.8090.TAD$inflowvolume" advise="1">
        <values>
          <value t="str">
            <val>#</val>
          </value>
        </values>
      </ddeItem>
      <ddeItem name="QO.8090.TAD$issuedshares" advise="1">
        <values>
          <value>
            <val>20000000</val>
          </value>
        </values>
      </ddeItem>
      <ddeItem name="QO.8090.TAD$last" advise="1">
        <values>
          <value>
            <val>15.23</val>
          </value>
        </values>
      </ddeItem>
      <ddeItem name="QO.8090.TAD$lasttradeprice" advise="1">
        <values>
          <value>
            <val>15.23</val>
          </value>
        </values>
      </ddeItem>
      <ddeItem name="QO.8090.TAD$lastvolume" advise="1">
        <values>
          <value t="str">
            <val>#</val>
          </value>
        </values>
      </ddeItem>
      <ddeItem name="QO.8090.TAD$low" advise="1">
        <values>
          <value t="str">
            <val>#</val>
          </value>
        </values>
      </ddeItem>
      <ddeItem name="QO.8090.TAD$max" advise="1">
        <values>
          <value>
            <val>16.75</val>
          </value>
        </values>
      </ddeItem>
      <ddeItem name="QO.8090.TAD$min" advise="1">
        <values>
          <value>
            <val>13.75</val>
          </value>
        </values>
      </ddeItem>
      <ddeItem name="QO.8090.TAD$moneyflow" advise="1">
        <values>
          <value>
            <val>0</val>
          </value>
        </values>
      </ddeItem>
      <ddeItem name="QO.8090.TAD$netinflow" advise="1">
        <values>
          <value>
            <val>0</val>
          </value>
        </values>
      </ddeItem>
      <ddeItem name="QO.8090.TAD$open" advise="1">
        <values>
          <value t="str">
            <val>#</val>
          </value>
        </values>
      </ddeItem>
      <ddeItem name="QO.8090.TAD$outfloworders" advise="1">
        <values>
          <value t="str">
            <val>#</val>
          </value>
        </values>
      </ddeItem>
      <ddeItem name="QO.8090.TAD$outflowvolume" advise="1">
        <values>
          <value t="str">
            <val>#</val>
          </value>
        </values>
      </ddeItem>
      <ddeItem name="QO.8090.TAD$pchange" advise="1">
        <values>
          <value>
            <val>0</val>
          </value>
        </values>
      </ddeItem>
      <ddeItem name="QO.8090.TAD$pclose" advise="1">
        <values>
          <value>
            <val>15.23</val>
          </value>
        </values>
      </ddeItem>
      <ddeItem name="QO.8090.TAD$phigh" advise="1">
        <values>
          <value t="str">
            <val>#</val>
          </value>
        </values>
      </ddeItem>
      <ddeItem name="QO.8090.TAD$plow" advise="1">
        <values>
          <value t="str">
            <val>#</val>
          </value>
        </values>
      </ddeItem>
      <ddeItem name="QO.8090.TAD$tav" advise="1">
        <values>
          <value t="str">
            <val>#</val>
          </value>
        </values>
      </ddeItem>
      <ddeItem name="QO.8090.TAD$tbv" advise="1">
        <values>
          <value t="str">
            <val>#</val>
          </value>
        </values>
      </ddeItem>
      <ddeItem name="QO.8090.TAD$trades" advise="1">
        <values>
          <value t="str">
            <val>#</val>
          </value>
        </values>
      </ddeItem>
      <ddeItem name="QO.8090.TAD$value" advise="1">
        <values>
          <value t="str">
            <val>#</val>
          </value>
        </values>
      </ddeItem>
      <ddeItem name="QO.8090.TAD$volume" advise="1">
        <values>
          <value t="str">
            <val>#</val>
          </value>
        </values>
      </ddeItem>
      <ddeItem name="QO.8100.TAD$askprice" advise="1">
        <values>
          <value>
            <val>52.5</val>
          </value>
        </values>
      </ddeItem>
      <ddeItem name="QO.8100.TAD$askvolume" advise="1">
        <values>
          <value>
            <val>2575</val>
          </value>
        </values>
      </ddeItem>
      <ddeItem name="QO.8100.TAD$bidprice" advise="1">
        <values>
          <value>
            <val>52.25</val>
          </value>
        </values>
      </ddeItem>
      <ddeItem name="QO.8100.TAD$bidvolume" advise="1">
        <values>
          <value>
            <val>3269</val>
          </value>
        </values>
      </ddeItem>
      <ddeItem name="QO.8100.TAD$change" advise="1">
        <values>
          <value>
            <val>-4.1399999999999997</val>
          </value>
        </values>
      </ddeItem>
      <ddeItem name="QO.8100.TAD$direction" advise="1">
        <values>
          <value t="str">
            <val>=</val>
          </value>
        </values>
      </ddeItem>
      <ddeItem name="QO.8100.TAD$freeshares" advise="1">
        <values>
          <value>
            <val>6800000</val>
          </value>
        </values>
      </ddeItem>
      <ddeItem name="QO.8100.TAD$high" advise="1">
        <values>
          <value>
            <val>56</val>
          </value>
        </values>
      </ddeItem>
      <ddeItem name="QO.8100.TAD$infloworders" advise="1">
        <values>
          <value>
            <val>670</val>
          </value>
        </values>
      </ddeItem>
      <ddeItem name="QO.8100.TAD$inflowpct" advise="1">
        <values>
          <value>
            <val>41.869595006708401</val>
          </value>
        </values>
      </ddeItem>
      <ddeItem name="QO.8100.TAD$inflowvolume" advise="1">
        <values>
          <value>
            <val>409112</val>
          </value>
        </values>
      </ddeItem>
      <ddeItem name="QO.8100.TAD$issuedshares" advise="1">
        <values>
          <value>
            <val>10000000</val>
          </value>
        </values>
      </ddeItem>
      <ddeItem name="QO.8100.TAD$last" advise="1">
        <values>
          <value>
            <val>52.49</val>
          </value>
        </values>
      </ddeItem>
      <ddeItem name="QO.8100.TAD$lasttradeprice" advise="1">
        <values>
          <value>
            <val>52.5</val>
          </value>
        </values>
      </ddeItem>
      <ddeItem name="QO.8100.TAD$lastvolume" advise="1">
        <values>
          <value>
            <val>1000</val>
          </value>
        </values>
      </ddeItem>
      <ddeItem name="QO.8100.TAD$low" advise="1">
        <values>
          <value>
            <val>51.5</val>
          </value>
        </values>
      </ddeItem>
      <ddeItem name="QO.8100.TAD$max" advise="1">
        <values>
          <value>
            <val>62.25</val>
          </value>
        </values>
      </ddeItem>
      <ddeItem name="QO.8100.TAD$min" advise="1">
        <values>
          <value>
            <val>51</val>
          </value>
        </values>
      </ddeItem>
      <ddeItem name="QO.8100.TAD$moneyflow" advise="1">
        <values>
          <value>
            <val>0.72027014109982901</val>
          </value>
        </values>
      </ddeItem>
      <ddeItem name="QO.8100.TAD$netinflow" advise="1">
        <values>
          <value>
            <val>-8464812.25</val>
          </value>
        </values>
      </ddeItem>
      <ddeItem name="QO.8100.TAD$open" advise="1">
        <values>
          <value>
            <val>56</val>
          </value>
        </values>
      </ddeItem>
      <ddeItem name="QO.8100.TAD$outfloworders" advise="1">
        <values>
          <value>
            <val>911</val>
          </value>
        </values>
      </ddeItem>
      <ddeItem name="QO.8100.TAD$outflowvolume" advise="1">
        <values>
          <value>
            <val>568705</val>
          </value>
        </values>
      </ddeItem>
      <ddeItem name="QO.8100.TAD$pchange" advise="1">
        <values>
          <value>
            <val>-7.3106</val>
          </value>
        </values>
      </ddeItem>
      <ddeItem name="QO.8100.TAD$pclose" advise="1">
        <values>
          <value>
            <val>56.63</val>
          </value>
        </values>
      </ddeItem>
      <ddeItem name="QO.8100.TAD$phigh" advise="1">
        <values>
          <value>
            <val>59.5</val>
          </value>
        </values>
      </ddeItem>
      <ddeItem name="QO.8100.TAD$plow" advise="1">
        <values>
          <value>
            <val>55.75</val>
          </value>
        </values>
      </ddeItem>
      <ddeItem name="QO.8100.TAD$tav" advise="1">
        <values>
          <value>
            <val>17231</val>
          </value>
        </values>
      </ddeItem>
      <ddeItem name="QO.8100.TAD$tbv" advise="1">
        <values>
          <value>
            <val>29176</val>
          </value>
        </values>
      </ddeItem>
      <ddeItem name="QO.8100.TAD$trades" advise="1">
        <values>
          <value>
            <val>1581</val>
          </value>
        </values>
      </ddeItem>
      <ddeItem name="QO.8100.TAD$value" advise="1">
        <values>
          <value>
            <val>52056522.75</val>
          </value>
        </values>
      </ddeItem>
      <ddeItem name="QO.8100.TAD$volume" advise="1">
        <values>
          <value>
            <val>977817</val>
          </value>
        </values>
      </ddeItem>
      <ddeItem name="QO.8110.TAD$askprice" advise="1">
        <values>
          <value>
            <val>30.7</val>
          </value>
        </values>
      </ddeItem>
      <ddeItem name="QO.8110.TAD$askvolume" advise="1">
        <values>
          <value>
            <val>611</val>
          </value>
        </values>
      </ddeItem>
      <ddeItem name="QO.8110.TAD$bidprice" advise="1">
        <values>
          <value>
            <val>30.6</val>
          </value>
        </values>
      </ddeItem>
      <ddeItem name="QO.8110.TAD$bidvolume" advise="1">
        <values>
          <value>
            <val>200</val>
          </value>
        </values>
      </ddeItem>
      <ddeItem name="QO.8110.TAD$change" advise="1">
        <values>
          <value>
            <val>-0.51</val>
          </value>
        </values>
      </ddeItem>
      <ddeItem name="QO.8110.TAD$direction" advise="1">
        <values>
          <value t="str">
            <val>=</val>
          </value>
        </values>
      </ddeItem>
      <ddeItem name="QO.8110.TAD$freeshares" advise="1">
        <values>
          <value>
            <val>6900000</val>
          </value>
        </values>
      </ddeItem>
      <ddeItem name="QO.8110.TAD$high" advise="1">
        <values>
          <value>
            <val>33.4</val>
          </value>
        </values>
      </ddeItem>
      <ddeItem name="QO.8110.TAD$infloworders" advise="1">
        <values>
          <value>
            <val>692</val>
          </value>
        </values>
      </ddeItem>
      <ddeItem name="QO.8110.TAD$inflowpct" advise="1">
        <values>
          <value>
            <val>48.3459534816866</val>
          </value>
        </values>
      </ddeItem>
      <ddeItem name="QO.8110.TAD$inflowvolume" advise="1">
        <values>
          <value>
            <val>438799</val>
          </value>
        </values>
      </ddeItem>
      <ddeItem name="QO.8110.TAD$issuedshares" advise="1">
        <values>
          <value>
            <val>10000000</val>
          </value>
        </values>
      </ddeItem>
      <ddeItem name="QO.8110.TAD$last" advise="1">
        <values>
          <value>
            <val>30.67</val>
          </value>
        </values>
      </ddeItem>
      <ddeItem name="QO.8110.TAD$lasttradeprice" advise="1">
        <values>
          <value>
            <val>30.7</val>
          </value>
        </values>
      </ddeItem>
      <ddeItem name="QO.8110.TAD$lastvolume" advise="1">
        <values>
          <value>
            <val>562</val>
          </value>
        </values>
      </ddeItem>
      <ddeItem name="QO.8110.TAD$low" advise="1">
        <values>
          <value>
            <val>30.5</val>
          </value>
        </values>
      </ddeItem>
      <ddeItem name="QO.8110.TAD$max" advise="1">
        <values>
          <value>
            <val>34.200000000000003</val>
          </value>
        </values>
      </ddeItem>
      <ddeItem name="QO.8110.TAD$min" advise="1">
        <values>
          <value>
            <val>28.1</val>
          </value>
        </values>
      </ddeItem>
      <ddeItem name="QO.8110.TAD$moneyflow" advise="1">
        <values>
          <value>
            <val>0.93595674957519603</val>
          </value>
        </values>
      </ddeItem>
      <ddeItem name="QO.8110.TAD$netinflow" advise="1">
        <values>
          <value>
            <val>-961187.19999999902</val>
          </value>
        </values>
      </ddeItem>
      <ddeItem name="QO.8110.TAD$open" advise="1">
        <values>
          <value>
            <val>31.5</val>
          </value>
        </values>
      </ddeItem>
      <ddeItem name="QO.8110.TAD$outfloworders" advise="1">
        <values>
          <value>
            <val>728</val>
          </value>
        </values>
      </ddeItem>
      <ddeItem name="QO.8110.TAD$outflowvolume" advise="1">
        <values>
          <value>
            <val>472048</val>
          </value>
        </values>
      </ddeItem>
      <ddeItem name="QO.8110.TAD$pchange" advise="1">
        <values>
          <value>
            <val>-1.6356999999999999</val>
          </value>
        </values>
      </ddeItem>
      <ddeItem name="QO.8110.TAD$pclose" advise="1">
        <values>
          <value>
            <val>31.18</val>
          </value>
        </values>
      </ddeItem>
      <ddeItem name="QO.8110.TAD$phigh" advise="1">
        <values>
          <value>
            <val>32.4</val>
          </value>
        </values>
      </ddeItem>
      <ddeItem name="QO.8110.TAD$plow" advise="1">
        <values>
          <value>
            <val>31</val>
          </value>
        </values>
      </ddeItem>
      <ddeItem name="QO.8110.TAD$tav" advise="1">
        <values>
          <value>
            <val>11734</val>
          </value>
        </values>
      </ddeItem>
      <ddeItem name="QO.8110.TAD$tbv" advise="1">
        <values>
          <value>
            <val>22684</val>
          </value>
        </values>
      </ddeItem>
      <ddeItem name="QO.8110.TAD$trades" advise="1">
        <values>
          <value>
            <val>1420</val>
          </value>
        </values>
      </ddeItem>
      <ddeItem name="QO.8110.TAD$value" advise="1">
        <values>
          <value>
            <val>29055627.800000001</val>
          </value>
        </values>
      </ddeItem>
      <ddeItem name="QO.8110.TAD$volume" advise="1">
        <values>
          <value>
            <val>910847</val>
          </value>
        </values>
      </ddeItem>
      <ddeItem name="QO.8120.TAD$askprice" advise="1">
        <values>
          <value>
            <val>22.95</val>
          </value>
        </values>
      </ddeItem>
      <ddeItem name="QO.8120.TAD$askvolume" advise="1">
        <values>
          <value>
            <val>2135</val>
          </value>
        </values>
      </ddeItem>
      <ddeItem name="QO.8120.TAD$bidprice" advise="1">
        <values>
          <value>
            <val>22.9</val>
          </value>
        </values>
      </ddeItem>
      <ddeItem name="QO.8120.TAD$bidvolume" advise="1">
        <values>
          <value>
            <val>9672</val>
          </value>
        </values>
      </ddeItem>
      <ddeItem name="QO.8120.TAD$change" advise="1">
        <values>
          <value>
            <val>-1.1499999999999999</val>
          </value>
        </values>
      </ddeItem>
      <ddeItem name="QO.8120.TAD$direction" advise="1">
        <values>
          <value t="str">
            <val>+</val>
          </value>
        </values>
      </ddeItem>
      <ddeItem name="QO.8120.TAD$freeshares" advise="1">
        <values>
          <value>
            <val>15034800</val>
          </value>
        </values>
      </ddeItem>
      <ddeItem name="QO.8120.TAD$high" advise="1">
        <values>
          <value>
            <val>24.05</val>
          </value>
        </values>
      </ddeItem>
      <ddeItem name="QO.8120.TAD$infloworders" advise="1">
        <values>
          <value>
            <val>231</val>
          </value>
        </values>
      </ddeItem>
      <ddeItem name="QO.8120.TAD$inflowpct" advise="1">
        <values>
          <value>
            <val>28.3741044773483</val>
          </value>
        </values>
      </ddeItem>
      <ddeItem name="QO.8120.TAD$inflowvolume" advise="1">
        <values>
          <value>
            <val>229447</val>
          </value>
        </values>
      </ddeItem>
      <ddeItem name="QO.8120.TAD$issuedshares" advise="1">
        <values>
          <value>
            <val>22000000</val>
          </value>
        </values>
      </ddeItem>
      <ddeItem name="QO.8120.TAD$last" advise="1">
        <values>
          <value>
            <val>22.94</val>
          </value>
        </values>
      </ddeItem>
      <ddeItem name="QO.8120.TAD$lasttradeprice" advise="1">
        <values>
          <value>
            <val>22.95</val>
          </value>
        </values>
      </ddeItem>
      <ddeItem name="QO.8120.TAD$lastvolume" advise="1">
        <values>
          <value>
            <val>865</val>
          </value>
        </values>
      </ddeItem>
      <ddeItem name="QO.8120.TAD$low" advise="1">
        <values>
          <value>
            <val>22.3</val>
          </value>
        </values>
      </ddeItem>
      <ddeItem name="QO.8120.TAD$max" advise="1">
        <values>
          <value>
            <val>26.4</val>
          </value>
        </values>
      </ddeItem>
      <ddeItem name="QO.8120.TAD$min" advise="1">
        <values>
          <value>
            <val>21.7</val>
          </value>
        </values>
      </ddeItem>
      <ddeItem name="QO.8120.TAD$moneyflow" advise="1">
        <values>
          <value>
            <val>0.39614310257907998</val>
          </value>
        </values>
      </ddeItem>
      <ddeItem name="QO.8120.TAD$netinflow" advise="1">
        <values>
          <value>
            <val>-8092414.2999999998</val>
          </value>
        </values>
      </ddeItem>
      <ddeItem name="QO.8120.TAD$open" advise="1">
        <values>
          <value>
            <val>24.05</val>
          </value>
        </values>
      </ddeItem>
      <ddeItem name="QO.8120.TAD$outfloworders" advise="1">
        <values>
          <value>
            <val>443</val>
          </value>
        </values>
      </ddeItem>
      <ddeItem name="QO.8120.TAD$outflowvolume" advise="1">
        <values>
          <value>
            <val>576449</val>
          </value>
        </values>
      </ddeItem>
      <ddeItem name="QO.8120.TAD$pchange" advise="1">
        <values>
          <value>
            <val>-4.7737999999999996</val>
          </value>
        </values>
      </ddeItem>
      <ddeItem name="QO.8120.TAD$pclose" advise="1">
        <values>
          <value>
            <val>24.09</val>
          </value>
        </values>
      </ddeItem>
      <ddeItem name="QO.8120.TAD$phigh" advise="1">
        <values>
          <value>
            <val>24.8</val>
          </value>
        </values>
      </ddeItem>
      <ddeItem name="QO.8120.TAD$plow" advise="1">
        <values>
          <value>
            <val>24</val>
          </value>
        </values>
      </ddeItem>
      <ddeItem name="QO.8120.TAD$tav" advise="1">
        <values>
          <value>
            <val>30905</val>
          </value>
        </values>
      </ddeItem>
      <ddeItem name="QO.8120.TAD$tbv" advise="1">
        <values>
          <value>
            <val>19612</val>
          </value>
        </values>
      </ddeItem>
      <ddeItem name="QO.8120.TAD$trades" advise="1">
        <values>
          <value>
            <val>674</val>
          </value>
        </values>
      </ddeItem>
      <ddeItem name="QO.8120.TAD$value" advise="1">
        <values>
          <value>
            <val>18710009.699999999</val>
          </value>
        </values>
      </ddeItem>
      <ddeItem name="QO.8120.TAD$volume" advise="1">
        <values>
          <value>
            <val>805896</val>
          </value>
        </values>
      </ddeItem>
      <ddeItem name="QO.8130.TAD$askprice" advise="1">
        <values>
          <value>
            <val>56.25</val>
          </value>
        </values>
      </ddeItem>
      <ddeItem name="QO.8130.TAD$askvolume" advise="1">
        <values>
          <value>
            <val>1560</val>
          </value>
        </values>
      </ddeItem>
      <ddeItem name="QO.8130.TAD$bidprice" advise="1">
        <values>
          <value>
            <val>56</val>
          </value>
        </values>
      </ddeItem>
      <ddeItem name="QO.8130.TAD$bidvolume" advise="1">
        <values>
          <value>
            <val>5228</val>
          </value>
        </values>
      </ddeItem>
      <ddeItem name="QO.8130.TAD$change" advise="1">
        <values>
          <value>
            <val>-3.2</val>
          </value>
        </values>
      </ddeItem>
      <ddeItem name="QO.8130.TAD$direction" advise="1">
        <values>
          <value t="str">
            <val>+</val>
          </value>
        </values>
      </ddeItem>
      <ddeItem name="QO.8130.TAD$freeshares" advise="1">
        <values>
          <value>
            <val>7416667</val>
          </value>
        </values>
      </ddeItem>
      <ddeItem name="QO.8130.TAD$high" advise="1">
        <values>
          <value>
            <val>59.25</val>
          </value>
        </values>
      </ddeItem>
      <ddeItem name="QO.8130.TAD$infloworders" advise="1">
        <values>
          <value>
            <val>154</val>
          </value>
        </values>
      </ddeItem>
      <ddeItem name="QO.8130.TAD$inflowpct" advise="1">
        <values>
          <value>
            <val>33.710098024611597</val>
          </value>
        </values>
      </ddeItem>
      <ddeItem name="QO.8130.TAD$inflowvolume" advise="1">
        <values>
          <value>
            <val>57017</val>
          </value>
        </values>
      </ddeItem>
      <ddeItem name="QO.8130.TAD$issuedshares" advise="1">
        <values>
          <value>
            <val>16666667</val>
          </value>
        </values>
      </ddeItem>
      <ddeItem name="QO.8130.TAD$last" advise="1">
        <values>
          <value>
            <val>56.05</val>
          </value>
        </values>
      </ddeItem>
      <ddeItem name="QO.8130.TAD$lasttradeprice" advise="1">
        <values>
          <value>
            <val>56.25</val>
          </value>
        </values>
      </ddeItem>
      <ddeItem name="QO.8130.TAD$lastvolume" advise="1">
        <values>
          <value>
            <val>1315</val>
          </value>
        </values>
      </ddeItem>
      <ddeItem name="QO.8130.TAD$low" advise="1">
        <values>
          <value>
            <val>54.5</val>
          </value>
        </values>
      </ddeItem>
      <ddeItem name="QO.8130.TAD$max" advise="1">
        <values>
          <value>
            <val>65</val>
          </value>
        </values>
      </ddeItem>
      <ddeItem name="QO.8130.TAD$min" advise="1">
        <values>
          <value>
            <val>53.5</val>
          </value>
        </values>
      </ddeItem>
      <ddeItem name="QO.8130.TAD$moneyflow" advise="1">
        <values>
          <value>
            <val>0.50852538652308299</val>
          </value>
        </values>
      </ddeItem>
      <ddeItem name="QO.8130.TAD$netinflow" advise="1">
        <values>
          <value>
            <val>-3110648.25</val>
          </value>
        </values>
      </ddeItem>
      <ddeItem name="QO.8130.TAD$open" advise="1">
        <values>
          <value>
            <val>59</val>
          </value>
        </values>
      </ddeItem>
      <ddeItem name="QO.8130.TAD$outfloworders" advise="1">
        <values>
          <value>
            <val>227</val>
          </value>
        </values>
      </ddeItem>
      <ddeItem name="QO.8130.TAD$outflowvolume" advise="1">
        <values>
          <value>
            <val>111832</val>
          </value>
        </values>
      </ddeItem>
      <ddeItem name="QO.8130.TAD$pchange" advise="1">
        <values>
          <value>
            <val>-5.4008000000000003</val>
          </value>
        </values>
      </ddeItem>
      <ddeItem name="QO.8130.TAD$pclose" advise="1">
        <values>
          <value>
            <val>59.25</val>
          </value>
        </values>
      </ddeItem>
      <ddeItem name="QO.8130.TAD$phigh" advise="1">
        <values>
          <value>
            <val>59.75</val>
          </value>
        </values>
      </ddeItem>
      <ddeItem name="QO.8130.TAD$plow" advise="1">
        <values>
          <value>
            <val>58.75</val>
          </value>
        </values>
      </ddeItem>
      <ddeItem name="QO.8130.TAD$tav" advise="1">
        <values>
          <value>
            <val>14367</val>
          </value>
        </values>
      </ddeItem>
      <ddeItem name="QO.8130.TAD$tbv" advise="1">
        <values>
          <value>
            <val>27556</val>
          </value>
        </values>
      </ddeItem>
      <ddeItem name="QO.8130.TAD$trades" advise="1">
        <values>
          <value>
            <val>381</val>
          </value>
        </values>
      </ddeItem>
      <ddeItem name="QO.8130.TAD$value" advise="1">
        <values>
          <value>
            <val>9547780.75</val>
          </value>
        </values>
      </ddeItem>
      <ddeItem name="QO.8130.TAD$volume" advise="1">
        <values>
          <value>
            <val>168849</val>
          </value>
        </values>
      </ddeItem>
      <ddeItem name="QO.8140.TAD$askprice" advise="1">
        <values>
          <value>
            <val>17.600000000000001</val>
          </value>
        </values>
      </ddeItem>
      <ddeItem name="QO.8140.TAD$askvolume" advise="1">
        <values>
          <value>
            <val>2058</val>
          </value>
        </values>
      </ddeItem>
      <ddeItem name="QO.8140.TAD$bidprice" advise="1">
        <values>
          <value>
            <val>17.55</val>
          </value>
        </values>
      </ddeItem>
      <ddeItem name="QO.8140.TAD$bidvolume" advise="1">
        <values>
          <value>
            <val>2172</val>
          </value>
        </values>
      </ddeItem>
      <ddeItem name="QO.8140.TAD$change" advise="1">
        <values>
          <value>
            <val>-0.54</val>
          </value>
        </values>
      </ddeItem>
      <ddeItem name="QO.8140.TAD$direction" advise="1">
        <values>
          <value t="str">
            <val>=</val>
          </value>
        </values>
      </ddeItem>
      <ddeItem name="QO.8140.TAD$freeshares" advise="1">
        <values>
          <value>
            <val>30200000</val>
          </value>
        </values>
      </ddeItem>
      <ddeItem name="QO.8140.TAD$high" advise="1">
        <values>
          <value>
            <val>18.100000000000001</val>
          </value>
        </values>
      </ddeItem>
      <ddeItem name="QO.8140.TAD$infloworders" advise="1">
        <values>
          <value>
            <val>277</val>
          </value>
        </values>
      </ddeItem>
      <ddeItem name="QO.8140.TAD$inflowpct" advise="1">
        <values>
          <value>
            <val>38.075942031356398</val>
          </value>
        </values>
      </ddeItem>
      <ddeItem name="QO.8140.TAD$inflowvolume" advise="1">
        <values>
          <value>
            <val>300744</val>
          </value>
        </values>
      </ddeItem>
      <ddeItem name="QO.8140.TAD$issuedshares" advise="1">
        <values>
          <value>
            <val>32000000</val>
          </value>
        </values>
      </ddeItem>
      <ddeItem name="QO.8140.TAD$last" advise="1">
        <values>
          <value>
            <val>17.62</val>
          </value>
        </values>
      </ddeItem>
      <ddeItem name="QO.8140.TAD$lasttradeprice" advise="1">
        <values>
          <value>
            <val>17.600000000000001</val>
          </value>
        </values>
      </ddeItem>
      <ddeItem name="QO.8140.TAD$lastvolume" advise="1">
        <values>
          <value>
            <val>2394</val>
          </value>
        </values>
      </ddeItem>
      <ddeItem name="QO.8140.TAD$low" advise="1">
        <values>
          <value>
            <val>17.149999999999999</val>
          </value>
        </values>
      </ddeItem>
      <ddeItem name="QO.8140.TAD$max" advise="1">
        <values>
          <value>
            <val>19.95</val>
          </value>
        </values>
      </ddeItem>
      <ddeItem name="QO.8140.TAD$min" advise="1">
        <values>
          <value>
            <val>16.350000000000001</val>
          </value>
        </values>
      </ddeItem>
      <ddeItem name="QO.8140.TAD$moneyflow" advise="1">
        <values>
          <value>
            <val>0.61488124777993003</val>
          </value>
        </values>
      </ddeItem>
      <ddeItem name="QO.8140.TAD$netinflow" advise="1">
        <values>
          <value>
            <val>-3335477.1</val>
          </value>
        </values>
      </ddeItem>
      <ddeItem name="QO.8140.TAD$open" advise="1">
        <values>
          <value>
            <val>18.100000000000001</val>
          </value>
        </values>
      </ddeItem>
      <ddeItem name="QO.8140.TAD$outfloworders" advise="1">
        <values>
          <value>
            <val>475</val>
          </value>
        </values>
      </ddeItem>
      <ddeItem name="QO.8140.TAD$outflowvolume" advise="1">
        <values>
          <value>
            <val>488452</val>
          </value>
        </values>
      </ddeItem>
      <ddeItem name="QO.8140.TAD$pchange" advise="1">
        <values>
          <value>
            <val>-2.9735999999999998</val>
          </value>
        </values>
      </ddeItem>
      <ddeItem name="QO.8140.TAD$pclose" advise="1">
        <values>
          <value>
            <val>18.16</val>
          </value>
        </values>
      </ddeItem>
      <ddeItem name="QO.8140.TAD$phigh" advise="1">
        <values>
          <value>
            <val>18.55</val>
          </value>
        </values>
      </ddeItem>
      <ddeItem name="QO.8140.TAD$plow" advise="1">
        <values>
          <value>
            <val>18.100000000000001</val>
          </value>
        </values>
      </ddeItem>
      <ddeItem name="QO.8140.TAD$tav" advise="1">
        <values>
          <value>
            <val>24882</val>
          </value>
        </values>
      </ddeItem>
      <ddeItem name="QO.8140.TAD$tbv" advise="1">
        <values>
          <value>
            <val>18104</val>
          </value>
        </values>
      </ddeItem>
      <ddeItem name="QO.8140.TAD$trades" advise="1">
        <values>
          <value>
            <val>752</val>
          </value>
        </values>
      </ddeItem>
      <ddeItem name="QO.8140.TAD$value" advise="1">
        <values>
          <value>
            <val>13986333.800000001</val>
          </value>
        </values>
      </ddeItem>
      <ddeItem name="QO.8140.TAD$volume" advise="1">
        <values>
          <value>
            <val>789196</val>
          </value>
        </values>
      </ddeItem>
      <ddeItem name="QO.8150.TAD$askprice" advise="1">
        <values>
          <value>
            <val>24.9</val>
          </value>
        </values>
      </ddeItem>
      <ddeItem name="QO.8150.TAD$askvolume" advise="1">
        <values>
          <value>
            <val>257</val>
          </value>
        </values>
      </ddeItem>
      <ddeItem name="QO.8150.TAD$bidprice" advise="1">
        <values>
          <value>
            <val>24.8</val>
          </value>
        </values>
      </ddeItem>
      <ddeItem name="QO.8150.TAD$bidvolume" advise="1">
        <values>
          <value>
            <val>11329</val>
          </value>
        </values>
      </ddeItem>
      <ddeItem name="QO.8150.TAD$change" advise="1">
        <values>
          <value>
            <val>-0.8</val>
          </value>
        </values>
      </ddeItem>
      <ddeItem name="QO.8150.TAD$direction" advise="1">
        <values>
          <value t="str">
            <val>=</val>
          </value>
        </values>
      </ddeItem>
      <ddeItem name="QO.8150.TAD$freeshares" advise="1">
        <values>
          <value>
            <val>12000000</val>
          </value>
        </values>
      </ddeItem>
      <ddeItem name="QO.8150.TAD$high" advise="1">
        <values>
          <value>
            <val>25.8</val>
          </value>
        </values>
      </ddeItem>
      <ddeItem name="QO.8150.TAD$infloworders" advise="1">
        <values>
          <value>
            <val>100</val>
          </value>
        </values>
      </ddeItem>
      <ddeItem name="QO.8150.TAD$inflowpct" advise="1">
        <values>
          <value>
            <val>23.4100228538666</val>
          </value>
        </values>
      </ddeItem>
      <ddeItem name="QO.8150.TAD$inflowvolume" advise="1">
        <values>
          <value>
            <val>76234</val>
          </value>
        </values>
      </ddeItem>
      <ddeItem name="QO.8150.TAD$issuedshares" advise="1">
        <values>
          <value>
            <val>20000000</val>
          </value>
        </values>
      </ddeItem>
      <ddeItem name="QO.8150.TAD$last" advise="1">
        <values>
          <value>
            <val>24.85</val>
          </value>
        </values>
      </ddeItem>
      <ddeItem name="QO.8150.TAD$lasttradeprice" advise="1">
        <values>
          <value>
            <val>24.8</val>
          </value>
        </values>
      </ddeItem>
      <ddeItem name="QO.8150.TAD$lastvolume" advise="1">
        <values>
          <value>
            <val>3322</val>
          </value>
        </values>
      </ddeItem>
      <ddeItem name="QO.8150.TAD$low" advise="1">
        <values>
          <value>
            <val>24.4</val>
          </value>
        </values>
      </ddeItem>
      <ddeItem name="QO.8150.TAD$max" advise="1">
        <values>
          <value>
            <val>28.2</val>
          </value>
        </values>
      </ddeItem>
      <ddeItem name="QO.8150.TAD$min" advise="1">
        <values>
          <value>
            <val>23.1</val>
          </value>
        </values>
      </ddeItem>
      <ddeItem name="QO.8150.TAD$moneyflow" advise="1">
        <values>
          <value>
            <val>0.30565386916359</val>
          </value>
        </values>
      </ddeItem>
      <ddeItem name="QO.8150.TAD$netinflow" advise="1">
        <values>
          <value>
            <val>-4335678.5</val>
          </value>
        </values>
      </ddeItem>
      <ddeItem name="QO.8150.TAD$open" advise="1">
        <values>
          <value>
            <val>25.6</val>
          </value>
        </values>
      </ddeItem>
      <ddeItem name="QO.8150.TAD$outfloworders" advise="1">
        <values>
          <value>
            <val>216</val>
          </value>
        </values>
      </ddeItem>
      <ddeItem name="QO.8150.TAD$outflowvolume" advise="1">
        <values>
          <value>
            <val>250107</val>
          </value>
        </values>
      </ddeItem>
      <ddeItem name="QO.8150.TAD$pchange" advise="1">
        <values>
          <value>
            <val>-3.1189</val>
          </value>
        </values>
      </ddeItem>
      <ddeItem name="QO.8150.TAD$pclose" advise="1">
        <values>
          <value>
            <val>25.65</val>
          </value>
        </values>
      </ddeItem>
      <ddeItem name="QO.8150.TAD$phigh" advise="1">
        <values>
          <value>
            <val>26</val>
          </value>
        </values>
      </ddeItem>
      <ddeItem name="QO.8150.TAD$plow" advise="1">
        <values>
          <value>
            <val>25.5</val>
          </value>
        </values>
      </ddeItem>
      <ddeItem name="QO.8150.TAD$tav" advise="1">
        <values>
          <value>
            <val>8101</val>
          </value>
        </values>
      </ddeItem>
      <ddeItem name="QO.8150.TAD$tbv" advise="1">
        <values>
          <value>
            <val>18362</val>
          </value>
        </values>
      </ddeItem>
      <ddeItem name="QO.8150.TAD$trades" advise="1">
        <values>
          <value>
            <val>316</val>
          </value>
        </values>
      </ddeItem>
      <ddeItem name="QO.8150.TAD$value" advise="1">
        <values>
          <value>
            <val>8152843.5999999996</val>
          </value>
        </values>
      </ddeItem>
      <ddeItem name="QO.8150.TAD$volume" advise="1">
        <values>
          <value>
            <val>326341</val>
          </value>
        </values>
      </ddeItem>
      <ddeItem name="QO.8160.TAD$askprice" advise="1">
        <values>
          <value>
            <val>22</val>
          </value>
        </values>
      </ddeItem>
      <ddeItem name="QO.8160.TAD$askvolume" advise="1">
        <values>
          <value>
            <val>2000</val>
          </value>
        </values>
      </ddeItem>
      <ddeItem name="QO.8160.TAD$bidprice" advise="1">
        <values>
          <value>
            <val>21.9</val>
          </value>
        </values>
      </ddeItem>
      <ddeItem name="QO.8160.TAD$bidvolume" advise="1">
        <values>
          <value>
            <val>1096</val>
          </value>
        </values>
      </ddeItem>
      <ddeItem name="QO.8160.TAD$change" advise="1">
        <values>
          <value>
            <val>-0.31</val>
          </value>
        </values>
      </ddeItem>
      <ddeItem name="QO.8160.TAD$direction" advise="1">
        <values>
          <value t="str">
            <val>-</val>
          </value>
        </values>
      </ddeItem>
      <ddeItem name="QO.8160.TAD$freeshares" advise="1">
        <values>
          <value>
            <val>11980000</val>
          </value>
        </values>
      </ddeItem>
      <ddeItem name="QO.8160.TAD$high" advise="1">
        <values>
          <value>
            <val>22.95</val>
          </value>
        </values>
      </ddeItem>
      <ddeItem name="QO.8160.TAD$infloworders" advise="1">
        <values>
          <value>
            <val>400</val>
          </value>
        </values>
      </ddeItem>
      <ddeItem name="QO.8160.TAD$inflowpct" advise="1">
        <values>
          <value>
            <val>42.603352318893101</val>
          </value>
        </values>
      </ddeItem>
      <ddeItem name="QO.8160.TAD$inflowvolume" advise="1">
        <values>
          <value>
            <val>298101</val>
          </value>
        </values>
      </ddeItem>
      <ddeItem name="QO.8160.TAD$issuedshares" advise="1">
        <values>
          <value>
            <val>20000000</val>
          </value>
        </values>
      </ddeItem>
      <ddeItem name="QO.8160.TAD$last" advise="1">
        <values>
          <value>
            <val>21.95</val>
          </value>
        </values>
      </ddeItem>
      <ddeItem name="QO.8160.TAD$lasttradeprice" advise="1">
        <values>
          <value>
            <val>21.9</val>
          </value>
        </values>
      </ddeItem>
      <ddeItem name="QO.8160.TAD$lastvolume" advise="1">
        <values>
          <value>
            <val>1813</val>
          </value>
        </values>
      </ddeItem>
      <ddeItem name="QO.8160.TAD$low" advise="1">
        <values>
          <value>
            <val>21.6</val>
          </value>
        </values>
      </ddeItem>
      <ddeItem name="QO.8160.TAD$max" advise="1">
        <values>
          <value>
            <val>24.45</val>
          </value>
        </values>
      </ddeItem>
      <ddeItem name="QO.8160.TAD$min" advise="1">
        <values>
          <value>
            <val>20.05</val>
          </value>
        </values>
      </ddeItem>
      <ddeItem name="QO.8160.TAD$moneyflow" advise="1">
        <values>
          <value>
            <val>0.74226203167117599</val>
          </value>
        </values>
      </ddeItem>
      <ddeItem name="QO.8160.TAD$netinflow" advise="1">
        <values>
          <value>
            <val>-2312124.7999999998</val>
          </value>
        </values>
      </ddeItem>
      <ddeItem name="QO.8160.TAD$open" advise="1">
        <values>
          <value>
            <val>22.7</val>
          </value>
        </values>
      </ddeItem>
      <ddeItem name="QO.8160.TAD$outfloworders" advise="1">
        <values>
          <value>
            <val>497</val>
          </value>
        </values>
      </ddeItem>
      <ddeItem name="QO.8160.TAD$outflowvolume" advise="1">
        <values>
          <value>
            <val>403550</val>
          </value>
        </values>
      </ddeItem>
      <ddeItem name="QO.8160.TAD$pchange" advise="1">
        <values>
          <value>
            <val>-1.3926000000000001</val>
          </value>
        </values>
      </ddeItem>
      <ddeItem name="QO.8160.TAD$pclose" advise="1">
        <values>
          <value>
            <val>22.26</val>
          </value>
        </values>
      </ddeItem>
      <ddeItem name="QO.8160.TAD$phigh" advise="1">
        <values>
          <value>
            <val>23.95</val>
          </value>
        </values>
      </ddeItem>
      <ddeItem name="QO.8160.TAD$plow" advise="1">
        <values>
          <value>
            <val>22.05</val>
          </value>
        </values>
      </ddeItem>
      <ddeItem name="QO.8160.TAD$tav" advise="1">
        <values>
          <value>
            <val>7716</val>
          </value>
        </values>
      </ddeItem>
      <ddeItem name="QO.8160.TAD$tbv" advise="1">
        <values>
          <value>
            <val>64645</val>
          </value>
        </values>
      </ddeItem>
      <ddeItem name="QO.8160.TAD$trades" advise="1">
        <values>
          <value>
            <val>897</val>
          </value>
        </values>
      </ddeItem>
      <ddeItem name="QO.8160.TAD$value" advise="1">
        <values>
          <value>
            <val>15629545.300000001</val>
          </value>
        </values>
      </ddeItem>
      <ddeItem name="QO.8160.TAD$volume" advise="1">
        <values>
          <value>
            <val>701651</val>
          </value>
        </values>
      </ddeItem>
      <ddeItem name="QO.8170.TAD$askprice" advise="1">
        <values>
          <value>
            <val>37.4</val>
          </value>
        </values>
      </ddeItem>
      <ddeItem name="QO.8170.TAD$askvolume" advise="1">
        <values>
          <value>
            <val>13588</val>
          </value>
        </values>
      </ddeItem>
      <ddeItem name="QO.8170.TAD$bidprice" advise="1">
        <values>
          <value>
            <val>37.299999999999997</val>
          </value>
        </values>
      </ddeItem>
      <ddeItem name="QO.8170.TAD$bidvolume" advise="1">
        <values>
          <value>
            <val>580</val>
          </value>
        </values>
      </ddeItem>
      <ddeItem name="QO.8170.TAD$change" advise="1">
        <values>
          <value>
            <val>0.43</val>
          </value>
        </values>
      </ddeItem>
      <ddeItem name="QO.8170.TAD$direction" advise="1">
        <values>
          <value t="str">
            <val>=</val>
          </value>
        </values>
      </ddeItem>
      <ddeItem name="QO.8170.TAD$freeshares" advise="1">
        <values>
          <value>
            <val>18353500</val>
          </value>
        </values>
      </ddeItem>
      <ddeItem name="QO.8170.TAD$high" advise="1">
        <values>
          <value>
            <val>37.9</val>
          </value>
        </values>
      </ddeItem>
      <ddeItem name="QO.8170.TAD$infloworders" advise="1">
        <values>
          <value>
            <val>247</val>
          </value>
        </values>
      </ddeItem>
      <ddeItem name="QO.8170.TAD$inflowpct" advise="1">
        <values>
          <value>
            <val>44.027136615431502</val>
          </value>
        </values>
      </ddeItem>
      <ddeItem name="QO.8170.TAD$inflowvolume" advise="1">
        <values>
          <value>
            <val>423984</val>
          </value>
        </values>
      </ddeItem>
      <ddeItem name="QO.8170.TAD$issuedshares" advise="1">
        <values>
          <value>
            <val>27500000</val>
          </value>
        </values>
      </ddeItem>
      <ddeItem name="QO.8170.TAD$last" advise="1">
        <values>
          <value>
            <val>37.46</val>
          </value>
        </values>
      </ddeItem>
      <ddeItem name="QO.8170.TAD$lasttradeprice" advise="1">
        <values>
          <value>
            <val>37.200000000000003</val>
          </value>
        </values>
      </ddeItem>
      <ddeItem name="QO.8170.TAD$lastvolume" advise="1">
        <values>
          <value>
            <val>1851</val>
          </value>
        </values>
      </ddeItem>
      <ddeItem name="QO.8170.TAD$low" advise="1">
        <values>
          <value>
            <val>36.200000000000003</val>
          </value>
        </values>
      </ddeItem>
      <ddeItem name="QO.8170.TAD$max" advise="1">
        <values>
          <value>
            <val>40.700000000000003</val>
          </value>
        </values>
      </ddeItem>
      <ddeItem name="QO.8170.TAD$min" advise="1">
        <values>
          <value>
            <val>33.4</val>
          </value>
        </values>
      </ddeItem>
      <ddeItem name="QO.8170.TAD$moneyflow" advise="1">
        <values>
          <value>
            <val>0.78658003098640095</val>
          </value>
        </values>
      </ddeItem>
      <ddeItem name="QO.8170.TAD$netinflow" advise="1">
        <values>
          <value>
            <val>-4253894.0999999996</val>
          </value>
        </values>
      </ddeItem>
      <ddeItem name="QO.8170.TAD$open" advise="1">
        <values>
          <value>
            <val>37.299999999999997</val>
          </value>
        </values>
      </ddeItem>
      <ddeItem name="QO.8170.TAD$outfloworders" advise="1">
        <values>
          <value>
            <val>294</val>
          </value>
        </values>
      </ddeItem>
      <ddeItem name="QO.8170.TAD$outflowvolume" advise="1">
        <values>
          <value>
            <val>541505</val>
          </value>
        </values>
      </ddeItem>
      <ddeItem name="QO.8170.TAD$pchange" advise="1">
        <values>
          <value>
            <val>1.1612</val>
          </value>
        </values>
      </ddeItem>
      <ddeItem name="QO.8170.TAD$pclose" advise="1">
        <values>
          <value>
            <val>37.03</val>
          </value>
        </values>
      </ddeItem>
      <ddeItem name="QO.8170.TAD$phigh" advise="1">
        <values>
          <value>
            <val>37.5</val>
          </value>
        </values>
      </ddeItem>
      <ddeItem name="QO.8170.TAD$plow" advise="1">
        <values>
          <value>
            <val>36.799999999999997</val>
          </value>
        </values>
      </ddeItem>
      <ddeItem name="QO.8170.TAD$tav" advise="1">
        <values>
          <value>
            <val>36983</val>
          </value>
        </values>
      </ddeItem>
      <ddeItem name="QO.8170.TAD$tbv" advise="1">
        <values>
          <value>
            <val>41585</val>
          </value>
        </values>
      </ddeItem>
      <ddeItem name="QO.8170.TAD$trades" advise="1">
        <values>
          <value>
            <val>541</val>
          </value>
        </values>
      </ddeItem>
      <ddeItem name="QO.8170.TAD$value" advise="1">
        <values>
          <value>
            <val>35610174.100000001</val>
          </value>
        </values>
      </ddeItem>
      <ddeItem name="QO.8170.TAD$volume" advise="1">
        <values>
          <value>
            <val>965489</val>
          </value>
        </values>
      </ddeItem>
      <ddeItem name="QO.8180.TAD$askprice" advise="1">
        <values>
          <value>
            <val>38.6</val>
          </value>
        </values>
      </ddeItem>
      <ddeItem name="QO.8180.TAD$askvolume" advise="1">
        <values>
          <value>
            <val>566</val>
          </value>
        </values>
      </ddeItem>
      <ddeItem name="QO.8180.TAD$bidprice" advise="1">
        <values>
          <value>
            <val>38.4</val>
          </value>
        </values>
      </ddeItem>
      <ddeItem name="QO.8180.TAD$bidvolume" advise="1">
        <values>
          <value>
            <val>275</val>
          </value>
        </values>
      </ddeItem>
      <ddeItem name="QO.8180.TAD$change" advise="1">
        <values>
          <value>
            <val>-2.09</val>
          </value>
        </values>
      </ddeItem>
      <ddeItem name="QO.8180.TAD$direction" advise="1">
        <values>
          <value t="str">
            <val>=</val>
          </value>
        </values>
      </ddeItem>
      <ddeItem name="QO.8180.TAD$freeshares" advise="1">
        <values>
          <value>
            <val>17320000</val>
          </value>
        </values>
      </ddeItem>
      <ddeItem name="QO.8180.TAD$high" advise="1">
        <values>
          <value>
            <val>41</val>
          </value>
        </values>
      </ddeItem>
      <ddeItem name="QO.8180.TAD$infloworders" advise="1">
        <values>
          <value>
            <val>60</val>
          </value>
        </values>
      </ddeItem>
      <ddeItem name="QO.8180.TAD$inflowpct" advise="1">
        <values>
          <value>
            <val>27.004803765875501</val>
          </value>
        </values>
      </ddeItem>
      <ddeItem name="QO.8180.TAD$inflowvolume" advise="1">
        <values>
          <value>
            <val>50645</val>
          </value>
        </values>
      </ddeItem>
      <ddeItem name="QO.8180.TAD$issuedshares" advise="1">
        <values>
          <value>
            <val>25000000</val>
          </value>
        </values>
      </ddeItem>
      <ddeItem name="QO.8180.TAD$last" advise="1">
        <values>
          <value>
            <val>38.479999999999997</val>
          </value>
        </values>
      </ddeItem>
      <ddeItem name="QO.8180.TAD$lasttradeprice" advise="1">
        <values>
          <value>
            <val>38.6</val>
          </value>
        </values>
      </ddeItem>
      <ddeItem name="QO.8180.TAD$lastvolume" advise="1">
        <values>
          <value>
            <val>2000</val>
          </value>
        </values>
      </ddeItem>
      <ddeItem name="QO.8180.TAD$low" advise="1">
        <values>
          <value>
            <val>37.6</val>
          </value>
        </values>
      </ddeItem>
      <ddeItem name="QO.8180.TAD$max" advise="1">
        <values>
          <value>
            <val>44.6</val>
          </value>
        </values>
      </ddeItem>
      <ddeItem name="QO.8180.TAD$min" advise="1">
        <values>
          <value>
            <val>36.6</val>
          </value>
        </values>
      </ddeItem>
      <ddeItem name="QO.8180.TAD$moneyflow" advise="1">
        <values>
          <value>
            <val>0.36995316348298402</val>
          </value>
        </values>
      </ddeItem>
      <ddeItem name="QO.8180.TAD$netinflow" advise="1">
        <values>
          <value>
            <val>-3348348</val>
          </value>
        </values>
      </ddeItem>
      <ddeItem name="QO.8180.TAD$open" advise="1">
        <values>
          <value>
            <val>41</val>
          </value>
        </values>
      </ddeItem>
      <ddeItem name="QO.8180.TAD$outfloworders" advise="1">
        <values>
          <value>
            <val>140</val>
          </value>
        </values>
      </ddeItem>
      <ddeItem name="QO.8180.TAD$outflowvolume" advise="1">
        <values>
          <value>
            <val>136891</val>
          </value>
        </values>
      </ddeItem>
      <ddeItem name="QO.8180.TAD$pchange" advise="1">
        <values>
          <value>
            <val>-5.1516000000000002</val>
          </value>
        </values>
      </ddeItem>
      <ddeItem name="QO.8180.TAD$pclose" advise="1">
        <values>
          <value>
            <val>40.57</val>
          </value>
        </values>
      </ddeItem>
      <ddeItem name="QO.8180.TAD$phigh" advise="1">
        <values>
          <value>
            <val>41</val>
          </value>
        </values>
      </ddeItem>
      <ddeItem name="QO.8180.TAD$plow" advise="1">
        <values>
          <value>
            <val>40.5</val>
          </value>
        </values>
      </ddeItem>
      <ddeItem name="QO.8180.TAD$tav" advise="1">
        <values>
          <value>
            <val>19276</val>
          </value>
        </values>
      </ddeItem>
      <ddeItem name="QO.8180.TAD$tbv" advise="1">
        <values>
          <value>
            <val>10876</val>
          </value>
        </values>
      </ddeItem>
      <ddeItem name="QO.8180.TAD$trades" advise="1">
        <values>
          <value>
            <val>200</val>
          </value>
        </values>
      </ddeItem>
      <ddeItem name="QO.8180.TAD$value" advise="1">
        <values>
          <value>
            <val>7280538</val>
          </value>
        </values>
      </ddeItem>
      <ddeItem name="QO.8180.TAD$volume" advise="1">
        <values>
          <value>
            <val>187536</val>
          </value>
        </values>
      </ddeItem>
      <ddeItem name="QO.8190.TAD$askprice" advise="1">
        <values>
          <value>
            <val>29.1</val>
          </value>
        </values>
      </ddeItem>
      <ddeItem name="QO.8190.TAD$askvolume" advise="1">
        <values>
          <value>
            <val>7108</val>
          </value>
        </values>
      </ddeItem>
      <ddeItem name="QO.8190.TAD$bidprice" advise="1">
        <values>
          <value>
            <val>28.9</val>
          </value>
        </values>
      </ddeItem>
      <ddeItem name="QO.8190.TAD$bidvolume" advise="1">
        <values>
          <value>
            <val>5993</val>
          </value>
        </values>
      </ddeItem>
      <ddeItem name="QO.8190.TAD$change" advise="1">
        <values>
          <value>
            <val>-1.95</val>
          </value>
        </values>
      </ddeItem>
      <ddeItem name="QO.8190.TAD$direction" advise="1">
        <values>
          <value t="str">
            <val>+</val>
          </value>
        </values>
      </ddeItem>
      <ddeItem name="QO.8190.TAD$freeshares" advise="1">
        <values>
          <value>
            <val>17900000</val>
          </value>
        </values>
      </ddeItem>
      <ddeItem name="QO.8190.TAD$high" advise="1">
        <values>
          <value>
            <val>31.2</val>
          </value>
        </values>
      </ddeItem>
      <ddeItem name="QO.8190.TAD$infloworders" advise="1">
        <values>
          <value>
            <val>487</val>
          </value>
        </values>
      </ddeItem>
      <ddeItem name="QO.8190.TAD$inflowpct" advise="1">
        <values>
          <value>
            <val>40.041694961891999</val>
          </value>
        </values>
      </ddeItem>
      <ddeItem name="QO.8190.TAD$inflowvolume" advise="1">
        <values>
          <value>
            <val>516843</val>
          </value>
        </values>
      </ddeItem>
      <ddeItem name="QO.8190.TAD$issuedshares" advise="1">
        <values>
          <value>
            <val>28000000</val>
          </value>
        </values>
      </ddeItem>
      <ddeItem name="QO.8190.TAD$last" advise="1">
        <values>
          <value>
            <val>29.01</val>
          </value>
        </values>
      </ddeItem>
      <ddeItem name="QO.8190.TAD$lasttradeprice" advise="1">
        <values>
          <value>
            <val>29.1</val>
          </value>
        </values>
      </ddeItem>
      <ddeItem name="QO.8190.TAD$lastvolume" advise="1">
        <values>
          <value>
            <val>1035</val>
          </value>
        </values>
      </ddeItem>
      <ddeItem name="QO.8190.TAD$low" advise="1">
        <values>
          <value>
            <val>28.5</val>
          </value>
        </values>
      </ddeItem>
      <ddeItem name="QO.8190.TAD$max" advise="1">
        <values>
          <value>
            <val>34</val>
          </value>
        </values>
      </ddeItem>
      <ddeItem name="QO.8190.TAD$min" advise="1">
        <values>
          <value>
            <val>27.9</val>
          </value>
        </values>
      </ddeItem>
      <ddeItem name="QO.8190.TAD$moneyflow" advise="1">
        <values>
          <value>
            <val>0.66782566545939703</val>
          </value>
        </values>
      </ddeItem>
      <ddeItem name="QO.8190.TAD$netinflow" advise="1">
        <values>
          <value>
            <val>-7581349.7000000002</val>
          </value>
        </values>
      </ddeItem>
      <ddeItem name="QO.8190.TAD$open" advise="1">
        <values>
          <value>
            <val>31.2</val>
          </value>
        </values>
      </ddeItem>
      <ddeItem name="QO.8190.TAD$outfloworders" advise="1">
        <values>
          <value>
            <val>684</val>
          </value>
        </values>
      </ddeItem>
      <ddeItem name="QO.8190.TAD$outflowvolume" advise="1">
        <values>
          <value>
            <val>771503</val>
          </value>
        </values>
      </ddeItem>
      <ddeItem name="QO.8190.TAD$pchange" advise="1">
        <values>
          <value>
            <val>-6.2984</val>
          </value>
        </values>
      </ddeItem>
      <ddeItem name="QO.8190.TAD$pclose" advise="1">
        <values>
          <value>
            <val>30.96</val>
          </value>
        </values>
      </ddeItem>
      <ddeItem name="QO.8190.TAD$phigh" advise="1">
        <values>
          <value>
            <val>31.7</val>
          </value>
        </values>
      </ddeItem>
      <ddeItem name="QO.8190.TAD$plow" advise="1">
        <values>
          <value>
            <val>30.3</val>
          </value>
        </values>
      </ddeItem>
      <ddeItem name="QO.8190.TAD$tav" advise="1">
        <values>
          <value>
            <val>25002</val>
          </value>
        </values>
      </ddeItem>
      <ddeItem name="QO.8190.TAD$tbv" advise="1">
        <values>
          <value>
            <val>28650</val>
          </value>
        </values>
      </ddeItem>
      <ddeItem name="QO.8190.TAD$trades" advise="1">
        <values>
          <value>
            <val>1171</val>
          </value>
        </values>
      </ddeItem>
      <ddeItem name="QO.8190.TAD$value" advise="1">
        <values>
          <value>
            <val>38065462.299999997</val>
          </value>
        </values>
      </ddeItem>
      <ddeItem name="QO.8190.TAD$volume" advise="1">
        <values>
          <value>
            <val>1288346</val>
          </value>
        </values>
      </ddeItem>
      <ddeItem name="QO.8200.TAD$askprice" advise="1">
        <values>
          <value>
            <val>11.15</val>
          </value>
        </values>
      </ddeItem>
      <ddeItem name="QO.8200.TAD$askvolume" advise="1">
        <values>
          <value>
            <val>23965</val>
          </value>
        </values>
      </ddeItem>
      <ddeItem name="QO.8200.TAD$bidprice" advise="1">
        <values>
          <value>
            <val>11.1</val>
          </value>
        </values>
      </ddeItem>
      <ddeItem name="QO.8200.TAD$bidvolume" advise="1">
        <values>
          <value>
            <val>34444</val>
          </value>
        </values>
      </ddeItem>
      <ddeItem name="QO.8200.TAD$change" advise="1">
        <values>
          <value>
            <val>-0.44</val>
          </value>
        </values>
      </ddeItem>
      <ddeItem name="QO.8200.TAD$direction" advise="1">
        <values>
          <value t="str">
            <val>=</val>
          </value>
        </values>
      </ddeItem>
      <ddeItem name="QO.8200.TAD$freeshares" advise="1">
        <values>
          <value>
            <val>89800000</val>
          </value>
        </values>
      </ddeItem>
      <ddeItem name="QO.8200.TAD$high" advise="1">
        <values>
          <value>
            <val>11.55</val>
          </value>
        </values>
      </ddeItem>
      <ddeItem name="QO.8200.TAD$infloworders" advise="1">
        <values>
          <value>
            <val>154</val>
          </value>
        </values>
      </ddeItem>
      <ddeItem name="QO.8200.TAD$inflowpct" advise="1">
        <values>
          <value>
            <val>42.223363064771</val>
          </value>
        </values>
      </ddeItem>
      <ddeItem name="QO.8200.TAD$inflowvolume" advise="1">
        <values>
          <value>
            <val>499542</val>
          </value>
        </values>
      </ddeItem>
      <ddeItem name="QO.8200.TAD$issuedshares" advise="1">
        <values>
          <value>
            <val>100000000</val>
          </value>
        </values>
      </ddeItem>
      <ddeItem name="QO.8200.TAD$last" advise="1">
        <values>
          <value>
            <val>11.11</val>
          </value>
        </values>
      </ddeItem>
      <ddeItem name="QO.8200.TAD$lasttradeprice" advise="1">
        <values>
          <value>
            <val>11.15</val>
          </value>
        </values>
      </ddeItem>
      <ddeItem name="QO.8200.TAD$lastvolume" advise="1">
        <values>
          <value>
            <val>2757</val>
          </value>
        </values>
      </ddeItem>
      <ddeItem name="QO.8200.TAD$low" advise="1">
        <values>
          <value>
            <val>11.05</val>
          </value>
        </values>
      </ddeItem>
      <ddeItem name="QO.8200.TAD$max" advise="1">
        <values>
          <value>
            <val>12.7</val>
          </value>
        </values>
      </ddeItem>
      <ddeItem name="QO.8200.TAD$min" advise="1">
        <values>
          <value>
            <val>10.4</val>
          </value>
        </values>
      </ddeItem>
      <ddeItem name="QO.8200.TAD$moneyflow" advise="1">
        <values>
          <value>
            <val>0.73080340609139105</val>
          </value>
        </values>
      </ddeItem>
      <ddeItem name="QO.8200.TAD$netinflow" advise="1">
        <values>
          <value>
            <val>-2076313.1</val>
          </value>
        </values>
      </ddeItem>
      <ddeItem name="QO.8200.TAD$open" advise="1">
        <values>
          <value>
            <val>11.55</val>
          </value>
        </values>
      </ddeItem>
      <ddeItem name="QO.8200.TAD$outfloworders" advise="1">
        <values>
          <value>
            <val>290</val>
          </value>
        </values>
      </ddeItem>
      <ddeItem name="QO.8200.TAD$outflowvolume" advise="1">
        <values>
          <value>
            <val>684342</val>
          </value>
        </values>
      </ddeItem>
      <ddeItem name="QO.8200.TAD$pchange" advise="1">
        <values>
          <value>
            <val>-3.8094999999999999</val>
          </value>
        </values>
      </ddeItem>
      <ddeItem name="QO.8200.TAD$pclose" advise="1">
        <values>
          <value>
            <val>11.55</val>
          </value>
        </values>
      </ddeItem>
      <ddeItem name="QO.8200.TAD$phigh" advise="1">
        <values>
          <value>
            <val>11.75</val>
          </value>
        </values>
      </ddeItem>
      <ddeItem name="QO.8200.TAD$plow" advise="1">
        <values>
          <value>
            <val>11.45</val>
          </value>
        </values>
      </ddeItem>
      <ddeItem name="QO.8200.TAD$tav" advise="1">
        <values>
          <value>
            <val>141376</val>
          </value>
        </values>
      </ddeItem>
      <ddeItem name="QO.8200.TAD$tbv" advise="1">
        <values>
          <value>
            <val>101882</val>
          </value>
        </values>
      </ddeItem>
      <ddeItem name="QO.8200.TAD$trades" advise="1">
        <values>
          <value>
            <val>444</val>
          </value>
        </values>
      </ddeItem>
      <ddeItem name="QO.8200.TAD$value" advise="1">
        <values>
          <value>
            <val>13349685.199999999</val>
          </value>
        </values>
      </ddeItem>
      <ddeItem name="QO.8200.TAD$volume" advise="1">
        <values>
          <value>
            <val>1183884</val>
          </value>
        </values>
      </ddeItem>
      <ddeItem name="QO.8210.TAD$askprice" advise="1">
        <values>
          <value>
            <val>173.5</val>
          </value>
        </values>
      </ddeItem>
      <ddeItem name="QO.8210.TAD$askvolume" advise="1">
        <values>
          <value>
            <val>1107</val>
          </value>
        </values>
      </ddeItem>
      <ddeItem name="QO.8210.TAD$bidprice" advise="1">
        <values>
          <value>
            <val>172.5</val>
          </value>
        </values>
      </ddeItem>
      <ddeItem name="QO.8210.TAD$bidvolume" advise="1">
        <values>
          <value>
            <val>303</val>
          </value>
        </values>
      </ddeItem>
      <ddeItem name="QO.8210.TAD$change" advise="1">
        <values>
          <value>
            <val>-0.73</val>
          </value>
        </values>
      </ddeItem>
      <ddeItem name="QO.8210.TAD$direction" advise="1">
        <values>
          <value t="str">
            <val>-</val>
          </value>
        </values>
      </ddeItem>
      <ddeItem name="QO.8210.TAD$freeshares" advise="1">
        <values>
          <value>
            <val>21100000</val>
          </value>
        </values>
      </ddeItem>
      <ddeItem name="QO.8210.TAD$high" advise="1">
        <values>
          <value>
            <val>179.25</val>
          </value>
        </values>
      </ddeItem>
      <ddeItem name="QO.8210.TAD$infloworders" advise="1">
        <values>
          <value>
            <val>1307</val>
          </value>
        </values>
      </ddeItem>
      <ddeItem name="QO.8210.TAD$inflowpct" advise="1">
        <values>
          <value>
            <val>57.781527913322797</val>
          </value>
        </values>
      </ddeItem>
      <ddeItem name="QO.8210.TAD$inflowvolume" advise="1">
        <values>
          <value>
            <val>240127</val>
          </value>
        </values>
      </ddeItem>
      <ddeItem name="QO.8210.TAD$issuedshares" advise="1">
        <values>
          <value>
            <val>40000000</val>
          </value>
        </values>
      </ddeItem>
      <ddeItem name="QO.8210.TAD$last" advise="1">
        <values>
          <value>
            <val>172.79</val>
          </value>
        </values>
      </ddeItem>
      <ddeItem name="QO.8210.TAD$lasttradeprice" advise="1">
        <values>
          <value>
            <val>172.5</val>
          </value>
        </values>
      </ddeItem>
      <ddeItem name="QO.8210.TAD$lastvolume" advise="1">
        <values>
          <value>
            <val>200</val>
          </value>
        </values>
      </ddeItem>
      <ddeItem name="QO.8210.TAD$low" advise="1">
        <values>
          <value>
            <val>166.25</val>
          </value>
        </values>
      </ddeItem>
      <ddeItem name="QO.8210.TAD$max" advise="1">
        <values>
          <value>
            <val>190.75</val>
          </value>
        </values>
      </ddeItem>
      <ddeItem name="QO.8210.TAD$min" advise="1">
        <values>
          <value>
            <val>156.25</val>
          </value>
        </values>
      </ddeItem>
      <ddeItem name="QO.8210.TAD$moneyflow" advise="1">
        <values>
          <value>
            <val>1.3686314321061599</val>
          </value>
        </values>
      </ddeItem>
      <ddeItem name="QO.8210.TAD$netinflow" advise="1">
        <values>
          <value>
            <val>11187173.25</val>
          </value>
        </values>
      </ddeItem>
      <ddeItem name="QO.8210.TAD$open" advise="1">
        <values>
          <value>
            <val>175</val>
          </value>
        </values>
      </ddeItem>
      <ddeItem name="QO.8210.TAD$outfloworders" advise="1">
        <values>
          <value>
            <val>1213</val>
          </value>
        </values>
      </ddeItem>
      <ddeItem name="QO.8210.TAD$outflowvolume" advise="1">
        <values>
          <value>
            <val>175428</val>
          </value>
        </values>
      </ddeItem>
      <ddeItem name="QO.8210.TAD$pchange" advise="1">
        <values>
          <value>
            <val>-0.42070000000000002</val>
          </value>
        </values>
      </ddeItem>
      <ddeItem name="QO.8210.TAD$pclose" advise="1">
        <values>
          <value>
            <val>173.52</val>
          </value>
        </values>
      </ddeItem>
      <ddeItem name="QO.8210.TAD$phigh" advise="1">
        <values>
          <value>
            <val>183.25</val>
          </value>
        </values>
      </ddeItem>
      <ddeItem name="QO.8210.TAD$plow" advise="1">
        <values>
          <value>
            <val>164</val>
          </value>
        </values>
      </ddeItem>
      <ddeItem name="QO.8210.TAD$tav" advise="1">
        <values>
          <value>
            <val>3022</val>
          </value>
        </values>
      </ddeItem>
      <ddeItem name="QO.8210.TAD$tbv" advise="1">
        <values>
          <value>
            <val>7762</val>
          </value>
        </values>
      </ddeItem>
      <ddeItem name="QO.8210.TAD$trades" advise="1">
        <values>
          <value>
            <val>2520</val>
          </value>
        </values>
      </ddeItem>
      <ddeItem name="QO.8210.TAD$value" advise="1">
        <values>
          <value>
            <val>71882883.25</val>
          </value>
        </values>
      </ddeItem>
      <ddeItem name="QO.8210.TAD$volume" advise="1">
        <values>
          <value>
            <val>415555</val>
          </value>
        </values>
      </ddeItem>
      <ddeItem name="QO.8220.TAD$askprice" advise="1">
        <values>
          <value t="str">
            <val>#</val>
          </value>
        </values>
      </ddeItem>
      <ddeItem name="QO.8220.TAD$askvolume" advise="1">
        <values>
          <value t="str">
            <val>#</val>
          </value>
        </values>
      </ddeItem>
      <ddeItem name="QO.8220.TAD$bidprice" advise="1">
        <values>
          <value t="str">
            <val>#</val>
          </value>
        </values>
      </ddeItem>
      <ddeItem name="QO.8220.TAD$bidvolume" advise="1">
        <values>
          <value t="str">
            <val>#</val>
          </value>
        </values>
      </ddeItem>
      <ddeItem name="QO.8220.TAD$change" advise="1">
        <values>
          <value>
            <val>0</val>
          </value>
        </values>
      </ddeItem>
      <ddeItem name="QO.8220.TAD$direction" advise="1">
        <values>
          <value t="str">
            <val>#</val>
          </value>
        </values>
      </ddeItem>
      <ddeItem name="QO.8220.TAD$freeshares" advise="1">
        <values>
          <value>
            <val>13900000</val>
          </value>
        </values>
      </ddeItem>
      <ddeItem name="QO.8220.TAD$high" advise="1">
        <values>
          <value t="str">
            <val>#</val>
          </value>
        </values>
      </ddeItem>
      <ddeItem name="QO.8220.TAD$infloworders" advise="1">
        <values>
          <value t="str">
            <val>#</val>
          </value>
        </values>
      </ddeItem>
      <ddeItem name="QO.8220.TAD$inflowpct" advise="1">
        <values>
          <value>
            <val>0</val>
          </value>
        </values>
      </ddeItem>
      <ddeItem name="QO.8220.TAD$inflowvolume" advise="1">
        <values>
          <value t="str">
            <val>#</val>
          </value>
        </values>
      </ddeItem>
      <ddeItem name="QO.8220.TAD$issuedshares" advise="1">
        <values>
          <value>
            <val>20000000</val>
          </value>
        </values>
      </ddeItem>
      <ddeItem name="QO.8220.TAD$last" advise="1">
        <values>
          <value>
            <val>19.39</val>
          </value>
        </values>
      </ddeItem>
      <ddeItem name="QO.8220.TAD$lasttradeprice" advise="1">
        <values>
          <value>
            <val>19.39</val>
          </value>
        </values>
      </ddeItem>
      <ddeItem name="QO.8220.TAD$lastvolume" advise="1">
        <values>
          <value t="str">
            <val>#</val>
          </value>
        </values>
      </ddeItem>
      <ddeItem name="QO.8220.TAD$low" advise="1">
        <values>
          <value t="str">
            <val>#</val>
          </value>
        </values>
      </ddeItem>
      <ddeItem name="QO.8220.TAD$max" advise="1">
        <values>
          <value>
            <val>21.3</val>
          </value>
        </values>
      </ddeItem>
      <ddeItem name="QO.8220.TAD$min" advise="1">
        <values>
          <value>
            <val>17.5</val>
          </value>
        </values>
      </ddeItem>
      <ddeItem name="QO.8220.TAD$moneyflow" advise="1">
        <values>
          <value>
            <val>0</val>
          </value>
        </values>
      </ddeItem>
      <ddeItem name="QO.8220.TAD$netinflow" advise="1">
        <values>
          <value>
            <val>0</val>
          </value>
        </values>
      </ddeItem>
      <ddeItem name="QO.8220.TAD$open" advise="1">
        <values>
          <value t="str">
            <val>#</val>
          </value>
        </values>
      </ddeItem>
      <ddeItem name="QO.8220.TAD$outfloworders" advise="1">
        <values>
          <value t="str">
            <val>#</val>
          </value>
        </values>
      </ddeItem>
      <ddeItem name="QO.8220.TAD$outflowvolume" advise="1">
        <values>
          <value t="str">
            <val>#</val>
          </value>
        </values>
      </ddeItem>
      <ddeItem name="QO.8220.TAD$pchange" advise="1">
        <values>
          <value>
            <val>0</val>
          </value>
        </values>
      </ddeItem>
      <ddeItem name="QO.8220.TAD$pclose" advise="1">
        <values>
          <value>
            <val>19.39</val>
          </value>
        </values>
      </ddeItem>
      <ddeItem name="QO.8220.TAD$phigh" advise="1">
        <values>
          <value t="str">
            <val>#</val>
          </value>
        </values>
      </ddeItem>
      <ddeItem name="QO.8220.TAD$plow" advise="1">
        <values>
          <value t="str">
            <val>#</val>
          </value>
        </values>
      </ddeItem>
      <ddeItem name="QO.8220.TAD$tav" advise="1">
        <values>
          <value t="str">
            <val>#</val>
          </value>
        </values>
      </ddeItem>
      <ddeItem name="QO.8220.TAD$tbv" advise="1">
        <values>
          <value t="str">
            <val>#</val>
          </value>
        </values>
      </ddeItem>
      <ddeItem name="QO.8220.TAD$trades" advise="1">
        <values>
          <value t="str">
            <val>#</val>
          </value>
        </values>
      </ddeItem>
      <ddeItem name="QO.8220.TAD$value" advise="1">
        <values>
          <value t="str">
            <val>#</val>
          </value>
        </values>
      </ddeItem>
      <ddeItem name="QO.8220.TAD$volume" advise="1">
        <values>
          <value t="str">
            <val>#</val>
          </value>
        </values>
      </ddeItem>
      <ddeItem name="QO.8230.TAD$askprice" advise="1">
        <values>
          <value>
            <val>48.3</val>
          </value>
        </values>
      </ddeItem>
      <ddeItem name="QO.8230.TAD$askvolume" advise="1">
        <values>
          <value>
            <val>200</val>
          </value>
        </values>
      </ddeItem>
      <ddeItem name="QO.8230.TAD$bidprice" advise="1">
        <values>
          <value>
            <val>48.1</val>
          </value>
        </values>
      </ddeItem>
      <ddeItem name="QO.8230.TAD$bidvolume" advise="1">
        <values>
          <value>
            <val>806</val>
          </value>
        </values>
      </ddeItem>
      <ddeItem name="QO.8230.TAD$change" advise="1">
        <values>
          <value>
            <val>-2.39</val>
          </value>
        </values>
      </ddeItem>
      <ddeItem name="QO.8230.TAD$direction" advise="1">
        <values>
          <value t="str">
            <val>=</val>
          </value>
        </values>
      </ddeItem>
      <ddeItem name="QO.8230.TAD$freeshares" advise="1">
        <values>
          <value>
            <val>7600000</val>
          </value>
        </values>
      </ddeItem>
      <ddeItem name="QO.8230.TAD$high" advise="1">
        <values>
          <value>
            <val>50.5</val>
          </value>
        </values>
      </ddeItem>
      <ddeItem name="QO.8230.TAD$infloworders" advise="1">
        <values>
          <value>
            <val>108</val>
          </value>
        </values>
      </ddeItem>
      <ddeItem name="QO.8230.TAD$inflowpct" advise="1">
        <values>
          <value>
            <val>27.190493562120999</val>
          </value>
        </values>
      </ddeItem>
      <ddeItem name="QO.8230.TAD$inflowvolume" advise="1">
        <values>
          <value>
            <val>55916</val>
          </value>
        </values>
      </ddeItem>
      <ddeItem name="QO.8230.TAD$issuedshares" advise="1">
        <values>
          <value>
            <val>20000000</val>
          </value>
        </values>
      </ddeItem>
      <ddeItem name="QO.8230.TAD$last" advise="1">
        <values>
          <value>
            <val>48.17</val>
          </value>
        </values>
      </ddeItem>
      <ddeItem name="QO.8230.TAD$lasttradeprice" advise="1">
        <values>
          <value>
            <val>48.1</val>
          </value>
        </values>
      </ddeItem>
      <ddeItem name="QO.8230.TAD$lastvolume" advise="1">
        <values>
          <value>
            <val>426</val>
          </value>
        </values>
      </ddeItem>
      <ddeItem name="QO.8230.TAD$low" advise="1">
        <values>
          <value>
            <val>47</val>
          </value>
        </values>
      </ddeItem>
      <ddeItem name="QO.8230.TAD$max" advise="1">
        <values>
          <value>
            <val>55.5</val>
          </value>
        </values>
      </ddeItem>
      <ddeItem name="QO.8230.TAD$min" advise="1">
        <values>
          <value>
            <val>45.6</val>
          </value>
        </values>
      </ddeItem>
      <ddeItem name="QO.8230.TAD$moneyflow" advise="1">
        <values>
          <value>
            <val>0.37344702487881798</val>
          </value>
        </values>
      </ddeItem>
      <ddeItem name="QO.8230.TAD$netinflow" advise="1">
        <values>
          <value>
            <val>-4557280.1500000004</val>
          </value>
        </values>
      </ddeItem>
      <ddeItem name="QO.8230.TAD$open" advise="1">
        <values>
          <value>
            <val>50.25</val>
          </value>
        </values>
      </ddeItem>
      <ddeItem name="QO.8230.TAD$outfloworders" advise="1">
        <values>
          <value>
            <val>242</val>
          </value>
        </values>
      </ddeItem>
      <ddeItem name="QO.8230.TAD$outflowvolume" advise="1">
        <values>
          <value>
            <val>148984</val>
          </value>
        </values>
      </ddeItem>
      <ddeItem name="QO.8230.TAD$pchange" advise="1">
        <values>
          <value>
            <val>-4.7271000000000001</val>
          </value>
        </values>
      </ddeItem>
      <ddeItem name="QO.8230.TAD$pclose" advise="1">
        <values>
          <value>
            <val>50.56</val>
          </value>
        </values>
      </ddeItem>
      <ddeItem name="QO.8230.TAD$phigh" advise="1">
        <values>
          <value>
            <val>51.25</val>
          </value>
        </values>
      </ddeItem>
      <ddeItem name="QO.8230.TAD$plow" advise="1">
        <values>
          <value>
            <val>50</val>
          </value>
        </values>
      </ddeItem>
      <ddeItem name="QO.8230.TAD$tav" advise="1">
        <values>
          <value>
            <val>8425</val>
          </value>
        </values>
      </ddeItem>
      <ddeItem name="QO.8230.TAD$tbv" advise="1">
        <values>
          <value>
            <val>23667</val>
          </value>
        </values>
      </ddeItem>
      <ddeItem name="QO.8230.TAD$trades" advise="1">
        <values>
          <value>
            <val>350</val>
          </value>
        </values>
      </ddeItem>
      <ddeItem name="QO.8230.TAD$value" advise="1">
        <values>
          <value>
            <val>9989870.1500000004</val>
          </value>
        </values>
      </ddeItem>
      <ddeItem name="QO.8230.TAD$volume" advise="1">
        <values>
          <value>
            <val>204900</val>
          </value>
        </values>
      </ddeItem>
      <ddeItem name="QO.8240.TAD$askprice" advise="1">
        <values>
          <value>
            <val>62</val>
          </value>
        </values>
      </ddeItem>
      <ddeItem name="QO.8240.TAD$askvolume" advise="1">
        <values>
          <value>
            <val>2550</val>
          </value>
        </values>
      </ddeItem>
      <ddeItem name="QO.8240.TAD$bidprice" advise="1">
        <values>
          <value>
            <val>61.75</val>
          </value>
        </values>
      </ddeItem>
      <ddeItem name="QO.8240.TAD$bidvolume" advise="1">
        <values>
          <value>
            <val>653</val>
          </value>
        </values>
      </ddeItem>
      <ddeItem name="QO.8240.TAD$change" advise="1">
        <values>
          <value>
            <val>-3.08</val>
          </value>
        </values>
      </ddeItem>
      <ddeItem name="QO.8240.TAD$direction" advise="1">
        <values>
          <value t="str">
            <val>=</val>
          </value>
        </values>
      </ddeItem>
      <ddeItem name="QO.8240.TAD$freeshares" advise="1">
        <values>
          <value>
            <val>6000000</val>
          </value>
        </values>
      </ddeItem>
      <ddeItem name="QO.8240.TAD$high" advise="1">
        <values>
          <value>
            <val>65</val>
          </value>
        </values>
      </ddeItem>
      <ddeItem name="QO.8240.TAD$infloworders" advise="1">
        <values>
          <value>
            <val>118</val>
          </value>
        </values>
      </ddeItem>
      <ddeItem name="QO.8240.TAD$inflowpct" advise="1">
        <values>
          <value>
            <val>51.602648582453</val>
          </value>
        </values>
      </ddeItem>
      <ddeItem name="QO.8240.TAD$inflowvolume" advise="1">
        <values>
          <value>
            <val>68811</val>
          </value>
        </values>
      </ddeItem>
      <ddeItem name="QO.8240.TAD$issuedshares" advise="1">
        <values>
          <value>
            <val>10000000</val>
          </value>
        </values>
      </ddeItem>
      <ddeItem name="QO.8240.TAD$last" advise="1">
        <values>
          <value>
            <val>62.1</val>
          </value>
        </values>
      </ddeItem>
      <ddeItem name="QO.8240.TAD$lasttradeprice" advise="1">
        <values>
          <value>
            <val>61.75</val>
          </value>
        </values>
      </ddeItem>
      <ddeItem name="QO.8240.TAD$lastvolume" advise="1">
        <values>
          <value>
            <val>300</val>
          </value>
        </values>
      </ddeItem>
      <ddeItem name="QO.8240.TAD$low" advise="1">
        <values>
          <value>
            <val>61</val>
          </value>
        </values>
      </ddeItem>
      <ddeItem name="QO.8240.TAD$max" advise="1">
        <values>
          <value>
            <val>71.5</val>
          </value>
        </values>
      </ddeItem>
      <ddeItem name="QO.8240.TAD$min" advise="1">
        <values>
          <value>
            <val>58.75</val>
          </value>
        </values>
      </ddeItem>
      <ddeItem name="QO.8240.TAD$moneyflow" advise="1">
        <values>
          <value>
            <val>1.06622877225765</val>
          </value>
        </values>
      </ddeItem>
      <ddeItem name="QO.8240.TAD$netinflow" advise="1">
        <values>
          <value>
            <val>268235.75</val>
          </value>
        </values>
      </ddeItem>
      <ddeItem name="QO.8240.TAD$open" advise="1">
        <values>
          <value>
            <val>64.75</val>
          </value>
        </values>
      </ddeItem>
      <ddeItem name="QO.8240.TAD$outfloworders" advise="1">
        <values>
          <value>
            <val>167</val>
          </value>
        </values>
      </ddeItem>
      <ddeItem name="QO.8240.TAD$outflowvolume" advise="1">
        <values>
          <value>
            <val>64360</val>
          </value>
        </values>
      </ddeItem>
      <ddeItem name="QO.8240.TAD$pchange" advise="1">
        <values>
          <value>
            <val>-4.7253999999999996</val>
          </value>
        </values>
      </ddeItem>
      <ddeItem name="QO.8240.TAD$pclose" advise="1">
        <values>
          <value>
            <val>65.180000000000007</val>
          </value>
        </values>
      </ddeItem>
      <ddeItem name="QO.8240.TAD$phigh" advise="1">
        <values>
          <value>
            <val>66.5</val>
          </value>
        </values>
      </ddeItem>
      <ddeItem name="QO.8240.TAD$plow" advise="1">
        <values>
          <value>
            <val>64.5</val>
          </value>
        </values>
      </ddeItem>
      <ddeItem name="QO.8240.TAD$tav" advise="1">
        <values>
          <value>
            <val>7583</val>
          </value>
        </values>
      </ddeItem>
      <ddeItem name="QO.8240.TAD$tbv" advise="1">
        <values>
          <value>
            <val>6442</val>
          </value>
        </values>
      </ddeItem>
      <ddeItem name="QO.8240.TAD$trades" advise="1">
        <values>
          <value>
            <val>285</val>
          </value>
        </values>
      </ddeItem>
      <ddeItem name="QO.8240.TAD$value" advise="1">
        <values>
          <value>
            <val>8368514.25</val>
          </value>
        </values>
      </ddeItem>
      <ddeItem name="QO.8240.TAD$volume" advise="1">
        <values>
          <value>
            <val>133171</val>
          </value>
        </values>
      </ddeItem>
      <ddeItem name="QO.8250.TAD$askprice" advise="1">
        <values>
          <value>
            <val>42.1</val>
          </value>
        </values>
      </ddeItem>
      <ddeItem name="QO.8250.TAD$askvolume" advise="1">
        <values>
          <value>
            <val>1380</val>
          </value>
        </values>
      </ddeItem>
      <ddeItem name="QO.8250.TAD$bidprice" advise="1">
        <values>
          <value>
            <val>42</val>
          </value>
        </values>
      </ddeItem>
      <ddeItem name="QO.8250.TAD$bidvolume" advise="1">
        <values>
          <value>
            <val>3458</val>
          </value>
        </values>
      </ddeItem>
      <ddeItem name="QO.8250.TAD$change" advise="1">
        <values>
          <value>
            <val>-2.92</val>
          </value>
        </values>
      </ddeItem>
      <ddeItem name="QO.8250.TAD$direction" advise="1">
        <values>
          <value t="str">
            <val>+</val>
          </value>
        </values>
      </ddeItem>
      <ddeItem name="QO.8250.TAD$freeshares" advise="1">
        <values>
          <value>
            <val>9000000</val>
          </value>
        </values>
      </ddeItem>
      <ddeItem name="QO.8250.TAD$high" advise="1">
        <values>
          <value>
            <val>45</val>
          </value>
        </values>
      </ddeItem>
      <ddeItem name="QO.8250.TAD$infloworders" advise="1">
        <values>
          <value>
            <val>632</val>
          </value>
        </values>
      </ddeItem>
      <ddeItem name="QO.8250.TAD$inflowpct" advise="1">
        <values>
          <value>
            <val>45.803458429778701</val>
          </value>
        </values>
      </ddeItem>
      <ddeItem name="QO.8250.TAD$inflowvolume" advise="1">
        <values>
          <value>
            <val>448040</val>
          </value>
        </values>
      </ddeItem>
      <ddeItem name="QO.8250.TAD$issuedshares" advise="1">
        <values>
          <value>
            <val>20000000</val>
          </value>
        </values>
      </ddeItem>
      <ddeItem name="QO.8250.TAD$last" advise="1">
        <values>
          <value>
            <val>42.03</val>
          </value>
        </values>
      </ddeItem>
      <ddeItem name="QO.8250.TAD$lasttradeprice" advise="1">
        <values>
          <value>
            <val>42.1</val>
          </value>
        </values>
      </ddeItem>
      <ddeItem name="QO.8250.TAD$lastvolume" advise="1">
        <values>
          <value>
            <val>1000</val>
          </value>
        </values>
      </ddeItem>
      <ddeItem name="QO.8250.TAD$low" advise="1">
        <values>
          <value>
            <val>41.3</val>
          </value>
        </values>
      </ddeItem>
      <ddeItem name="QO.8250.TAD$max" advise="1">
        <values>
          <value>
            <val>49.4</val>
          </value>
        </values>
      </ddeItem>
      <ddeItem name="QO.8250.TAD$min" advise="1">
        <values>
          <value>
            <val>40.5</val>
          </value>
        </values>
      </ddeItem>
      <ddeItem name="QO.8250.TAD$moneyflow" advise="1">
        <values>
          <value>
            <val>0.84513618586588402</val>
          </value>
        </values>
      </ddeItem>
      <ddeItem name="QO.8250.TAD$netinflow" advise="1">
        <values>
          <value>
            <val>-3477423.6</val>
          </value>
        </values>
      </ddeItem>
      <ddeItem name="QO.8250.TAD$open" advise="1">
        <values>
          <value>
            <val>45</val>
          </value>
        </values>
      </ddeItem>
      <ddeItem name="QO.8250.TAD$outfloworders" advise="1">
        <values>
          <value>
            <val>799</val>
          </value>
        </values>
      </ddeItem>
      <ddeItem name="QO.8250.TAD$outflowvolume" advise="1">
        <values>
          <value>
            <val>526643</val>
          </value>
        </values>
      </ddeItem>
      <ddeItem name="QO.8250.TAD$pchange" advise="1">
        <values>
          <value>
            <val>-6.4961000000000002</val>
          </value>
        </values>
      </ddeItem>
      <ddeItem name="QO.8250.TAD$pclose" advise="1">
        <values>
          <value>
            <val>44.95</val>
          </value>
        </values>
      </ddeItem>
      <ddeItem name="QO.8250.TAD$phigh" advise="1">
        <values>
          <value>
            <val>45.8</val>
          </value>
        </values>
      </ddeItem>
      <ddeItem name="QO.8250.TAD$plow" advise="1">
        <values>
          <value>
            <val>44.6</val>
          </value>
        </values>
      </ddeItem>
      <ddeItem name="QO.8250.TAD$tav" advise="1">
        <values>
          <value>
            <val>15126</val>
          </value>
        </values>
      </ddeItem>
      <ddeItem name="QO.8250.TAD$tbv" advise="1">
        <values>
          <value>
            <val>12089</val>
          </value>
        </values>
      </ddeItem>
      <ddeItem name="QO.8250.TAD$trades" advise="1">
        <values>
          <value>
            <val>1431</val>
          </value>
        </values>
      </ddeItem>
      <ddeItem name="QO.8250.TAD$value" advise="1">
        <values>
          <value>
            <val>41432016.600000001</val>
          </value>
        </values>
      </ddeItem>
      <ddeItem name="QO.8250.TAD$volume" advise="1">
        <values>
          <value>
            <val>974683</val>
          </value>
        </values>
      </ddeItem>
      <ddeItem name="QO.8260.TAD$askprice" advise="1">
        <values>
          <value>
            <val>37.4</val>
          </value>
        </values>
      </ddeItem>
      <ddeItem name="QO.8260.TAD$askvolume" advise="1">
        <values>
          <value>
            <val>1574</val>
          </value>
        </values>
      </ddeItem>
      <ddeItem name="QO.8260.TAD$bidprice" advise="1">
        <values>
          <value>
            <val>37.299999999999997</val>
          </value>
        </values>
      </ddeItem>
      <ddeItem name="QO.8260.TAD$bidvolume" advise="1">
        <values>
          <value>
            <val>2500</val>
          </value>
        </values>
      </ddeItem>
      <ddeItem name="QO.8260.TAD$change" advise="1">
        <values>
          <value>
            <val>-2.11</val>
          </value>
        </values>
      </ddeItem>
      <ddeItem name="QO.8260.TAD$direction" advise="1">
        <values>
          <value t="str">
            <val>=</val>
          </value>
        </values>
      </ddeItem>
      <ddeItem name="QO.8260.TAD$freeshares" advise="1">
        <values>
          <value>
            <val>13000000</val>
          </value>
        </values>
      </ddeItem>
      <ddeItem name="QO.8260.TAD$high" advise="1">
        <values>
          <value>
            <val>39.299999999999997</val>
          </value>
        </values>
      </ddeItem>
      <ddeItem name="QO.8260.TAD$infloworders" advise="1">
        <values>
          <value>
            <val>194</val>
          </value>
        </values>
      </ddeItem>
      <ddeItem name="QO.8260.TAD$inflowpct" advise="1">
        <values>
          <value>
            <val>33.629712688401398</val>
          </value>
        </values>
      </ddeItem>
      <ddeItem name="QO.8260.TAD$inflowvolume" advise="1">
        <values>
          <value>
            <val>126998</val>
          </value>
        </values>
      </ddeItem>
      <ddeItem name="QO.8260.TAD$issuedshares" advise="1">
        <values>
          <value>
            <val>20000000</val>
          </value>
        </values>
      </ddeItem>
      <ddeItem name="QO.8260.TAD$last" advise="1">
        <values>
          <value>
            <val>37.39</val>
          </value>
        </values>
      </ddeItem>
      <ddeItem name="QO.8260.TAD$lasttradeprice" advise="1">
        <values>
          <value>
            <val>37.4</val>
          </value>
        </values>
      </ddeItem>
      <ddeItem name="QO.8260.TAD$lastvolume" advise="1">
        <values>
          <value>
            <val>711</val>
          </value>
        </values>
      </ddeItem>
      <ddeItem name="QO.8260.TAD$low" advise="1">
        <values>
          <value>
            <val>36.6</val>
          </value>
        </values>
      </ddeItem>
      <ddeItem name="QO.8260.TAD$max" advise="1">
        <values>
          <value>
            <val>43.4</val>
          </value>
        </values>
      </ddeItem>
      <ddeItem name="QO.8260.TAD$min" advise="1">
        <values>
          <value>
            <val>35.6</val>
          </value>
        </values>
      </ddeItem>
      <ddeItem name="QO.8260.TAD$moneyflow" advise="1">
        <values>
          <value>
            <val>0.50669831411931199</val>
          </value>
        </values>
      </ddeItem>
      <ddeItem name="QO.8260.TAD$netinflow" advise="1">
        <values>
          <value>
            <val>-4661902.0999999996</val>
          </value>
        </values>
      </ddeItem>
      <ddeItem name="QO.8260.TAD$open" advise="1">
        <values>
          <value>
            <val>39.299999999999997</val>
          </value>
        </values>
      </ddeItem>
      <ddeItem name="QO.8260.TAD$outfloworders" advise="1">
        <values>
          <value>
            <val>359</val>
          </value>
        </values>
      </ddeItem>
      <ddeItem name="QO.8260.TAD$outflowvolume" advise="1">
        <values>
          <value>
            <val>250031</val>
          </value>
        </values>
      </ddeItem>
      <ddeItem name="QO.8260.TAD$pchange" advise="1">
        <values>
          <value>
            <val>-5.3418000000000001</val>
          </value>
        </values>
      </ddeItem>
      <ddeItem name="QO.8260.TAD$pclose" advise="1">
        <values>
          <value>
            <val>39.5</val>
          </value>
        </values>
      </ddeItem>
      <ddeItem name="QO.8260.TAD$phigh" advise="1">
        <values>
          <value>
            <val>40.200000000000003</val>
          </value>
        </values>
      </ddeItem>
      <ddeItem name="QO.8260.TAD$plow" advise="1">
        <values>
          <value>
            <val>39.4</val>
          </value>
        </values>
      </ddeItem>
      <ddeItem name="QO.8260.TAD$tav" advise="1">
        <values>
          <value>
            <val>12602</val>
          </value>
        </values>
      </ddeItem>
      <ddeItem name="QO.8260.TAD$tbv" advise="1">
        <values>
          <value>
            <val>26388</val>
          </value>
        </values>
      </ddeItem>
      <ddeItem name="QO.8260.TAD$trades" advise="1">
        <values>
          <value>
            <val>553</val>
          </value>
        </values>
      </ddeItem>
      <ddeItem name="QO.8260.TAD$value" advise="1">
        <values>
          <value>
            <val>14238913.5</val>
          </value>
        </values>
      </ddeItem>
      <ddeItem name="QO.8260.TAD$volume" advise="1">
        <values>
          <value>
            <val>377029</val>
          </value>
        </values>
      </ddeItem>
      <ddeItem name="QO.8270.TAD$askprice" advise="1">
        <values>
          <value>
            <val>44.2</val>
          </value>
        </values>
      </ddeItem>
      <ddeItem name="QO.8270.TAD$askvolume" advise="1">
        <values>
          <value>
            <val>649</val>
          </value>
        </values>
      </ddeItem>
      <ddeItem name="QO.8270.TAD$bidprice" advise="1">
        <values>
          <value>
            <val>44</val>
          </value>
        </values>
      </ddeItem>
      <ddeItem name="QO.8270.TAD$bidvolume" advise="1">
        <values>
          <value>
            <val>119</val>
          </value>
        </values>
      </ddeItem>
      <ddeItem name="QO.8270.TAD$change" advise="1">
        <values>
          <value>
            <val>-2.8</val>
          </value>
        </values>
      </ddeItem>
      <ddeItem name="QO.8270.TAD$direction" advise="1">
        <values>
          <value t="str">
            <val>=</val>
          </value>
        </values>
      </ddeItem>
      <ddeItem name="QO.8270.TAD$freeshares" advise="1">
        <values>
          <value>
            <val>6045000</val>
          </value>
        </values>
      </ddeItem>
      <ddeItem name="QO.8270.TAD$high" advise="1">
        <values>
          <value>
            <val>47.1</val>
          </value>
        </values>
      </ddeItem>
      <ddeItem name="QO.8270.TAD$infloworders" advise="1">
        <values>
          <value>
            <val>192</val>
          </value>
        </values>
      </ddeItem>
      <ddeItem name="QO.8270.TAD$inflowpct" advise="1">
        <values>
          <value>
            <val>33.512924055787202</val>
          </value>
        </values>
      </ddeItem>
      <ddeItem name="QO.8270.TAD$inflowvolume" advise="1">
        <values>
          <value>
            <val>85397</val>
          </value>
        </values>
      </ddeItem>
      <ddeItem name="QO.8270.TAD$issuedshares" advise="1">
        <values>
          <value>
            <val>13000000</val>
          </value>
        </values>
      </ddeItem>
      <ddeItem name="QO.8270.TAD$last" advise="1">
        <values>
          <value>
            <val>44.04</val>
          </value>
        </values>
      </ddeItem>
      <ddeItem name="QO.8270.TAD$lasttradeprice" advise="1">
        <values>
          <value>
            <val>44</val>
          </value>
        </values>
      </ddeItem>
      <ddeItem name="QO.8270.TAD$lastvolume" advise="1">
        <values>
          <value>
            <val>381</val>
          </value>
        </values>
      </ddeItem>
      <ddeItem name="QO.8270.TAD$low" advise="1">
        <values>
          <value>
            <val>42.2</val>
          </value>
        </values>
      </ddeItem>
      <ddeItem name="QO.8270.TAD$max" advise="1">
        <values>
          <value>
            <val>51.5</val>
          </value>
        </values>
      </ddeItem>
      <ddeItem name="QO.8270.TAD$min" advise="1">
        <values>
          <value>
            <val>42.2</val>
          </value>
        </values>
      </ddeItem>
      <ddeItem name="QO.8270.TAD$moneyflow" advise="1">
        <values>
          <value>
            <val>0.50405170598729299</val>
          </value>
        </values>
      </ddeItem>
      <ddeItem name="QO.8270.TAD$netinflow" advise="1">
        <values>
          <value>
            <val>-3696986.3</val>
          </value>
        </values>
      </ddeItem>
      <ddeItem name="QO.8270.TAD$open" advise="1">
        <values>
          <value>
            <val>47.1</val>
          </value>
        </values>
      </ddeItem>
      <ddeItem name="QO.8270.TAD$outfloworders" advise="1">
        <values>
          <value>
            <val>276</val>
          </value>
        </values>
      </ddeItem>
      <ddeItem name="QO.8270.TAD$outflowvolume" advise="1">
        <values>
          <value>
            <val>170032</val>
          </value>
        </values>
      </ddeItem>
      <ddeItem name="QO.8270.TAD$pchange" advise="1">
        <values>
          <value>
            <val>-5.9778000000000002</val>
          </value>
        </values>
      </ddeItem>
      <ddeItem name="QO.8270.TAD$pclose" advise="1">
        <values>
          <value>
            <val>46.84</val>
          </value>
        </values>
      </ddeItem>
      <ddeItem name="QO.8270.TAD$phigh" advise="1">
        <values>
          <value>
            <val>48.4</val>
          </value>
        </values>
      </ddeItem>
      <ddeItem name="QO.8270.TAD$plow" advise="1">
        <values>
          <value>
            <val>46.6</val>
          </value>
        </values>
      </ddeItem>
      <ddeItem name="QO.8270.TAD$tav" advise="1">
        <values>
          <value>
            <val>2656</val>
          </value>
        </values>
      </ddeItem>
      <ddeItem name="QO.8270.TAD$tbv" advise="1">
        <values>
          <value>
            <val>8385</val>
          </value>
        </values>
      </ddeItem>
      <ddeItem name="QO.8270.TAD$trades" advise="1">
        <values>
          <value>
            <val>468</val>
          </value>
        </values>
      </ddeItem>
      <ddeItem name="QO.8270.TAD$value" advise="1">
        <values>
          <value>
            <val>11211770.699999999</val>
          </value>
        </values>
      </ddeItem>
      <ddeItem name="QO.8270.TAD$volume" advise="1">
        <values>
          <value>
            <val>255429</val>
          </value>
        </values>
      </ddeItem>
      <ddeItem name="QO.8280.TAD$askprice" advise="1">
        <values>
          <value>
            <val>112</val>
          </value>
        </values>
      </ddeItem>
      <ddeItem name="QO.8280.TAD$askvolume" advise="1">
        <values>
          <value>
            <val>1993</val>
          </value>
        </values>
      </ddeItem>
      <ddeItem name="QO.8280.TAD$bidprice" advise="1">
        <values>
          <value>
            <val>111</val>
          </value>
        </values>
      </ddeItem>
      <ddeItem name="QO.8280.TAD$bidvolume" advise="1">
        <values>
          <value>
            <val>200</val>
          </value>
        </values>
      </ddeItem>
      <ddeItem name="QO.8280.TAD$change" advise="1">
        <values>
          <value>
            <val>-7.07</val>
          </value>
        </values>
      </ddeItem>
      <ddeItem name="QO.8280.TAD$direction" advise="1">
        <values>
          <value t="str">
            <val>+</val>
          </value>
        </values>
      </ddeItem>
      <ddeItem name="QO.8280.TAD$freeshares" advise="1">
        <values>
          <value>
            <val>6000000</val>
          </value>
        </values>
      </ddeItem>
      <ddeItem name="QO.8280.TAD$high" advise="1">
        <values>
          <value>
            <val>119</val>
          </value>
        </values>
      </ddeItem>
      <ddeItem name="QO.8280.TAD$infloworders" advise="1">
        <values>
          <value>
            <val>202</val>
          </value>
        </values>
      </ddeItem>
      <ddeItem name="QO.8280.TAD$inflowpct" advise="1">
        <values>
          <value>
            <val>31.1919827110219</val>
          </value>
        </values>
      </ddeItem>
      <ddeItem name="QO.8280.TAD$inflowvolume" advise="1">
        <values>
          <value>
            <val>50450</val>
          </value>
        </values>
      </ddeItem>
      <ddeItem name="QO.8280.TAD$issuedshares" advise="1">
        <values>
          <value>
            <val>20000000</val>
          </value>
        </values>
      </ddeItem>
      <ddeItem name="QO.8280.TAD$last" advise="1">
        <values>
          <value>
            <val>111.23</val>
          </value>
        </values>
      </ddeItem>
      <ddeItem name="QO.8280.TAD$lasttradeprice" advise="1">
        <values>
          <value>
            <val>112</val>
          </value>
        </values>
      </ddeItem>
      <ddeItem name="QO.8280.TAD$lastvolume" advise="1">
        <values>
          <value>
            <val>490</val>
          </value>
        </values>
      </ddeItem>
      <ddeItem name="QO.8280.TAD$low" advise="1">
        <values>
          <value>
            <val>110</val>
          </value>
        </values>
      </ddeItem>
      <ddeItem name="QO.8280.TAD$max" advise="1">
        <values>
          <value>
            <val>130</val>
          </value>
        </values>
      </ddeItem>
      <ddeItem name="QO.8280.TAD$min" advise="1">
        <values>
          <value>
            <val>106.5</val>
          </value>
        </values>
      </ddeItem>
      <ddeItem name="QO.8280.TAD$moneyflow" advise="1">
        <values>
          <value>
            <val>0.45331901630041999</val>
          </value>
        </values>
      </ddeItem>
      <ddeItem name="QO.8280.TAD$netinflow" advise="1">
        <values>
          <value>
            <val>-6885076.75</val>
          </value>
        </values>
      </ddeItem>
      <ddeItem name="QO.8280.TAD$open" advise="1">
        <values>
          <value>
            <val>119</val>
          </value>
        </values>
      </ddeItem>
      <ddeItem name="QO.8280.TAD$outfloworders" advise="1">
        <values>
          <value>
            <val>381</val>
          </value>
        </values>
      </ddeItem>
      <ddeItem name="QO.8280.TAD$outflowvolume" advise="1">
        <values>
          <value>
            <val>111199</val>
          </value>
        </values>
      </ddeItem>
      <ddeItem name="QO.8280.TAD$pchange" advise="1">
        <values>
          <value>
            <val>-5.9763000000000002</val>
          </value>
        </values>
      </ddeItem>
      <ddeItem name="QO.8280.TAD$pclose" advise="1">
        <values>
          <value>
            <val>118.3</val>
          </value>
        </values>
      </ddeItem>
      <ddeItem name="QO.8280.TAD$phigh" advise="1">
        <values>
          <value>
            <val>122.75</val>
          </value>
        </values>
      </ddeItem>
      <ddeItem name="QO.8280.TAD$plow" advise="1">
        <values>
          <value>
            <val>116</val>
          </value>
        </values>
      </ddeItem>
      <ddeItem name="QO.8280.TAD$tav" advise="1">
        <values>
          <value>
            <val>3868</val>
          </value>
        </values>
      </ddeItem>
      <ddeItem name="QO.8280.TAD$tbv" advise="1">
        <values>
          <value>
            <val>8182</val>
          </value>
        </values>
      </ddeItem>
      <ddeItem name="QO.8280.TAD$trades" advise="1">
        <values>
          <value>
            <val>583</val>
          </value>
        </values>
      </ddeItem>
      <ddeItem name="QO.8280.TAD$value" advise="1">
        <values>
          <value>
            <val>18303568.75</val>
          </value>
        </values>
      </ddeItem>
      <ddeItem name="QO.8280.TAD$volume" advise="1">
        <values>
          <value>
            <val>161649</val>
          </value>
        </values>
      </ddeItem>
      <ddeItem name="QO.8290.TAD$askprice" advise="1">
        <values>
          <value>
            <val>22.95</val>
          </value>
        </values>
      </ddeItem>
      <ddeItem name="QO.8290.TAD$askvolume" advise="1">
        <values>
          <value>
            <val>1733</val>
          </value>
        </values>
      </ddeItem>
      <ddeItem name="QO.8290.TAD$bidprice" advise="1">
        <values>
          <value>
            <val>22.9</val>
          </value>
        </values>
      </ddeItem>
      <ddeItem name="QO.8290.TAD$bidvolume" advise="1">
        <values>
          <value>
            <val>8320</val>
          </value>
        </values>
      </ddeItem>
      <ddeItem name="QO.8290.TAD$change" advise="1">
        <values>
          <value>
            <val>-0.6</val>
          </value>
        </values>
      </ddeItem>
      <ddeItem name="QO.8290.TAD$direction" advise="1">
        <values>
          <value t="str">
            <val>-</val>
          </value>
        </values>
      </ddeItem>
      <ddeItem name="QO.8290.TAD$freeshares" advise="1">
        <values>
          <value>
            <val>39299945</val>
          </value>
        </values>
      </ddeItem>
      <ddeItem name="QO.8290.TAD$high" advise="1">
        <values>
          <value>
            <val>24</val>
          </value>
        </values>
      </ddeItem>
      <ddeItem name="QO.8290.TAD$infloworders" advise="1">
        <values>
          <value>
            <val>1519</val>
          </value>
        </values>
      </ddeItem>
      <ddeItem name="QO.8290.TAD$inflowpct" advise="1">
        <values>
          <value>
            <val>49.967846908403097</val>
          </value>
        </values>
      </ddeItem>
      <ddeItem name="QO.8290.TAD$inflowvolume" advise="1">
        <values>
          <value>
            <val>2216640</val>
          </value>
        </values>
      </ddeItem>
      <ddeItem name="QO.8290.TAD$issuedshares" advise="1">
        <values>
          <value>
            <val>55500000</val>
          </value>
        </values>
      </ddeItem>
      <ddeItem name="QO.8290.TAD$last" advise="1">
        <values>
          <value>
            <val>23.02</val>
          </value>
        </values>
      </ddeItem>
      <ddeItem name="QO.8290.TAD$lasttradeprice" advise="1">
        <values>
          <value>
            <val>22.9</val>
          </value>
        </values>
      </ddeItem>
      <ddeItem name="QO.8290.TAD$lastvolume" advise="1">
        <values>
          <value>
            <val>850</val>
          </value>
        </values>
      </ddeItem>
      <ddeItem name="QO.8290.TAD$low" advise="1">
        <values>
          <value>
            <val>22.3</val>
          </value>
        </values>
      </ddeItem>
      <ddeItem name="QO.8290.TAD$max" advise="1">
        <values>
          <value>
            <val>25.9</val>
          </value>
        </values>
      </ddeItem>
      <ddeItem name="QO.8290.TAD$min" advise="1">
        <values>
          <value>
            <val>21.3</val>
          </value>
        </values>
      </ddeItem>
      <ddeItem name="QO.8290.TAD$moneyflow" advise="1">
        <values>
          <value>
            <val>0.99871470286165598</val>
          </value>
        </values>
      </ddeItem>
      <ddeItem name="QO.8290.TAD$netinflow" advise="1">
        <values>
          <value>
            <val>-66642.75</val>
          </value>
        </values>
      </ddeItem>
      <ddeItem name="QO.8290.TAD$open" advise="1">
        <values>
          <value>
            <val>23.85</val>
          </value>
        </values>
      </ddeItem>
      <ddeItem name="QO.8290.TAD$outfloworders" advise="1">
        <values>
          <value>
            <val>1721</val>
          </value>
        </values>
      </ddeItem>
      <ddeItem name="QO.8290.TAD$outflowvolume" advise="1">
        <values>
          <value>
            <val>2234066</val>
          </value>
        </values>
      </ddeItem>
      <ddeItem name="QO.8290.TAD$pchange" advise="1">
        <values>
          <value>
            <val>-2.5402</val>
          </value>
        </values>
      </ddeItem>
      <ddeItem name="QO.8290.TAD$pclose" advise="1">
        <values>
          <value>
            <val>23.62</val>
          </value>
        </values>
      </ddeItem>
      <ddeItem name="QO.8290.TAD$phigh" advise="1">
        <values>
          <value>
            <val>23.9</val>
          </value>
        </values>
      </ddeItem>
      <ddeItem name="QO.8290.TAD$plow" advise="1">
        <values>
          <value>
            <val>23</val>
          </value>
        </values>
      </ddeItem>
      <ddeItem name="QO.8290.TAD$tav" advise="1">
        <values>
          <value>
            <val>85692</val>
          </value>
        </values>
      </ddeItem>
      <ddeItem name="QO.8290.TAD$tbv" advise="1">
        <values>
          <value>
            <val>36456</val>
          </value>
        </values>
      </ddeItem>
      <ddeItem name="QO.8290.TAD$trades" advise="1">
        <values>
          <value>
            <val>3240</val>
          </value>
        </values>
      </ddeItem>
      <ddeItem name="QO.8290.TAD$value" advise="1">
        <values>
          <value>
            <val>103633502.55</val>
          </value>
        </values>
      </ddeItem>
      <ddeItem name="QO.8290.TAD$volume" advise="1">
        <values>
          <value>
            <val>4450706</val>
          </value>
        </values>
      </ddeItem>
      <ddeItem name="QO.8300.TAD$askprice" advise="1">
        <values>
          <value>
            <val>78</val>
          </value>
        </values>
      </ddeItem>
      <ddeItem name="QO.8300.TAD$askvolume" advise="1">
        <values>
          <value>
            <val>150</val>
          </value>
        </values>
      </ddeItem>
      <ddeItem name="QO.8300.TAD$bidprice" advise="1">
        <values>
          <value>
            <val>77</val>
          </value>
        </values>
      </ddeItem>
      <ddeItem name="QO.8300.TAD$bidvolume" advise="1">
        <values>
          <value>
            <val>610</val>
          </value>
        </values>
      </ddeItem>
      <ddeItem name="QO.8300.TAD$change" advise="1">
        <values>
          <value>
            <val>-1.61</val>
          </value>
        </values>
      </ddeItem>
      <ddeItem name="QO.8300.TAD$direction" advise="1">
        <values>
          <value t="str">
            <val>=</val>
          </value>
        </values>
      </ddeItem>
      <ddeItem name="QO.8300.TAD$freeshares" advise="1">
        <values>
          <value>
            <val>3300000</val>
          </value>
        </values>
      </ddeItem>
      <ddeItem name="QO.8300.TAD$high" advise="1">
        <values>
          <value>
            <val>79.5</val>
          </value>
        </values>
      </ddeItem>
      <ddeItem name="QO.8300.TAD$infloworders" advise="1">
        <values>
          <value>
            <val>75</val>
          </value>
        </values>
      </ddeItem>
      <ddeItem name="QO.8300.TAD$inflowpct" advise="1">
        <values>
          <value>
            <val>31.355690405144099</val>
          </value>
        </values>
      </ddeItem>
      <ddeItem name="QO.8300.TAD$inflowvolume" advise="1">
        <values>
          <value>
            <val>14638</val>
          </value>
        </values>
      </ddeItem>
      <ddeItem name="QO.8300.TAD$issuedshares" advise="1">
        <values>
          <value>
            <val>10000000</val>
          </value>
        </values>
      </ddeItem>
      <ddeItem name="QO.8300.TAD$last" advise="1">
        <values>
          <value>
            <val>77.94</val>
          </value>
        </values>
      </ddeItem>
      <ddeItem name="QO.8300.TAD$lasttradeprice" advise="1">
        <values>
          <value>
            <val>77</val>
          </value>
        </values>
      </ddeItem>
      <ddeItem name="QO.8300.TAD$lastvolume" advise="1">
        <values>
          <value>
            <val>450</val>
          </value>
        </values>
      </ddeItem>
      <ddeItem name="QO.8300.TAD$low" advise="1">
        <values>
          <value>
            <val>76</val>
          </value>
        </values>
      </ddeItem>
      <ddeItem name="QO.8300.TAD$max" advise="1">
        <values>
          <value>
            <val>87.5</val>
          </value>
        </values>
      </ddeItem>
      <ddeItem name="QO.8300.TAD$min" advise="1">
        <values>
          <value>
            <val>71.75</val>
          </value>
        </values>
      </ddeItem>
      <ddeItem name="QO.8300.TAD$moneyflow" advise="1">
        <values>
          <value>
            <val>0.45678499194190803</val>
          </value>
        </values>
      </ddeItem>
      <ddeItem name="QO.8300.TAD$netinflow" advise="1">
        <values>
          <value>
            <val>-1355578.25</val>
          </value>
        </values>
      </ddeItem>
      <ddeItem name="QO.8300.TAD$open" advise="1">
        <values>
          <value>
            <val>79</val>
          </value>
        </values>
      </ddeItem>
      <ddeItem name="QO.8300.TAD$outfloworders" advise="1">
        <values>
          <value>
            <val>161</val>
          </value>
        </values>
      </ddeItem>
      <ddeItem name="QO.8300.TAD$outflowvolume" advise="1">
        <values>
          <value>
            <val>32042</val>
          </value>
        </values>
      </ddeItem>
      <ddeItem name="QO.8300.TAD$pchange" advise="1">
        <values>
          <value>
            <val>-2.0238999999999998</val>
          </value>
        </values>
      </ddeItem>
      <ddeItem name="QO.8300.TAD$pclose" advise="1">
        <values>
          <value>
            <val>79.55</val>
          </value>
        </values>
      </ddeItem>
      <ddeItem name="QO.8300.TAD$phigh" advise="1">
        <values>
          <value>
            <val>81</val>
          </value>
        </values>
      </ddeItem>
      <ddeItem name="QO.8300.TAD$plow" advise="1">
        <values>
          <value>
            <val>79.25</val>
          </value>
        </values>
      </ddeItem>
      <ddeItem name="QO.8300.TAD$tav" advise="1">
        <values>
          <value>
            <val>3515</val>
          </value>
        </values>
      </ddeItem>
      <ddeItem name="QO.8300.TAD$tbv" advise="1">
        <values>
          <value>
            <val>6762</val>
          </value>
        </values>
      </ddeItem>
      <ddeItem name="QO.8300.TAD$trades" advise="1">
        <values>
          <value>
            <val>236</val>
          </value>
        </values>
      </ddeItem>
      <ddeItem name="QO.8300.TAD$value" advise="1">
        <values>
          <value>
            <val>3635367.25</val>
          </value>
        </values>
      </ddeItem>
      <ddeItem name="QO.8300.TAD$volume" advise="1">
        <values>
          <value>
            <val>46680</val>
          </value>
        </values>
      </ddeItem>
      <ddeItem name="QO.8310.TAD$askprice" advise="1">
        <values>
          <value>
            <val>16.850000000000001</val>
          </value>
        </values>
      </ddeItem>
      <ddeItem name="QO.8310.TAD$askvolume" advise="1">
        <values>
          <value>
            <val>57550</val>
          </value>
        </values>
      </ddeItem>
      <ddeItem name="QO.8310.TAD$bidprice" advise="1">
        <values>
          <value t="str">
            <val>#</val>
          </value>
        </values>
      </ddeItem>
      <ddeItem name="QO.8310.TAD$bidvolume" advise="1">
        <values>
          <value t="str">
            <val>#</val>
          </value>
        </values>
      </ddeItem>
      <ddeItem name="QO.8310.TAD$change" advise="1">
        <values>
          <value>
            <val>-1.84</val>
          </value>
        </values>
      </ddeItem>
      <ddeItem name="QO.8310.TAD$direction" advise="1">
        <values>
          <value t="str">
            <val>=</val>
          </value>
        </values>
      </ddeItem>
      <ddeItem name="QO.8310.TAD$freeshares" advise="1">
        <values>
          <value>
            <val>25120000</val>
          </value>
        </values>
      </ddeItem>
      <ddeItem name="QO.8310.TAD$high" advise="1">
        <values>
          <value>
            <val>18</val>
          </value>
        </values>
      </ddeItem>
      <ddeItem name="QO.8310.TAD$infloworders" advise="1">
        <values>
          <value>
            <val>982</val>
          </value>
        </values>
      </ddeItem>
      <ddeItem name="QO.8310.TAD$inflowpct" advise="1">
        <values>
          <value>
            <val>37.296607990786001</val>
          </value>
        </values>
      </ddeItem>
      <ddeItem name="QO.8310.TAD$inflowvolume" advise="1">
        <values>
          <value>
            <val>1013146</val>
          </value>
        </values>
      </ddeItem>
      <ddeItem name="QO.8310.TAD$issuedshares" advise="1">
        <values>
          <value>
            <val>32000000</val>
          </value>
        </values>
      </ddeItem>
      <ddeItem name="QO.8310.TAD$last" advise="1">
        <values>
          <value>
            <val>16.850000000000001</val>
          </value>
        </values>
      </ddeItem>
      <ddeItem name="QO.8310.TAD$lasttradeprice" advise="1">
        <values>
          <value>
            <val>16.850000000000001</val>
          </value>
        </values>
      </ddeItem>
      <ddeItem name="QO.8310.TAD$lastvolume" advise="1">
        <values>
          <value>
            <val>898</val>
          </value>
        </values>
      </ddeItem>
      <ddeItem name="QO.8310.TAD$low" advise="1">
        <values>
          <value>
            <val>16.850000000000001</val>
          </value>
        </values>
      </ddeItem>
      <ddeItem name="QO.8310.TAD$max" advise="1">
        <values>
          <value>
            <val>20.55</val>
          </value>
        </values>
      </ddeItem>
      <ddeItem name="QO.8310.TAD$min" advise="1">
        <values>
          <value>
            <val>16.850000000000001</val>
          </value>
        </values>
      </ddeItem>
      <ddeItem name="QO.8310.TAD$moneyflow" advise="1">
        <values>
          <value>
            <val>0.59481005406063903</val>
          </value>
        </values>
      </ddeItem>
      <ddeItem name="QO.8310.TAD$netinflow" advise="1">
        <values>
          <value>
            <val>-11903831.699999999</val>
          </value>
        </values>
      </ddeItem>
      <ddeItem name="QO.8310.TAD$open" advise="1">
        <values>
          <value>
            <val>17.75</val>
          </value>
        </values>
      </ddeItem>
      <ddeItem name="QO.8310.TAD$outfloworders" advise="1">
        <values>
          <value>
            <val>1532</val>
          </value>
        </values>
      </ddeItem>
      <ddeItem name="QO.8310.TAD$outflowvolume" advise="1">
        <values>
          <value>
            <val>1710894</val>
          </value>
        </values>
      </ddeItem>
      <ddeItem name="QO.8310.TAD$pchange" advise="1">
        <values>
          <value>
            <val>-9.8447999999999993</val>
          </value>
        </values>
      </ddeItem>
      <ddeItem name="QO.8310.TAD$pclose" advise="1">
        <values>
          <value>
            <val>18.690000000000001</val>
          </value>
        </values>
      </ddeItem>
      <ddeItem name="QO.8310.TAD$phigh" advise="1">
        <values>
          <value>
            <val>20</val>
          </value>
        </values>
      </ddeItem>
      <ddeItem name="QO.8310.TAD$plow" advise="1">
        <values>
          <value>
            <val>18.350000000000001</val>
          </value>
        </values>
      </ddeItem>
      <ddeItem name="QO.8310.TAD$tav" advise="1">
        <values>
          <value>
            <val>100329</val>
          </value>
        </values>
      </ddeItem>
      <ddeItem name="QO.8310.TAD$tbv" advise="1">
        <values>
          <value>
            <val>0</val>
          </value>
        </values>
      </ddeItem>
      <ddeItem name="QO.8310.TAD$trades" advise="1">
        <values>
          <value>
            <val>2514</val>
          </value>
        </values>
      </ddeItem>
      <ddeItem name="QO.8310.TAD$value" advise="1">
        <values>
          <value>
            <val>46852965.299999997</val>
          </value>
        </values>
      </ddeItem>
      <ddeItem name="QO.8310.TAD$volume" advise="1">
        <values>
          <value>
            <val>2724040</val>
          </value>
        </values>
      </ddeItem>
      <ddeItem name="QO.8311.TAD$askprice" advise="1">
        <values>
          <value>
            <val>32.299999999999997</val>
          </value>
        </values>
      </ddeItem>
      <ddeItem name="QO.8311.TAD$askvolume" advise="1">
        <values>
          <value>
            <val>1631</val>
          </value>
        </values>
      </ddeItem>
      <ddeItem name="QO.8311.TAD$bidprice" advise="1">
        <values>
          <value>
            <val>32.200000000000003</val>
          </value>
        </values>
      </ddeItem>
      <ddeItem name="QO.8311.TAD$bidvolume" advise="1">
        <values>
          <value>
            <val>7971</val>
          </value>
        </values>
      </ddeItem>
      <ddeItem name="QO.8311.TAD$change" advise="1">
        <values>
          <value>
            <val>-2.48</val>
          </value>
        </values>
      </ddeItem>
      <ddeItem name="QO.8311.TAD$direction" advise="1">
        <values>
          <value t="str">
            <val>-</val>
          </value>
        </values>
      </ddeItem>
      <ddeItem name="QO.8311.TAD$freeshares" advise="1">
        <values>
          <value>
            <val>16000000</val>
          </value>
        </values>
      </ddeItem>
      <ddeItem name="QO.8311.TAD$high" advise="1">
        <values>
          <value>
            <val>34.4</val>
          </value>
        </values>
      </ddeItem>
      <ddeItem name="QO.8311.TAD$infloworders" advise="1">
        <values>
          <value>
            <val>204</val>
          </value>
        </values>
      </ddeItem>
      <ddeItem name="QO.8311.TAD$inflowpct" advise="1">
        <values>
          <value>
            <val>31.381134175405499</val>
          </value>
        </values>
      </ddeItem>
      <ddeItem name="QO.8311.TAD$inflowvolume" advise="1">
        <values>
          <value>
            <val>145629</val>
          </value>
        </values>
      </ddeItem>
      <ddeItem name="QO.8311.TAD$issuedshares" advise="1">
        <values>
          <value>
            <val>40000000</val>
          </value>
        </values>
      </ddeItem>
      <ddeItem name="QO.8311.TAD$last" advise="1">
        <values>
          <value>
            <val>32.29</val>
          </value>
        </values>
      </ddeItem>
      <ddeItem name="QO.8311.TAD$lasttradeprice" advise="1">
        <values>
          <value>
            <val>32.200000000000003</val>
          </value>
        </values>
      </ddeItem>
      <ddeItem name="QO.8311.TAD$lastvolume" advise="1">
        <values>
          <value>
            <val>962</val>
          </value>
        </values>
      </ddeItem>
      <ddeItem name="QO.8311.TAD$low" advise="1">
        <values>
          <value>
            <val>31.7</val>
          </value>
        </values>
      </ddeItem>
      <ddeItem name="QO.8311.TAD$max" advise="1">
        <values>
          <value>
            <val>38.200000000000003</val>
          </value>
        </values>
      </ddeItem>
      <ddeItem name="QO.8311.TAD$min" advise="1">
        <values>
          <value>
            <val>31.3</val>
          </value>
        </values>
      </ddeItem>
      <ddeItem name="QO.8311.TAD$moneyflow" advise="1">
        <values>
          <value>
            <val>0.45732516558380398</val>
          </value>
        </values>
      </ddeItem>
      <ddeItem name="QO.8311.TAD$netinflow" advise="1">
        <values>
          <value>
            <val>-5677176.5</val>
          </value>
        </values>
      </ddeItem>
      <ddeItem name="QO.8311.TAD$open" advise="1">
        <values>
          <value>
            <val>34.1</val>
          </value>
        </values>
      </ddeItem>
      <ddeItem name="QO.8311.TAD$outfloworders" advise="1">
        <values>
          <value>
            <val>450</val>
          </value>
        </values>
      </ddeItem>
      <ddeItem name="QO.8311.TAD$outflowvolume" advise="1">
        <values>
          <value>
            <val>317278</val>
          </value>
        </values>
      </ddeItem>
      <ddeItem name="QO.8311.TAD$pchange" advise="1">
        <values>
          <value>
            <val>-7.1326000000000001</val>
          </value>
        </values>
      </ddeItem>
      <ddeItem name="QO.8311.TAD$pclose" advise="1">
        <values>
          <value>
            <val>34.770000000000003</val>
          </value>
        </values>
      </ddeItem>
      <ddeItem name="QO.8311.TAD$phigh" advise="1">
        <values>
          <value>
            <val>35.799999999999997</val>
          </value>
        </values>
      </ddeItem>
      <ddeItem name="QO.8311.TAD$plow" advise="1">
        <values>
          <value>
            <val>34.5</val>
          </value>
        </values>
      </ddeItem>
      <ddeItem name="QO.8311.TAD$tav" advise="1">
        <values>
          <value>
            <val>16822</val>
          </value>
        </values>
      </ddeItem>
      <ddeItem name="QO.8311.TAD$tbv" advise="1">
        <values>
          <value>
            <val>24270</val>
          </value>
        </values>
      </ddeItem>
      <ddeItem name="QO.8311.TAD$trades" advise="1">
        <values>
          <value>
            <val>654</val>
          </value>
        </values>
      </ddeItem>
      <ddeItem name="QO.8311.TAD$value" advise="1">
        <values>
          <value>
            <val>15245763.5</val>
          </value>
        </values>
      </ddeItem>
      <ddeItem name="QO.8311.TAD$volume" advise="1">
        <values>
          <value>
            <val>462907</val>
          </value>
        </values>
      </ddeItem>
      <ddeItem name="QO.8312.TAD$askprice" advise="1">
        <values>
          <value>
            <val>46.3</val>
          </value>
        </values>
      </ddeItem>
      <ddeItem name="QO.8312.TAD$askvolume" advise="1">
        <values>
          <value>
            <val>555</val>
          </value>
        </values>
      </ddeItem>
      <ddeItem name="QO.8312.TAD$bidprice" advise="1">
        <values>
          <value>
            <val>46.1</val>
          </value>
        </values>
      </ddeItem>
      <ddeItem name="QO.8312.TAD$bidvolume" advise="1">
        <values>
          <value>
            <val>3910</val>
          </value>
        </values>
      </ddeItem>
      <ddeItem name="QO.8312.TAD$change" advise="1">
        <values>
          <value>
            <val>-3.11</val>
          </value>
        </values>
      </ddeItem>
      <ddeItem name="QO.8312.TAD$direction" advise="1">
        <values>
          <value t="str">
            <val>+</val>
          </value>
        </values>
      </ddeItem>
      <ddeItem name="QO.8312.TAD$freeshares" advise="1">
        <values>
          <value>
            <val>6000000</val>
          </value>
        </values>
      </ddeItem>
      <ddeItem name="QO.8312.TAD$high" advise="1">
        <values>
          <value>
            <val>49.6</val>
          </value>
        </values>
      </ddeItem>
      <ddeItem name="QO.8312.TAD$infloworders" advise="1">
        <values>
          <value>
            <val>233</val>
          </value>
        </values>
      </ddeItem>
      <ddeItem name="QO.8312.TAD$inflowpct" advise="1">
        <values>
          <value>
            <val>41.588162284202198</val>
          </value>
        </values>
      </ddeItem>
      <ddeItem name="QO.8312.TAD$inflowvolume" advise="1">
        <values>
          <value>
            <val>132774</val>
          </value>
        </values>
      </ddeItem>
      <ddeItem name="QO.8312.TAD$issuedshares" advise="1">
        <values>
          <value>
            <val>20000000</val>
          </value>
        </values>
      </ddeItem>
      <ddeItem name="QO.8312.TAD$last" advise="1">
        <values>
          <value>
            <val>46.2</val>
          </value>
        </values>
      </ddeItem>
      <ddeItem name="QO.8312.TAD$lasttradeprice" advise="1">
        <values>
          <value>
            <val>46.1</val>
          </value>
        </values>
      </ddeItem>
      <ddeItem name="QO.8312.TAD$lastvolume" advise="1">
        <values>
          <value>
            <val>633</val>
          </value>
        </values>
      </ddeItem>
      <ddeItem name="QO.8312.TAD$low" advise="1">
        <values>
          <value>
            <val>45</val>
          </value>
        </values>
      </ddeItem>
      <ddeItem name="QO.8312.TAD$max" advise="1">
        <values>
          <value>
            <val>54</val>
          </value>
        </values>
      </ddeItem>
      <ddeItem name="QO.8312.TAD$min" advise="1">
        <values>
          <value>
            <val>44.4</val>
          </value>
        </values>
      </ddeItem>
      <ddeItem name="QO.8312.TAD$moneyflow" advise="1">
        <values>
          <value>
            <val>0.71198174737369002</val>
          </value>
        </values>
      </ddeItem>
      <ddeItem name="QO.8312.TAD$netinflow" advise="1">
        <values>
          <value>
            <val>-2507105.6</val>
          </value>
        </values>
      </ddeItem>
      <ddeItem name="QO.8312.TAD$open" advise="1">
        <values>
          <value>
            <val>49.5</val>
          </value>
        </values>
      </ddeItem>
      <ddeItem name="QO.8312.TAD$outfloworders" advise="1">
        <values>
          <value>
            <val>384</val>
          </value>
        </values>
      </ddeItem>
      <ddeItem name="QO.8312.TAD$outflowvolume" advise="1">
        <values>
          <value>
            <val>185649</val>
          </value>
        </values>
      </ddeItem>
      <ddeItem name="QO.8312.TAD$pchange" advise="1">
        <values>
          <value>
            <val>-6.3070000000000004</val>
          </value>
        </values>
      </ddeItem>
      <ddeItem name="QO.8312.TAD$pclose" advise="1">
        <values>
          <value>
            <val>49.31</val>
          </value>
        </values>
      </ddeItem>
      <ddeItem name="QO.8312.TAD$phigh" advise="1">
        <values>
          <value>
            <val>50.75</val>
          </value>
        </values>
      </ddeItem>
      <ddeItem name="QO.8312.TAD$plow" advise="1">
        <values>
          <value>
            <val>49</val>
          </value>
        </values>
      </ddeItem>
      <ddeItem name="QO.8312.TAD$tav" advise="1">
        <values>
          <value>
            <val>4110</val>
          </value>
        </values>
      </ddeItem>
      <ddeItem name="QO.8312.TAD$tbv" advise="1">
        <values>
          <value>
            <val>13483</val>
          </value>
        </values>
      </ddeItem>
      <ddeItem name="QO.8312.TAD$trades" advise="1">
        <values>
          <value>
            <val>617</val>
          </value>
        </values>
      </ddeItem>
      <ddeItem name="QO.8312.TAD$value" advise="1">
        <values>
          <value>
            <val>14902246.6</val>
          </value>
        </values>
      </ddeItem>
      <ddeItem name="QO.8312.TAD$volume" advise="1">
        <values>
          <value>
            <val>318423</val>
          </value>
        </values>
      </ddeItem>
      <ddeItem name="QO.9400.TAD$askprice" advise="1">
        <values>
          <value t="str">
            <val>#</val>
          </value>
        </values>
      </ddeItem>
      <ddeItem name="QO.9400.TAD$askvolume" advise="1">
        <values>
          <value t="str">
            <val>#</val>
          </value>
        </values>
      </ddeItem>
      <ddeItem name="QO.9400.TAD$bidprice" advise="1">
        <values>
          <value t="str">
            <val>#</val>
          </value>
        </values>
      </ddeItem>
      <ddeItem name="QO.9400.TAD$bidvolume" advise="1">
        <values>
          <value t="str">
            <val>#</val>
          </value>
        </values>
      </ddeItem>
      <ddeItem name="QO.9400.TAD$change" advise="1">
        <values>
          <value>
            <val>0</val>
          </value>
        </values>
      </ddeItem>
      <ddeItem name="QO.9400.TAD$direction" advise="1">
        <values>
          <value t="str">
            <val>#</val>
          </value>
        </values>
      </ddeItem>
      <ddeItem name="QO.9400.TAD$freeshares" advise="1">
        <values>
          <value t="str">
            <val>#</val>
          </value>
        </values>
      </ddeItem>
      <ddeItem name="QO.9400.TAD$high" advise="1">
        <values>
          <value t="str">
            <val>#</val>
          </value>
        </values>
      </ddeItem>
      <ddeItem name="QO.9400.TAD$infloworders" advise="1">
        <values>
          <value t="str">
            <val>#</val>
          </value>
        </values>
      </ddeItem>
      <ddeItem name="QO.9400.TAD$inflowpct" advise="1">
        <values>
          <value>
            <val>0</val>
          </value>
        </values>
      </ddeItem>
      <ddeItem name="QO.9400.TAD$inflowvolume" advise="1">
        <values>
          <value t="str">
            <val>#</val>
          </value>
        </values>
      </ddeItem>
      <ddeItem name="QO.9400.TAD$issuedshares" advise="1">
        <values>
          <value t="str">
            <val>#</val>
          </value>
        </values>
      </ddeItem>
      <ddeItem name="QO.9400.TAD$last" advise="1">
        <values>
          <value>
            <val>33</val>
          </value>
        </values>
      </ddeItem>
      <ddeItem name="QO.9400.TAD$lasttradeprice" advise="1">
        <values>
          <value>
            <val>33</val>
          </value>
        </values>
      </ddeItem>
      <ddeItem name="QO.9400.TAD$lastvolume" advise="1">
        <values>
          <value t="str">
            <val>#</val>
          </value>
        </values>
      </ddeItem>
      <ddeItem name="QO.9400.TAD$low" advise="1">
        <values>
          <value t="str">
            <val>#</val>
          </value>
        </values>
      </ddeItem>
      <ddeItem name="QO.9400.TAD$max" advise="1">
        <values>
          <value>
            <val>36.299999999999997</val>
          </value>
        </values>
      </ddeItem>
      <ddeItem name="QO.9400.TAD$min" advise="1">
        <values>
          <value>
            <val>29.7</val>
          </value>
        </values>
      </ddeItem>
      <ddeItem name="QO.9400.TAD$moneyflow" advise="1">
        <values>
          <value>
            <val>0</val>
          </value>
        </values>
      </ddeItem>
      <ddeItem name="QO.9400.TAD$netinflow" advise="1">
        <values>
          <value>
            <val>0</val>
          </value>
        </values>
      </ddeItem>
      <ddeItem name="QO.9400.TAD$open" advise="1">
        <values>
          <value t="str">
            <val>#</val>
          </value>
        </values>
      </ddeItem>
      <ddeItem name="QO.9400.TAD$outfloworders" advise="1">
        <values>
          <value t="str">
            <val>#</val>
          </value>
        </values>
      </ddeItem>
      <ddeItem name="QO.9400.TAD$outflowvolume" advise="1">
        <values>
          <value t="str">
            <val>#</val>
          </value>
        </values>
      </ddeItem>
      <ddeItem name="QO.9400.TAD$pchange" advise="1">
        <values>
          <value>
            <val>0</val>
          </value>
        </values>
      </ddeItem>
      <ddeItem name="QO.9400.TAD$pclose" advise="1">
        <values>
          <value>
            <val>33</val>
          </value>
        </values>
      </ddeItem>
      <ddeItem name="QO.9400.TAD$phigh" advise="1">
        <values>
          <value t="str">
            <val>#</val>
          </value>
        </values>
      </ddeItem>
      <ddeItem name="QO.9400.TAD$plow" advise="1">
        <values>
          <value t="str">
            <val>#</val>
          </value>
        </values>
      </ddeItem>
      <ddeItem name="QO.9400.TAD$tav" advise="1">
        <values>
          <value>
            <val>0</val>
          </value>
        </values>
      </ddeItem>
      <ddeItem name="QO.9400.TAD$tbv" advise="1">
        <values>
          <value>
            <val>0</val>
          </value>
        </values>
      </ddeItem>
      <ddeItem name="QO.9400.TAD$trades" advise="1">
        <values>
          <value t="str">
            <val>#</val>
          </value>
        </values>
      </ddeItem>
      <ddeItem name="QO.9400.TAD$value" advise="1">
        <values>
          <value t="str">
            <val>#</val>
          </value>
        </values>
      </ddeItem>
      <ddeItem name="QO.9400.TAD$volume" advise="1">
        <values>
          <value t="str">
            <val>#</val>
          </value>
        </values>
      </ddeItem>
      <ddeItem name="QO.9401.TAD$askprice" advise="1">
        <values>
          <value t="str">
            <val>#</val>
          </value>
        </values>
      </ddeItem>
      <ddeItem name="QO.9401.TAD$askvolume" advise="1">
        <values>
          <value t="str">
            <val>#</val>
          </value>
        </values>
      </ddeItem>
      <ddeItem name="QO.9401.TAD$bidprice" advise="1">
        <values>
          <value t="str">
            <val>#</val>
          </value>
        </values>
      </ddeItem>
      <ddeItem name="QO.9401.TAD$bidvolume" advise="1">
        <values>
          <value t="str">
            <val>#</val>
          </value>
        </values>
      </ddeItem>
      <ddeItem name="QO.9401.TAD$change" advise="1">
        <values>
          <value>
            <val>0</val>
          </value>
        </values>
      </ddeItem>
      <ddeItem name="QO.9401.TAD$direction" advise="1">
        <values>
          <value t="str">
            <val>=</val>
          </value>
        </values>
      </ddeItem>
      <ddeItem name="QO.9401.TAD$freeshares" advise="1">
        <values>
          <value t="str">
            <val>#</val>
          </value>
        </values>
      </ddeItem>
      <ddeItem name="QO.9401.TAD$high" advise="1">
        <values>
          <value t="str">
            <val>#</val>
          </value>
        </values>
      </ddeItem>
      <ddeItem name="QO.9401.TAD$infloworders" advise="1">
        <values>
          <value t="str">
            <val>#</val>
          </value>
        </values>
      </ddeItem>
      <ddeItem name="QO.9401.TAD$inflowpct" advise="1">
        <values>
          <value>
            <val>0</val>
          </value>
        </values>
      </ddeItem>
      <ddeItem name="QO.9401.TAD$inflowvolume" advise="1">
        <values>
          <value t="str">
            <val>#</val>
          </value>
        </values>
      </ddeItem>
      <ddeItem name="QO.9401.TAD$issuedshares" advise="1">
        <values>
          <value t="str">
            <val>#</val>
          </value>
        </values>
      </ddeItem>
      <ddeItem name="QO.9401.TAD$last" advise="1">
        <values>
          <value>
            <val>33.5</val>
          </value>
        </values>
      </ddeItem>
      <ddeItem name="QO.9401.TAD$lasttradeprice" advise="1">
        <values>
          <value>
            <val>30.2</val>
          </value>
        </values>
      </ddeItem>
      <ddeItem name="QO.9401.TAD$lastvolume" advise="1">
        <values>
          <value>
            <val>100</val>
          </value>
        </values>
      </ddeItem>
      <ddeItem name="QO.9401.TAD$low" advise="1">
        <values>
          <value t="str">
            <val>#</val>
          </value>
        </values>
      </ddeItem>
      <ddeItem name="QO.9401.TAD$max" advise="1">
        <values>
          <value>
            <val>36.799999999999997</val>
          </value>
        </values>
      </ddeItem>
      <ddeItem name="QO.9401.TAD$min" advise="1">
        <values>
          <value>
            <val>30.2</val>
          </value>
        </values>
      </ddeItem>
      <ddeItem name="QO.9401.TAD$moneyflow" advise="1">
        <values>
          <value>
            <val>0</val>
          </value>
        </values>
      </ddeItem>
      <ddeItem name="QO.9401.TAD$netinflow" advise="1">
        <values>
          <value>
            <val>-5134</val>
          </value>
        </values>
      </ddeItem>
      <ddeItem name="QO.9401.TAD$open" advise="1">
        <values>
          <value t="str">
            <val>#</val>
          </value>
        </values>
      </ddeItem>
      <ddeItem name="QO.9401.TAD$outfloworders" advise="1">
        <values>
          <value>
            <val>2</val>
          </value>
        </values>
      </ddeItem>
      <ddeItem name="QO.9401.TAD$outflowvolume" advise="1">
        <values>
          <value>
            <val>170</val>
          </value>
        </values>
      </ddeItem>
      <ddeItem name="QO.9401.TAD$pchange" advise="1">
        <values>
          <value>
            <val>0</val>
          </value>
        </values>
      </ddeItem>
      <ddeItem name="QO.9401.TAD$pclose" advise="1">
        <values>
          <value>
            <val>33.5</val>
          </value>
        </values>
      </ddeItem>
      <ddeItem name="QO.9401.TAD$phigh" advise="1">
        <values>
          <value t="str">
            <val>#</val>
          </value>
        </values>
      </ddeItem>
      <ddeItem name="QO.9401.TAD$plow" advise="1">
        <values>
          <value t="str">
            <val>#</val>
          </value>
        </values>
      </ddeItem>
      <ddeItem name="QO.9401.TAD$tav" advise="1">
        <values>
          <value>
            <val>0</val>
          </value>
        </values>
      </ddeItem>
      <ddeItem name="QO.9401.TAD$tbv" advise="1">
        <values>
          <value>
            <val>0</val>
          </value>
        </values>
      </ddeItem>
      <ddeItem name="QO.9401.TAD$trades" advise="1">
        <values>
          <value>
            <val>2</val>
          </value>
        </values>
      </ddeItem>
      <ddeItem name="QO.9401.TAD$value" advise="1">
        <values>
          <value>
            <val>5134</val>
          </value>
        </values>
      </ddeItem>
      <ddeItem name="QO.9401.TAD$volume" advise="1">
        <values>
          <value>
            <val>170</val>
          </value>
        </values>
      </ddeItem>
      <ddeItem name="QO.9402.TAD$askprice" advise="1">
        <values>
          <value>
            <val>31.6</val>
          </value>
        </values>
      </ddeItem>
      <ddeItem name="QO.9402.TAD$askvolume" advise="1">
        <values>
          <value>
            <val>24100</val>
          </value>
        </values>
      </ddeItem>
      <ddeItem name="QO.9402.TAD$bidprice" advise="1">
        <values>
          <value>
            <val>31</val>
          </value>
        </values>
      </ddeItem>
      <ddeItem name="QO.9402.TAD$bidvolume" advise="1">
        <values>
          <value>
            <val>25100</val>
          </value>
        </values>
      </ddeItem>
      <ddeItem name="QO.9402.TAD$change" advise="1">
        <values>
          <value>
            <val>-2.2000000000000002</val>
          </value>
        </values>
      </ddeItem>
      <ddeItem name="QO.9402.TAD$direction" advise="1">
        <values>
          <value t="str">
            <val>-</val>
          </value>
        </values>
      </ddeItem>
      <ddeItem name="QO.9402.TAD$freeshares" advise="1">
        <values>
          <value t="str">
            <val>#</val>
          </value>
        </values>
      </ddeItem>
      <ddeItem name="QO.9402.TAD$high" advise="1">
        <values>
          <value>
            <val>31.6</val>
          </value>
        </values>
      </ddeItem>
      <ddeItem name="QO.9402.TAD$infloworders" advise="1">
        <values>
          <value t="str">
            <val>#</val>
          </value>
        </values>
      </ddeItem>
      <ddeItem name="QO.9402.TAD$inflowpct" advise="1">
        <values>
          <value>
            <val>0</val>
          </value>
        </values>
      </ddeItem>
      <ddeItem name="QO.9402.TAD$inflowvolume" advise="1">
        <values>
          <value t="str">
            <val>#</val>
          </value>
        </values>
      </ddeItem>
      <ddeItem name="QO.9402.TAD$issuedshares" advise="1">
        <values>
          <value t="str">
            <val>#</val>
          </value>
        </values>
      </ddeItem>
      <ddeItem name="QO.9402.TAD$last" advise="1">
        <values>
          <value>
            <val>31</val>
          </value>
        </values>
      </ddeItem>
      <ddeItem name="QO.9402.TAD$lasttradeprice" advise="1">
        <values>
          <value>
            <val>31</val>
          </value>
        </values>
      </ddeItem>
      <ddeItem name="QO.9402.TAD$lastvolume" advise="1">
        <values>
          <value>
            <val>900</val>
          </value>
        </values>
      </ddeItem>
      <ddeItem name="QO.9402.TAD$low" advise="1">
        <values>
          <value>
            <val>31</val>
          </value>
        </values>
      </ddeItem>
      <ddeItem name="QO.9402.TAD$max" advise="1">
        <values>
          <value>
            <val>36.5</val>
          </value>
        </values>
      </ddeItem>
      <ddeItem name="QO.9402.TAD$min" advise="1">
        <values>
          <value>
            <val>29.9</val>
          </value>
        </values>
      </ddeItem>
      <ddeItem name="QO.9402.TAD$moneyflow" advise="1">
        <values>
          <value>
            <val>0</val>
          </value>
        </values>
      </ddeItem>
      <ddeItem name="QO.9402.TAD$netinflow" advise="1">
        <values>
          <value>
            <val>-56340</val>
          </value>
        </values>
      </ddeItem>
      <ddeItem name="QO.9402.TAD$open" advise="1">
        <values>
          <value>
            <val>31.6</val>
          </value>
        </values>
      </ddeItem>
      <ddeItem name="QO.9402.TAD$outfloworders" advise="1">
        <values>
          <value>
            <val>2</val>
          </value>
        </values>
      </ddeItem>
      <ddeItem name="QO.9402.TAD$outflowvolume" advise="1">
        <values>
          <value>
            <val>1800</val>
          </value>
        </values>
      </ddeItem>
      <ddeItem name="QO.9402.TAD$pchange" advise="1">
        <values>
          <value>
            <val>-6.6265000000000001</val>
          </value>
        </values>
      </ddeItem>
      <ddeItem name="QO.9402.TAD$pclose" advise="1">
        <values>
          <value>
            <val>33.200000000000003</val>
          </value>
        </values>
      </ddeItem>
      <ddeItem name="QO.9402.TAD$phigh" advise="1">
        <values>
          <value t="str">
            <val>#</val>
          </value>
        </values>
      </ddeItem>
      <ddeItem name="QO.9402.TAD$plow" advise="1">
        <values>
          <value t="str">
            <val>#</val>
          </value>
        </values>
      </ddeItem>
      <ddeItem name="QO.9402.TAD$tav" advise="1">
        <values>
          <value>
            <val>24100</val>
          </value>
        </values>
      </ddeItem>
      <ddeItem name="QO.9402.TAD$tbv" advise="1">
        <values>
          <value>
            <val>25100</val>
          </value>
        </values>
      </ddeItem>
      <ddeItem name="QO.9402.TAD$trades" advise="1">
        <values>
          <value>
            <val>2</val>
          </value>
        </values>
      </ddeItem>
      <ddeItem name="QO.9402.TAD$value" advise="1">
        <values>
          <value>
            <val>56340</val>
          </value>
        </values>
      </ddeItem>
      <ddeItem name="QO.9402.TAD$volume" advise="1">
        <values>
          <value>
            <val>1800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2"/>
  <sheetViews>
    <sheetView rightToLeft="1" tabSelected="1" workbookViewId="0">
      <selection activeCell="D7" sqref="D7"/>
    </sheetView>
  </sheetViews>
  <sheetFormatPr defaultRowHeight="14.25"/>
  <cols>
    <col min="2" max="2" width="0.125" customWidth="1"/>
  </cols>
  <sheetData>
    <row r="1" spans="1:3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>
      <c r="A2">
        <v>1010</v>
      </c>
      <c r="B2" t="s">
        <v>34</v>
      </c>
      <c r="C2">
        <f>[1]!'QO.1010.TAD$last'</f>
        <v>18.55</v>
      </c>
      <c r="D2">
        <f>[1]!'QO.1010.TAD$lasttradeprice'</f>
        <v>18.55</v>
      </c>
      <c r="E2">
        <f>[1]!'QO.1010.TAD$lastvolume'</f>
        <v>1151</v>
      </c>
      <c r="F2" t="str">
        <f>[1]!'QO.1010.TAD$direction'</f>
        <v>=</v>
      </c>
      <c r="G2">
        <f>[1]!'QO.1010.TAD$change'</f>
        <v>-0.18</v>
      </c>
      <c r="H2">
        <f>[1]!'QO.1010.TAD$pchange'</f>
        <v>-0.96099999999999997</v>
      </c>
      <c r="I2">
        <f>[1]!'QO.1010.TAD$bidprice'</f>
        <v>18.55</v>
      </c>
      <c r="J2">
        <f>[1]!'QO.1010.TAD$bidvolume'</f>
        <v>4299</v>
      </c>
      <c r="K2">
        <f>[1]!'QO.1010.TAD$askprice'</f>
        <v>18.600000000000001</v>
      </c>
      <c r="L2">
        <f>[1]!'QO.1010.TAD$askvolume'</f>
        <v>46245</v>
      </c>
      <c r="M2">
        <f>[1]!'QO.1010.TAD$volume'</f>
        <v>1016580</v>
      </c>
      <c r="N2">
        <f>[1]!'QO.1010.TAD$value'</f>
        <v>18848865.899999999</v>
      </c>
      <c r="O2">
        <f>[1]!'QO.1010.TAD$trades'</f>
        <v>410</v>
      </c>
      <c r="P2">
        <f>[1]!'QO.1010.TAD$open'</f>
        <v>18.7</v>
      </c>
      <c r="Q2">
        <f>[1]!'QO.1010.TAD$high'</f>
        <v>18.7</v>
      </c>
      <c r="R2">
        <f>[1]!'QO.1010.TAD$low'</f>
        <v>18.45</v>
      </c>
      <c r="S2">
        <f>[1]!'QO.1010.TAD$pclose'</f>
        <v>18.73</v>
      </c>
      <c r="T2">
        <f>[1]!'QO.1010.TAD$moneyflow'</f>
        <v>0.58592793748469696</v>
      </c>
      <c r="U2">
        <f>[1]!'QO.1010.TAD$netinflow'</f>
        <v>-4921275.8</v>
      </c>
      <c r="V2">
        <f>[1]!'QO.1010.TAD$inflowpct'</f>
        <v>36.945432616187297</v>
      </c>
      <c r="W2">
        <f>[1]!'QO.1010.TAD$infloworders'</f>
        <v>151</v>
      </c>
      <c r="X2">
        <f>[1]!'QO.1010.TAD$outfloworders'</f>
        <v>259</v>
      </c>
      <c r="Y2">
        <f>[1]!'QO.1010.TAD$inflowvolume'</f>
        <v>375265</v>
      </c>
      <c r="Z2">
        <f>[1]!'QO.1010.TAD$outflowvolume'</f>
        <v>641315</v>
      </c>
      <c r="AA2">
        <f>[1]!'QO.1010.TAD$tbv'</f>
        <v>236676</v>
      </c>
      <c r="AB2">
        <f>[1]!'QO.1010.TAD$tav'</f>
        <v>76562</v>
      </c>
      <c r="AC2">
        <f>[1]!'QO.1010.TAD$freeshares'</f>
        <v>1423210126</v>
      </c>
      <c r="AD2">
        <f>[1]!'QO.1010.TAD$issuedshares'</f>
        <v>3000000000</v>
      </c>
      <c r="AE2">
        <f>[1]!'QO.1010.TAD$phigh'</f>
        <v>18.899999999999999</v>
      </c>
      <c r="AF2">
        <f>[1]!'QO.1010.TAD$plow'</f>
        <v>18.600000000000001</v>
      </c>
      <c r="AG2">
        <f>[1]!'QO.1010.TAD$max'</f>
        <v>20.6</v>
      </c>
      <c r="AH2">
        <f>[1]!'QO.1010.TAD$min'</f>
        <v>16.899999999999999</v>
      </c>
    </row>
    <row r="3" spans="1:34">
      <c r="A3">
        <v>1020</v>
      </c>
      <c r="B3" t="s">
        <v>35</v>
      </c>
      <c r="C3">
        <f>[1]!'QO.1020.TAD$last'</f>
        <v>29.05</v>
      </c>
      <c r="D3">
        <f>[1]!'QO.1020.TAD$lasttradeprice'</f>
        <v>29.2</v>
      </c>
      <c r="E3">
        <f>[1]!'QO.1020.TAD$lastvolume'</f>
        <v>1832</v>
      </c>
      <c r="F3" t="str">
        <f>[1]!'QO.1020.TAD$direction'</f>
        <v>=</v>
      </c>
      <c r="G3">
        <f>[1]!'QO.1020.TAD$change'</f>
        <v>-1.43</v>
      </c>
      <c r="H3">
        <f>[1]!'QO.1020.TAD$pchange'</f>
        <v>-4.6916000000000002</v>
      </c>
      <c r="I3">
        <f>[1]!'QO.1020.TAD$bidprice'</f>
        <v>29</v>
      </c>
      <c r="J3">
        <f>[1]!'QO.1020.TAD$bidvolume'</f>
        <v>18152</v>
      </c>
      <c r="K3">
        <f>[1]!'QO.1020.TAD$askprice'</f>
        <v>29.2</v>
      </c>
      <c r="L3">
        <f>[1]!'QO.1020.TAD$askvolume'</f>
        <v>7068</v>
      </c>
      <c r="M3">
        <f>[1]!'QO.1020.TAD$volume'</f>
        <v>2268746</v>
      </c>
      <c r="N3">
        <f>[1]!'QO.1020.TAD$value'</f>
        <v>66427909.799999997</v>
      </c>
      <c r="O3">
        <f>[1]!'QO.1020.TAD$trades'</f>
        <v>1008</v>
      </c>
      <c r="P3">
        <f>[1]!'QO.1020.TAD$open'</f>
        <v>30.4</v>
      </c>
      <c r="Q3">
        <f>[1]!'QO.1020.TAD$high'</f>
        <v>30.4</v>
      </c>
      <c r="R3">
        <f>[1]!'QO.1020.TAD$low'</f>
        <v>28.6</v>
      </c>
      <c r="S3">
        <f>[1]!'QO.1020.TAD$pclose'</f>
        <v>30.48</v>
      </c>
      <c r="T3">
        <f>[1]!'QO.1020.TAD$moneyflow'</f>
        <v>0.82693526138796003</v>
      </c>
      <c r="U3">
        <f>[1]!'QO.1020.TAD$netinflow'</f>
        <v>-6292685.4000000004</v>
      </c>
      <c r="V3">
        <f>[1]!'QO.1020.TAD$inflowpct'</f>
        <v>45.263522953720901</v>
      </c>
      <c r="W3">
        <f>[1]!'QO.1020.TAD$infloworders'</f>
        <v>447</v>
      </c>
      <c r="X3">
        <f>[1]!'QO.1020.TAD$outfloworders'</f>
        <v>561</v>
      </c>
      <c r="Y3">
        <f>[1]!'QO.1020.TAD$inflowvolume'</f>
        <v>1029011</v>
      </c>
      <c r="Z3">
        <f>[1]!'QO.1020.TAD$outflowvolume'</f>
        <v>1239735</v>
      </c>
      <c r="AA3">
        <f>[1]!'QO.1020.TAD$tbv'</f>
        <v>191554</v>
      </c>
      <c r="AB3">
        <f>[1]!'QO.1020.TAD$tav'</f>
        <v>61685</v>
      </c>
      <c r="AC3">
        <f>[1]!'QO.1020.TAD$freeshares'</f>
        <v>360273149</v>
      </c>
      <c r="AD3">
        <f>[1]!'QO.1020.TAD$issuedshares'</f>
        <v>400000000</v>
      </c>
      <c r="AE3">
        <f>[1]!'QO.1020.TAD$phigh'</f>
        <v>31.1</v>
      </c>
      <c r="AF3">
        <f>[1]!'QO.1020.TAD$plow'</f>
        <v>30.4</v>
      </c>
      <c r="AG3">
        <f>[1]!'QO.1020.TAD$max'</f>
        <v>33.5</v>
      </c>
      <c r="AH3">
        <f>[1]!'QO.1020.TAD$min'</f>
        <v>27.5</v>
      </c>
    </row>
    <row r="4" spans="1:34">
      <c r="A4">
        <v>1030</v>
      </c>
      <c r="B4" t="s">
        <v>36</v>
      </c>
      <c r="C4">
        <f>[1]!'QO.1030.TAD$last'</f>
        <v>27.42</v>
      </c>
      <c r="D4">
        <f>[1]!'QO.1030.TAD$lasttradeprice'</f>
        <v>27.4</v>
      </c>
      <c r="E4">
        <f>[1]!'QO.1030.TAD$lastvolume'</f>
        <v>2732</v>
      </c>
      <c r="F4" t="str">
        <f>[1]!'QO.1030.TAD$direction'</f>
        <v>=</v>
      </c>
      <c r="G4">
        <f>[1]!'QO.1030.TAD$change'</f>
        <v>-0.28000000000000003</v>
      </c>
      <c r="H4">
        <f>[1]!'QO.1030.TAD$pchange'</f>
        <v>-1.0107999999999999</v>
      </c>
      <c r="I4">
        <f>[1]!'QO.1030.TAD$bidprice'</f>
        <v>27.4</v>
      </c>
      <c r="J4">
        <f>[1]!'QO.1030.TAD$bidvolume'</f>
        <v>7168</v>
      </c>
      <c r="K4">
        <f>[1]!'QO.1030.TAD$askprice'</f>
        <v>27.5</v>
      </c>
      <c r="L4">
        <f>[1]!'QO.1030.TAD$askvolume'</f>
        <v>22500</v>
      </c>
      <c r="M4">
        <f>[1]!'QO.1030.TAD$volume'</f>
        <v>511447</v>
      </c>
      <c r="N4">
        <f>[1]!'QO.1030.TAD$value'</f>
        <v>13851984.9</v>
      </c>
      <c r="O4">
        <f>[1]!'QO.1030.TAD$trades'</f>
        <v>209</v>
      </c>
      <c r="P4">
        <f>[1]!'QO.1030.TAD$open'</f>
        <v>27.5</v>
      </c>
      <c r="Q4">
        <f>[1]!'QO.1030.TAD$high'</f>
        <v>27.5</v>
      </c>
      <c r="R4">
        <f>[1]!'QO.1030.TAD$low'</f>
        <v>26.8</v>
      </c>
      <c r="S4">
        <f>[1]!'QO.1030.TAD$pclose'</f>
        <v>27.7</v>
      </c>
      <c r="T4">
        <f>[1]!'QO.1030.TAD$moneyflow'</f>
        <v>0.70324695145268701</v>
      </c>
      <c r="U4">
        <f>[1]!'QO.1030.TAD$netinflow'</f>
        <v>-2413401.5</v>
      </c>
      <c r="V4">
        <f>[1]!'QO.1030.TAD$inflowpct'</f>
        <v>41.288607670948302</v>
      </c>
      <c r="W4">
        <f>[1]!'QO.1030.TAD$infloworders'</f>
        <v>84</v>
      </c>
      <c r="X4">
        <f>[1]!'QO.1030.TAD$outfloworders'</f>
        <v>125</v>
      </c>
      <c r="Y4">
        <f>[1]!'QO.1030.TAD$inflowvolume'</f>
        <v>211819</v>
      </c>
      <c r="Z4">
        <f>[1]!'QO.1030.TAD$outflowvolume'</f>
        <v>299628</v>
      </c>
      <c r="AA4">
        <f>[1]!'QO.1030.TAD$tbv'</f>
        <v>40055</v>
      </c>
      <c r="AB4">
        <f>[1]!'QO.1030.TAD$tav'</f>
        <v>39540</v>
      </c>
      <c r="AC4">
        <f>[1]!'QO.1030.TAD$freeshares'</f>
        <v>322000763</v>
      </c>
      <c r="AD4">
        <f>[1]!'QO.1030.TAD$issuedshares'</f>
        <v>600000000</v>
      </c>
      <c r="AE4">
        <f>[1]!'QO.1030.TAD$phigh'</f>
        <v>28.8</v>
      </c>
      <c r="AF4">
        <f>[1]!'QO.1030.TAD$plow'</f>
        <v>27.7</v>
      </c>
      <c r="AG4">
        <f>[1]!'QO.1030.TAD$max'</f>
        <v>30.4</v>
      </c>
      <c r="AH4">
        <f>[1]!'QO.1030.TAD$min'</f>
        <v>24.95</v>
      </c>
    </row>
    <row r="5" spans="1:34">
      <c r="A5">
        <v>1040</v>
      </c>
      <c r="B5" t="s">
        <v>37</v>
      </c>
      <c r="C5">
        <f>[1]!'QO.1040.TAD$last'</f>
        <v>49.02</v>
      </c>
      <c r="D5">
        <f>[1]!'QO.1040.TAD$lasttradeprice'</f>
        <v>49.2</v>
      </c>
      <c r="E5">
        <f>[1]!'QO.1040.TAD$lastvolume'</f>
        <v>1000</v>
      </c>
      <c r="F5" t="str">
        <f>[1]!'QO.1040.TAD$direction'</f>
        <v>=</v>
      </c>
      <c r="G5">
        <f>[1]!'QO.1040.TAD$change'</f>
        <v>-2.16</v>
      </c>
      <c r="H5">
        <f>[1]!'QO.1040.TAD$pchange'</f>
        <v>-4.2203999999999997</v>
      </c>
      <c r="I5">
        <f>[1]!'QO.1040.TAD$bidprice'</f>
        <v>49.2</v>
      </c>
      <c r="J5">
        <f>[1]!'QO.1040.TAD$bidvolume'</f>
        <v>6000</v>
      </c>
      <c r="K5">
        <f>[1]!'QO.1040.TAD$askprice'</f>
        <v>49.4</v>
      </c>
      <c r="L5">
        <f>[1]!'QO.1040.TAD$askvolume'</f>
        <v>676</v>
      </c>
      <c r="M5">
        <f>[1]!'QO.1040.TAD$volume'</f>
        <v>107310</v>
      </c>
      <c r="N5">
        <f>[1]!'QO.1040.TAD$value'</f>
        <v>5280387.3</v>
      </c>
      <c r="O5">
        <f>[1]!'QO.1040.TAD$trades'</f>
        <v>75</v>
      </c>
      <c r="P5">
        <f>[1]!'QO.1040.TAD$open'</f>
        <v>50.75</v>
      </c>
      <c r="Q5">
        <f>[1]!'QO.1040.TAD$high'</f>
        <v>50.75</v>
      </c>
      <c r="R5">
        <f>[1]!'QO.1040.TAD$low'</f>
        <v>48.8</v>
      </c>
      <c r="S5">
        <f>[1]!'QO.1040.TAD$pclose'</f>
        <v>51.18</v>
      </c>
      <c r="T5">
        <f>[1]!'QO.1040.TAD$moneyflow'</f>
        <v>1.1375092856429501</v>
      </c>
      <c r="U5">
        <f>[1]!'QO.1040.TAD$netinflow'</f>
        <v>339695.5</v>
      </c>
      <c r="V5">
        <f>[1]!'QO.1040.TAD$inflowpct'</f>
        <v>53.216577503699398</v>
      </c>
      <c r="W5">
        <f>[1]!'QO.1040.TAD$infloworders'</f>
        <v>30</v>
      </c>
      <c r="X5">
        <f>[1]!'QO.1040.TAD$outfloworders'</f>
        <v>45</v>
      </c>
      <c r="Y5">
        <f>[1]!'QO.1040.TAD$inflowvolume'</f>
        <v>57159</v>
      </c>
      <c r="Z5">
        <f>[1]!'QO.1040.TAD$outflowvolume'</f>
        <v>50151</v>
      </c>
      <c r="AA5">
        <f>[1]!'QO.1040.TAD$tbv'</f>
        <v>23947</v>
      </c>
      <c r="AB5">
        <f>[1]!'QO.1040.TAD$tav'</f>
        <v>8343</v>
      </c>
      <c r="AC5">
        <f>[1]!'QO.1040.TAD$freeshares'</f>
        <v>131477556</v>
      </c>
      <c r="AD5">
        <f>[1]!'QO.1040.TAD$issuedshares'</f>
        <v>476280000</v>
      </c>
      <c r="AE5">
        <f>[1]!'QO.1040.TAD$phigh'</f>
        <v>51.5</v>
      </c>
      <c r="AF5">
        <f>[1]!'QO.1040.TAD$plow'</f>
        <v>51</v>
      </c>
      <c r="AG5">
        <f>[1]!'QO.1040.TAD$max'</f>
        <v>56.25</v>
      </c>
      <c r="AH5">
        <f>[1]!'QO.1040.TAD$min'</f>
        <v>46.1</v>
      </c>
    </row>
    <row r="6" spans="1:34">
      <c r="A6">
        <v>1050</v>
      </c>
      <c r="B6" t="s">
        <v>38</v>
      </c>
      <c r="C6">
        <f>[1]!'QO.1050.TAD$last'</f>
        <v>35.090000000000003</v>
      </c>
      <c r="D6">
        <f>[1]!'QO.1050.TAD$lasttradeprice'</f>
        <v>35.200000000000003</v>
      </c>
      <c r="E6">
        <f>[1]!'QO.1050.TAD$lastvolume'</f>
        <v>1000</v>
      </c>
      <c r="F6" t="str">
        <f>[1]!'QO.1050.TAD$direction'</f>
        <v>+</v>
      </c>
      <c r="G6">
        <f>[1]!'QO.1050.TAD$change'</f>
        <v>-0.77</v>
      </c>
      <c r="H6">
        <f>[1]!'QO.1050.TAD$pchange'</f>
        <v>-2.1472000000000002</v>
      </c>
      <c r="I6">
        <f>[1]!'QO.1050.TAD$bidprice'</f>
        <v>35</v>
      </c>
      <c r="J6">
        <f>[1]!'QO.1050.TAD$bidvolume'</f>
        <v>22090</v>
      </c>
      <c r="K6">
        <f>[1]!'QO.1050.TAD$askprice'</f>
        <v>35.200000000000003</v>
      </c>
      <c r="L6">
        <f>[1]!'QO.1050.TAD$askvolume'</f>
        <v>2000</v>
      </c>
      <c r="M6">
        <f>[1]!'QO.1050.TAD$volume'</f>
        <v>194176</v>
      </c>
      <c r="N6">
        <f>[1]!'QO.1050.TAD$value'</f>
        <v>6817210.2000000002</v>
      </c>
      <c r="O6">
        <f>[1]!'QO.1050.TAD$trades'</f>
        <v>93</v>
      </c>
      <c r="P6">
        <f>[1]!'QO.1050.TAD$open'</f>
        <v>35.700000000000003</v>
      </c>
      <c r="Q6">
        <f>[1]!'QO.1050.TAD$high'</f>
        <v>35.700000000000003</v>
      </c>
      <c r="R6">
        <f>[1]!'QO.1050.TAD$low'</f>
        <v>35</v>
      </c>
      <c r="S6">
        <f>[1]!'QO.1050.TAD$pclose'</f>
        <v>35.86</v>
      </c>
      <c r="T6">
        <f>[1]!'QO.1050.TAD$moneyflow'</f>
        <v>0.47273958187151299</v>
      </c>
      <c r="U6">
        <f>[1]!'QO.1050.TAD$netinflow'</f>
        <v>-2440652.2000000002</v>
      </c>
      <c r="V6">
        <f>[1]!'QO.1050.TAD$inflowpct'</f>
        <v>32.099332950009398</v>
      </c>
      <c r="W6">
        <f>[1]!'QO.1050.TAD$infloworders'</f>
        <v>30</v>
      </c>
      <c r="X6">
        <f>[1]!'QO.1050.TAD$outfloworders'</f>
        <v>63</v>
      </c>
      <c r="Y6">
        <f>[1]!'QO.1050.TAD$inflowvolume'</f>
        <v>62323</v>
      </c>
      <c r="Z6">
        <f>[1]!'QO.1050.TAD$outflowvolume'</f>
        <v>131853</v>
      </c>
      <c r="AA6">
        <f>[1]!'QO.1050.TAD$tbv'</f>
        <v>76491</v>
      </c>
      <c r="AB6">
        <f>[1]!'QO.1050.TAD$tav'</f>
        <v>19427</v>
      </c>
      <c r="AC6">
        <f>[1]!'QO.1050.TAD$freeshares'</f>
        <v>648034204</v>
      </c>
      <c r="AD6">
        <f>[1]!'QO.1050.TAD$issuedshares'</f>
        <v>1205357167</v>
      </c>
      <c r="AE6">
        <f>[1]!'QO.1050.TAD$phigh'</f>
        <v>36.4</v>
      </c>
      <c r="AF6">
        <f>[1]!'QO.1050.TAD$plow'</f>
        <v>35.5</v>
      </c>
      <c r="AG6">
        <f>[1]!'QO.1050.TAD$max'</f>
        <v>39.4</v>
      </c>
      <c r="AH6">
        <f>[1]!'QO.1050.TAD$min'</f>
        <v>32.299999999999997</v>
      </c>
    </row>
    <row r="7" spans="1:34">
      <c r="A7">
        <v>1060</v>
      </c>
      <c r="B7" t="s">
        <v>39</v>
      </c>
      <c r="C7">
        <f>[1]!'QO.1060.TAD$last'</f>
        <v>56.25</v>
      </c>
      <c r="D7">
        <f>[1]!'QO.1060.TAD$lasttradeprice'</f>
        <v>56.25</v>
      </c>
      <c r="E7">
        <f>[1]!'QO.1060.TAD$lastvolume'</f>
        <v>2205</v>
      </c>
      <c r="F7" t="str">
        <f>[1]!'QO.1060.TAD$direction'</f>
        <v>=</v>
      </c>
      <c r="G7">
        <f>[1]!'QO.1060.TAD$change'</f>
        <v>-0.99</v>
      </c>
      <c r="H7">
        <f>[1]!'QO.1060.TAD$pchange'</f>
        <v>-1.7296</v>
      </c>
      <c r="I7">
        <f>[1]!'QO.1060.TAD$bidprice'</f>
        <v>56</v>
      </c>
      <c r="J7">
        <f>[1]!'QO.1060.TAD$bidvolume'</f>
        <v>2805</v>
      </c>
      <c r="K7">
        <f>[1]!'QO.1060.TAD$askprice'</f>
        <v>56.25</v>
      </c>
      <c r="L7">
        <f>[1]!'QO.1060.TAD$askvolume'</f>
        <v>1795</v>
      </c>
      <c r="M7">
        <f>[1]!'QO.1060.TAD$volume'</f>
        <v>41880</v>
      </c>
      <c r="N7">
        <f>[1]!'QO.1060.TAD$value'</f>
        <v>2365624.25</v>
      </c>
      <c r="O7">
        <f>[1]!'QO.1060.TAD$trades'</f>
        <v>43</v>
      </c>
      <c r="P7">
        <f>[1]!'QO.1060.TAD$open'</f>
        <v>57</v>
      </c>
      <c r="Q7">
        <f>[1]!'QO.1060.TAD$high'</f>
        <v>57</v>
      </c>
      <c r="R7">
        <f>[1]!'QO.1060.TAD$low'</f>
        <v>56.25</v>
      </c>
      <c r="S7">
        <f>[1]!'QO.1060.TAD$pclose'</f>
        <v>57.24</v>
      </c>
      <c r="T7">
        <f>[1]!'QO.1060.TAD$moneyflow'</f>
        <v>0.235651357251634</v>
      </c>
      <c r="U7">
        <f>[1]!'QO.1060.TAD$netinflow'</f>
        <v>-1463326.75</v>
      </c>
      <c r="V7">
        <f>[1]!'QO.1060.TAD$inflowpct'</f>
        <v>19.071023219346898</v>
      </c>
      <c r="W7">
        <f>[1]!'QO.1060.TAD$infloworders'</f>
        <v>7</v>
      </c>
      <c r="X7">
        <f>[1]!'QO.1060.TAD$outfloworders'</f>
        <v>36</v>
      </c>
      <c r="Y7">
        <f>[1]!'QO.1060.TAD$inflowvolume'</f>
        <v>7993</v>
      </c>
      <c r="Z7">
        <f>[1]!'QO.1060.TAD$outflowvolume'</f>
        <v>33887</v>
      </c>
      <c r="AA7">
        <f>[1]!'QO.1060.TAD$tbv'</f>
        <v>5955</v>
      </c>
      <c r="AB7">
        <f>[1]!'QO.1060.TAD$tav'</f>
        <v>14195</v>
      </c>
      <c r="AC7">
        <f>[1]!'QO.1060.TAD$freeshares'</f>
        <v>324954692</v>
      </c>
      <c r="AD7">
        <f>[1]!'QO.1060.TAD$issuedshares'</f>
        <v>1000000000</v>
      </c>
      <c r="AE7">
        <f>[1]!'QO.1060.TAD$phigh'</f>
        <v>58.25</v>
      </c>
      <c r="AF7">
        <f>[1]!'QO.1060.TAD$plow'</f>
        <v>56.25</v>
      </c>
      <c r="AG7">
        <f>[1]!'QO.1060.TAD$max'</f>
        <v>62.75</v>
      </c>
      <c r="AH7">
        <f>[1]!'QO.1060.TAD$min'</f>
        <v>51.75</v>
      </c>
    </row>
    <row r="8" spans="1:34">
      <c r="A8">
        <v>1080</v>
      </c>
      <c r="B8" t="s">
        <v>40</v>
      </c>
      <c r="C8">
        <f>[1]!'QO.1080.TAD$last'</f>
        <v>31.2</v>
      </c>
      <c r="D8">
        <f>[1]!'QO.1080.TAD$lasttradeprice'</f>
        <v>31.2</v>
      </c>
      <c r="E8">
        <f>[1]!'QO.1080.TAD$lastvolume'</f>
        <v>4000</v>
      </c>
      <c r="F8" t="str">
        <f>[1]!'QO.1080.TAD$direction'</f>
        <v>=</v>
      </c>
      <c r="G8">
        <f>[1]!'QO.1080.TAD$change'</f>
        <v>-0.7</v>
      </c>
      <c r="H8">
        <f>[1]!'QO.1080.TAD$pchange'</f>
        <v>-2.1943999999999999</v>
      </c>
      <c r="I8">
        <f>[1]!'QO.1080.TAD$bidprice'</f>
        <v>31.2</v>
      </c>
      <c r="J8">
        <f>[1]!'QO.1080.TAD$bidvolume'</f>
        <v>3000</v>
      </c>
      <c r="K8">
        <f>[1]!'QO.1080.TAD$askprice'</f>
        <v>31.4</v>
      </c>
      <c r="L8">
        <f>[1]!'QO.1080.TAD$askvolume'</f>
        <v>6820</v>
      </c>
      <c r="M8">
        <f>[1]!'QO.1080.TAD$volume'</f>
        <v>339995</v>
      </c>
      <c r="N8">
        <f>[1]!'QO.1080.TAD$value'</f>
        <v>10595753.9</v>
      </c>
      <c r="O8">
        <f>[1]!'QO.1080.TAD$trades'</f>
        <v>105</v>
      </c>
      <c r="P8">
        <f>[1]!'QO.1080.TAD$open'</f>
        <v>31.8</v>
      </c>
      <c r="Q8">
        <f>[1]!'QO.1080.TAD$high'</f>
        <v>31.8</v>
      </c>
      <c r="R8">
        <f>[1]!'QO.1080.TAD$low'</f>
        <v>30.7</v>
      </c>
      <c r="S8">
        <f>[1]!'QO.1080.TAD$pclose'</f>
        <v>31.9</v>
      </c>
      <c r="T8">
        <f>[1]!'QO.1080.TAD$moneyflow'</f>
        <v>0.66275421263605205</v>
      </c>
      <c r="U8">
        <f>[1]!'QO.1080.TAD$netinflow'</f>
        <v>-2149068.9</v>
      </c>
      <c r="V8">
        <f>[1]!'QO.1080.TAD$inflowpct'</f>
        <v>39.858820239303597</v>
      </c>
      <c r="W8">
        <f>[1]!'QO.1080.TAD$infloworders'</f>
        <v>33</v>
      </c>
      <c r="X8">
        <f>[1]!'QO.1080.TAD$outfloworders'</f>
        <v>72</v>
      </c>
      <c r="Y8">
        <f>[1]!'QO.1080.TAD$inflowvolume'</f>
        <v>135516</v>
      </c>
      <c r="Z8">
        <f>[1]!'QO.1080.TAD$outflowvolume'</f>
        <v>204479</v>
      </c>
      <c r="AA8">
        <f>[1]!'QO.1080.TAD$tbv'</f>
        <v>68475</v>
      </c>
      <c r="AB8">
        <f>[1]!'QO.1080.TAD$tav'</f>
        <v>22544</v>
      </c>
      <c r="AC8">
        <f>[1]!'QO.1080.TAD$freeshares'</f>
        <v>485825967</v>
      </c>
      <c r="AD8">
        <f>[1]!'QO.1080.TAD$issuedshares'</f>
        <v>1000000000</v>
      </c>
      <c r="AE8">
        <f>[1]!'QO.1080.TAD$phigh'</f>
        <v>32.5</v>
      </c>
      <c r="AF8">
        <f>[1]!'QO.1080.TAD$plow'</f>
        <v>31.9</v>
      </c>
      <c r="AG8">
        <f>[1]!'QO.1080.TAD$max'</f>
        <v>35</v>
      </c>
      <c r="AH8">
        <f>[1]!'QO.1080.TAD$min'</f>
        <v>28.8</v>
      </c>
    </row>
    <row r="9" spans="1:34">
      <c r="A9">
        <v>1090</v>
      </c>
      <c r="B9" t="s">
        <v>41</v>
      </c>
      <c r="C9">
        <f>[1]!'QO.1090.TAD$last'</f>
        <v>45.13</v>
      </c>
      <c r="D9">
        <f>[1]!'QO.1090.TAD$lasttradeprice'</f>
        <v>45.1</v>
      </c>
      <c r="E9">
        <f>[1]!'QO.1090.TAD$lastvolume'</f>
        <v>1000</v>
      </c>
      <c r="F9" t="str">
        <f>[1]!'QO.1090.TAD$direction'</f>
        <v>=</v>
      </c>
      <c r="G9">
        <f>[1]!'QO.1090.TAD$change'</f>
        <v>-2.09</v>
      </c>
      <c r="H9">
        <f>[1]!'QO.1090.TAD$pchange'</f>
        <v>-4.4260999999999999</v>
      </c>
      <c r="I9">
        <f>[1]!'QO.1090.TAD$bidprice'</f>
        <v>45.1</v>
      </c>
      <c r="J9">
        <f>[1]!'QO.1090.TAD$bidvolume'</f>
        <v>1857</v>
      </c>
      <c r="K9">
        <f>[1]!'QO.1090.TAD$askprice'</f>
        <v>45.3</v>
      </c>
      <c r="L9">
        <f>[1]!'QO.1090.TAD$askvolume'</f>
        <v>2500</v>
      </c>
      <c r="M9">
        <f>[1]!'QO.1090.TAD$volume'</f>
        <v>1354822</v>
      </c>
      <c r="N9">
        <f>[1]!'QO.1090.TAD$value'</f>
        <v>61269118.100000001</v>
      </c>
      <c r="O9">
        <f>[1]!'QO.1090.TAD$trades'</f>
        <v>558</v>
      </c>
      <c r="P9">
        <f>[1]!'QO.1090.TAD$open'</f>
        <v>47.1</v>
      </c>
      <c r="Q9">
        <f>[1]!'QO.1090.TAD$high'</f>
        <v>47.1</v>
      </c>
      <c r="R9">
        <f>[1]!'QO.1090.TAD$low'</f>
        <v>45</v>
      </c>
      <c r="S9">
        <f>[1]!'QO.1090.TAD$pclose'</f>
        <v>47.22</v>
      </c>
      <c r="T9">
        <f>[1]!'QO.1090.TAD$moneyflow'</f>
        <v>0.26481246041727202</v>
      </c>
      <c r="U9">
        <f>[1]!'QO.1090.TAD$netinflow'</f>
        <v>-35613415.899999999</v>
      </c>
      <c r="V9">
        <f>[1]!'QO.1090.TAD$inflowpct'</f>
        <v>20.936895287219699</v>
      </c>
      <c r="W9">
        <f>[1]!'QO.1090.TAD$infloworders'</f>
        <v>184</v>
      </c>
      <c r="X9">
        <f>[1]!'QO.1090.TAD$outfloworders'</f>
        <v>374</v>
      </c>
      <c r="Y9">
        <f>[1]!'QO.1090.TAD$inflowvolume'</f>
        <v>282389</v>
      </c>
      <c r="Z9">
        <f>[1]!'QO.1090.TAD$outflowvolume'</f>
        <v>1072433</v>
      </c>
      <c r="AA9">
        <f>[1]!'QO.1090.TAD$tbv'</f>
        <v>50381</v>
      </c>
      <c r="AB9">
        <f>[1]!'QO.1090.TAD$tav'</f>
        <v>10401</v>
      </c>
      <c r="AC9">
        <f>[1]!'QO.1090.TAD$freeshares'</f>
        <v>603264003</v>
      </c>
      <c r="AD9">
        <f>[1]!'QO.1090.TAD$issuedshares'</f>
        <v>1200000000</v>
      </c>
      <c r="AE9">
        <f>[1]!'QO.1090.TAD$phigh'</f>
        <v>48</v>
      </c>
      <c r="AF9">
        <f>[1]!'QO.1090.TAD$plow'</f>
        <v>46.7</v>
      </c>
      <c r="AG9">
        <f>[1]!'QO.1090.TAD$max'</f>
        <v>51.75</v>
      </c>
      <c r="AH9">
        <f>[1]!'QO.1090.TAD$min'</f>
        <v>42.5</v>
      </c>
    </row>
    <row r="10" spans="1:34">
      <c r="A10">
        <v>1120</v>
      </c>
      <c r="B10" t="s">
        <v>42</v>
      </c>
      <c r="C10">
        <f>[1]!'QO.1120.TAD$last'</f>
        <v>62.24</v>
      </c>
      <c r="D10">
        <f>[1]!'QO.1120.TAD$lasttradeprice'</f>
        <v>62.5</v>
      </c>
      <c r="E10">
        <f>[1]!'QO.1120.TAD$lastvolume'</f>
        <v>503</v>
      </c>
      <c r="F10" t="str">
        <f>[1]!'QO.1120.TAD$direction'</f>
        <v>+</v>
      </c>
      <c r="G10">
        <f>[1]!'QO.1120.TAD$change'</f>
        <v>-0.98</v>
      </c>
      <c r="H10">
        <f>[1]!'QO.1120.TAD$pchange'</f>
        <v>-1.5501</v>
      </c>
      <c r="I10">
        <f>[1]!'QO.1120.TAD$bidprice'</f>
        <v>62.25</v>
      </c>
      <c r="J10">
        <f>[1]!'QO.1120.TAD$bidvolume'</f>
        <v>21381</v>
      </c>
      <c r="K10">
        <f>[1]!'QO.1120.TAD$askprice'</f>
        <v>62.5</v>
      </c>
      <c r="L10">
        <f>[1]!'QO.1120.TAD$askvolume'</f>
        <v>47016</v>
      </c>
      <c r="M10">
        <f>[1]!'QO.1120.TAD$volume'</f>
        <v>3217732</v>
      </c>
      <c r="N10">
        <f>[1]!'QO.1120.TAD$value'</f>
        <v>201175919.5</v>
      </c>
      <c r="O10">
        <f>[1]!'QO.1120.TAD$trades'</f>
        <v>1492</v>
      </c>
      <c r="P10">
        <f>[1]!'QO.1120.TAD$open'</f>
        <v>63.25</v>
      </c>
      <c r="Q10">
        <f>[1]!'QO.1120.TAD$high'</f>
        <v>63.5</v>
      </c>
      <c r="R10">
        <f>[1]!'QO.1120.TAD$low'</f>
        <v>62</v>
      </c>
      <c r="S10">
        <f>[1]!'QO.1120.TAD$pclose'</f>
        <v>63.22</v>
      </c>
      <c r="T10">
        <f>[1]!'QO.1120.TAD$moneyflow'</f>
        <v>0.49818081521750401</v>
      </c>
      <c r="U10">
        <f>[1]!'QO.1120.TAD$netinflow'</f>
        <v>-67384347</v>
      </c>
      <c r="V10">
        <f>[1]!'QO.1120.TAD$inflowpct'</f>
        <v>33.252382499984101</v>
      </c>
      <c r="W10">
        <f>[1]!'QO.1120.TAD$infloworders'</f>
        <v>509</v>
      </c>
      <c r="X10">
        <f>[1]!'QO.1120.TAD$outfloworders'</f>
        <v>983</v>
      </c>
      <c r="Y10">
        <f>[1]!'QO.1120.TAD$inflowvolume'</f>
        <v>1066922</v>
      </c>
      <c r="Z10">
        <f>[1]!'QO.1120.TAD$outflowvolume'</f>
        <v>2150810</v>
      </c>
      <c r="AA10">
        <f>[1]!'QO.1120.TAD$tbv'</f>
        <v>211656</v>
      </c>
      <c r="AB10">
        <f>[1]!'QO.1120.TAD$tav'</f>
        <v>194843</v>
      </c>
      <c r="AC10">
        <f>[1]!'QO.1120.TAD$freeshares'</f>
        <v>1137342883</v>
      </c>
      <c r="AD10">
        <f>[1]!'QO.1120.TAD$issuedshares'</f>
        <v>1625000000</v>
      </c>
      <c r="AE10">
        <f>[1]!'QO.1120.TAD$phigh'</f>
        <v>64.25</v>
      </c>
      <c r="AF10">
        <f>[1]!'QO.1120.TAD$plow'</f>
        <v>63</v>
      </c>
      <c r="AG10">
        <f>[1]!'QO.1120.TAD$max'</f>
        <v>69.5</v>
      </c>
      <c r="AH10">
        <f>[1]!'QO.1120.TAD$min'</f>
        <v>57</v>
      </c>
    </row>
    <row r="11" spans="1:34">
      <c r="A11">
        <v>1140</v>
      </c>
      <c r="B11" t="s">
        <v>43</v>
      </c>
      <c r="C11">
        <f>[1]!'QO.1140.TAD$last'</f>
        <v>54.97</v>
      </c>
      <c r="D11">
        <f>[1]!'QO.1140.TAD$lasttradeprice'</f>
        <v>55</v>
      </c>
      <c r="E11">
        <f>[1]!'QO.1140.TAD$lastvolume'</f>
        <v>1000</v>
      </c>
      <c r="F11" t="str">
        <f>[1]!'QO.1140.TAD$direction'</f>
        <v>=</v>
      </c>
      <c r="G11">
        <f>[1]!'QO.1140.TAD$change'</f>
        <v>-1.2</v>
      </c>
      <c r="H11">
        <f>[1]!'QO.1140.TAD$pchange'</f>
        <v>-2.1364000000000001</v>
      </c>
      <c r="I11">
        <f>[1]!'QO.1140.TAD$bidprice'</f>
        <v>54.75</v>
      </c>
      <c r="J11">
        <f>[1]!'QO.1140.TAD$bidvolume'</f>
        <v>4750</v>
      </c>
      <c r="K11">
        <f>[1]!'QO.1140.TAD$askprice'</f>
        <v>55</v>
      </c>
      <c r="L11">
        <f>[1]!'QO.1140.TAD$askvolume'</f>
        <v>93</v>
      </c>
      <c r="M11">
        <f>[1]!'QO.1140.TAD$volume'</f>
        <v>340172</v>
      </c>
      <c r="N11">
        <f>[1]!'QO.1140.TAD$value'</f>
        <v>18559088.75</v>
      </c>
      <c r="O11">
        <f>[1]!'QO.1140.TAD$trades'</f>
        <v>495</v>
      </c>
      <c r="P11">
        <f>[1]!'QO.1140.TAD$open'</f>
        <v>55.75</v>
      </c>
      <c r="Q11">
        <f>[1]!'QO.1140.TAD$high'</f>
        <v>56</v>
      </c>
      <c r="R11">
        <f>[1]!'QO.1140.TAD$low'</f>
        <v>53.5</v>
      </c>
      <c r="S11">
        <f>[1]!'QO.1140.TAD$pclose'</f>
        <v>56.17</v>
      </c>
      <c r="T11">
        <f>[1]!'QO.1140.TAD$moneyflow'</f>
        <v>0.74177326010268696</v>
      </c>
      <c r="U11">
        <f>[1]!'QO.1140.TAD$netinflow'</f>
        <v>-2751479.25</v>
      </c>
      <c r="V11">
        <f>[1]!'QO.1140.TAD$inflowpct'</f>
        <v>42.587245831237297</v>
      </c>
      <c r="W11">
        <f>[1]!'QO.1140.TAD$infloworders'</f>
        <v>183</v>
      </c>
      <c r="X11">
        <f>[1]!'QO.1140.TAD$outfloworders'</f>
        <v>312</v>
      </c>
      <c r="Y11">
        <f>[1]!'QO.1140.TAD$inflowvolume'</f>
        <v>144809</v>
      </c>
      <c r="Z11">
        <f>[1]!'QO.1140.TAD$outflowvolume'</f>
        <v>195363</v>
      </c>
      <c r="AA11">
        <f>[1]!'QO.1140.TAD$tbv'</f>
        <v>49997</v>
      </c>
      <c r="AB11">
        <f>[1]!'QO.1140.TAD$tav'</f>
        <v>42533</v>
      </c>
      <c r="AC11">
        <f>[1]!'QO.1140.TAD$freeshares'</f>
        <v>281309561</v>
      </c>
      <c r="AD11">
        <f>[1]!'QO.1140.TAD$issuedshares'</f>
        <v>400000000</v>
      </c>
      <c r="AE11">
        <f>[1]!'QO.1140.TAD$phigh'</f>
        <v>56.5</v>
      </c>
      <c r="AF11">
        <f>[1]!'QO.1140.TAD$plow'</f>
        <v>56</v>
      </c>
      <c r="AG11">
        <f>[1]!'QO.1140.TAD$max'</f>
        <v>61.75</v>
      </c>
      <c r="AH11">
        <f>[1]!'QO.1140.TAD$min'</f>
        <v>50.75</v>
      </c>
    </row>
    <row r="12" spans="1:34">
      <c r="A12">
        <v>1150</v>
      </c>
      <c r="B12" t="s">
        <v>44</v>
      </c>
      <c r="C12">
        <f>[1]!'QO.1150.TAD$last'</f>
        <v>22.96</v>
      </c>
      <c r="D12">
        <f>[1]!'QO.1150.TAD$lasttradeprice'</f>
        <v>22.95</v>
      </c>
      <c r="E12">
        <f>[1]!'QO.1150.TAD$lastvolume'</f>
        <v>1780</v>
      </c>
      <c r="F12" t="str">
        <f>[1]!'QO.1150.TAD$direction'</f>
        <v>=</v>
      </c>
      <c r="G12">
        <f>[1]!'QO.1150.TAD$change'</f>
        <v>-0.67</v>
      </c>
      <c r="H12">
        <f>[1]!'QO.1150.TAD$pchange'</f>
        <v>-2.8353999999999999</v>
      </c>
      <c r="I12">
        <f>[1]!'QO.1150.TAD$bidprice'</f>
        <v>22.95</v>
      </c>
      <c r="J12">
        <f>[1]!'QO.1150.TAD$bidvolume'</f>
        <v>54339</v>
      </c>
      <c r="K12">
        <f>[1]!'QO.1150.TAD$askprice'</f>
        <v>23</v>
      </c>
      <c r="L12">
        <f>[1]!'QO.1150.TAD$askvolume'</f>
        <v>58957</v>
      </c>
      <c r="M12">
        <f>[1]!'QO.1150.TAD$volume'</f>
        <v>22549813</v>
      </c>
      <c r="N12">
        <f>[1]!'QO.1150.TAD$value'</f>
        <v>520888869.5</v>
      </c>
      <c r="O12">
        <f>[1]!'QO.1150.TAD$trades'</f>
        <v>5971</v>
      </c>
      <c r="P12">
        <f>[1]!'QO.1150.TAD$open'</f>
        <v>23.55</v>
      </c>
      <c r="Q12">
        <f>[1]!'QO.1150.TAD$high'</f>
        <v>23.65</v>
      </c>
      <c r="R12">
        <f>[1]!'QO.1150.TAD$low'</f>
        <v>22.8</v>
      </c>
      <c r="S12">
        <f>[1]!'QO.1150.TAD$pclose'</f>
        <v>23.63</v>
      </c>
      <c r="T12">
        <f>[1]!'QO.1150.TAD$moneyflow'</f>
        <v>0.71698802653201998</v>
      </c>
      <c r="U12">
        <f>[1]!'QO.1150.TAD$netinflow'</f>
        <v>-85858366.299999997</v>
      </c>
      <c r="V12">
        <f>[1]!'QO.1150.TAD$inflowpct'</f>
        <v>41.758475624328902</v>
      </c>
      <c r="W12">
        <f>[1]!'QO.1150.TAD$infloworders'</f>
        <v>2557</v>
      </c>
      <c r="X12">
        <f>[1]!'QO.1150.TAD$outfloworders'</f>
        <v>3414</v>
      </c>
      <c r="Y12">
        <f>[1]!'QO.1150.TAD$inflowvolume'</f>
        <v>9411152</v>
      </c>
      <c r="Z12">
        <f>[1]!'QO.1150.TAD$outflowvolume'</f>
        <v>13138661</v>
      </c>
      <c r="AA12">
        <f>[1]!'QO.1150.TAD$tbv'</f>
        <v>1327211</v>
      </c>
      <c r="AB12">
        <f>[1]!'QO.1150.TAD$tav'</f>
        <v>574267</v>
      </c>
      <c r="AC12">
        <f>[1]!'QO.1150.TAD$freeshares'</f>
        <v>1036300000</v>
      </c>
      <c r="AD12">
        <f>[1]!'QO.1150.TAD$issuedshares'</f>
        <v>1500000000</v>
      </c>
      <c r="AE12">
        <f>[1]!'QO.1150.TAD$phigh'</f>
        <v>23.9</v>
      </c>
      <c r="AF12">
        <f>[1]!'QO.1150.TAD$plow'</f>
        <v>23.6</v>
      </c>
      <c r="AG12">
        <f>[1]!'QO.1150.TAD$max'</f>
        <v>25.9</v>
      </c>
      <c r="AH12">
        <f>[1]!'QO.1150.TAD$min'</f>
        <v>21.3</v>
      </c>
    </row>
    <row r="13" spans="1:34">
      <c r="A13">
        <v>1180</v>
      </c>
      <c r="B13" t="s">
        <v>45</v>
      </c>
      <c r="C13">
        <f>[1]!'QO.1180.TAD$last'</f>
        <v>65.25</v>
      </c>
      <c r="D13">
        <f>[1]!'QO.1180.TAD$lasttradeprice'</f>
        <v>65.25</v>
      </c>
      <c r="E13">
        <f>[1]!'QO.1180.TAD$lastvolume'</f>
        <v>4480</v>
      </c>
      <c r="F13" t="str">
        <f>[1]!'QO.1180.TAD$direction'</f>
        <v>=</v>
      </c>
      <c r="G13">
        <f>[1]!'QO.1180.TAD$change'</f>
        <v>5.75</v>
      </c>
      <c r="H13">
        <f>[1]!'QO.1180.TAD$pchange'</f>
        <v>9.6638999999999999</v>
      </c>
      <c r="I13">
        <f>[1]!'QO.1180.TAD$bidprice'</f>
        <v>65.25</v>
      </c>
      <c r="J13">
        <f>[1]!'QO.1180.TAD$bidvolume'</f>
        <v>23836057</v>
      </c>
      <c r="K13" t="str">
        <f>[1]!'QO.1180.TAD$askprice'</f>
        <v>#</v>
      </c>
      <c r="L13" t="str">
        <f>[1]!'QO.1180.TAD$askvolume'</f>
        <v>#</v>
      </c>
      <c r="M13">
        <f>[1]!'QO.1180.TAD$volume'</f>
        <v>20098365</v>
      </c>
      <c r="N13">
        <f>[1]!'QO.1180.TAD$value'</f>
        <v>1311418316.25</v>
      </c>
      <c r="O13">
        <f>[1]!'QO.1180.TAD$trades'</f>
        <v>12275</v>
      </c>
      <c r="P13">
        <f>[1]!'QO.1180.TAD$open'</f>
        <v>65.25</v>
      </c>
      <c r="Q13">
        <f>[1]!'QO.1180.TAD$high'</f>
        <v>65.25</v>
      </c>
      <c r="R13">
        <f>[1]!'QO.1180.TAD$low'</f>
        <v>65.25</v>
      </c>
      <c r="S13">
        <f>[1]!'QO.1180.TAD$pclose'</f>
        <v>59.5</v>
      </c>
      <c r="T13">
        <f>[1]!'QO.1180.TAD$moneyflow'</f>
        <v>9.7107717830853604E-2</v>
      </c>
      <c r="U13">
        <f>[1]!'QO.1180.TAD$netinflow'</f>
        <v>-1079264558.25</v>
      </c>
      <c r="V13">
        <f>[1]!'QO.1180.TAD$inflowpct'</f>
        <v>8.8512473527075493</v>
      </c>
      <c r="W13">
        <f>[1]!'QO.1180.TAD$infloworders'</f>
        <v>1099</v>
      </c>
      <c r="X13">
        <f>[1]!'QO.1180.TAD$outfloworders'</f>
        <v>11176</v>
      </c>
      <c r="Y13">
        <f>[1]!'QO.1180.TAD$inflowvolume'</f>
        <v>1778956</v>
      </c>
      <c r="Z13">
        <f>[1]!'QO.1180.TAD$outflowvolume'</f>
        <v>18319409</v>
      </c>
      <c r="AA13">
        <f>[1]!'QO.1180.TAD$tbv'</f>
        <v>24026934</v>
      </c>
      <c r="AB13">
        <f>[1]!'QO.1180.TAD$tav'</f>
        <v>0</v>
      </c>
      <c r="AC13">
        <f>[1]!'QO.1180.TAD$freeshares'</f>
        <v>713231902</v>
      </c>
      <c r="AD13">
        <f>[1]!'QO.1180.TAD$issuedshares'</f>
        <v>2000000000</v>
      </c>
      <c r="AE13">
        <f>[1]!'QO.1180.TAD$phigh'</f>
        <v>59.5</v>
      </c>
      <c r="AF13">
        <f>[1]!'QO.1180.TAD$plow'</f>
        <v>59.5</v>
      </c>
      <c r="AG13">
        <f>[1]!'QO.1180.TAD$max'</f>
        <v>65.25</v>
      </c>
      <c r="AH13">
        <f>[1]!'QO.1180.TAD$min'</f>
        <v>53.75</v>
      </c>
    </row>
    <row r="14" spans="1:34">
      <c r="A14">
        <v>2001</v>
      </c>
      <c r="B14" t="s">
        <v>46</v>
      </c>
      <c r="C14">
        <f>[1]!'QO.2001.TAD$last'</f>
        <v>14.26</v>
      </c>
      <c r="D14">
        <f>[1]!'QO.2001.TAD$lasttradeprice'</f>
        <v>14.25</v>
      </c>
      <c r="E14">
        <f>[1]!'QO.2001.TAD$lastvolume'</f>
        <v>5000</v>
      </c>
      <c r="F14" t="str">
        <f>[1]!'QO.2001.TAD$direction'</f>
        <v>-</v>
      </c>
      <c r="G14">
        <f>[1]!'QO.2001.TAD$change'</f>
        <v>-0.5</v>
      </c>
      <c r="H14">
        <f>[1]!'QO.2001.TAD$pchange'</f>
        <v>-3.3875000000000002</v>
      </c>
      <c r="I14">
        <f>[1]!'QO.2001.TAD$bidprice'</f>
        <v>14.25</v>
      </c>
      <c r="J14">
        <f>[1]!'QO.2001.TAD$bidvolume'</f>
        <v>15266</v>
      </c>
      <c r="K14">
        <f>[1]!'QO.2001.TAD$askprice'</f>
        <v>14.35</v>
      </c>
      <c r="L14">
        <f>[1]!'QO.2001.TAD$askvolume'</f>
        <v>1000</v>
      </c>
      <c r="M14">
        <f>[1]!'QO.2001.TAD$volume'</f>
        <v>1722206</v>
      </c>
      <c r="N14">
        <f>[1]!'QO.2001.TAD$value'</f>
        <v>24695923.649999999</v>
      </c>
      <c r="O14">
        <f>[1]!'QO.2001.TAD$trades'</f>
        <v>734</v>
      </c>
      <c r="P14">
        <f>[1]!'QO.2001.TAD$open'</f>
        <v>14.75</v>
      </c>
      <c r="Q14">
        <f>[1]!'QO.2001.TAD$high'</f>
        <v>14.75</v>
      </c>
      <c r="R14">
        <f>[1]!'QO.2001.TAD$low'</f>
        <v>14.2</v>
      </c>
      <c r="S14">
        <f>[1]!'QO.2001.TAD$pclose'</f>
        <v>14.76</v>
      </c>
      <c r="T14">
        <f>[1]!'QO.2001.TAD$moneyflow'</f>
        <v>0.57759825337818305</v>
      </c>
      <c r="U14">
        <f>[1]!'QO.2001.TAD$netinflow'</f>
        <v>-6612330.6500000004</v>
      </c>
      <c r="V14">
        <f>[1]!'QO.2001.TAD$inflowpct'</f>
        <v>36.612505886168798</v>
      </c>
      <c r="W14">
        <f>[1]!'QO.2001.TAD$infloworders'</f>
        <v>261</v>
      </c>
      <c r="X14">
        <f>[1]!'QO.2001.TAD$outfloworders'</f>
        <v>473</v>
      </c>
      <c r="Y14">
        <f>[1]!'QO.2001.TAD$inflowvolume'</f>
        <v>630079</v>
      </c>
      <c r="Z14">
        <f>[1]!'QO.2001.TAD$outflowvolume'</f>
        <v>1092127</v>
      </c>
      <c r="AA14">
        <f>[1]!'QO.2001.TAD$tbv'</f>
        <v>134691</v>
      </c>
      <c r="AB14">
        <f>[1]!'QO.2001.TAD$tav'</f>
        <v>36793</v>
      </c>
      <c r="AC14">
        <f>[1]!'QO.2001.TAD$freeshares'</f>
        <v>120600000</v>
      </c>
      <c r="AD14">
        <f>[1]!'QO.2001.TAD$issuedshares'</f>
        <v>120600000</v>
      </c>
      <c r="AE14">
        <f>[1]!'QO.2001.TAD$phigh'</f>
        <v>14.9</v>
      </c>
      <c r="AF14">
        <f>[1]!'QO.2001.TAD$plow'</f>
        <v>14.65</v>
      </c>
      <c r="AG14">
        <f>[1]!'QO.2001.TAD$max'</f>
        <v>16.2</v>
      </c>
      <c r="AH14">
        <f>[1]!'QO.2001.TAD$min'</f>
        <v>13.3</v>
      </c>
    </row>
    <row r="15" spans="1:34">
      <c r="A15">
        <v>2002</v>
      </c>
      <c r="B15" t="s">
        <v>47</v>
      </c>
      <c r="C15">
        <f>[1]!'QO.2002.TAD$last'</f>
        <v>30.04</v>
      </c>
      <c r="D15">
        <f>[1]!'QO.2002.TAD$lasttradeprice'</f>
        <v>30.1</v>
      </c>
      <c r="E15">
        <f>[1]!'QO.2002.TAD$lastvolume'</f>
        <v>5159</v>
      </c>
      <c r="F15" t="str">
        <f>[1]!'QO.2002.TAD$direction'</f>
        <v>=</v>
      </c>
      <c r="G15">
        <f>[1]!'QO.2002.TAD$change'</f>
        <v>-1.56</v>
      </c>
      <c r="H15">
        <f>[1]!'QO.2002.TAD$pchange'</f>
        <v>-4.9367000000000001</v>
      </c>
      <c r="I15">
        <f>[1]!'QO.2002.TAD$bidprice'</f>
        <v>30</v>
      </c>
      <c r="J15">
        <f>[1]!'QO.2002.TAD$bidvolume'</f>
        <v>5336</v>
      </c>
      <c r="K15">
        <f>[1]!'QO.2002.TAD$askprice'</f>
        <v>30.1</v>
      </c>
      <c r="L15">
        <f>[1]!'QO.2002.TAD$askvolume'</f>
        <v>4841</v>
      </c>
      <c r="M15">
        <f>[1]!'QO.2002.TAD$volume'</f>
        <v>299892</v>
      </c>
      <c r="N15">
        <f>[1]!'QO.2002.TAD$value'</f>
        <v>9118785.5</v>
      </c>
      <c r="O15">
        <f>[1]!'QO.2002.TAD$trades'</f>
        <v>105</v>
      </c>
      <c r="P15">
        <f>[1]!'QO.2002.TAD$open'</f>
        <v>31.5</v>
      </c>
      <c r="Q15">
        <f>[1]!'QO.2002.TAD$high'</f>
        <v>31.5</v>
      </c>
      <c r="R15">
        <f>[1]!'QO.2002.TAD$low'</f>
        <v>30</v>
      </c>
      <c r="S15">
        <f>[1]!'QO.2002.TAD$pclose'</f>
        <v>31.6</v>
      </c>
      <c r="T15">
        <f>[1]!'QO.2002.TAD$moneyflow'</f>
        <v>0.26565351396096298</v>
      </c>
      <c r="U15">
        <f>[1]!'QO.2002.TAD$netinflow'</f>
        <v>-5290822.5</v>
      </c>
      <c r="V15">
        <f>[1]!'QO.2002.TAD$inflowpct'</f>
        <v>20.989434393428802</v>
      </c>
      <c r="W15">
        <f>[1]!'QO.2002.TAD$infloworders'</f>
        <v>23</v>
      </c>
      <c r="X15">
        <f>[1]!'QO.2002.TAD$outfloworders'</f>
        <v>82</v>
      </c>
      <c r="Y15">
        <f>[1]!'QO.2002.TAD$inflowvolume'</f>
        <v>62956</v>
      </c>
      <c r="Z15">
        <f>[1]!'QO.2002.TAD$outflowvolume'</f>
        <v>236936</v>
      </c>
      <c r="AA15">
        <f>[1]!'QO.2002.TAD$tbv'</f>
        <v>16149</v>
      </c>
      <c r="AB15">
        <f>[1]!'QO.2002.TAD$tav'</f>
        <v>11325</v>
      </c>
      <c r="AC15">
        <f>[1]!'QO.2002.TAD$freeshares'</f>
        <v>84000000</v>
      </c>
      <c r="AD15">
        <f>[1]!'QO.2002.TAD$issuedshares'</f>
        <v>480000000</v>
      </c>
      <c r="AE15">
        <f>[1]!'QO.2002.TAD$phigh'</f>
        <v>31.9</v>
      </c>
      <c r="AF15">
        <f>[1]!'QO.2002.TAD$plow'</f>
        <v>31.6</v>
      </c>
      <c r="AG15">
        <f>[1]!'QO.2002.TAD$max'</f>
        <v>34.700000000000003</v>
      </c>
      <c r="AH15">
        <f>[1]!'QO.2002.TAD$min'</f>
        <v>28.5</v>
      </c>
    </row>
    <row r="16" spans="1:34">
      <c r="A16">
        <v>2010</v>
      </c>
      <c r="B16" t="s">
        <v>48</v>
      </c>
      <c r="C16">
        <f>[1]!'QO.2010.TAD$last'</f>
        <v>98.82</v>
      </c>
      <c r="D16">
        <f>[1]!'QO.2010.TAD$lasttradeprice'</f>
        <v>98.75</v>
      </c>
      <c r="E16">
        <f>[1]!'QO.2010.TAD$lastvolume'</f>
        <v>789</v>
      </c>
      <c r="F16" t="str">
        <f>[1]!'QO.2010.TAD$direction'</f>
        <v>=</v>
      </c>
      <c r="G16">
        <f>[1]!'QO.2010.TAD$change'</f>
        <v>-2.88</v>
      </c>
      <c r="H16">
        <f>[1]!'QO.2010.TAD$pchange'</f>
        <v>-2.8319000000000001</v>
      </c>
      <c r="I16">
        <f>[1]!'QO.2010.TAD$bidprice'</f>
        <v>98.75</v>
      </c>
      <c r="J16">
        <f>[1]!'QO.2010.TAD$bidvolume'</f>
        <v>211</v>
      </c>
      <c r="K16">
        <f>[1]!'QO.2010.TAD$askprice'</f>
        <v>99</v>
      </c>
      <c r="L16">
        <f>[1]!'QO.2010.TAD$askvolume'</f>
        <v>22382</v>
      </c>
      <c r="M16">
        <f>[1]!'QO.2010.TAD$volume'</f>
        <v>3424946</v>
      </c>
      <c r="N16">
        <f>[1]!'QO.2010.TAD$value'</f>
        <v>340951155.25</v>
      </c>
      <c r="O16">
        <f>[1]!'QO.2010.TAD$trades'</f>
        <v>2902</v>
      </c>
      <c r="P16">
        <f>[1]!'QO.2010.TAD$open'</f>
        <v>101.75</v>
      </c>
      <c r="Q16">
        <f>[1]!'QO.2010.TAD$high'</f>
        <v>102</v>
      </c>
      <c r="R16">
        <f>[1]!'QO.2010.TAD$low'</f>
        <v>98</v>
      </c>
      <c r="S16">
        <f>[1]!'QO.2010.TAD$pclose'</f>
        <v>101.7</v>
      </c>
      <c r="T16">
        <f>[1]!'QO.2010.TAD$moneyflow'</f>
        <v>0.74391139815412999</v>
      </c>
      <c r="U16">
        <f>[1]!'QO.2010.TAD$netinflow'</f>
        <v>-50067741.25</v>
      </c>
      <c r="V16">
        <f>[1]!'QO.2010.TAD$inflowpct'</f>
        <v>42.657637248173003</v>
      </c>
      <c r="W16">
        <f>[1]!'QO.2010.TAD$infloworders'</f>
        <v>1312</v>
      </c>
      <c r="X16">
        <f>[1]!'QO.2010.TAD$outfloworders'</f>
        <v>1590</v>
      </c>
      <c r="Y16">
        <f>[1]!'QO.2010.TAD$inflowvolume'</f>
        <v>1462557</v>
      </c>
      <c r="Z16">
        <f>[1]!'QO.2010.TAD$outflowvolume'</f>
        <v>1962389</v>
      </c>
      <c r="AA16">
        <f>[1]!'QO.2010.TAD$tbv'</f>
        <v>158137</v>
      </c>
      <c r="AB16">
        <f>[1]!'QO.2010.TAD$tav'</f>
        <v>329851</v>
      </c>
      <c r="AC16">
        <f>[1]!'QO.2010.TAD$freeshares'</f>
        <v>636693205</v>
      </c>
      <c r="AD16">
        <f>[1]!'QO.2010.TAD$issuedshares'</f>
        <v>3000000000</v>
      </c>
      <c r="AE16">
        <f>[1]!'QO.2010.TAD$phigh'</f>
        <v>103.75</v>
      </c>
      <c r="AF16">
        <f>[1]!'QO.2010.TAD$plow'</f>
        <v>101.5</v>
      </c>
      <c r="AG16">
        <f>[1]!'QO.2010.TAD$max'</f>
        <v>111.75</v>
      </c>
      <c r="AH16">
        <f>[1]!'QO.2010.TAD$min'</f>
        <v>91.75</v>
      </c>
    </row>
    <row r="17" spans="1:34">
      <c r="A17">
        <v>2020</v>
      </c>
      <c r="B17" t="s">
        <v>49</v>
      </c>
      <c r="C17">
        <f>[1]!'QO.2020.TAD$last'</f>
        <v>150.63999999999999</v>
      </c>
      <c r="D17">
        <f>[1]!'QO.2020.TAD$lasttradeprice'</f>
        <v>151</v>
      </c>
      <c r="E17">
        <f>[1]!'QO.2020.TAD$lastvolume'</f>
        <v>411</v>
      </c>
      <c r="F17" t="str">
        <f>[1]!'QO.2020.TAD$direction'</f>
        <v>+</v>
      </c>
      <c r="G17">
        <f>[1]!'QO.2020.TAD$change'</f>
        <v>-1.51</v>
      </c>
      <c r="H17">
        <f>[1]!'QO.2020.TAD$pchange'</f>
        <v>-0.99239999999999995</v>
      </c>
      <c r="I17">
        <f>[1]!'QO.2020.TAD$bidprice'</f>
        <v>150.75</v>
      </c>
      <c r="J17">
        <f>[1]!'QO.2020.TAD$bidvolume'</f>
        <v>100</v>
      </c>
      <c r="K17">
        <f>[1]!'QO.2020.TAD$askprice'</f>
        <v>151</v>
      </c>
      <c r="L17">
        <f>[1]!'QO.2020.TAD$askvolume'</f>
        <v>2401</v>
      </c>
      <c r="M17">
        <f>[1]!'QO.2020.TAD$volume'</f>
        <v>115039</v>
      </c>
      <c r="N17">
        <f>[1]!'QO.2020.TAD$value'</f>
        <v>17384591.25</v>
      </c>
      <c r="O17">
        <f>[1]!'QO.2020.TAD$trades'</f>
        <v>187</v>
      </c>
      <c r="P17">
        <f>[1]!'QO.2020.TAD$open'</f>
        <v>151</v>
      </c>
      <c r="Q17">
        <f>[1]!'QO.2020.TAD$high'</f>
        <v>152.25</v>
      </c>
      <c r="R17">
        <f>[1]!'QO.2020.TAD$low'</f>
        <v>150.25</v>
      </c>
      <c r="S17">
        <f>[1]!'QO.2020.TAD$pclose'</f>
        <v>152.15</v>
      </c>
      <c r="T17">
        <f>[1]!'QO.2020.TAD$moneyflow'</f>
        <v>0.78678495766114298</v>
      </c>
      <c r="U17">
        <f>[1]!'QO.2020.TAD$netinflow'</f>
        <v>-2074483.75</v>
      </c>
      <c r="V17">
        <f>[1]!'QO.2020.TAD$inflowpct'</f>
        <v>44.033556152779802</v>
      </c>
      <c r="W17">
        <f>[1]!'QO.2020.TAD$infloworders'</f>
        <v>63</v>
      </c>
      <c r="X17">
        <f>[1]!'QO.2020.TAD$outfloworders'</f>
        <v>124</v>
      </c>
      <c r="Y17">
        <f>[1]!'QO.2020.TAD$inflowvolume'</f>
        <v>50546</v>
      </c>
      <c r="Z17">
        <f>[1]!'QO.2020.TAD$outflowvolume'</f>
        <v>64493</v>
      </c>
      <c r="AA17">
        <f>[1]!'QO.2020.TAD$tbv'</f>
        <v>49068</v>
      </c>
      <c r="AB17">
        <f>[1]!'QO.2020.TAD$tav'</f>
        <v>15131</v>
      </c>
      <c r="AC17">
        <f>[1]!'QO.2020.TAD$freeshares'</f>
        <v>118079322</v>
      </c>
      <c r="AD17">
        <f>[1]!'QO.2020.TAD$issuedshares'</f>
        <v>333333333</v>
      </c>
      <c r="AE17">
        <f>[1]!'QO.2020.TAD$phigh'</f>
        <v>152.5</v>
      </c>
      <c r="AF17">
        <f>[1]!'QO.2020.TAD$plow'</f>
        <v>150.75</v>
      </c>
      <c r="AG17">
        <f>[1]!'QO.2020.TAD$max'</f>
        <v>167.25</v>
      </c>
      <c r="AH17">
        <f>[1]!'QO.2020.TAD$min'</f>
        <v>137</v>
      </c>
    </row>
    <row r="18" spans="1:34">
      <c r="A18">
        <v>2060</v>
      </c>
      <c r="B18" t="s">
        <v>50</v>
      </c>
      <c r="C18">
        <f>[1]!'QO.2060.TAD$last'</f>
        <v>29.5</v>
      </c>
      <c r="D18">
        <f>[1]!'QO.2060.TAD$lasttradeprice'</f>
        <v>29.5</v>
      </c>
      <c r="E18">
        <f>[1]!'QO.2060.TAD$lastvolume'</f>
        <v>1820</v>
      </c>
      <c r="F18" t="str">
        <f>[1]!'QO.2060.TAD$direction'</f>
        <v>=</v>
      </c>
      <c r="G18">
        <f>[1]!'QO.2060.TAD$change'</f>
        <v>-1.33</v>
      </c>
      <c r="H18">
        <f>[1]!'QO.2060.TAD$pchange'</f>
        <v>-4.3140000000000001</v>
      </c>
      <c r="I18">
        <f>[1]!'QO.2060.TAD$bidprice'</f>
        <v>29.4</v>
      </c>
      <c r="J18">
        <f>[1]!'QO.2060.TAD$bidvolume'</f>
        <v>58788</v>
      </c>
      <c r="K18">
        <f>[1]!'QO.2060.TAD$askprice'</f>
        <v>29.5</v>
      </c>
      <c r="L18">
        <f>[1]!'QO.2060.TAD$askvolume'</f>
        <v>4080</v>
      </c>
      <c r="M18">
        <f>[1]!'QO.2060.TAD$volume'</f>
        <v>1562244</v>
      </c>
      <c r="N18">
        <f>[1]!'QO.2060.TAD$value'</f>
        <v>46407057.299999997</v>
      </c>
      <c r="O18">
        <f>[1]!'QO.2060.TAD$trades'</f>
        <v>621</v>
      </c>
      <c r="P18">
        <f>[1]!'QO.2060.TAD$open'</f>
        <v>30.5</v>
      </c>
      <c r="Q18">
        <f>[1]!'QO.2060.TAD$high'</f>
        <v>30.5</v>
      </c>
      <c r="R18">
        <f>[1]!'QO.2060.TAD$low'</f>
        <v>29.3</v>
      </c>
      <c r="S18">
        <f>[1]!'QO.2060.TAD$pclose'</f>
        <v>30.83</v>
      </c>
      <c r="T18">
        <f>[1]!'QO.2060.TAD$moneyflow'</f>
        <v>0.96207777687505902</v>
      </c>
      <c r="U18">
        <f>[1]!'QO.2060.TAD$netinflow'</f>
        <v>-896936.30000000098</v>
      </c>
      <c r="V18">
        <f>[1]!'QO.2060.TAD$inflowpct'</f>
        <v>49.033620798016003</v>
      </c>
      <c r="W18">
        <f>[1]!'QO.2060.TAD$infloworders'</f>
        <v>280</v>
      </c>
      <c r="X18">
        <f>[1]!'QO.2060.TAD$outfloworders'</f>
        <v>341</v>
      </c>
      <c r="Y18">
        <f>[1]!'QO.2060.TAD$inflowvolume'</f>
        <v>765687</v>
      </c>
      <c r="Z18">
        <f>[1]!'QO.2060.TAD$outflowvolume'</f>
        <v>796557</v>
      </c>
      <c r="AA18">
        <f>[1]!'QO.2060.TAD$tbv'</f>
        <v>212697</v>
      </c>
      <c r="AB18">
        <f>[1]!'QO.2060.TAD$tav'</f>
        <v>56278</v>
      </c>
      <c r="AC18">
        <f>[1]!'QO.2060.TAD$freeshares'</f>
        <v>583118929</v>
      </c>
      <c r="AD18">
        <f>[1]!'QO.2060.TAD$issuedshares'</f>
        <v>668914166</v>
      </c>
      <c r="AE18">
        <f>[1]!'QO.2060.TAD$phigh'</f>
        <v>31.5</v>
      </c>
      <c r="AF18">
        <f>[1]!'QO.2060.TAD$plow'</f>
        <v>30.7</v>
      </c>
      <c r="AG18">
        <f>[1]!'QO.2060.TAD$max'</f>
        <v>33.9</v>
      </c>
      <c r="AH18">
        <f>[1]!'QO.2060.TAD$min'</f>
        <v>27.8</v>
      </c>
    </row>
    <row r="19" spans="1:34">
      <c r="A19">
        <v>2170</v>
      </c>
      <c r="B19" t="s">
        <v>51</v>
      </c>
      <c r="C19">
        <f>[1]!'QO.2170.TAD$last'</f>
        <v>22.02</v>
      </c>
      <c r="D19">
        <f>[1]!'QO.2170.TAD$lasttradeprice'</f>
        <v>22.05</v>
      </c>
      <c r="E19">
        <f>[1]!'QO.2170.TAD$lastvolume'</f>
        <v>1463</v>
      </c>
      <c r="F19" t="str">
        <f>[1]!'QO.2170.TAD$direction'</f>
        <v>=</v>
      </c>
      <c r="G19">
        <f>[1]!'QO.2170.TAD$change'</f>
        <v>-1.1000000000000001</v>
      </c>
      <c r="H19">
        <f>[1]!'QO.2170.TAD$pchange'</f>
        <v>-4.7577999999999996</v>
      </c>
      <c r="I19">
        <f>[1]!'QO.2170.TAD$bidprice'</f>
        <v>22</v>
      </c>
      <c r="J19">
        <f>[1]!'QO.2170.TAD$bidvolume'</f>
        <v>337</v>
      </c>
      <c r="K19">
        <f>[1]!'QO.2170.TAD$askprice'</f>
        <v>22.05</v>
      </c>
      <c r="L19">
        <f>[1]!'QO.2170.TAD$askvolume'</f>
        <v>123</v>
      </c>
      <c r="M19">
        <f>[1]!'QO.2170.TAD$volume'</f>
        <v>309669</v>
      </c>
      <c r="N19">
        <f>[1]!'QO.2170.TAD$value'</f>
        <v>6899620.1500000004</v>
      </c>
      <c r="O19">
        <f>[1]!'QO.2170.TAD$trades'</f>
        <v>268</v>
      </c>
      <c r="P19">
        <f>[1]!'QO.2170.TAD$open'</f>
        <v>23.1</v>
      </c>
      <c r="Q19">
        <f>[1]!'QO.2170.TAD$high'</f>
        <v>23.1</v>
      </c>
      <c r="R19">
        <f>[1]!'QO.2170.TAD$low'</f>
        <v>21.55</v>
      </c>
      <c r="S19">
        <f>[1]!'QO.2170.TAD$pclose'</f>
        <v>23.12</v>
      </c>
      <c r="T19">
        <f>[1]!'QO.2170.TAD$moneyflow'</f>
        <v>0.472764418511738</v>
      </c>
      <c r="U19">
        <f>[1]!'QO.2170.TAD$netinflow'</f>
        <v>-2469998.0499999998</v>
      </c>
      <c r="V19">
        <f>[1]!'QO.2170.TAD$inflowpct'</f>
        <v>32.100478024141701</v>
      </c>
      <c r="W19">
        <f>[1]!'QO.2170.TAD$infloworders'</f>
        <v>83</v>
      </c>
      <c r="X19">
        <f>[1]!'QO.2170.TAD$outfloworders'</f>
        <v>185</v>
      </c>
      <c r="Y19">
        <f>[1]!'QO.2170.TAD$inflowvolume'</f>
        <v>99683</v>
      </c>
      <c r="Z19">
        <f>[1]!'QO.2170.TAD$outflowvolume'</f>
        <v>209986</v>
      </c>
      <c r="AA19">
        <f>[1]!'QO.2170.TAD$tbv'</f>
        <v>10836</v>
      </c>
      <c r="AB19">
        <f>[1]!'QO.2170.TAD$tav'</f>
        <v>17300</v>
      </c>
      <c r="AC19">
        <f>[1]!'QO.2170.TAD$freeshares'</f>
        <v>61305000</v>
      </c>
      <c r="AD19">
        <f>[1]!'QO.2170.TAD$issuedshares'</f>
        <v>69200000</v>
      </c>
      <c r="AE19">
        <f>[1]!'QO.2170.TAD$phigh'</f>
        <v>23.6</v>
      </c>
      <c r="AF19">
        <f>[1]!'QO.2170.TAD$plow'</f>
        <v>23.05</v>
      </c>
      <c r="AG19">
        <f>[1]!'QO.2170.TAD$max'</f>
        <v>25.4</v>
      </c>
      <c r="AH19">
        <f>[1]!'QO.2170.TAD$min'</f>
        <v>20.85</v>
      </c>
    </row>
    <row r="20" spans="1:34">
      <c r="A20">
        <v>2210</v>
      </c>
      <c r="B20" t="s">
        <v>52</v>
      </c>
      <c r="C20">
        <f>[1]!'QO.2210.TAD$last'</f>
        <v>12.58</v>
      </c>
      <c r="D20">
        <f>[1]!'QO.2210.TAD$lasttradeprice'</f>
        <v>12.65</v>
      </c>
      <c r="E20">
        <f>[1]!'QO.2210.TAD$lastvolume'</f>
        <v>10000</v>
      </c>
      <c r="F20" t="str">
        <f>[1]!'QO.2210.TAD$direction'</f>
        <v>+</v>
      </c>
      <c r="G20">
        <f>[1]!'QO.2210.TAD$change'</f>
        <v>-0.75</v>
      </c>
      <c r="H20">
        <f>[1]!'QO.2210.TAD$pchange'</f>
        <v>-5.6264000000000003</v>
      </c>
      <c r="I20">
        <f>[1]!'QO.2210.TAD$bidprice'</f>
        <v>12.55</v>
      </c>
      <c r="J20">
        <f>[1]!'QO.2210.TAD$bidvolume'</f>
        <v>28550</v>
      </c>
      <c r="K20">
        <f>[1]!'QO.2210.TAD$askprice'</f>
        <v>12.65</v>
      </c>
      <c r="L20">
        <f>[1]!'QO.2210.TAD$askvolume'</f>
        <v>9450</v>
      </c>
      <c r="M20">
        <f>[1]!'QO.2210.TAD$volume'</f>
        <v>2762710</v>
      </c>
      <c r="N20">
        <f>[1]!'QO.2210.TAD$value'</f>
        <v>35289886.350000001</v>
      </c>
      <c r="O20">
        <f>[1]!'QO.2210.TAD$trades'</f>
        <v>1173</v>
      </c>
      <c r="P20">
        <f>[1]!'QO.2210.TAD$open'</f>
        <v>13.3</v>
      </c>
      <c r="Q20">
        <f>[1]!'QO.2210.TAD$high'</f>
        <v>13.3</v>
      </c>
      <c r="R20">
        <f>[1]!'QO.2210.TAD$low'</f>
        <v>12.45</v>
      </c>
      <c r="S20">
        <f>[1]!'QO.2210.TAD$pclose'</f>
        <v>13.33</v>
      </c>
      <c r="T20">
        <f>[1]!'QO.2210.TAD$moneyflow'</f>
        <v>0.82781145174850501</v>
      </c>
      <c r="U20">
        <f>[1]!'QO.2210.TAD$netinflow'</f>
        <v>-3324475.45</v>
      </c>
      <c r="V20">
        <f>[1]!'QO.2210.TAD$inflowpct'</f>
        <v>45.289761750677897</v>
      </c>
      <c r="W20">
        <f>[1]!'QO.2210.TAD$infloworders'</f>
        <v>490</v>
      </c>
      <c r="X20">
        <f>[1]!'QO.2210.TAD$outfloworders'</f>
        <v>683</v>
      </c>
      <c r="Y20">
        <f>[1]!'QO.2210.TAD$inflowvolume'</f>
        <v>1250426</v>
      </c>
      <c r="Z20">
        <f>[1]!'QO.2210.TAD$outflowvolume'</f>
        <v>1512284</v>
      </c>
      <c r="AA20">
        <f>[1]!'QO.2210.TAD$tbv'</f>
        <v>339456</v>
      </c>
      <c r="AB20">
        <f>[1]!'QO.2210.TAD$tav'</f>
        <v>127460</v>
      </c>
      <c r="AC20">
        <f>[1]!'QO.2210.TAD$freeshares'</f>
        <v>128520000</v>
      </c>
      <c r="AD20">
        <f>[1]!'QO.2210.TAD$issuedshares'</f>
        <v>128520000</v>
      </c>
      <c r="AE20">
        <f>[1]!'QO.2210.TAD$phigh'</f>
        <v>13.65</v>
      </c>
      <c r="AF20">
        <f>[1]!'QO.2210.TAD$plow'</f>
        <v>13.3</v>
      </c>
      <c r="AG20">
        <f>[1]!'QO.2210.TAD$max'</f>
        <v>14.65</v>
      </c>
      <c r="AH20">
        <f>[1]!'QO.2210.TAD$min'</f>
        <v>12</v>
      </c>
    </row>
    <row r="21" spans="1:34">
      <c r="A21">
        <v>2250</v>
      </c>
      <c r="B21" t="s">
        <v>53</v>
      </c>
      <c r="C21">
        <f>[1]!'QO.2250.TAD$last'</f>
        <v>29.93</v>
      </c>
      <c r="D21">
        <f>[1]!'QO.2250.TAD$lasttradeprice'</f>
        <v>29.9</v>
      </c>
      <c r="E21">
        <f>[1]!'QO.2250.TAD$lastvolume'</f>
        <v>5000</v>
      </c>
      <c r="F21" t="str">
        <f>[1]!'QO.2250.TAD$direction'</f>
        <v>=</v>
      </c>
      <c r="G21">
        <f>[1]!'QO.2250.TAD$change'</f>
        <v>-2.2000000000000002</v>
      </c>
      <c r="H21">
        <f>[1]!'QO.2250.TAD$pchange'</f>
        <v>-6.8472</v>
      </c>
      <c r="I21">
        <f>[1]!'QO.2250.TAD$bidprice'</f>
        <v>29.9</v>
      </c>
      <c r="J21">
        <f>[1]!'QO.2250.TAD$bidvolume'</f>
        <v>4900</v>
      </c>
      <c r="K21">
        <f>[1]!'QO.2250.TAD$askprice'</f>
        <v>30</v>
      </c>
      <c r="L21">
        <f>[1]!'QO.2250.TAD$askvolume'</f>
        <v>3100</v>
      </c>
      <c r="M21">
        <f>[1]!'QO.2250.TAD$volume'</f>
        <v>1032924</v>
      </c>
      <c r="N21">
        <f>[1]!'QO.2250.TAD$value'</f>
        <v>31405286.800000001</v>
      </c>
      <c r="O21">
        <f>[1]!'QO.2250.TAD$trades'</f>
        <v>363</v>
      </c>
      <c r="P21">
        <f>[1]!'QO.2250.TAD$open'</f>
        <v>32</v>
      </c>
      <c r="Q21">
        <f>[1]!'QO.2250.TAD$high'</f>
        <v>32</v>
      </c>
      <c r="R21">
        <f>[1]!'QO.2250.TAD$low'</f>
        <v>29.8</v>
      </c>
      <c r="S21">
        <f>[1]!'QO.2250.TAD$pclose'</f>
        <v>32.130000000000003</v>
      </c>
      <c r="T21">
        <f>[1]!'QO.2250.TAD$moneyflow'</f>
        <v>1.3089657995844699</v>
      </c>
      <c r="U21">
        <f>[1]!'QO.2250.TAD$netinflow'</f>
        <v>4202383.4000000004</v>
      </c>
      <c r="V21">
        <f>[1]!'QO.2250.TAD$inflowpct'</f>
        <v>56.690566825200897</v>
      </c>
      <c r="W21">
        <f>[1]!'QO.2250.TAD$infloworders'</f>
        <v>168</v>
      </c>
      <c r="X21">
        <f>[1]!'QO.2250.TAD$outfloworders'</f>
        <v>195</v>
      </c>
      <c r="Y21">
        <f>[1]!'QO.2250.TAD$inflowvolume'</f>
        <v>587861</v>
      </c>
      <c r="Z21">
        <f>[1]!'QO.2250.TAD$outflowvolume'</f>
        <v>445063</v>
      </c>
      <c r="AA21">
        <f>[1]!'QO.2250.TAD$tbv'</f>
        <v>14428</v>
      </c>
      <c r="AB21">
        <f>[1]!'QO.2250.TAD$tav'</f>
        <v>43600</v>
      </c>
      <c r="AC21">
        <f>[1]!'QO.2250.TAD$freeshares'</f>
        <v>391991567</v>
      </c>
      <c r="AD21">
        <f>[1]!'QO.2250.TAD$issuedshares'</f>
        <v>450000000</v>
      </c>
      <c r="AE21">
        <f>[1]!'QO.2250.TAD$phigh'</f>
        <v>33.1</v>
      </c>
      <c r="AF21">
        <f>[1]!'QO.2250.TAD$plow'</f>
        <v>32</v>
      </c>
      <c r="AG21">
        <f>[1]!'QO.2250.TAD$max'</f>
        <v>35.299999999999997</v>
      </c>
      <c r="AH21">
        <f>[1]!'QO.2250.TAD$min'</f>
        <v>29</v>
      </c>
    </row>
    <row r="22" spans="1:34">
      <c r="A22">
        <v>2260</v>
      </c>
      <c r="B22" t="s">
        <v>54</v>
      </c>
      <c r="C22">
        <f>[1]!'QO.2260.TAD$last'</f>
        <v>17.97</v>
      </c>
      <c r="D22">
        <f>[1]!'QO.2260.TAD$lasttradeprice'</f>
        <v>18</v>
      </c>
      <c r="E22">
        <f>[1]!'QO.2260.TAD$lastvolume'</f>
        <v>971</v>
      </c>
      <c r="F22" t="str">
        <f>[1]!'QO.2260.TAD$direction'</f>
        <v>=</v>
      </c>
      <c r="G22">
        <f>[1]!'QO.2260.TAD$change'</f>
        <v>-0.83</v>
      </c>
      <c r="H22">
        <f>[1]!'QO.2260.TAD$pchange'</f>
        <v>-4.4149000000000003</v>
      </c>
      <c r="I22">
        <f>[1]!'QO.2260.TAD$bidprice'</f>
        <v>17.95</v>
      </c>
      <c r="J22">
        <f>[1]!'QO.2260.TAD$bidvolume'</f>
        <v>9541</v>
      </c>
      <c r="K22">
        <f>[1]!'QO.2260.TAD$askprice'</f>
        <v>18</v>
      </c>
      <c r="L22">
        <f>[1]!'QO.2260.TAD$askvolume'</f>
        <v>3889</v>
      </c>
      <c r="M22">
        <f>[1]!'QO.2260.TAD$volume'</f>
        <v>2968475</v>
      </c>
      <c r="N22">
        <f>[1]!'QO.2260.TAD$value'</f>
        <v>54131274.149999999</v>
      </c>
      <c r="O22">
        <f>[1]!'QO.2260.TAD$trades'</f>
        <v>909</v>
      </c>
      <c r="P22">
        <f>[1]!'QO.2260.TAD$open'</f>
        <v>18.75</v>
      </c>
      <c r="Q22">
        <f>[1]!'QO.2260.TAD$high'</f>
        <v>18.75</v>
      </c>
      <c r="R22">
        <f>[1]!'QO.2260.TAD$low'</f>
        <v>17.75</v>
      </c>
      <c r="S22">
        <f>[1]!'QO.2260.TAD$pclose'</f>
        <v>18.8</v>
      </c>
      <c r="T22">
        <f>[1]!'QO.2260.TAD$moneyflow'</f>
        <v>0.41313586081226</v>
      </c>
      <c r="U22">
        <f>[1]!'QO.2260.TAD$netinflow'</f>
        <v>-22480289.75</v>
      </c>
      <c r="V22">
        <f>[1]!'QO.2260.TAD$inflowpct'</f>
        <v>29.2353957088594</v>
      </c>
      <c r="W22">
        <f>[1]!'QO.2260.TAD$infloworders'</f>
        <v>305</v>
      </c>
      <c r="X22">
        <f>[1]!'QO.2260.TAD$outfloworders'</f>
        <v>604</v>
      </c>
      <c r="Y22">
        <f>[1]!'QO.2260.TAD$inflowvolume'</f>
        <v>869107</v>
      </c>
      <c r="Z22">
        <f>[1]!'QO.2260.TAD$outflowvolume'</f>
        <v>2099368</v>
      </c>
      <c r="AA22">
        <f>[1]!'QO.2260.TAD$tbv'</f>
        <v>70692</v>
      </c>
      <c r="AB22">
        <f>[1]!'QO.2260.TAD$tav'</f>
        <v>71006</v>
      </c>
      <c r="AC22">
        <f>[1]!'QO.2260.TAD$freeshares'</f>
        <v>386342976</v>
      </c>
      <c r="AD22">
        <f>[1]!'QO.2260.TAD$issuedshares'</f>
        <v>438795000</v>
      </c>
      <c r="AE22">
        <f>[1]!'QO.2260.TAD$phigh'</f>
        <v>19.05</v>
      </c>
      <c r="AF22">
        <f>[1]!'QO.2260.TAD$plow'</f>
        <v>18.7</v>
      </c>
      <c r="AG22">
        <f>[1]!'QO.2260.TAD$max'</f>
        <v>20.65</v>
      </c>
      <c r="AH22">
        <f>[1]!'QO.2260.TAD$min'</f>
        <v>16.95</v>
      </c>
    </row>
    <row r="23" spans="1:34">
      <c r="A23">
        <v>2290</v>
      </c>
      <c r="B23" t="s">
        <v>55</v>
      </c>
      <c r="C23">
        <f>[1]!'QO.2290.TAD$last'</f>
        <v>56.48</v>
      </c>
      <c r="D23">
        <f>[1]!'QO.2290.TAD$lasttradeprice'</f>
        <v>56.75</v>
      </c>
      <c r="E23">
        <f>[1]!'QO.2290.TAD$lastvolume'</f>
        <v>700</v>
      </c>
      <c r="F23" t="str">
        <f>[1]!'QO.2290.TAD$direction'</f>
        <v>+</v>
      </c>
      <c r="G23">
        <f>[1]!'QO.2290.TAD$change'</f>
        <v>-1.53</v>
      </c>
      <c r="H23">
        <f>[1]!'QO.2290.TAD$pchange'</f>
        <v>-2.6375000000000002</v>
      </c>
      <c r="I23">
        <f>[1]!'QO.2290.TAD$bidprice'</f>
        <v>56.5</v>
      </c>
      <c r="J23">
        <f>[1]!'QO.2290.TAD$bidvolume'</f>
        <v>3815</v>
      </c>
      <c r="K23">
        <f>[1]!'QO.2290.TAD$askprice'</f>
        <v>56.75</v>
      </c>
      <c r="L23">
        <f>[1]!'QO.2290.TAD$askvolume'</f>
        <v>3750</v>
      </c>
      <c r="M23">
        <f>[1]!'QO.2290.TAD$volume'</f>
        <v>599125</v>
      </c>
      <c r="N23">
        <f>[1]!'QO.2290.TAD$value'</f>
        <v>34006418</v>
      </c>
      <c r="O23">
        <f>[1]!'QO.2290.TAD$trades'</f>
        <v>296</v>
      </c>
      <c r="P23">
        <f>[1]!'QO.2290.TAD$open'</f>
        <v>58</v>
      </c>
      <c r="Q23">
        <f>[1]!'QO.2290.TAD$high'</f>
        <v>58</v>
      </c>
      <c r="R23">
        <f>[1]!'QO.2290.TAD$low'</f>
        <v>56.25</v>
      </c>
      <c r="S23">
        <f>[1]!'QO.2290.TAD$pclose'</f>
        <v>58.01</v>
      </c>
      <c r="T23">
        <f>[1]!'QO.2290.TAD$moneyflow'</f>
        <v>0.82246105532842495</v>
      </c>
      <c r="U23">
        <f>[1]!'QO.2290.TAD$netinflow'</f>
        <v>-3312808</v>
      </c>
      <c r="V23">
        <f>[1]!'QO.2290.TAD$inflowpct'</f>
        <v>45.129142975305399</v>
      </c>
      <c r="W23">
        <f>[1]!'QO.2290.TAD$infloworders'</f>
        <v>94</v>
      </c>
      <c r="X23">
        <f>[1]!'QO.2290.TAD$outfloworders'</f>
        <v>202</v>
      </c>
      <c r="Y23">
        <f>[1]!'QO.2290.TAD$inflowvolume'</f>
        <v>269979</v>
      </c>
      <c r="Z23">
        <f>[1]!'QO.2290.TAD$outflowvolume'</f>
        <v>329146</v>
      </c>
      <c r="AA23">
        <f>[1]!'QO.2290.TAD$tbv'</f>
        <v>91780</v>
      </c>
      <c r="AB23">
        <f>[1]!'QO.2290.TAD$tav'</f>
        <v>33248</v>
      </c>
      <c r="AC23">
        <f>[1]!'QO.2290.TAD$freeshares'</f>
        <v>206214328</v>
      </c>
      <c r="AD23">
        <f>[1]!'QO.2290.TAD$issuedshares'</f>
        <v>562500000</v>
      </c>
      <c r="AE23">
        <f>[1]!'QO.2290.TAD$phigh'</f>
        <v>59</v>
      </c>
      <c r="AF23">
        <f>[1]!'QO.2290.TAD$plow'</f>
        <v>57.5</v>
      </c>
      <c r="AG23">
        <f>[1]!'QO.2290.TAD$max'</f>
        <v>63.75</v>
      </c>
      <c r="AH23">
        <f>[1]!'QO.2290.TAD$min'</f>
        <v>52.25</v>
      </c>
    </row>
    <row r="24" spans="1:34">
      <c r="A24">
        <v>2310</v>
      </c>
      <c r="B24" t="s">
        <v>56</v>
      </c>
      <c r="C24">
        <f>[1]!'QO.2310.TAD$last'</f>
        <v>30.5</v>
      </c>
      <c r="D24">
        <f>[1]!'QO.2310.TAD$lasttradeprice'</f>
        <v>30.5</v>
      </c>
      <c r="E24">
        <f>[1]!'QO.2310.TAD$lastvolume'</f>
        <v>1324</v>
      </c>
      <c r="F24" t="str">
        <f>[1]!'QO.2310.TAD$direction'</f>
        <v>=</v>
      </c>
      <c r="G24">
        <f>[1]!'QO.2310.TAD$change'</f>
        <v>-1.73</v>
      </c>
      <c r="H24">
        <f>[1]!'QO.2310.TAD$pchange'</f>
        <v>-5.3677000000000001</v>
      </c>
      <c r="I24">
        <f>[1]!'QO.2310.TAD$bidprice'</f>
        <v>30.3</v>
      </c>
      <c r="J24">
        <f>[1]!'QO.2310.TAD$bidvolume'</f>
        <v>7691</v>
      </c>
      <c r="K24">
        <f>[1]!'QO.2310.TAD$askprice'</f>
        <v>30.5</v>
      </c>
      <c r="L24">
        <f>[1]!'QO.2310.TAD$askvolume'</f>
        <v>20683</v>
      </c>
      <c r="M24">
        <f>[1]!'QO.2310.TAD$volume'</f>
        <v>253211</v>
      </c>
      <c r="N24">
        <f>[1]!'QO.2310.TAD$value'</f>
        <v>7804754</v>
      </c>
      <c r="O24">
        <f>[1]!'QO.2310.TAD$trades'</f>
        <v>264</v>
      </c>
      <c r="P24">
        <f>[1]!'QO.2310.TAD$open'</f>
        <v>32.299999999999997</v>
      </c>
      <c r="Q24">
        <f>[1]!'QO.2310.TAD$high'</f>
        <v>32.299999999999997</v>
      </c>
      <c r="R24">
        <f>[1]!'QO.2310.TAD$low'</f>
        <v>30.2</v>
      </c>
      <c r="S24">
        <f>[1]!'QO.2310.TAD$pclose'</f>
        <v>32.229999999999997</v>
      </c>
      <c r="T24">
        <f>[1]!'QO.2310.TAD$moneyflow'</f>
        <v>1.2901420639997701</v>
      </c>
      <c r="U24">
        <f>[1]!'QO.2310.TAD$netinflow'</f>
        <v>988797.8</v>
      </c>
      <c r="V24">
        <f>[1]!'QO.2310.TAD$inflowpct'</f>
        <v>56.334586586585601</v>
      </c>
      <c r="W24">
        <f>[1]!'QO.2310.TAD$infloworders'</f>
        <v>117</v>
      </c>
      <c r="X24">
        <f>[1]!'QO.2310.TAD$outfloworders'</f>
        <v>147</v>
      </c>
      <c r="Y24">
        <f>[1]!'QO.2310.TAD$inflowvolume'</f>
        <v>143563</v>
      </c>
      <c r="Z24">
        <f>[1]!'QO.2310.TAD$outflowvolume'</f>
        <v>109648</v>
      </c>
      <c r="AA24">
        <f>[1]!'QO.2310.TAD$tbv'</f>
        <v>34032</v>
      </c>
      <c r="AB24">
        <f>[1]!'QO.2310.TAD$tav'</f>
        <v>32320</v>
      </c>
      <c r="AC24">
        <f>[1]!'QO.2310.TAD$freeshares'</f>
        <v>337661152</v>
      </c>
      <c r="AD24">
        <f>[1]!'QO.2310.TAD$issuedshares'</f>
        <v>366666666</v>
      </c>
      <c r="AE24">
        <f>[1]!'QO.2310.TAD$phigh'</f>
        <v>32.799999999999997</v>
      </c>
      <c r="AF24">
        <f>[1]!'QO.2310.TAD$plow'</f>
        <v>32.200000000000003</v>
      </c>
      <c r="AG24">
        <f>[1]!'QO.2310.TAD$max'</f>
        <v>35.4</v>
      </c>
      <c r="AH24">
        <f>[1]!'QO.2310.TAD$min'</f>
        <v>29.1</v>
      </c>
    </row>
    <row r="25" spans="1:34">
      <c r="A25">
        <v>2330</v>
      </c>
      <c r="B25" t="s">
        <v>57</v>
      </c>
      <c r="C25">
        <f>[1]!'QO.2330.TAD$last'</f>
        <v>50.73</v>
      </c>
      <c r="D25">
        <f>[1]!'QO.2330.TAD$lasttradeprice'</f>
        <v>51</v>
      </c>
      <c r="E25">
        <f>[1]!'QO.2330.TAD$lastvolume'</f>
        <v>436</v>
      </c>
      <c r="F25" t="str">
        <f>[1]!'QO.2330.TAD$direction'</f>
        <v>+</v>
      </c>
      <c r="G25">
        <f>[1]!'QO.2330.TAD$change'</f>
        <v>-0.9</v>
      </c>
      <c r="H25">
        <f>[1]!'QO.2330.TAD$pchange'</f>
        <v>-1.7432000000000001</v>
      </c>
      <c r="I25">
        <f>[1]!'QO.2330.TAD$bidprice'</f>
        <v>50.5</v>
      </c>
      <c r="J25">
        <f>[1]!'QO.2330.TAD$bidvolume'</f>
        <v>1042</v>
      </c>
      <c r="K25">
        <f>[1]!'QO.2330.TAD$askprice'</f>
        <v>51</v>
      </c>
      <c r="L25">
        <f>[1]!'QO.2330.TAD$askvolume'</f>
        <v>19953</v>
      </c>
      <c r="M25">
        <f>[1]!'QO.2330.TAD$volume'</f>
        <v>398152</v>
      </c>
      <c r="N25">
        <f>[1]!'QO.2330.TAD$value'</f>
        <v>20181305.399999999</v>
      </c>
      <c r="O25">
        <f>[1]!'QO.2330.TAD$trades'</f>
        <v>333</v>
      </c>
      <c r="P25">
        <f>[1]!'QO.2330.TAD$open'</f>
        <v>52</v>
      </c>
      <c r="Q25">
        <f>[1]!'QO.2330.TAD$high'</f>
        <v>52</v>
      </c>
      <c r="R25">
        <f>[1]!'QO.2330.TAD$low'</f>
        <v>49.5</v>
      </c>
      <c r="S25">
        <f>[1]!'QO.2330.TAD$pclose'</f>
        <v>51.63</v>
      </c>
      <c r="T25">
        <f>[1]!'QO.2330.TAD$moneyflow'</f>
        <v>0.88792071440473097</v>
      </c>
      <c r="U25">
        <f>[1]!'QO.2330.TAD$netinflow'</f>
        <v>-1198093.8999999999</v>
      </c>
      <c r="V25">
        <f>[1]!'QO.2330.TAD$inflowpct'</f>
        <v>47.031673927297099</v>
      </c>
      <c r="W25">
        <f>[1]!'QO.2330.TAD$infloworders'</f>
        <v>134</v>
      </c>
      <c r="X25">
        <f>[1]!'QO.2330.TAD$outfloworders'</f>
        <v>199</v>
      </c>
      <c r="Y25">
        <f>[1]!'QO.2330.TAD$inflowvolume'</f>
        <v>187524</v>
      </c>
      <c r="Z25">
        <f>[1]!'QO.2330.TAD$outflowvolume'</f>
        <v>210628</v>
      </c>
      <c r="AA25">
        <f>[1]!'QO.2330.TAD$tbv'</f>
        <v>29162</v>
      </c>
      <c r="AB25">
        <f>[1]!'QO.2330.TAD$tav'</f>
        <v>69542</v>
      </c>
      <c r="AC25">
        <f>[1]!'QO.2330.TAD$freeshares'</f>
        <v>153544141</v>
      </c>
      <c r="AD25">
        <f>[1]!'QO.2330.TAD$issuedshares'</f>
        <v>163995000</v>
      </c>
      <c r="AE25">
        <f>[1]!'QO.2330.TAD$phigh'</f>
        <v>53.25</v>
      </c>
      <c r="AF25">
        <f>[1]!'QO.2330.TAD$plow'</f>
        <v>51.5</v>
      </c>
      <c r="AG25">
        <f>[1]!'QO.2330.TAD$max'</f>
        <v>56.75</v>
      </c>
      <c r="AH25">
        <f>[1]!'QO.2330.TAD$min'</f>
        <v>46.5</v>
      </c>
    </row>
    <row r="26" spans="1:34">
      <c r="A26">
        <v>2350</v>
      </c>
      <c r="B26" t="s">
        <v>58</v>
      </c>
      <c r="C26">
        <f>[1]!'QO.2350.TAD$last'</f>
        <v>12.95</v>
      </c>
      <c r="D26">
        <f>[1]!'QO.2350.TAD$lasttradeprice'</f>
        <v>12.95</v>
      </c>
      <c r="E26">
        <f>[1]!'QO.2350.TAD$lastvolume'</f>
        <v>3500</v>
      </c>
      <c r="F26" t="str">
        <f>[1]!'QO.2350.TAD$direction'</f>
        <v>-</v>
      </c>
      <c r="G26">
        <f>[1]!'QO.2350.TAD$change'</f>
        <v>-0.66</v>
      </c>
      <c r="H26">
        <f>[1]!'QO.2350.TAD$pchange'</f>
        <v>-4.8494000000000002</v>
      </c>
      <c r="I26">
        <f>[1]!'QO.2350.TAD$bidprice'</f>
        <v>12.95</v>
      </c>
      <c r="J26">
        <f>[1]!'QO.2350.TAD$bidvolume'</f>
        <v>21482</v>
      </c>
      <c r="K26">
        <f>[1]!'QO.2350.TAD$askprice'</f>
        <v>13</v>
      </c>
      <c r="L26">
        <f>[1]!'QO.2350.TAD$askvolume'</f>
        <v>321335</v>
      </c>
      <c r="M26">
        <f>[1]!'QO.2350.TAD$volume'</f>
        <v>13028961</v>
      </c>
      <c r="N26">
        <f>[1]!'QO.2350.TAD$value'</f>
        <v>170649306.40000001</v>
      </c>
      <c r="O26">
        <f>[1]!'QO.2350.TAD$trades'</f>
        <v>2082</v>
      </c>
      <c r="P26">
        <f>[1]!'QO.2350.TAD$open'</f>
        <v>13.6</v>
      </c>
      <c r="Q26">
        <f>[1]!'QO.2350.TAD$high'</f>
        <v>13.65</v>
      </c>
      <c r="R26">
        <f>[1]!'QO.2350.TAD$low'</f>
        <v>12.85</v>
      </c>
      <c r="S26">
        <f>[1]!'QO.2350.TAD$pclose'</f>
        <v>13.61</v>
      </c>
      <c r="T26">
        <f>[1]!'QO.2350.TAD$moneyflow'</f>
        <v>0.59644920114292799</v>
      </c>
      <c r="U26">
        <f>[1]!'QO.2350.TAD$netinflow'</f>
        <v>-43136771.200000003</v>
      </c>
      <c r="V26">
        <f>[1]!'QO.2350.TAD$inflowpct'</f>
        <v>37.360988418292202</v>
      </c>
      <c r="W26">
        <f>[1]!'QO.2350.TAD$infloworders'</f>
        <v>828</v>
      </c>
      <c r="X26">
        <f>[1]!'QO.2350.TAD$outfloworders'</f>
        <v>1254</v>
      </c>
      <c r="Y26">
        <f>[1]!'QO.2350.TAD$inflowvolume'</f>
        <v>4873546</v>
      </c>
      <c r="Z26">
        <f>[1]!'QO.2350.TAD$outflowvolume'</f>
        <v>8155415</v>
      </c>
      <c r="AA26">
        <f>[1]!'QO.2350.TAD$tbv'</f>
        <v>389657</v>
      </c>
      <c r="AB26">
        <f>[1]!'QO.2350.TAD$tav'</f>
        <v>779221</v>
      </c>
      <c r="AC26">
        <f>[1]!'QO.2350.TAD$freeshares'</f>
        <v>903688441</v>
      </c>
      <c r="AD26">
        <f>[1]!'QO.2350.TAD$issuedshares'</f>
        <v>1500000000</v>
      </c>
      <c r="AE26">
        <f>[1]!'QO.2350.TAD$phigh'</f>
        <v>13.9</v>
      </c>
      <c r="AF26">
        <f>[1]!'QO.2350.TAD$plow'</f>
        <v>13.5</v>
      </c>
      <c r="AG26">
        <f>[1]!'QO.2350.TAD$max'</f>
        <v>14.95</v>
      </c>
      <c r="AH26">
        <f>[1]!'QO.2350.TAD$min'</f>
        <v>12.25</v>
      </c>
    </row>
    <row r="27" spans="1:34">
      <c r="A27">
        <v>2380</v>
      </c>
      <c r="B27" t="s">
        <v>59</v>
      </c>
      <c r="C27">
        <f>[1]!'QO.2380.TAD$last'</f>
        <v>24.31</v>
      </c>
      <c r="D27">
        <f>[1]!'QO.2380.TAD$lasttradeprice'</f>
        <v>24.45</v>
      </c>
      <c r="E27">
        <f>[1]!'QO.2380.TAD$lastvolume'</f>
        <v>765</v>
      </c>
      <c r="F27" t="str">
        <f>[1]!'QO.2380.TAD$direction'</f>
        <v>=</v>
      </c>
      <c r="G27">
        <f>[1]!'QO.2380.TAD$change'</f>
        <v>-1.02</v>
      </c>
      <c r="H27">
        <f>[1]!'QO.2380.TAD$pchange'</f>
        <v>-4.0267999999999997</v>
      </c>
      <c r="I27">
        <f>[1]!'QO.2380.TAD$bidprice'</f>
        <v>24.35</v>
      </c>
      <c r="J27">
        <f>[1]!'QO.2380.TAD$bidvolume'</f>
        <v>650</v>
      </c>
      <c r="K27">
        <f>[1]!'QO.2380.TAD$askprice'</f>
        <v>24.45</v>
      </c>
      <c r="L27">
        <f>[1]!'QO.2380.TAD$askvolume'</f>
        <v>4235</v>
      </c>
      <c r="M27">
        <f>[1]!'QO.2380.TAD$volume'</f>
        <v>1548994</v>
      </c>
      <c r="N27">
        <f>[1]!'QO.2380.TAD$value'</f>
        <v>38077629.5</v>
      </c>
      <c r="O27">
        <f>[1]!'QO.2380.TAD$trades'</f>
        <v>1055</v>
      </c>
      <c r="P27">
        <f>[1]!'QO.2380.TAD$open'</f>
        <v>25.2</v>
      </c>
      <c r="Q27">
        <f>[1]!'QO.2380.TAD$high'</f>
        <v>25.5</v>
      </c>
      <c r="R27">
        <f>[1]!'QO.2380.TAD$low'</f>
        <v>24.2</v>
      </c>
      <c r="S27">
        <f>[1]!'QO.2380.TAD$pclose'</f>
        <v>25.33</v>
      </c>
      <c r="T27">
        <f>[1]!'QO.2380.TAD$moneyflow'</f>
        <v>0.73376757686988303</v>
      </c>
      <c r="U27">
        <f>[1]!'QO.2380.TAD$netinflow'</f>
        <v>-5847092.5999999996</v>
      </c>
      <c r="V27">
        <f>[1]!'QO.2380.TAD$inflowpct'</f>
        <v>42.322142059814901</v>
      </c>
      <c r="W27">
        <f>[1]!'QO.2380.TAD$infloworders'</f>
        <v>431</v>
      </c>
      <c r="X27">
        <f>[1]!'QO.2380.TAD$outfloworders'</f>
        <v>624</v>
      </c>
      <c r="Y27">
        <f>[1]!'QO.2380.TAD$inflowvolume'</f>
        <v>654825</v>
      </c>
      <c r="Z27">
        <f>[1]!'QO.2380.TAD$outflowvolume'</f>
        <v>894169</v>
      </c>
      <c r="AA27">
        <f>[1]!'QO.2380.TAD$tbv'</f>
        <v>53133</v>
      </c>
      <c r="AB27">
        <f>[1]!'QO.2380.TAD$tav'</f>
        <v>44943</v>
      </c>
      <c r="AC27">
        <f>[1]!'QO.2380.TAD$freeshares'</f>
        <v>161046253</v>
      </c>
      <c r="AD27">
        <f>[1]!'QO.2380.TAD$issuedshares'</f>
        <v>876000000</v>
      </c>
      <c r="AE27">
        <f>[1]!'QO.2380.TAD$phigh'</f>
        <v>26</v>
      </c>
      <c r="AF27">
        <f>[1]!'QO.2380.TAD$plow'</f>
        <v>25.2</v>
      </c>
      <c r="AG27">
        <f>[1]!'QO.2380.TAD$max'</f>
        <v>27.8</v>
      </c>
      <c r="AH27">
        <f>[1]!'QO.2380.TAD$min'</f>
        <v>22.8</v>
      </c>
    </row>
    <row r="28" spans="1:34">
      <c r="A28">
        <v>3001</v>
      </c>
      <c r="B28" t="s">
        <v>60</v>
      </c>
      <c r="C28">
        <f>[1]!'QO.3001.TAD$last'</f>
        <v>26.04</v>
      </c>
      <c r="D28">
        <f>[1]!'QO.3001.TAD$lasttradeprice'</f>
        <v>26</v>
      </c>
      <c r="E28">
        <f>[1]!'QO.3001.TAD$lastvolume'</f>
        <v>1246</v>
      </c>
      <c r="F28" t="str">
        <f>[1]!'QO.3001.TAD$direction'</f>
        <v>=</v>
      </c>
      <c r="G28">
        <f>[1]!'QO.3001.TAD$change'</f>
        <v>-0.35</v>
      </c>
      <c r="H28">
        <f>[1]!'QO.3001.TAD$pchange'</f>
        <v>-1.3263</v>
      </c>
      <c r="I28">
        <f>[1]!'QO.3001.TAD$bidprice'</f>
        <v>26</v>
      </c>
      <c r="J28">
        <f>[1]!'QO.3001.TAD$bidvolume'</f>
        <v>2774</v>
      </c>
      <c r="K28">
        <f>[1]!'QO.3001.TAD$askprice'</f>
        <v>26.1</v>
      </c>
      <c r="L28">
        <f>[1]!'QO.3001.TAD$askvolume'</f>
        <v>2080</v>
      </c>
      <c r="M28">
        <f>[1]!'QO.3001.TAD$volume'</f>
        <v>241441</v>
      </c>
      <c r="N28">
        <f>[1]!'QO.3001.TAD$value'</f>
        <v>6304121.7999999998</v>
      </c>
      <c r="O28">
        <f>[1]!'QO.3001.TAD$trades'</f>
        <v>228</v>
      </c>
      <c r="P28">
        <f>[1]!'QO.3001.TAD$open'</f>
        <v>26.2</v>
      </c>
      <c r="Q28">
        <f>[1]!'QO.3001.TAD$high'</f>
        <v>26.5</v>
      </c>
      <c r="R28">
        <f>[1]!'QO.3001.TAD$low'</f>
        <v>25.9</v>
      </c>
      <c r="S28">
        <f>[1]!'QO.3001.TAD$pclose'</f>
        <v>26.39</v>
      </c>
      <c r="T28">
        <f>[1]!'QO.3001.TAD$moneyflow'</f>
        <v>0.37341236576210102</v>
      </c>
      <c r="U28">
        <f>[1]!'QO.3001.TAD$netinflow'</f>
        <v>-2876109.8</v>
      </c>
      <c r="V28">
        <f>[1]!'QO.3001.TAD$inflowpct'</f>
        <v>27.188656158261399</v>
      </c>
      <c r="W28">
        <f>[1]!'QO.3001.TAD$infloworders'</f>
        <v>62</v>
      </c>
      <c r="X28">
        <f>[1]!'QO.3001.TAD$outfloworders'</f>
        <v>166</v>
      </c>
      <c r="Y28">
        <f>[1]!'QO.3001.TAD$inflowvolume'</f>
        <v>65237</v>
      </c>
      <c r="Z28">
        <f>[1]!'QO.3001.TAD$outflowvolume'</f>
        <v>176204</v>
      </c>
      <c r="AA28">
        <f>[1]!'QO.3001.TAD$tbv'</f>
        <v>13253</v>
      </c>
      <c r="AB28">
        <f>[1]!'QO.3001.TAD$tav'</f>
        <v>45331</v>
      </c>
      <c r="AC28">
        <f>[1]!'QO.3001.TAD$freeshares'</f>
        <v>48950000</v>
      </c>
      <c r="AD28">
        <f>[1]!'QO.3001.TAD$issuedshares'</f>
        <v>97900000</v>
      </c>
      <c r="AE28">
        <f>[1]!'QO.3001.TAD$phigh'</f>
        <v>26.5</v>
      </c>
      <c r="AF28">
        <f>[1]!'QO.3001.TAD$plow'</f>
        <v>26.3</v>
      </c>
      <c r="AG28">
        <f>[1]!'QO.3001.TAD$max'</f>
        <v>29</v>
      </c>
      <c r="AH28">
        <f>[1]!'QO.3001.TAD$min'</f>
        <v>23.8</v>
      </c>
    </row>
    <row r="29" spans="1:34">
      <c r="A29">
        <v>3002</v>
      </c>
      <c r="B29" t="s">
        <v>61</v>
      </c>
      <c r="C29">
        <f>[1]!'QO.3002.TAD$last'</f>
        <v>27.89</v>
      </c>
      <c r="D29">
        <f>[1]!'QO.3002.TAD$lasttradeprice'</f>
        <v>27.9</v>
      </c>
      <c r="E29">
        <f>[1]!'QO.3002.TAD$lastvolume'</f>
        <v>5000</v>
      </c>
      <c r="F29" t="str">
        <f>[1]!'QO.3002.TAD$direction'</f>
        <v>-</v>
      </c>
      <c r="G29">
        <f>[1]!'QO.3002.TAD$change'</f>
        <v>-1.7</v>
      </c>
      <c r="H29">
        <f>[1]!'QO.3002.TAD$pchange'</f>
        <v>-5.7451999999999996</v>
      </c>
      <c r="I29">
        <f>[1]!'QO.3002.TAD$bidprice'</f>
        <v>27.9</v>
      </c>
      <c r="J29">
        <f>[1]!'QO.3002.TAD$bidvolume'</f>
        <v>10000</v>
      </c>
      <c r="K29">
        <f>[1]!'QO.3002.TAD$askprice'</f>
        <v>28</v>
      </c>
      <c r="L29">
        <f>[1]!'QO.3002.TAD$askvolume'</f>
        <v>7455</v>
      </c>
      <c r="M29">
        <f>[1]!'QO.3002.TAD$volume'</f>
        <v>762921</v>
      </c>
      <c r="N29">
        <f>[1]!'QO.3002.TAD$value'</f>
        <v>21548273.800000001</v>
      </c>
      <c r="O29">
        <f>[1]!'QO.3002.TAD$trades'</f>
        <v>477</v>
      </c>
      <c r="P29">
        <f>[1]!'QO.3002.TAD$open'</f>
        <v>29.2</v>
      </c>
      <c r="Q29">
        <f>[1]!'QO.3002.TAD$high'</f>
        <v>29.2</v>
      </c>
      <c r="R29">
        <f>[1]!'QO.3002.TAD$low'</f>
        <v>27.7</v>
      </c>
      <c r="S29">
        <f>[1]!'QO.3002.TAD$pclose'</f>
        <v>29.59</v>
      </c>
      <c r="T29">
        <f>[1]!'QO.3002.TAD$moneyflow'</f>
        <v>0.67917765664789498</v>
      </c>
      <c r="U29">
        <f>[1]!'QO.3002.TAD$netinflow'</f>
        <v>-4116996</v>
      </c>
      <c r="V29">
        <f>[1]!'QO.3002.TAD$inflowpct'</f>
        <v>40.447039892355598</v>
      </c>
      <c r="W29">
        <f>[1]!'QO.3002.TAD$infloworders'</f>
        <v>162</v>
      </c>
      <c r="X29">
        <f>[1]!'QO.3002.TAD$outfloworders'</f>
        <v>315</v>
      </c>
      <c r="Y29">
        <f>[1]!'QO.3002.TAD$inflowvolume'</f>
        <v>307666</v>
      </c>
      <c r="Z29">
        <f>[1]!'QO.3002.TAD$outflowvolume'</f>
        <v>455255</v>
      </c>
      <c r="AA29">
        <f>[1]!'QO.3002.TAD$tbv'</f>
        <v>61576</v>
      </c>
      <c r="AB29">
        <f>[1]!'QO.3002.TAD$tav'</f>
        <v>46168</v>
      </c>
      <c r="AC29">
        <f>[1]!'QO.3002.TAD$freeshares'</f>
        <v>126801827</v>
      </c>
      <c r="AD29">
        <f>[1]!'QO.3002.TAD$issuedshares'</f>
        <v>170000000</v>
      </c>
      <c r="AE29">
        <f>[1]!'QO.3002.TAD$phigh'</f>
        <v>30</v>
      </c>
      <c r="AF29">
        <f>[1]!'QO.3002.TAD$plow'</f>
        <v>29</v>
      </c>
      <c r="AG29">
        <f>[1]!'QO.3002.TAD$max'</f>
        <v>32.5</v>
      </c>
      <c r="AH29">
        <f>[1]!'QO.3002.TAD$min'</f>
        <v>26.7</v>
      </c>
    </row>
    <row r="30" spans="1:34">
      <c r="A30">
        <v>3003</v>
      </c>
      <c r="B30" t="s">
        <v>62</v>
      </c>
      <c r="C30">
        <f>[1]!'QO.3003.TAD$last'</f>
        <v>25.34</v>
      </c>
      <c r="D30">
        <f>[1]!'QO.3003.TAD$lasttradeprice'</f>
        <v>25.4</v>
      </c>
      <c r="E30">
        <f>[1]!'QO.3003.TAD$lastvolume'</f>
        <v>2507</v>
      </c>
      <c r="F30" t="str">
        <f>[1]!'QO.3003.TAD$direction'</f>
        <v>=</v>
      </c>
      <c r="G30">
        <f>[1]!'QO.3003.TAD$change'</f>
        <v>-0.86</v>
      </c>
      <c r="H30">
        <f>[1]!'QO.3003.TAD$pchange'</f>
        <v>-3.2824</v>
      </c>
      <c r="I30">
        <f>[1]!'QO.3003.TAD$bidprice'</f>
        <v>25.3</v>
      </c>
      <c r="J30">
        <f>[1]!'QO.3003.TAD$bidvolume'</f>
        <v>14035</v>
      </c>
      <c r="K30">
        <f>[1]!'QO.3003.TAD$askprice'</f>
        <v>25.4</v>
      </c>
      <c r="L30">
        <f>[1]!'QO.3003.TAD$askvolume'</f>
        <v>5096</v>
      </c>
      <c r="M30">
        <f>[1]!'QO.3003.TAD$volume'</f>
        <v>688529</v>
      </c>
      <c r="N30">
        <f>[1]!'QO.3003.TAD$value'</f>
        <v>17584389</v>
      </c>
      <c r="O30">
        <f>[1]!'QO.3003.TAD$trades'</f>
        <v>378</v>
      </c>
      <c r="P30">
        <f>[1]!'QO.3003.TAD$open'</f>
        <v>26</v>
      </c>
      <c r="Q30">
        <f>[1]!'QO.3003.TAD$high'</f>
        <v>26.1</v>
      </c>
      <c r="R30">
        <f>[1]!'QO.3003.TAD$low'</f>
        <v>25.2</v>
      </c>
      <c r="S30">
        <f>[1]!'QO.3003.TAD$pclose'</f>
        <v>26.2</v>
      </c>
      <c r="T30">
        <f>[1]!'QO.3003.TAD$moneyflow'</f>
        <v>0.49652705999618202</v>
      </c>
      <c r="U30">
        <f>[1]!'QO.3003.TAD$netinflow'</f>
        <v>-5915873</v>
      </c>
      <c r="V30">
        <f>[1]!'QO.3003.TAD$inflowpct'</f>
        <v>33.178622242717701</v>
      </c>
      <c r="W30">
        <f>[1]!'QO.3003.TAD$infloworders'</f>
        <v>110</v>
      </c>
      <c r="X30">
        <f>[1]!'QO.3003.TAD$outfloworders'</f>
        <v>268</v>
      </c>
      <c r="Y30">
        <f>[1]!'QO.3003.TAD$inflowvolume'</f>
        <v>228402</v>
      </c>
      <c r="Z30">
        <f>[1]!'QO.3003.TAD$outflowvolume'</f>
        <v>460127</v>
      </c>
      <c r="AA30">
        <f>[1]!'QO.3003.TAD$tbv'</f>
        <v>153457</v>
      </c>
      <c r="AB30">
        <f>[1]!'QO.3003.TAD$tav'</f>
        <v>58533</v>
      </c>
      <c r="AC30">
        <f>[1]!'QO.3003.TAD$freeshares'</f>
        <v>94600000</v>
      </c>
      <c r="AD30">
        <f>[1]!'QO.3003.TAD$issuedshares'</f>
        <v>189200000</v>
      </c>
      <c r="AE30">
        <f>[1]!'QO.3003.TAD$phigh'</f>
        <v>26.6</v>
      </c>
      <c r="AF30">
        <f>[1]!'QO.3003.TAD$plow'</f>
        <v>26.2</v>
      </c>
      <c r="AG30">
        <f>[1]!'QO.3003.TAD$max'</f>
        <v>28.8</v>
      </c>
      <c r="AH30">
        <f>[1]!'QO.3003.TAD$min'</f>
        <v>23.6</v>
      </c>
    </row>
    <row r="31" spans="1:34">
      <c r="A31">
        <v>3004</v>
      </c>
      <c r="B31" t="s">
        <v>63</v>
      </c>
      <c r="C31">
        <f>[1]!'QO.3004.TAD$last'</f>
        <v>23.71</v>
      </c>
      <c r="D31">
        <f>[1]!'QO.3004.TAD$lasttradeprice'</f>
        <v>23.65</v>
      </c>
      <c r="E31">
        <f>[1]!'QO.3004.TAD$lastvolume'</f>
        <v>990</v>
      </c>
      <c r="F31" t="str">
        <f>[1]!'QO.3004.TAD$direction'</f>
        <v>-</v>
      </c>
      <c r="G31">
        <f>[1]!'QO.3004.TAD$change'</f>
        <v>-0.27</v>
      </c>
      <c r="H31">
        <f>[1]!'QO.3004.TAD$pchange'</f>
        <v>-1.1258999999999999</v>
      </c>
      <c r="I31">
        <f>[1]!'QO.3004.TAD$bidprice'</f>
        <v>23.65</v>
      </c>
      <c r="J31">
        <f>[1]!'QO.3004.TAD$bidvolume'</f>
        <v>27316</v>
      </c>
      <c r="K31">
        <f>[1]!'QO.3004.TAD$askprice'</f>
        <v>23.7</v>
      </c>
      <c r="L31">
        <f>[1]!'QO.3004.TAD$askvolume'</f>
        <v>34359</v>
      </c>
      <c r="M31">
        <f>[1]!'QO.3004.TAD$volume'</f>
        <v>857575</v>
      </c>
      <c r="N31">
        <f>[1]!'QO.3004.TAD$value'</f>
        <v>20390761.300000001</v>
      </c>
      <c r="O31">
        <f>[1]!'QO.3004.TAD$trades'</f>
        <v>551</v>
      </c>
      <c r="P31">
        <f>[1]!'QO.3004.TAD$open'</f>
        <v>24</v>
      </c>
      <c r="Q31">
        <f>[1]!'QO.3004.TAD$high'</f>
        <v>24</v>
      </c>
      <c r="R31">
        <f>[1]!'QO.3004.TAD$low'</f>
        <v>23.6</v>
      </c>
      <c r="S31">
        <f>[1]!'QO.3004.TAD$pclose'</f>
        <v>23.98</v>
      </c>
      <c r="T31">
        <f>[1]!'QO.3004.TAD$moneyflow'</f>
        <v>0.46833116060479302</v>
      </c>
      <c r="U31">
        <f>[1]!'QO.3004.TAD$netinflow'</f>
        <v>-7383302</v>
      </c>
      <c r="V31">
        <f>[1]!'QO.3004.TAD$inflowpct'</f>
        <v>31.895472436333201</v>
      </c>
      <c r="W31">
        <f>[1]!'QO.3004.TAD$infloworders'</f>
        <v>192</v>
      </c>
      <c r="X31">
        <f>[1]!'QO.3004.TAD$outfloworders'</f>
        <v>359</v>
      </c>
      <c r="Y31">
        <f>[1]!'QO.3004.TAD$inflowvolume'</f>
        <v>273432</v>
      </c>
      <c r="Z31">
        <f>[1]!'QO.3004.TAD$outflowvolume'</f>
        <v>584143</v>
      </c>
      <c r="AA31">
        <f>[1]!'QO.3004.TAD$tbv'</f>
        <v>274233</v>
      </c>
      <c r="AB31">
        <f>[1]!'QO.3004.TAD$tav'</f>
        <v>107131</v>
      </c>
      <c r="AC31">
        <f>[1]!'QO.3004.TAD$freeshares'</f>
        <v>158220521</v>
      </c>
      <c r="AD31">
        <f>[1]!'QO.3004.TAD$issuedshares'</f>
        <v>180000000</v>
      </c>
      <c r="AE31">
        <f>[1]!'QO.3004.TAD$phigh'</f>
        <v>24.05</v>
      </c>
      <c r="AF31">
        <f>[1]!'QO.3004.TAD$plow'</f>
        <v>23.9</v>
      </c>
      <c r="AG31">
        <f>[1]!'QO.3004.TAD$max'</f>
        <v>26.3</v>
      </c>
      <c r="AH31">
        <f>[1]!'QO.3004.TAD$min'</f>
        <v>21.6</v>
      </c>
    </row>
    <row r="32" spans="1:34">
      <c r="A32">
        <v>3005</v>
      </c>
      <c r="B32" t="s">
        <v>64</v>
      </c>
      <c r="C32">
        <f>[1]!'QO.3005.TAD$last'</f>
        <v>41</v>
      </c>
      <c r="D32">
        <f>[1]!'QO.3005.TAD$lasttradeprice'</f>
        <v>41</v>
      </c>
      <c r="E32">
        <f>[1]!'QO.3005.TAD$lastvolume'</f>
        <v>527</v>
      </c>
      <c r="F32" t="str">
        <f>[1]!'QO.3005.TAD$direction'</f>
        <v>=</v>
      </c>
      <c r="G32">
        <f>[1]!'QO.3005.TAD$change'</f>
        <v>-1</v>
      </c>
      <c r="H32">
        <f>[1]!'QO.3005.TAD$pchange'</f>
        <v>-2.3809999999999998</v>
      </c>
      <c r="I32">
        <f>[1]!'QO.3005.TAD$bidprice'</f>
        <v>41</v>
      </c>
      <c r="J32">
        <f>[1]!'QO.3005.TAD$bidvolume'</f>
        <v>448</v>
      </c>
      <c r="K32">
        <f>[1]!'QO.3005.TAD$askprice'</f>
        <v>41.2</v>
      </c>
      <c r="L32">
        <f>[1]!'QO.3005.TAD$askvolume'</f>
        <v>4800</v>
      </c>
      <c r="M32">
        <f>[1]!'QO.3005.TAD$volume'</f>
        <v>93829</v>
      </c>
      <c r="N32">
        <f>[1]!'QO.3005.TAD$value'</f>
        <v>3834264.6</v>
      </c>
      <c r="O32">
        <f>[1]!'QO.3005.TAD$trades'</f>
        <v>677</v>
      </c>
      <c r="P32">
        <f>[1]!'QO.3005.TAD$open'</f>
        <v>40.5</v>
      </c>
      <c r="Q32">
        <f>[1]!'QO.3005.TAD$high'</f>
        <v>41.5</v>
      </c>
      <c r="R32">
        <f>[1]!'QO.3005.TAD$low'</f>
        <v>40.5</v>
      </c>
      <c r="S32">
        <f>[1]!'QO.3005.TAD$pclose'</f>
        <v>42</v>
      </c>
      <c r="T32">
        <f>[1]!'QO.3005.TAD$moneyflow'</f>
        <v>0.48675898670989698</v>
      </c>
      <c r="U32">
        <f>[1]!'QO.3005.TAD$netinflow'</f>
        <v>-1323618.6000000001</v>
      </c>
      <c r="V32">
        <f>[1]!'QO.3005.TAD$inflowpct'</f>
        <v>32.7396027911063</v>
      </c>
      <c r="W32">
        <f>[1]!'QO.3005.TAD$infloworders'</f>
        <v>82</v>
      </c>
      <c r="X32">
        <f>[1]!'QO.3005.TAD$outfloworders'</f>
        <v>595</v>
      </c>
      <c r="Y32">
        <f>[1]!'QO.3005.TAD$inflowvolume'</f>
        <v>30754</v>
      </c>
      <c r="Z32">
        <f>[1]!'QO.3005.TAD$outflowvolume'</f>
        <v>63075</v>
      </c>
      <c r="AA32">
        <f>[1]!'QO.3005.TAD$tbv'</f>
        <v>9599</v>
      </c>
      <c r="AB32">
        <f>[1]!'QO.3005.TAD$tav'</f>
        <v>7973</v>
      </c>
      <c r="AC32">
        <f>[1]!'QO.3005.TAD$freeshares'</f>
        <v>27500000</v>
      </c>
      <c r="AD32">
        <f>[1]!'QO.3005.TAD$issuedshares'</f>
        <v>55000000</v>
      </c>
      <c r="AE32">
        <f>[1]!'QO.3005.TAD$phigh'</f>
        <v>42.6</v>
      </c>
      <c r="AF32">
        <f>[1]!'QO.3005.TAD$plow'</f>
        <v>42</v>
      </c>
      <c r="AG32">
        <f>[1]!'QO.3005.TAD$max'</f>
        <v>46.2</v>
      </c>
      <c r="AH32">
        <f>[1]!'QO.3005.TAD$min'</f>
        <v>37.799999999999997</v>
      </c>
    </row>
    <row r="33" spans="1:34">
      <c r="A33">
        <v>3010</v>
      </c>
      <c r="B33" t="s">
        <v>65</v>
      </c>
      <c r="C33">
        <f>[1]!'QO.3010.TAD$last'</f>
        <v>80.72</v>
      </c>
      <c r="D33">
        <f>[1]!'QO.3010.TAD$lasttradeprice'</f>
        <v>80.75</v>
      </c>
      <c r="E33">
        <f>[1]!'QO.3010.TAD$lastvolume'</f>
        <v>250</v>
      </c>
      <c r="F33" t="str">
        <f>[1]!'QO.3010.TAD$direction'</f>
        <v>+</v>
      </c>
      <c r="G33">
        <f>[1]!'QO.3010.TAD$change'</f>
        <v>-3.18</v>
      </c>
      <c r="H33">
        <f>[1]!'QO.3010.TAD$pchange'</f>
        <v>-3.7902</v>
      </c>
      <c r="I33">
        <f>[1]!'QO.3010.TAD$bidprice'</f>
        <v>80.5</v>
      </c>
      <c r="J33">
        <f>[1]!'QO.3010.TAD$bidvolume'</f>
        <v>703</v>
      </c>
      <c r="K33">
        <f>[1]!'QO.3010.TAD$askprice'</f>
        <v>80.75</v>
      </c>
      <c r="L33">
        <f>[1]!'QO.3010.TAD$askvolume'</f>
        <v>517</v>
      </c>
      <c r="M33">
        <f>[1]!'QO.3010.TAD$volume'</f>
        <v>196561</v>
      </c>
      <c r="N33">
        <f>[1]!'QO.3010.TAD$value'</f>
        <v>15913274.5</v>
      </c>
      <c r="O33">
        <f>[1]!'QO.3010.TAD$trades'</f>
        <v>186</v>
      </c>
      <c r="P33">
        <f>[1]!'QO.3010.TAD$open'</f>
        <v>83</v>
      </c>
      <c r="Q33">
        <f>[1]!'QO.3010.TAD$high'</f>
        <v>84</v>
      </c>
      <c r="R33">
        <f>[1]!'QO.3010.TAD$low'</f>
        <v>80</v>
      </c>
      <c r="S33">
        <f>[1]!'QO.3010.TAD$pclose'</f>
        <v>83.9</v>
      </c>
      <c r="T33">
        <f>[1]!'QO.3010.TAD$moneyflow'</f>
        <v>0.37459035853747902</v>
      </c>
      <c r="U33">
        <f>[1]!'QO.3010.TAD$netinflow'</f>
        <v>-7240204.5</v>
      </c>
      <c r="V33">
        <f>[1]!'QO.3010.TAD$inflowpct'</f>
        <v>27.251053829304599</v>
      </c>
      <c r="W33">
        <f>[1]!'QO.3010.TAD$infloworders'</f>
        <v>73</v>
      </c>
      <c r="X33">
        <f>[1]!'QO.3010.TAD$outfloworders'</f>
        <v>113</v>
      </c>
      <c r="Y33">
        <f>[1]!'QO.3010.TAD$inflowvolume'</f>
        <v>53481</v>
      </c>
      <c r="Z33">
        <f>[1]!'QO.3010.TAD$outflowvolume'</f>
        <v>143080</v>
      </c>
      <c r="AA33">
        <f>[1]!'QO.3010.TAD$tbv'</f>
        <v>23323</v>
      </c>
      <c r="AB33">
        <f>[1]!'QO.3010.TAD$tav'</f>
        <v>11886</v>
      </c>
      <c r="AC33">
        <f>[1]!'QO.3010.TAD$freeshares'</f>
        <v>94206341</v>
      </c>
      <c r="AD33">
        <f>[1]!'QO.3010.TAD$issuedshares'</f>
        <v>100000000</v>
      </c>
      <c r="AE33">
        <f>[1]!'QO.3010.TAD$phigh'</f>
        <v>84.75</v>
      </c>
      <c r="AF33">
        <f>[1]!'QO.3010.TAD$plow'</f>
        <v>83</v>
      </c>
      <c r="AG33">
        <f>[1]!'QO.3010.TAD$max'</f>
        <v>92.25</v>
      </c>
      <c r="AH33">
        <f>[1]!'QO.3010.TAD$min'</f>
        <v>75.75</v>
      </c>
    </row>
    <row r="34" spans="1:34">
      <c r="A34">
        <v>3020</v>
      </c>
      <c r="B34" t="s">
        <v>66</v>
      </c>
      <c r="C34">
        <f>[1]!'QO.3020.TAD$last'</f>
        <v>59.75</v>
      </c>
      <c r="D34">
        <f>[1]!'QO.3020.TAD$lasttradeprice'</f>
        <v>59.75</v>
      </c>
      <c r="E34">
        <f>[1]!'QO.3020.TAD$lastvolume'</f>
        <v>316</v>
      </c>
      <c r="F34" t="str">
        <f>[1]!'QO.3020.TAD$direction'</f>
        <v>=</v>
      </c>
      <c r="G34">
        <f>[1]!'QO.3020.TAD$change'</f>
        <v>-1.25</v>
      </c>
      <c r="H34">
        <f>[1]!'QO.3020.TAD$pchange'</f>
        <v>-2.0491999999999999</v>
      </c>
      <c r="I34">
        <f>[1]!'QO.3020.TAD$bidprice'</f>
        <v>59.75</v>
      </c>
      <c r="J34">
        <f>[1]!'QO.3020.TAD$bidvolume'</f>
        <v>434</v>
      </c>
      <c r="K34">
        <f>[1]!'QO.3020.TAD$askprice'</f>
        <v>60</v>
      </c>
      <c r="L34">
        <f>[1]!'QO.3020.TAD$askvolume'</f>
        <v>300</v>
      </c>
      <c r="M34">
        <f>[1]!'QO.3020.TAD$volume'</f>
        <v>22704</v>
      </c>
      <c r="N34">
        <f>[1]!'QO.3020.TAD$value'</f>
        <v>1362846</v>
      </c>
      <c r="O34">
        <f>[1]!'QO.3020.TAD$trades'</f>
        <v>73</v>
      </c>
      <c r="P34">
        <f>[1]!'QO.3020.TAD$open'</f>
        <v>61</v>
      </c>
      <c r="Q34">
        <f>[1]!'QO.3020.TAD$high'</f>
        <v>61</v>
      </c>
      <c r="R34">
        <f>[1]!'QO.3020.TAD$low'</f>
        <v>59.5</v>
      </c>
      <c r="S34">
        <f>[1]!'QO.3020.TAD$pclose'</f>
        <v>61</v>
      </c>
      <c r="T34">
        <f>[1]!'QO.3020.TAD$moneyflow'</f>
        <v>0.45829544734094502</v>
      </c>
      <c r="U34">
        <f>[1]!'QO.3020.TAD$netinflow'</f>
        <v>-506248.5</v>
      </c>
      <c r="V34">
        <f>[1]!'QO.3020.TAD$inflowpct'</f>
        <v>31.426789967465101</v>
      </c>
      <c r="W34">
        <f>[1]!'QO.3020.TAD$infloworders'</f>
        <v>15</v>
      </c>
      <c r="X34">
        <f>[1]!'QO.3020.TAD$outfloworders'</f>
        <v>58</v>
      </c>
      <c r="Y34">
        <f>[1]!'QO.3020.TAD$inflowvolume'</f>
        <v>7134</v>
      </c>
      <c r="Z34">
        <f>[1]!'QO.3020.TAD$outflowvolume'</f>
        <v>15570</v>
      </c>
      <c r="AA34">
        <f>[1]!'QO.3020.TAD$tbv'</f>
        <v>28032</v>
      </c>
      <c r="AB34">
        <f>[1]!'QO.3020.TAD$tav'</f>
        <v>23425</v>
      </c>
      <c r="AC34">
        <f>[1]!'QO.3020.TAD$freeshares'</f>
        <v>173279912</v>
      </c>
      <c r="AD34">
        <f>[1]!'QO.3020.TAD$issuedshares'</f>
        <v>202500000</v>
      </c>
      <c r="AE34">
        <f>[1]!'QO.3020.TAD$phigh'</f>
        <v>61.5</v>
      </c>
      <c r="AF34">
        <f>[1]!'QO.3020.TAD$plow'</f>
        <v>61</v>
      </c>
      <c r="AG34">
        <f>[1]!'QO.3020.TAD$max'</f>
        <v>67</v>
      </c>
      <c r="AH34">
        <f>[1]!'QO.3020.TAD$min'</f>
        <v>55</v>
      </c>
    </row>
    <row r="35" spans="1:34">
      <c r="A35">
        <v>3030</v>
      </c>
      <c r="B35" t="s">
        <v>67</v>
      </c>
      <c r="C35">
        <f>[1]!'QO.3030.TAD$last'</f>
        <v>107.09</v>
      </c>
      <c r="D35">
        <f>[1]!'QO.3030.TAD$lasttradeprice'</f>
        <v>107.25</v>
      </c>
      <c r="E35">
        <f>[1]!'QO.3030.TAD$lastvolume'</f>
        <v>1000</v>
      </c>
      <c r="F35" t="str">
        <f>[1]!'QO.3030.TAD$direction'</f>
        <v>+</v>
      </c>
      <c r="G35">
        <f>[1]!'QO.3030.TAD$change'</f>
        <v>-1.1399999999999999</v>
      </c>
      <c r="H35">
        <f>[1]!'QO.3030.TAD$pchange'</f>
        <v>-1.0532999999999999</v>
      </c>
      <c r="I35">
        <f>[1]!'QO.3030.TAD$bidprice'</f>
        <v>107</v>
      </c>
      <c r="J35">
        <f>[1]!'QO.3030.TAD$bidvolume'</f>
        <v>33627</v>
      </c>
      <c r="K35">
        <f>[1]!'QO.3030.TAD$askprice'</f>
        <v>107.25</v>
      </c>
      <c r="L35">
        <f>[1]!'QO.3030.TAD$askvolume'</f>
        <v>2505</v>
      </c>
      <c r="M35">
        <f>[1]!'QO.3030.TAD$volume'</f>
        <v>32797</v>
      </c>
      <c r="N35">
        <f>[1]!'QO.3030.TAD$value'</f>
        <v>3517487.5</v>
      </c>
      <c r="O35">
        <f>[1]!'QO.3030.TAD$trades'</f>
        <v>48</v>
      </c>
      <c r="P35">
        <f>[1]!'QO.3030.TAD$open'</f>
        <v>108</v>
      </c>
      <c r="Q35">
        <f>[1]!'QO.3030.TAD$high'</f>
        <v>108</v>
      </c>
      <c r="R35">
        <f>[1]!'QO.3030.TAD$low'</f>
        <v>106.25</v>
      </c>
      <c r="S35">
        <f>[1]!'QO.3030.TAD$pclose'</f>
        <v>108.23</v>
      </c>
      <c r="T35">
        <f>[1]!'QO.3030.TAD$moneyflow'</f>
        <v>0.17819564933590801</v>
      </c>
      <c r="U35">
        <f>[1]!'QO.3030.TAD$netinflow'</f>
        <v>-2453486</v>
      </c>
      <c r="V35">
        <f>[1]!'QO.3030.TAD$inflowpct'</f>
        <v>15.1244531785827</v>
      </c>
      <c r="W35">
        <f>[1]!'QO.3030.TAD$infloworders'</f>
        <v>19</v>
      </c>
      <c r="X35">
        <f>[1]!'QO.3030.TAD$outfloworders'</f>
        <v>29</v>
      </c>
      <c r="Y35">
        <f>[1]!'QO.3030.TAD$inflowvolume'</f>
        <v>4957</v>
      </c>
      <c r="Z35">
        <f>[1]!'QO.3030.TAD$outflowvolume'</f>
        <v>27840</v>
      </c>
      <c r="AA35">
        <f>[1]!'QO.3030.TAD$tbv'</f>
        <v>48809</v>
      </c>
      <c r="AB35">
        <f>[1]!'QO.3030.TAD$tav'</f>
        <v>18151</v>
      </c>
      <c r="AC35">
        <f>[1]!'QO.3030.TAD$freeshares'</f>
        <v>130258710</v>
      </c>
      <c r="AD35">
        <f>[1]!'QO.3030.TAD$issuedshares'</f>
        <v>153000000</v>
      </c>
      <c r="AE35">
        <f>[1]!'QO.3030.TAD$phigh'</f>
        <v>108.5</v>
      </c>
      <c r="AF35">
        <f>[1]!'QO.3030.TAD$plow'</f>
        <v>108</v>
      </c>
      <c r="AG35">
        <f>[1]!'QO.3030.TAD$max'</f>
        <v>119</v>
      </c>
      <c r="AH35">
        <f>[1]!'QO.3030.TAD$min'</f>
        <v>97.5</v>
      </c>
    </row>
    <row r="36" spans="1:34">
      <c r="A36">
        <v>3040</v>
      </c>
      <c r="B36" t="s">
        <v>68</v>
      </c>
      <c r="C36">
        <f>[1]!'QO.3040.TAD$last'</f>
        <v>95.59</v>
      </c>
      <c r="D36">
        <f>[1]!'QO.3040.TAD$lasttradeprice'</f>
        <v>95.25</v>
      </c>
      <c r="E36">
        <f>[1]!'QO.3040.TAD$lastvolume'</f>
        <v>800</v>
      </c>
      <c r="F36" t="str">
        <f>[1]!'QO.3040.TAD$direction'</f>
        <v>-</v>
      </c>
      <c r="G36">
        <f>[1]!'QO.3040.TAD$change'</f>
        <v>-0.49</v>
      </c>
      <c r="H36">
        <f>[1]!'QO.3040.TAD$pchange'</f>
        <v>-0.51</v>
      </c>
      <c r="I36">
        <f>[1]!'QO.3040.TAD$bidprice'</f>
        <v>95</v>
      </c>
      <c r="J36">
        <f>[1]!'QO.3040.TAD$bidvolume'</f>
        <v>32231</v>
      </c>
      <c r="K36">
        <f>[1]!'QO.3040.TAD$askprice'</f>
        <v>95.25</v>
      </c>
      <c r="L36">
        <f>[1]!'QO.3040.TAD$askvolume'</f>
        <v>200</v>
      </c>
      <c r="M36">
        <f>[1]!'QO.3040.TAD$volume'</f>
        <v>21241</v>
      </c>
      <c r="N36">
        <f>[1]!'QO.3040.TAD$value'</f>
        <v>2029636.25</v>
      </c>
      <c r="O36">
        <f>[1]!'QO.3040.TAD$trades'</f>
        <v>61</v>
      </c>
      <c r="P36">
        <f>[1]!'QO.3040.TAD$open'</f>
        <v>95.5</v>
      </c>
      <c r="Q36">
        <f>[1]!'QO.3040.TAD$high'</f>
        <v>96.5</v>
      </c>
      <c r="R36">
        <f>[1]!'QO.3040.TAD$low'</f>
        <v>95</v>
      </c>
      <c r="S36">
        <f>[1]!'QO.3040.TAD$pclose'</f>
        <v>96.08</v>
      </c>
      <c r="T36">
        <f>[1]!'QO.3040.TAD$moneyflow'</f>
        <v>0.68253269869205202</v>
      </c>
      <c r="U36">
        <f>[1]!'QO.3040.TAD$netinflow'</f>
        <v>-382960.25</v>
      </c>
      <c r="V36">
        <f>[1]!'QO.3040.TAD$inflowpct'</f>
        <v>40.565791037679801</v>
      </c>
      <c r="W36">
        <f>[1]!'QO.3040.TAD$infloworders'</f>
        <v>22</v>
      </c>
      <c r="X36">
        <f>[1]!'QO.3040.TAD$outfloworders'</f>
        <v>39</v>
      </c>
      <c r="Y36">
        <f>[1]!'QO.3040.TAD$inflowvolume'</f>
        <v>8587</v>
      </c>
      <c r="Z36">
        <f>[1]!'QO.3040.TAD$outflowvolume'</f>
        <v>12654</v>
      </c>
      <c r="AA36">
        <f>[1]!'QO.3040.TAD$tbv'</f>
        <v>39279</v>
      </c>
      <c r="AB36">
        <f>[1]!'QO.3040.TAD$tav'</f>
        <v>24326</v>
      </c>
      <c r="AC36">
        <f>[1]!'QO.3040.TAD$freeshares'</f>
        <v>45959870</v>
      </c>
      <c r="AD36">
        <f>[1]!'QO.3040.TAD$issuedshares'</f>
        <v>90000000</v>
      </c>
      <c r="AE36">
        <f>[1]!'QO.3040.TAD$phigh'</f>
        <v>97</v>
      </c>
      <c r="AF36">
        <f>[1]!'QO.3040.TAD$plow'</f>
        <v>95</v>
      </c>
      <c r="AG36">
        <f>[1]!'QO.3040.TAD$max'</f>
        <v>105.5</v>
      </c>
      <c r="AH36">
        <f>[1]!'QO.3040.TAD$min'</f>
        <v>86.5</v>
      </c>
    </row>
    <row r="37" spans="1:34">
      <c r="A37">
        <v>3050</v>
      </c>
      <c r="B37" t="s">
        <v>69</v>
      </c>
      <c r="C37">
        <f>[1]!'QO.3050.TAD$last'</f>
        <v>107.58</v>
      </c>
      <c r="D37">
        <f>[1]!'QO.3050.TAD$lasttradeprice'</f>
        <v>107.75</v>
      </c>
      <c r="E37">
        <f>[1]!'QO.3050.TAD$lastvolume'</f>
        <v>200</v>
      </c>
      <c r="F37" t="str">
        <f>[1]!'QO.3050.TAD$direction'</f>
        <v>+</v>
      </c>
      <c r="G37">
        <f>[1]!'QO.3050.TAD$change'</f>
        <v>-0.67</v>
      </c>
      <c r="H37">
        <f>[1]!'QO.3050.TAD$pchange'</f>
        <v>-0.61890000000000001</v>
      </c>
      <c r="I37">
        <f>[1]!'QO.3050.TAD$bidprice'</f>
        <v>106.5</v>
      </c>
      <c r="J37">
        <f>[1]!'QO.3050.TAD$bidvolume'</f>
        <v>1300</v>
      </c>
      <c r="K37">
        <f>[1]!'QO.3050.TAD$askprice'</f>
        <v>107.5</v>
      </c>
      <c r="L37">
        <f>[1]!'QO.3050.TAD$askvolume'</f>
        <v>250</v>
      </c>
      <c r="M37">
        <f>[1]!'QO.3050.TAD$volume'</f>
        <v>12438</v>
      </c>
      <c r="N37">
        <f>[1]!'QO.3050.TAD$value'</f>
        <v>1334834.25</v>
      </c>
      <c r="O37">
        <f>[1]!'QO.3050.TAD$trades'</f>
        <v>35</v>
      </c>
      <c r="P37">
        <f>[1]!'QO.3050.TAD$open'</f>
        <v>108</v>
      </c>
      <c r="Q37">
        <f>[1]!'QO.3050.TAD$high'</f>
        <v>108</v>
      </c>
      <c r="R37">
        <f>[1]!'QO.3050.TAD$low'</f>
        <v>106.5</v>
      </c>
      <c r="S37">
        <f>[1]!'QO.3050.TAD$pclose'</f>
        <v>108.25</v>
      </c>
      <c r="T37">
        <f>[1]!'QO.3050.TAD$moneyflow'</f>
        <v>0.13502742685816899</v>
      </c>
      <c r="U37">
        <f>[1]!'QO.3050.TAD$netinflow'</f>
        <v>-1017239.75</v>
      </c>
      <c r="V37">
        <f>[1]!'QO.3050.TAD$inflowpct'</f>
        <v>11.8964021188398</v>
      </c>
      <c r="W37">
        <f>[1]!'QO.3050.TAD$infloworders'</f>
        <v>11</v>
      </c>
      <c r="X37">
        <f>[1]!'QO.3050.TAD$outfloworders'</f>
        <v>24</v>
      </c>
      <c r="Y37">
        <f>[1]!'QO.3050.TAD$inflowvolume'</f>
        <v>1484</v>
      </c>
      <c r="Z37">
        <f>[1]!'QO.3050.TAD$outflowvolume'</f>
        <v>10954</v>
      </c>
      <c r="AA37">
        <f>[1]!'QO.3050.TAD$tbv'</f>
        <v>9339</v>
      </c>
      <c r="AB37">
        <f>[1]!'QO.3050.TAD$tav'</f>
        <v>2122</v>
      </c>
      <c r="AC37">
        <f>[1]!'QO.3050.TAD$freeshares'</f>
        <v>58608205</v>
      </c>
      <c r="AD37">
        <f>[1]!'QO.3050.TAD$issuedshares'</f>
        <v>140000000</v>
      </c>
      <c r="AE37">
        <f>[1]!'QO.3050.TAD$phigh'</f>
        <v>109</v>
      </c>
      <c r="AF37">
        <f>[1]!'QO.3050.TAD$plow'</f>
        <v>108.25</v>
      </c>
      <c r="AG37">
        <f>[1]!'QO.3050.TAD$max'</f>
        <v>119</v>
      </c>
      <c r="AH37">
        <f>[1]!'QO.3050.TAD$min'</f>
        <v>97.5</v>
      </c>
    </row>
    <row r="38" spans="1:34">
      <c r="A38">
        <v>3060</v>
      </c>
      <c r="B38" t="s">
        <v>70</v>
      </c>
      <c r="C38">
        <f>[1]!'QO.3060.TAD$last'</f>
        <v>66</v>
      </c>
      <c r="D38">
        <f>[1]!'QO.3060.TAD$lasttradeprice'</f>
        <v>66</v>
      </c>
      <c r="E38">
        <f>[1]!'QO.3060.TAD$lastvolume'</f>
        <v>15000</v>
      </c>
      <c r="F38" t="str">
        <f>[1]!'QO.3060.TAD$direction'</f>
        <v>=</v>
      </c>
      <c r="G38">
        <f>[1]!'QO.3060.TAD$change'</f>
        <v>-1.49</v>
      </c>
      <c r="H38">
        <f>[1]!'QO.3060.TAD$pchange'</f>
        <v>-2.2077</v>
      </c>
      <c r="I38">
        <f>[1]!'QO.3060.TAD$bidprice'</f>
        <v>65.5</v>
      </c>
      <c r="J38">
        <f>[1]!'QO.3060.TAD$bidvolume'</f>
        <v>3302</v>
      </c>
      <c r="K38">
        <f>[1]!'QO.3060.TAD$askprice'</f>
        <v>66</v>
      </c>
      <c r="L38">
        <f>[1]!'QO.3060.TAD$askvolume'</f>
        <v>5413</v>
      </c>
      <c r="M38">
        <f>[1]!'QO.3060.TAD$volume'</f>
        <v>163116</v>
      </c>
      <c r="N38">
        <f>[1]!'QO.3060.TAD$value'</f>
        <v>10782857.25</v>
      </c>
      <c r="O38">
        <f>[1]!'QO.3060.TAD$trades'</f>
        <v>133</v>
      </c>
      <c r="P38">
        <f>[1]!'QO.3060.TAD$open'</f>
        <v>67.25</v>
      </c>
      <c r="Q38">
        <f>[1]!'QO.3060.TAD$high'</f>
        <v>67.25</v>
      </c>
      <c r="R38">
        <f>[1]!'QO.3060.TAD$low'</f>
        <v>65.25</v>
      </c>
      <c r="S38">
        <f>[1]!'QO.3060.TAD$pclose'</f>
        <v>67.489999999999995</v>
      </c>
      <c r="T38">
        <f>[1]!'QO.3060.TAD$moneyflow'</f>
        <v>1.1247709592005799</v>
      </c>
      <c r="U38">
        <f>[1]!'QO.3060.TAD$netinflow'</f>
        <v>633191.75</v>
      </c>
      <c r="V38">
        <f>[1]!'QO.3060.TAD$inflowpct'</f>
        <v>52.936103740036103</v>
      </c>
      <c r="W38">
        <f>[1]!'QO.3060.TAD$infloworders'</f>
        <v>46</v>
      </c>
      <c r="X38">
        <f>[1]!'QO.3060.TAD$outfloworders'</f>
        <v>87</v>
      </c>
      <c r="Y38">
        <f>[1]!'QO.3060.TAD$inflowvolume'</f>
        <v>86444</v>
      </c>
      <c r="Z38">
        <f>[1]!'QO.3060.TAD$outflowvolume'</f>
        <v>76672</v>
      </c>
      <c r="AA38">
        <f>[1]!'QO.3060.TAD$tbv'</f>
        <v>35832</v>
      </c>
      <c r="AB38">
        <f>[1]!'QO.3060.TAD$tav'</f>
        <v>25986</v>
      </c>
      <c r="AC38">
        <f>[1]!'QO.3060.TAD$freeshares'</f>
        <v>119001204</v>
      </c>
      <c r="AD38">
        <f>[1]!'QO.3060.TAD$issuedshares'</f>
        <v>157500000</v>
      </c>
      <c r="AE38">
        <f>[1]!'QO.3060.TAD$phigh'</f>
        <v>68.25</v>
      </c>
      <c r="AF38">
        <f>[1]!'QO.3060.TAD$plow'</f>
        <v>67.25</v>
      </c>
      <c r="AG38">
        <f>[1]!'QO.3060.TAD$max'</f>
        <v>74</v>
      </c>
      <c r="AH38">
        <f>[1]!'QO.3060.TAD$min'</f>
        <v>60.75</v>
      </c>
    </row>
    <row r="39" spans="1:34">
      <c r="A39">
        <v>3080</v>
      </c>
      <c r="B39" t="s">
        <v>71</v>
      </c>
      <c r="C39">
        <f>[1]!'QO.3080.TAD$last'</f>
        <v>57.96</v>
      </c>
      <c r="D39">
        <f>[1]!'QO.3080.TAD$lasttradeprice'</f>
        <v>57.75</v>
      </c>
      <c r="E39">
        <f>[1]!'QO.3080.TAD$lastvolume'</f>
        <v>400</v>
      </c>
      <c r="F39" t="str">
        <f>[1]!'QO.3080.TAD$direction'</f>
        <v>=</v>
      </c>
      <c r="G39">
        <f>[1]!'QO.3080.TAD$change'</f>
        <v>-0.79</v>
      </c>
      <c r="H39">
        <f>[1]!'QO.3080.TAD$pchange'</f>
        <v>-1.3447</v>
      </c>
      <c r="I39">
        <f>[1]!'QO.3080.TAD$bidprice'</f>
        <v>57.75</v>
      </c>
      <c r="J39">
        <f>[1]!'QO.3080.TAD$bidvolume'</f>
        <v>2711</v>
      </c>
      <c r="K39">
        <f>[1]!'QO.3080.TAD$askprice'</f>
        <v>58</v>
      </c>
      <c r="L39">
        <f>[1]!'QO.3080.TAD$askvolume'</f>
        <v>2000</v>
      </c>
      <c r="M39">
        <f>[1]!'QO.3080.TAD$volume'</f>
        <v>83115</v>
      </c>
      <c r="N39">
        <f>[1]!'QO.3080.TAD$value'</f>
        <v>4834414.75</v>
      </c>
      <c r="O39">
        <f>[1]!'QO.3080.TAD$trades'</f>
        <v>125</v>
      </c>
      <c r="P39">
        <f>[1]!'QO.3080.TAD$open'</f>
        <v>58.75</v>
      </c>
      <c r="Q39">
        <f>[1]!'QO.3080.TAD$high'</f>
        <v>58.75</v>
      </c>
      <c r="R39">
        <f>[1]!'QO.3080.TAD$low'</f>
        <v>57.75</v>
      </c>
      <c r="S39">
        <f>[1]!'QO.3080.TAD$pclose'</f>
        <v>58.75</v>
      </c>
      <c r="T39">
        <f>[1]!'QO.3080.TAD$moneyflow'</f>
        <v>0.29950102259053502</v>
      </c>
      <c r="U39">
        <f>[1]!'QO.3080.TAD$netinflow'</f>
        <v>-2606002.25</v>
      </c>
      <c r="V39">
        <f>[1]!'QO.3080.TAD$inflowpct'</f>
        <v>23.047386449414599</v>
      </c>
      <c r="W39">
        <f>[1]!'QO.3080.TAD$infloworders'</f>
        <v>30</v>
      </c>
      <c r="X39">
        <f>[1]!'QO.3080.TAD$outfloworders'</f>
        <v>95</v>
      </c>
      <c r="Y39">
        <f>[1]!'QO.3080.TAD$inflowvolume'</f>
        <v>19126</v>
      </c>
      <c r="Z39">
        <f>[1]!'QO.3080.TAD$outflowvolume'</f>
        <v>63989</v>
      </c>
      <c r="AA39">
        <f>[1]!'QO.3080.TAD$tbv'</f>
        <v>13037</v>
      </c>
      <c r="AB39">
        <f>[1]!'QO.3080.TAD$tav'</f>
        <v>18507</v>
      </c>
      <c r="AC39">
        <f>[1]!'QO.3080.TAD$freeshares'</f>
        <v>58534002</v>
      </c>
      <c r="AD39">
        <f>[1]!'QO.3080.TAD$issuedshares'</f>
        <v>86000000</v>
      </c>
      <c r="AE39">
        <f>[1]!'QO.3080.TAD$phigh'</f>
        <v>59.25</v>
      </c>
      <c r="AF39">
        <f>[1]!'QO.3080.TAD$plow'</f>
        <v>58.5</v>
      </c>
      <c r="AG39">
        <f>[1]!'QO.3080.TAD$max'</f>
        <v>64.5</v>
      </c>
      <c r="AH39">
        <f>[1]!'QO.3080.TAD$min'</f>
        <v>53</v>
      </c>
    </row>
    <row r="40" spans="1:34">
      <c r="A40">
        <v>3090</v>
      </c>
      <c r="B40" t="s">
        <v>72</v>
      </c>
      <c r="C40">
        <f>[1]!'QO.3090.TAD$last'</f>
        <v>27.6</v>
      </c>
      <c r="D40">
        <f>[1]!'QO.3090.TAD$lasttradeprice'</f>
        <v>27.6</v>
      </c>
      <c r="E40">
        <f>[1]!'QO.3090.TAD$lastvolume'</f>
        <v>2000</v>
      </c>
      <c r="F40" t="str">
        <f>[1]!'QO.3090.TAD$direction'</f>
        <v>=</v>
      </c>
      <c r="G40">
        <f>[1]!'QO.3090.TAD$change'</f>
        <v>-0.5</v>
      </c>
      <c r="H40">
        <f>[1]!'QO.3090.TAD$pchange'</f>
        <v>-1.7794000000000001</v>
      </c>
      <c r="I40">
        <f>[1]!'QO.3090.TAD$bidprice'</f>
        <v>27.5</v>
      </c>
      <c r="J40">
        <f>[1]!'QO.3090.TAD$bidvolume'</f>
        <v>545</v>
      </c>
      <c r="K40">
        <f>[1]!'QO.3090.TAD$askprice'</f>
        <v>27.6</v>
      </c>
      <c r="L40">
        <f>[1]!'QO.3090.TAD$askvolume'</f>
        <v>6040</v>
      </c>
      <c r="M40">
        <f>[1]!'QO.3090.TAD$volume'</f>
        <v>121250</v>
      </c>
      <c r="N40">
        <f>[1]!'QO.3090.TAD$value'</f>
        <v>3360345.6</v>
      </c>
      <c r="O40">
        <f>[1]!'QO.3090.TAD$trades'</f>
        <v>103</v>
      </c>
      <c r="P40">
        <f>[1]!'QO.3090.TAD$open'</f>
        <v>27.9</v>
      </c>
      <c r="Q40">
        <f>[1]!'QO.3090.TAD$high'</f>
        <v>28</v>
      </c>
      <c r="R40">
        <f>[1]!'QO.3090.TAD$low'</f>
        <v>27.3</v>
      </c>
      <c r="S40">
        <f>[1]!'QO.3090.TAD$pclose'</f>
        <v>28.1</v>
      </c>
      <c r="T40">
        <f>[1]!'QO.3090.TAD$moneyflow'</f>
        <v>0.45403244157954498</v>
      </c>
      <c r="U40">
        <f>[1]!'QO.3090.TAD$netinflow'</f>
        <v>-1261759.8</v>
      </c>
      <c r="V40">
        <f>[1]!'QO.3090.TAD$inflowpct'</f>
        <v>31.225743566376</v>
      </c>
      <c r="W40">
        <f>[1]!'QO.3090.TAD$infloworders'</f>
        <v>31</v>
      </c>
      <c r="X40">
        <f>[1]!'QO.3090.TAD$outfloworders'</f>
        <v>72</v>
      </c>
      <c r="Y40">
        <f>[1]!'QO.3090.TAD$inflowvolume'</f>
        <v>37630</v>
      </c>
      <c r="Z40">
        <f>[1]!'QO.3090.TAD$outflowvolume'</f>
        <v>83620</v>
      </c>
      <c r="AA40">
        <f>[1]!'QO.3090.TAD$tbv'</f>
        <v>21545</v>
      </c>
      <c r="AB40">
        <f>[1]!'QO.3090.TAD$tav'</f>
        <v>63315</v>
      </c>
      <c r="AC40">
        <f>[1]!'QO.3090.TAD$freeshares'</f>
        <v>73547291</v>
      </c>
      <c r="AD40">
        <f>[1]!'QO.3090.TAD$issuedshares'</f>
        <v>90000000</v>
      </c>
      <c r="AE40">
        <f>[1]!'QO.3090.TAD$phigh'</f>
        <v>28.1</v>
      </c>
      <c r="AF40">
        <f>[1]!'QO.3090.TAD$plow'</f>
        <v>27.9</v>
      </c>
      <c r="AG40">
        <f>[1]!'QO.3090.TAD$max'</f>
        <v>30.9</v>
      </c>
      <c r="AH40">
        <f>[1]!'QO.3090.TAD$min'</f>
        <v>25.3</v>
      </c>
    </row>
    <row r="41" spans="1:34">
      <c r="A41">
        <v>3091</v>
      </c>
      <c r="B41" t="s">
        <v>73</v>
      </c>
      <c r="C41">
        <f>[1]!'QO.3091.TAD$last'</f>
        <v>21.4</v>
      </c>
      <c r="D41">
        <f>[1]!'QO.3091.TAD$lasttradeprice'</f>
        <v>21.45</v>
      </c>
      <c r="E41">
        <f>[1]!'QO.3091.TAD$lastvolume'</f>
        <v>2000</v>
      </c>
      <c r="F41" t="str">
        <f>[1]!'QO.3091.TAD$direction'</f>
        <v>+</v>
      </c>
      <c r="G41">
        <f>[1]!'QO.3091.TAD$change'</f>
        <v>-0.24</v>
      </c>
      <c r="H41">
        <f>[1]!'QO.3091.TAD$pchange'</f>
        <v>-1.1091</v>
      </c>
      <c r="I41">
        <f>[1]!'QO.3091.TAD$bidprice'</f>
        <v>21.25</v>
      </c>
      <c r="J41">
        <f>[1]!'QO.3091.TAD$bidvolume'</f>
        <v>17498</v>
      </c>
      <c r="K41">
        <f>[1]!'QO.3091.TAD$askprice'</f>
        <v>21.4</v>
      </c>
      <c r="L41">
        <f>[1]!'QO.3091.TAD$askvolume'</f>
        <v>440</v>
      </c>
      <c r="M41">
        <f>[1]!'QO.3091.TAD$volume'</f>
        <v>935054</v>
      </c>
      <c r="N41">
        <f>[1]!'QO.3091.TAD$value'</f>
        <v>19867339.75</v>
      </c>
      <c r="O41">
        <f>[1]!'QO.3091.TAD$trades'</f>
        <v>472</v>
      </c>
      <c r="P41">
        <f>[1]!'QO.3091.TAD$open'</f>
        <v>21.65</v>
      </c>
      <c r="Q41">
        <f>[1]!'QO.3091.TAD$high'</f>
        <v>21.65</v>
      </c>
      <c r="R41">
        <f>[1]!'QO.3091.TAD$low'</f>
        <v>21</v>
      </c>
      <c r="S41">
        <f>[1]!'QO.3091.TAD$pclose'</f>
        <v>21.64</v>
      </c>
      <c r="T41">
        <f>[1]!'QO.3091.TAD$moneyflow'</f>
        <v>0.97357620167074699</v>
      </c>
      <c r="U41">
        <f>[1]!'QO.3091.TAD$netinflow'</f>
        <v>-265999.64999999898</v>
      </c>
      <c r="V41">
        <f>[1]!'QO.3091.TAD$inflowpct'</f>
        <v>49.330560474257801</v>
      </c>
      <c r="W41">
        <f>[1]!'QO.3091.TAD$infloworders'</f>
        <v>201</v>
      </c>
      <c r="X41">
        <f>[1]!'QO.3091.TAD$outfloworders'</f>
        <v>271</v>
      </c>
      <c r="Y41">
        <f>[1]!'QO.3091.TAD$inflowvolume'</f>
        <v>459510</v>
      </c>
      <c r="Z41">
        <f>[1]!'QO.3091.TAD$outflowvolume'</f>
        <v>475544</v>
      </c>
      <c r="AA41">
        <f>[1]!'QO.3091.TAD$tbv'</f>
        <v>84524</v>
      </c>
      <c r="AB41">
        <f>[1]!'QO.3091.TAD$tav'</f>
        <v>55003</v>
      </c>
      <c r="AC41">
        <f>[1]!'QO.3091.TAD$freeshares'</f>
        <v>129700000</v>
      </c>
      <c r="AD41">
        <f>[1]!'QO.3091.TAD$issuedshares'</f>
        <v>130000000</v>
      </c>
      <c r="AE41">
        <f>[1]!'QO.3091.TAD$phigh'</f>
        <v>21.95</v>
      </c>
      <c r="AF41">
        <f>[1]!'QO.3091.TAD$plow'</f>
        <v>21.6</v>
      </c>
      <c r="AG41">
        <f>[1]!'QO.3091.TAD$max'</f>
        <v>23.8</v>
      </c>
      <c r="AH41">
        <f>[1]!'QO.3091.TAD$min'</f>
        <v>19.5</v>
      </c>
    </row>
    <row r="42" spans="1:34">
      <c r="A42">
        <v>4001</v>
      </c>
      <c r="B42" t="s">
        <v>74</v>
      </c>
      <c r="C42">
        <f>[1]!'QO.4001.TAD$last'</f>
        <v>99.15</v>
      </c>
      <c r="D42">
        <f>[1]!'QO.4001.TAD$lasttradeprice'</f>
        <v>99.25</v>
      </c>
      <c r="E42">
        <f>[1]!'QO.4001.TAD$lastvolume'</f>
        <v>200</v>
      </c>
      <c r="F42" t="str">
        <f>[1]!'QO.4001.TAD$direction'</f>
        <v>=</v>
      </c>
      <c r="G42">
        <f>[1]!'QO.4001.TAD$change'</f>
        <v>-3.23</v>
      </c>
      <c r="H42">
        <f>[1]!'QO.4001.TAD$pchange'</f>
        <v>-3.1549</v>
      </c>
      <c r="I42">
        <f>[1]!'QO.4001.TAD$bidprice'</f>
        <v>99</v>
      </c>
      <c r="J42">
        <f>[1]!'QO.4001.TAD$bidvolume'</f>
        <v>2862</v>
      </c>
      <c r="K42">
        <f>[1]!'QO.4001.TAD$askprice'</f>
        <v>99.25</v>
      </c>
      <c r="L42">
        <f>[1]!'QO.4001.TAD$askvolume'</f>
        <v>1583</v>
      </c>
      <c r="M42">
        <f>[1]!'QO.4001.TAD$volume'</f>
        <v>126850</v>
      </c>
      <c r="N42">
        <f>[1]!'QO.4001.TAD$value'</f>
        <v>12533183.5</v>
      </c>
      <c r="O42">
        <f>[1]!'QO.4001.TAD$trades'</f>
        <v>326</v>
      </c>
      <c r="P42">
        <f>[1]!'QO.4001.TAD$open'</f>
        <v>102.25</v>
      </c>
      <c r="Q42">
        <f>[1]!'QO.4001.TAD$high'</f>
        <v>102.25</v>
      </c>
      <c r="R42">
        <f>[1]!'QO.4001.TAD$low'</f>
        <v>96.25</v>
      </c>
      <c r="S42">
        <f>[1]!'QO.4001.TAD$pclose'</f>
        <v>102.38</v>
      </c>
      <c r="T42">
        <f>[1]!'QO.4001.TAD$moneyflow'</f>
        <v>1.1039405795312101</v>
      </c>
      <c r="U42">
        <f>[1]!'QO.4001.TAD$netinflow'</f>
        <v>619174.5</v>
      </c>
      <c r="V42">
        <f>[1]!'QO.4001.TAD$inflowpct'</f>
        <v>52.470140567239</v>
      </c>
      <c r="W42">
        <f>[1]!'QO.4001.TAD$infloworders'</f>
        <v>145</v>
      </c>
      <c r="X42">
        <f>[1]!'QO.4001.TAD$outfloworders'</f>
        <v>181</v>
      </c>
      <c r="Y42">
        <f>[1]!'QO.4001.TAD$inflowvolume'</f>
        <v>66557</v>
      </c>
      <c r="Z42">
        <f>[1]!'QO.4001.TAD$outflowvolume'</f>
        <v>60293</v>
      </c>
      <c r="AA42">
        <f>[1]!'QO.4001.TAD$tbv'</f>
        <v>11183</v>
      </c>
      <c r="AB42">
        <f>[1]!'QO.4001.TAD$tav'</f>
        <v>13223</v>
      </c>
      <c r="AC42">
        <f>[1]!'QO.4001.TAD$freeshares'</f>
        <v>32550000</v>
      </c>
      <c r="AD42">
        <f>[1]!'QO.4001.TAD$issuedshares'</f>
        <v>45000000</v>
      </c>
      <c r="AE42">
        <f>[1]!'QO.4001.TAD$phigh'</f>
        <v>104.5</v>
      </c>
      <c r="AF42">
        <f>[1]!'QO.4001.TAD$plow'</f>
        <v>102</v>
      </c>
      <c r="AG42">
        <f>[1]!'QO.4001.TAD$max'</f>
        <v>112.5</v>
      </c>
      <c r="AH42">
        <f>[1]!'QO.4001.TAD$min'</f>
        <v>92.25</v>
      </c>
    </row>
    <row r="43" spans="1:34">
      <c r="A43">
        <v>4002</v>
      </c>
      <c r="B43" t="s">
        <v>75</v>
      </c>
      <c r="C43">
        <f>[1]!'QO.4002.TAD$last'</f>
        <v>118.14</v>
      </c>
      <c r="D43">
        <f>[1]!'QO.4002.TAD$lasttradeprice'</f>
        <v>118</v>
      </c>
      <c r="E43">
        <f>[1]!'QO.4002.TAD$lastvolume'</f>
        <v>167</v>
      </c>
      <c r="F43" t="str">
        <f>[1]!'QO.4002.TAD$direction'</f>
        <v>=</v>
      </c>
      <c r="G43">
        <f>[1]!'QO.4002.TAD$change'</f>
        <v>-1.77</v>
      </c>
      <c r="H43">
        <f>[1]!'QO.4002.TAD$pchange'</f>
        <v>-1.4761</v>
      </c>
      <c r="I43">
        <f>[1]!'QO.4002.TAD$bidprice'</f>
        <v>116.75</v>
      </c>
      <c r="J43">
        <f>[1]!'QO.4002.TAD$bidvolume'</f>
        <v>33</v>
      </c>
      <c r="K43">
        <f>[1]!'QO.4002.TAD$askprice'</f>
        <v>118</v>
      </c>
      <c r="L43">
        <f>[1]!'QO.4002.TAD$askvolume'</f>
        <v>470</v>
      </c>
      <c r="M43">
        <f>[1]!'QO.4002.TAD$volume'</f>
        <v>45464</v>
      </c>
      <c r="N43">
        <f>[1]!'QO.4002.TAD$value'</f>
        <v>5265025.5</v>
      </c>
      <c r="O43">
        <f>[1]!'QO.4002.TAD$trades'</f>
        <v>158</v>
      </c>
      <c r="P43">
        <f>[1]!'QO.4002.TAD$open'</f>
        <v>119.25</v>
      </c>
      <c r="Q43">
        <f>[1]!'QO.4002.TAD$high'</f>
        <v>119.25</v>
      </c>
      <c r="R43">
        <f>[1]!'QO.4002.TAD$low'</f>
        <v>112.5</v>
      </c>
      <c r="S43">
        <f>[1]!'QO.4002.TAD$pclose'</f>
        <v>119.91</v>
      </c>
      <c r="T43">
        <f>[1]!'QO.4002.TAD$moneyflow'</f>
        <v>0.53938740426112897</v>
      </c>
      <c r="U43">
        <f>[1]!'QO.4002.TAD$netinflow'</f>
        <v>-1575391</v>
      </c>
      <c r="V43">
        <f>[1]!'QO.4002.TAD$inflowpct'</f>
        <v>35.0390943025822</v>
      </c>
      <c r="W43">
        <f>[1]!'QO.4002.TAD$infloworders'</f>
        <v>54</v>
      </c>
      <c r="X43">
        <f>[1]!'QO.4002.TAD$outfloworders'</f>
        <v>104</v>
      </c>
      <c r="Y43">
        <f>[1]!'QO.4002.TAD$inflowvolume'</f>
        <v>15892</v>
      </c>
      <c r="Z43">
        <f>[1]!'QO.4002.TAD$outflowvolume'</f>
        <v>29572</v>
      </c>
      <c r="AA43">
        <f>[1]!'QO.4002.TAD$tbv'</f>
        <v>6723</v>
      </c>
      <c r="AB43">
        <f>[1]!'QO.4002.TAD$tav'</f>
        <v>1325</v>
      </c>
      <c r="AC43">
        <f>[1]!'QO.4002.TAD$freeshares'</f>
        <v>23750000</v>
      </c>
      <c r="AD43">
        <f>[1]!'QO.4002.TAD$issuedshares'</f>
        <v>50000000</v>
      </c>
      <c r="AE43">
        <f>[1]!'QO.4002.TAD$phigh'</f>
        <v>124</v>
      </c>
      <c r="AF43">
        <f>[1]!'QO.4002.TAD$plow'</f>
        <v>118</v>
      </c>
      <c r="AG43">
        <f>[1]!'QO.4002.TAD$max'</f>
        <v>131.75</v>
      </c>
      <c r="AH43">
        <f>[1]!'QO.4002.TAD$min'</f>
        <v>108</v>
      </c>
    </row>
    <row r="44" spans="1:34">
      <c r="A44">
        <v>4003</v>
      </c>
      <c r="B44" t="s">
        <v>76</v>
      </c>
      <c r="C44">
        <f>[1]!'QO.4003.TAD$last'</f>
        <v>103.98</v>
      </c>
      <c r="D44">
        <f>[1]!'QO.4003.TAD$lasttradeprice'</f>
        <v>104</v>
      </c>
      <c r="E44">
        <f>[1]!'QO.4003.TAD$lastvolume'</f>
        <v>315</v>
      </c>
      <c r="F44" t="str">
        <f>[1]!'QO.4003.TAD$direction'</f>
        <v>=</v>
      </c>
      <c r="G44">
        <f>[1]!'QO.4003.TAD$change'</f>
        <v>-0.26</v>
      </c>
      <c r="H44">
        <f>[1]!'QO.4003.TAD$pchange'</f>
        <v>-0.24940000000000001</v>
      </c>
      <c r="I44">
        <f>[1]!'QO.4003.TAD$bidprice'</f>
        <v>103.5</v>
      </c>
      <c r="J44">
        <f>[1]!'QO.4003.TAD$bidvolume'</f>
        <v>6975</v>
      </c>
      <c r="K44">
        <f>[1]!'QO.4003.TAD$askprice'</f>
        <v>104</v>
      </c>
      <c r="L44">
        <f>[1]!'QO.4003.TAD$askvolume'</f>
        <v>561</v>
      </c>
      <c r="M44">
        <f>[1]!'QO.4003.TAD$volume'</f>
        <v>54109</v>
      </c>
      <c r="N44">
        <f>[1]!'QO.4003.TAD$value'</f>
        <v>5577503.5</v>
      </c>
      <c r="O44">
        <f>[1]!'QO.4003.TAD$trades'</f>
        <v>85</v>
      </c>
      <c r="P44">
        <f>[1]!'QO.4003.TAD$open'</f>
        <v>103.5</v>
      </c>
      <c r="Q44">
        <f>[1]!'QO.4003.TAD$high'</f>
        <v>104</v>
      </c>
      <c r="R44">
        <f>[1]!'QO.4003.TAD$low'</f>
        <v>102</v>
      </c>
      <c r="S44">
        <f>[1]!'QO.4003.TAD$pclose'</f>
        <v>104.24</v>
      </c>
      <c r="T44">
        <f>[1]!'QO.4003.TAD$moneyflow'</f>
        <v>0.98157342160137495</v>
      </c>
      <c r="U44">
        <f>[1]!'QO.4003.TAD$netinflow'</f>
        <v>-51865</v>
      </c>
      <c r="V44">
        <f>[1]!'QO.4003.TAD$inflowpct'</f>
        <v>49.535051838156598</v>
      </c>
      <c r="W44">
        <f>[1]!'QO.4003.TAD$infloworders'</f>
        <v>37</v>
      </c>
      <c r="X44">
        <f>[1]!'QO.4003.TAD$outfloworders'</f>
        <v>48</v>
      </c>
      <c r="Y44">
        <f>[1]!'QO.4003.TAD$inflowvolume'</f>
        <v>26778</v>
      </c>
      <c r="Z44">
        <f>[1]!'QO.4003.TAD$outflowvolume'</f>
        <v>27331</v>
      </c>
      <c r="AA44">
        <f>[1]!'QO.4003.TAD$tbv'</f>
        <v>10368</v>
      </c>
      <c r="AB44">
        <f>[1]!'QO.4003.TAD$tav'</f>
        <v>3376</v>
      </c>
      <c r="AC44">
        <f>[1]!'QO.4003.TAD$freeshares'</f>
        <v>11500211</v>
      </c>
      <c r="AD44">
        <f>[1]!'QO.4003.TAD$issuedshares'</f>
        <v>30000000</v>
      </c>
      <c r="AE44">
        <f>[1]!'QO.4003.TAD$phigh'</f>
        <v>105.25</v>
      </c>
      <c r="AF44">
        <f>[1]!'QO.4003.TAD$plow'</f>
        <v>103</v>
      </c>
      <c r="AG44">
        <f>[1]!'QO.4003.TAD$max'</f>
        <v>114.5</v>
      </c>
      <c r="AH44">
        <f>[1]!'QO.4003.TAD$min'</f>
        <v>94</v>
      </c>
    </row>
    <row r="45" spans="1:34">
      <c r="A45">
        <v>4004</v>
      </c>
      <c r="B45" t="s">
        <v>77</v>
      </c>
      <c r="C45">
        <f>[1]!'QO.4004.TAD$last'</f>
        <v>126.43</v>
      </c>
      <c r="D45">
        <f>[1]!'QO.4004.TAD$lasttradeprice'</f>
        <v>126.25</v>
      </c>
      <c r="E45">
        <f>[1]!'QO.4004.TAD$lastvolume'</f>
        <v>1103</v>
      </c>
      <c r="F45" t="str">
        <f>[1]!'QO.4004.TAD$direction'</f>
        <v>=</v>
      </c>
      <c r="G45">
        <f>[1]!'QO.4004.TAD$change'</f>
        <v>-5.12</v>
      </c>
      <c r="H45">
        <f>[1]!'QO.4004.TAD$pchange'</f>
        <v>-3.8921000000000001</v>
      </c>
      <c r="I45">
        <f>[1]!'QO.4004.TAD$bidprice'</f>
        <v>126.25</v>
      </c>
      <c r="J45">
        <f>[1]!'QO.4004.TAD$bidvolume'</f>
        <v>639</v>
      </c>
      <c r="K45">
        <f>[1]!'QO.4004.TAD$askprice'</f>
        <v>126.5</v>
      </c>
      <c r="L45">
        <f>[1]!'QO.4004.TAD$askvolume'</f>
        <v>38</v>
      </c>
      <c r="M45">
        <f>[1]!'QO.4004.TAD$volume'</f>
        <v>131942</v>
      </c>
      <c r="N45">
        <f>[1]!'QO.4004.TAD$value'</f>
        <v>16731579.5</v>
      </c>
      <c r="O45">
        <f>[1]!'QO.4004.TAD$trades'</f>
        <v>285</v>
      </c>
      <c r="P45">
        <f>[1]!'QO.4004.TAD$open'</f>
        <v>131.5</v>
      </c>
      <c r="Q45">
        <f>[1]!'QO.4004.TAD$high'</f>
        <v>131.5</v>
      </c>
      <c r="R45">
        <f>[1]!'QO.4004.TAD$low'</f>
        <v>125.75</v>
      </c>
      <c r="S45">
        <f>[1]!'QO.4004.TAD$pclose'</f>
        <v>131.55000000000001</v>
      </c>
      <c r="T45">
        <f>[1]!'QO.4004.TAD$moneyflow'</f>
        <v>0.46604330513540099</v>
      </c>
      <c r="U45">
        <f>[1]!'QO.4004.TAD$netinflow'</f>
        <v>-6093912</v>
      </c>
      <c r="V45">
        <f>[1]!'QO.4004.TAD$inflowpct'</f>
        <v>31.789190912908101</v>
      </c>
      <c r="W45">
        <f>[1]!'QO.4004.TAD$infloworders'</f>
        <v>85</v>
      </c>
      <c r="X45">
        <f>[1]!'QO.4004.TAD$outfloworders'</f>
        <v>200</v>
      </c>
      <c r="Y45">
        <f>[1]!'QO.4004.TAD$inflowvolume'</f>
        <v>41945</v>
      </c>
      <c r="Z45">
        <f>[1]!'QO.4004.TAD$outflowvolume'</f>
        <v>89997</v>
      </c>
      <c r="AA45">
        <f>[1]!'QO.4004.TAD$tbv'</f>
        <v>19585</v>
      </c>
      <c r="AB45">
        <f>[1]!'QO.4004.TAD$tav'</f>
        <v>3679</v>
      </c>
      <c r="AC45">
        <f>[1]!'QO.4004.TAD$freeshares'</f>
        <v>22780000</v>
      </c>
      <c r="AD45">
        <f>[1]!'QO.4004.TAD$issuedshares'</f>
        <v>47200000</v>
      </c>
      <c r="AE45">
        <f>[1]!'QO.4004.TAD$phigh'</f>
        <v>135.25</v>
      </c>
      <c r="AF45">
        <f>[1]!'QO.4004.TAD$plow'</f>
        <v>131</v>
      </c>
      <c r="AG45">
        <f>[1]!'QO.4004.TAD$max'</f>
        <v>144.5</v>
      </c>
      <c r="AH45">
        <f>[1]!'QO.4004.TAD$min'</f>
        <v>118.5</v>
      </c>
    </row>
    <row r="46" spans="1:34">
      <c r="A46">
        <v>4005</v>
      </c>
      <c r="B46" t="s">
        <v>78</v>
      </c>
      <c r="C46">
        <f>[1]!'QO.4005.TAD$last'</f>
        <v>66.31</v>
      </c>
      <c r="D46">
        <f>[1]!'QO.4005.TAD$lasttradeprice'</f>
        <v>66.25</v>
      </c>
      <c r="E46">
        <f>[1]!'QO.4005.TAD$lastvolume'</f>
        <v>450</v>
      </c>
      <c r="F46" t="str">
        <f>[1]!'QO.4005.TAD$direction'</f>
        <v>=</v>
      </c>
      <c r="G46">
        <f>[1]!'QO.4005.TAD$change'</f>
        <v>-2.54</v>
      </c>
      <c r="H46">
        <f>[1]!'QO.4005.TAD$pchange'</f>
        <v>-3.6892</v>
      </c>
      <c r="I46">
        <f>[1]!'QO.4005.TAD$bidprice'</f>
        <v>66.25</v>
      </c>
      <c r="J46">
        <f>[1]!'QO.4005.TAD$bidvolume'</f>
        <v>1037</v>
      </c>
      <c r="K46">
        <f>[1]!'QO.4005.TAD$askprice'</f>
        <v>66.5</v>
      </c>
      <c r="L46">
        <f>[1]!'QO.4005.TAD$askvolume'</f>
        <v>396</v>
      </c>
      <c r="M46">
        <f>[1]!'QO.4005.TAD$volume'</f>
        <v>281727</v>
      </c>
      <c r="N46">
        <f>[1]!'QO.4005.TAD$value'</f>
        <v>18726614.25</v>
      </c>
      <c r="O46">
        <f>[1]!'QO.4005.TAD$trades'</f>
        <v>407</v>
      </c>
      <c r="P46">
        <f>[1]!'QO.4005.TAD$open'</f>
        <v>69</v>
      </c>
      <c r="Q46">
        <f>[1]!'QO.4005.TAD$high'</f>
        <v>69</v>
      </c>
      <c r="R46">
        <f>[1]!'QO.4005.TAD$low'</f>
        <v>64.5</v>
      </c>
      <c r="S46">
        <f>[1]!'QO.4005.TAD$pclose'</f>
        <v>68.849999999999994</v>
      </c>
      <c r="T46">
        <f>[1]!'QO.4005.TAD$moneyflow'</f>
        <v>0.580030261404757</v>
      </c>
      <c r="U46">
        <f>[1]!'QO.4005.TAD$netinflow'</f>
        <v>-4977506.75</v>
      </c>
      <c r="V46">
        <f>[1]!'QO.4005.TAD$inflowpct'</f>
        <v>36.710072938037897</v>
      </c>
      <c r="W46">
        <f>[1]!'QO.4005.TAD$infloworders'</f>
        <v>142</v>
      </c>
      <c r="X46">
        <f>[1]!'QO.4005.TAD$outfloworders'</f>
        <v>265</v>
      </c>
      <c r="Y46">
        <f>[1]!'QO.4005.TAD$inflowvolume'</f>
        <v>103528</v>
      </c>
      <c r="Z46">
        <f>[1]!'QO.4005.TAD$outflowvolume'</f>
        <v>178199</v>
      </c>
      <c r="AA46">
        <f>[1]!'QO.4005.TAD$tbv'</f>
        <v>10105</v>
      </c>
      <c r="AB46">
        <f>[1]!'QO.4005.TAD$tav'</f>
        <v>48662</v>
      </c>
      <c r="AC46">
        <f>[1]!'QO.4005.TAD$freeshares'</f>
        <v>17159500</v>
      </c>
      <c r="AD46">
        <f>[1]!'QO.4005.TAD$issuedshares'</f>
        <v>44850000</v>
      </c>
      <c r="AE46">
        <f>[1]!'QO.4005.TAD$phigh'</f>
        <v>70</v>
      </c>
      <c r="AF46">
        <f>[1]!'QO.4005.TAD$plow'</f>
        <v>68.5</v>
      </c>
      <c r="AG46">
        <f>[1]!'QO.4005.TAD$max'</f>
        <v>75.5</v>
      </c>
      <c r="AH46">
        <f>[1]!'QO.4005.TAD$min'</f>
        <v>62</v>
      </c>
    </row>
    <row r="47" spans="1:34">
      <c r="A47">
        <v>4006</v>
      </c>
      <c r="B47" t="s">
        <v>79</v>
      </c>
      <c r="C47">
        <f>[1]!'QO.4006.TAD$last'</f>
        <v>77.81</v>
      </c>
      <c r="D47">
        <f>[1]!'QO.4006.TAD$lasttradeprice'</f>
        <v>77.5</v>
      </c>
      <c r="E47">
        <f>[1]!'QO.4006.TAD$lastvolume'</f>
        <v>766</v>
      </c>
      <c r="F47" t="str">
        <f>[1]!'QO.4006.TAD$direction'</f>
        <v>=</v>
      </c>
      <c r="G47">
        <f>[1]!'QO.4006.TAD$change'</f>
        <v>-4.46</v>
      </c>
      <c r="H47">
        <f>[1]!'QO.4006.TAD$pchange'</f>
        <v>-5.4211999999999998</v>
      </c>
      <c r="I47">
        <f>[1]!'QO.4006.TAD$bidprice'</f>
        <v>77.5</v>
      </c>
      <c r="J47">
        <f>[1]!'QO.4006.TAD$bidvolume'</f>
        <v>714</v>
      </c>
      <c r="K47">
        <f>[1]!'QO.4006.TAD$askprice'</f>
        <v>77.75</v>
      </c>
      <c r="L47">
        <f>[1]!'QO.4006.TAD$askvolume'</f>
        <v>476</v>
      </c>
      <c r="M47">
        <f>[1]!'QO.4006.TAD$volume'</f>
        <v>117124</v>
      </c>
      <c r="N47">
        <f>[1]!'QO.4006.TAD$value'</f>
        <v>9263499.75</v>
      </c>
      <c r="O47">
        <f>[1]!'QO.4006.TAD$trades'</f>
        <v>389</v>
      </c>
      <c r="P47">
        <f>[1]!'QO.4006.TAD$open'</f>
        <v>82.25</v>
      </c>
      <c r="Q47">
        <f>[1]!'QO.4006.TAD$high'</f>
        <v>82.25</v>
      </c>
      <c r="R47">
        <f>[1]!'QO.4006.TAD$low'</f>
        <v>75.75</v>
      </c>
      <c r="S47">
        <f>[1]!'QO.4006.TAD$pclose'</f>
        <v>82.27</v>
      </c>
      <c r="T47">
        <f>[1]!'QO.4006.TAD$moneyflow'</f>
        <v>0.43509404176854199</v>
      </c>
      <c r="U47">
        <f>[1]!'QO.4006.TAD$netinflow'</f>
        <v>-3646455.25</v>
      </c>
      <c r="V47">
        <f>[1]!'QO.4006.TAD$inflowpct'</f>
        <v>30.3181554034154</v>
      </c>
      <c r="W47">
        <f>[1]!'QO.4006.TAD$infloworders'</f>
        <v>97</v>
      </c>
      <c r="X47">
        <f>[1]!'QO.4006.TAD$outfloworders'</f>
        <v>292</v>
      </c>
      <c r="Y47">
        <f>[1]!'QO.4006.TAD$inflowvolume'</f>
        <v>35547</v>
      </c>
      <c r="Z47">
        <f>[1]!'QO.4006.TAD$outflowvolume'</f>
        <v>81577</v>
      </c>
      <c r="AA47">
        <f>[1]!'QO.4006.TAD$tbv'</f>
        <v>45801</v>
      </c>
      <c r="AB47">
        <f>[1]!'QO.4006.TAD$tav'</f>
        <v>9246</v>
      </c>
      <c r="AC47">
        <f>[1]!'QO.4006.TAD$freeshares'</f>
        <v>10500000</v>
      </c>
      <c r="AD47">
        <f>[1]!'QO.4006.TAD$issuedshares'</f>
        <v>35000000</v>
      </c>
      <c r="AE47">
        <f>[1]!'QO.4006.TAD$phigh'</f>
        <v>84.5</v>
      </c>
      <c r="AF47">
        <f>[1]!'QO.4006.TAD$plow'</f>
        <v>82</v>
      </c>
      <c r="AG47">
        <f>[1]!'QO.4006.TAD$max'</f>
        <v>90.25</v>
      </c>
      <c r="AH47">
        <f>[1]!'QO.4006.TAD$min'</f>
        <v>74.25</v>
      </c>
    </row>
    <row r="48" spans="1:34">
      <c r="A48">
        <v>4007</v>
      </c>
      <c r="B48" t="s">
        <v>80</v>
      </c>
      <c r="C48">
        <f>[1]!'QO.4007.TAD$last'</f>
        <v>83.98</v>
      </c>
      <c r="D48">
        <f>[1]!'QO.4007.TAD$lasttradeprice'</f>
        <v>84</v>
      </c>
      <c r="E48">
        <f>[1]!'QO.4007.TAD$lastvolume'</f>
        <v>900</v>
      </c>
      <c r="F48" t="str">
        <f>[1]!'QO.4007.TAD$direction'</f>
        <v>=</v>
      </c>
      <c r="G48">
        <f>[1]!'QO.4007.TAD$change'</f>
        <v>-1.03</v>
      </c>
      <c r="H48">
        <f>[1]!'QO.4007.TAD$pchange'</f>
        <v>-1.2116</v>
      </c>
      <c r="I48">
        <f>[1]!'QO.4007.TAD$bidprice'</f>
        <v>84</v>
      </c>
      <c r="J48">
        <f>[1]!'QO.4007.TAD$bidvolume'</f>
        <v>300</v>
      </c>
      <c r="K48">
        <f>[1]!'QO.4007.TAD$askprice'</f>
        <v>84.25</v>
      </c>
      <c r="L48">
        <f>[1]!'QO.4007.TAD$askvolume'</f>
        <v>4804</v>
      </c>
      <c r="M48">
        <f>[1]!'QO.4007.TAD$volume'</f>
        <v>327641</v>
      </c>
      <c r="N48">
        <f>[1]!'QO.4007.TAD$value'</f>
        <v>27219626.5</v>
      </c>
      <c r="O48">
        <f>[1]!'QO.4007.TAD$trades'</f>
        <v>989</v>
      </c>
      <c r="P48">
        <f>[1]!'QO.4007.TAD$open'</f>
        <v>84.5</v>
      </c>
      <c r="Q48">
        <f>[1]!'QO.4007.TAD$high'</f>
        <v>84.5</v>
      </c>
      <c r="R48">
        <f>[1]!'QO.4007.TAD$low'</f>
        <v>81.5</v>
      </c>
      <c r="S48">
        <f>[1]!'QO.4007.TAD$pclose'</f>
        <v>85.01</v>
      </c>
      <c r="T48">
        <f>[1]!'QO.4007.TAD$moneyflow'</f>
        <v>0.45731108121196901</v>
      </c>
      <c r="U48">
        <f>[1]!'QO.4007.TAD$netinflow'</f>
        <v>-10136332.5</v>
      </c>
      <c r="V48">
        <f>[1]!'QO.4007.TAD$inflowpct'</f>
        <v>31.3804709994827</v>
      </c>
      <c r="W48">
        <f>[1]!'QO.4007.TAD$infloworders'</f>
        <v>232</v>
      </c>
      <c r="X48">
        <f>[1]!'QO.4007.TAD$outfloworders'</f>
        <v>757</v>
      </c>
      <c r="Y48">
        <f>[1]!'QO.4007.TAD$inflowvolume'</f>
        <v>102550</v>
      </c>
      <c r="Z48">
        <f>[1]!'QO.4007.TAD$outflowvolume'</f>
        <v>225091</v>
      </c>
      <c r="AA48">
        <f>[1]!'QO.4007.TAD$tbv'</f>
        <v>15917</v>
      </c>
      <c r="AB48">
        <f>[1]!'QO.4007.TAD$tav'</f>
        <v>24268</v>
      </c>
      <c r="AC48">
        <f>[1]!'QO.4007.TAD$freeshares'</f>
        <v>22500000</v>
      </c>
      <c r="AD48">
        <f>[1]!'QO.4007.TAD$issuedshares'</f>
        <v>75000000</v>
      </c>
      <c r="AE48">
        <f>[1]!'QO.4007.TAD$phigh'</f>
        <v>86</v>
      </c>
      <c r="AF48">
        <f>[1]!'QO.4007.TAD$plow'</f>
        <v>84.25</v>
      </c>
      <c r="AG48">
        <f>[1]!'QO.4007.TAD$max'</f>
        <v>93.5</v>
      </c>
      <c r="AH48">
        <f>[1]!'QO.4007.TAD$min'</f>
        <v>76.75</v>
      </c>
    </row>
    <row r="49" spans="1:34">
      <c r="A49">
        <v>4050</v>
      </c>
      <c r="B49" t="s">
        <v>81</v>
      </c>
      <c r="C49">
        <f>[1]!'QO.4050.TAD$last'</f>
        <v>29.53</v>
      </c>
      <c r="D49">
        <f>[1]!'QO.4050.TAD$lasttradeprice'</f>
        <v>29.7</v>
      </c>
      <c r="E49">
        <f>[1]!'QO.4050.TAD$lastvolume'</f>
        <v>2276</v>
      </c>
      <c r="F49" t="str">
        <f>[1]!'QO.4050.TAD$direction'</f>
        <v>+</v>
      </c>
      <c r="G49">
        <f>[1]!'QO.4050.TAD$change'</f>
        <v>-1.37</v>
      </c>
      <c r="H49">
        <f>[1]!'QO.4050.TAD$pchange'</f>
        <v>-4.4337</v>
      </c>
      <c r="I49">
        <f>[1]!'QO.4050.TAD$bidprice'</f>
        <v>29.4</v>
      </c>
      <c r="J49">
        <f>[1]!'QO.4050.TAD$bidvolume'</f>
        <v>4900</v>
      </c>
      <c r="K49">
        <f>[1]!'QO.4050.TAD$askprice'</f>
        <v>29.7</v>
      </c>
      <c r="L49">
        <f>[1]!'QO.4050.TAD$askvolume'</f>
        <v>1796</v>
      </c>
      <c r="M49">
        <f>[1]!'QO.4050.TAD$volume'</f>
        <v>336235</v>
      </c>
      <c r="N49">
        <f>[1]!'QO.4050.TAD$value'</f>
        <v>9965075</v>
      </c>
      <c r="O49">
        <f>[1]!'QO.4050.TAD$trades'</f>
        <v>380</v>
      </c>
      <c r="P49">
        <f>[1]!'QO.4050.TAD$open'</f>
        <v>30.7</v>
      </c>
      <c r="Q49">
        <f>[1]!'QO.4050.TAD$high'</f>
        <v>30.7</v>
      </c>
      <c r="R49">
        <f>[1]!'QO.4050.TAD$low'</f>
        <v>28.6</v>
      </c>
      <c r="S49">
        <f>[1]!'QO.4050.TAD$pclose'</f>
        <v>30.9</v>
      </c>
      <c r="T49">
        <f>[1]!'QO.4050.TAD$moneyflow'</f>
        <v>0.44519979232787599</v>
      </c>
      <c r="U49">
        <f>[1]!'QO.4050.TAD$netinflow'</f>
        <v>-3825509.6</v>
      </c>
      <c r="V49">
        <f>[1]!'QO.4050.TAD$inflowpct'</f>
        <v>30.805414911578701</v>
      </c>
      <c r="W49">
        <f>[1]!'QO.4050.TAD$infloworders'</f>
        <v>146</v>
      </c>
      <c r="X49">
        <f>[1]!'QO.4050.TAD$outfloworders'</f>
        <v>234</v>
      </c>
      <c r="Y49">
        <f>[1]!'QO.4050.TAD$inflowvolume'</f>
        <v>104050</v>
      </c>
      <c r="Z49">
        <f>[1]!'QO.4050.TAD$outflowvolume'</f>
        <v>232185</v>
      </c>
      <c r="AA49">
        <f>[1]!'QO.4050.TAD$tbv'</f>
        <v>15475</v>
      </c>
      <c r="AB49">
        <f>[1]!'QO.4050.TAD$tav'</f>
        <v>22467</v>
      </c>
      <c r="AC49">
        <f>[1]!'QO.4050.TAD$freeshares'</f>
        <v>34148878</v>
      </c>
      <c r="AD49">
        <f>[1]!'QO.4050.TAD$issuedshares'</f>
        <v>45000000</v>
      </c>
      <c r="AE49">
        <f>[1]!'QO.4050.TAD$phigh'</f>
        <v>31.1</v>
      </c>
      <c r="AF49">
        <f>[1]!'QO.4050.TAD$plow'</f>
        <v>30.4</v>
      </c>
      <c r="AG49">
        <f>[1]!'QO.4050.TAD$max'</f>
        <v>33.9</v>
      </c>
      <c r="AH49">
        <f>[1]!'QO.4050.TAD$min'</f>
        <v>27.9</v>
      </c>
    </row>
    <row r="50" spans="1:34">
      <c r="A50">
        <v>4160</v>
      </c>
      <c r="B50" t="s">
        <v>82</v>
      </c>
      <c r="C50">
        <f>[1]!'QO.4160.TAD$last'</f>
        <v>99.79</v>
      </c>
      <c r="D50">
        <f>[1]!'QO.4160.TAD$lasttradeprice'</f>
        <v>101</v>
      </c>
      <c r="E50">
        <f>[1]!'QO.4160.TAD$lastvolume'</f>
        <v>615</v>
      </c>
      <c r="F50" t="str">
        <f>[1]!'QO.4160.TAD$direction'</f>
        <v>-</v>
      </c>
      <c r="G50">
        <f>[1]!'QO.4160.TAD$change'</f>
        <v>-2.2200000000000002</v>
      </c>
      <c r="H50">
        <f>[1]!'QO.4160.TAD$pchange'</f>
        <v>-2.1762999999999999</v>
      </c>
      <c r="I50">
        <f>[1]!'QO.4160.TAD$bidprice'</f>
        <v>101</v>
      </c>
      <c r="J50">
        <f>[1]!'QO.4160.TAD$bidvolume'</f>
        <v>589</v>
      </c>
      <c r="K50">
        <f>[1]!'QO.4160.TAD$askprice'</f>
        <v>101.75</v>
      </c>
      <c r="L50">
        <f>[1]!'QO.4160.TAD$askvolume'</f>
        <v>162</v>
      </c>
      <c r="M50">
        <f>[1]!'QO.4160.TAD$volume'</f>
        <v>861665</v>
      </c>
      <c r="N50">
        <f>[1]!'QO.4160.TAD$value'</f>
        <v>84639778.25</v>
      </c>
      <c r="O50">
        <f>[1]!'QO.4160.TAD$trades'</f>
        <v>1635</v>
      </c>
      <c r="P50">
        <f>[1]!'QO.4160.TAD$open'</f>
        <v>102</v>
      </c>
      <c r="Q50">
        <f>[1]!'QO.4160.TAD$high'</f>
        <v>102</v>
      </c>
      <c r="R50">
        <f>[1]!'QO.4160.TAD$low'</f>
        <v>94.75</v>
      </c>
      <c r="S50">
        <f>[1]!'QO.4160.TAD$pclose'</f>
        <v>102.01</v>
      </c>
      <c r="T50">
        <f>[1]!'QO.4160.TAD$moneyflow'</f>
        <v>0.58248585640212003</v>
      </c>
      <c r="U50">
        <f>[1]!'QO.4160.TAD$netinflow'</f>
        <v>-22330881.75</v>
      </c>
      <c r="V50">
        <f>[1]!'QO.4160.TAD$inflowpct'</f>
        <v>36.808281985308703</v>
      </c>
      <c r="W50">
        <f>[1]!'QO.4160.TAD$infloworders'</f>
        <v>634</v>
      </c>
      <c r="X50">
        <f>[1]!'QO.4160.TAD$outfloworders'</f>
        <v>1001</v>
      </c>
      <c r="Y50">
        <f>[1]!'QO.4160.TAD$inflowvolume'</f>
        <v>316950</v>
      </c>
      <c r="Z50">
        <f>[1]!'QO.4160.TAD$outflowvolume'</f>
        <v>544715</v>
      </c>
      <c r="AA50">
        <f>[1]!'QO.4160.TAD$tbv'</f>
        <v>10920</v>
      </c>
      <c r="AB50">
        <f>[1]!'QO.4160.TAD$tav'</f>
        <v>13186</v>
      </c>
      <c r="AC50">
        <f>[1]!'QO.4160.TAD$freeshares'</f>
        <v>10000000</v>
      </c>
      <c r="AD50">
        <f>[1]!'QO.4160.TAD$issuedshares'</f>
        <v>10000000</v>
      </c>
      <c r="AE50">
        <f>[1]!'QO.4160.TAD$phigh'</f>
        <v>108.5</v>
      </c>
      <c r="AF50">
        <f>[1]!'QO.4160.TAD$plow'</f>
        <v>101.5</v>
      </c>
      <c r="AG50">
        <f>[1]!'QO.4160.TAD$max'</f>
        <v>112</v>
      </c>
      <c r="AH50">
        <f>[1]!'QO.4160.TAD$min'</f>
        <v>92</v>
      </c>
    </row>
    <row r="51" spans="1:34">
      <c r="A51">
        <v>4180</v>
      </c>
      <c r="B51" t="s">
        <v>83</v>
      </c>
      <c r="C51">
        <f>[1]!'QO.4180.TAD$last'</f>
        <v>21.67</v>
      </c>
      <c r="D51">
        <f>[1]!'QO.4180.TAD$lasttradeprice'</f>
        <v>21.65</v>
      </c>
      <c r="E51">
        <f>[1]!'QO.4180.TAD$lastvolume'</f>
        <v>1640</v>
      </c>
      <c r="F51" t="str">
        <f>[1]!'QO.4180.TAD$direction'</f>
        <v>=</v>
      </c>
      <c r="G51">
        <f>[1]!'QO.4180.TAD$change'</f>
        <v>-0.86</v>
      </c>
      <c r="H51">
        <f>[1]!'QO.4180.TAD$pchange'</f>
        <v>-3.8170999999999999</v>
      </c>
      <c r="I51">
        <f>[1]!'QO.4180.TAD$bidprice'</f>
        <v>21.65</v>
      </c>
      <c r="J51">
        <f>[1]!'QO.4180.TAD$bidvolume'</f>
        <v>1706</v>
      </c>
      <c r="K51">
        <f>[1]!'QO.4180.TAD$askprice'</f>
        <v>21.75</v>
      </c>
      <c r="L51">
        <f>[1]!'QO.4180.TAD$askvolume'</f>
        <v>1562</v>
      </c>
      <c r="M51">
        <f>[1]!'QO.4180.TAD$volume'</f>
        <v>435112</v>
      </c>
      <c r="N51">
        <f>[1]!'QO.4180.TAD$value'</f>
        <v>9567890.1999999993</v>
      </c>
      <c r="O51">
        <f>[1]!'QO.4180.TAD$trades'</f>
        <v>299</v>
      </c>
      <c r="P51">
        <f>[1]!'QO.4180.TAD$open'</f>
        <v>22.65</v>
      </c>
      <c r="Q51">
        <f>[1]!'QO.4180.TAD$high'</f>
        <v>22.65</v>
      </c>
      <c r="R51">
        <f>[1]!'QO.4180.TAD$low'</f>
        <v>21.4</v>
      </c>
      <c r="S51">
        <f>[1]!'QO.4180.TAD$pclose'</f>
        <v>22.53</v>
      </c>
      <c r="T51">
        <f>[1]!'QO.4180.TAD$moneyflow'</f>
        <v>0.49885547645787298</v>
      </c>
      <c r="U51">
        <f>[1]!'QO.4180.TAD$netinflow'</f>
        <v>-3199038.1</v>
      </c>
      <c r="V51">
        <f>[1]!'QO.4180.TAD$inflowpct'</f>
        <v>33.282426777849103</v>
      </c>
      <c r="W51">
        <f>[1]!'QO.4180.TAD$infloworders'</f>
        <v>108</v>
      </c>
      <c r="X51">
        <f>[1]!'QO.4180.TAD$outfloworders'</f>
        <v>191</v>
      </c>
      <c r="Y51">
        <f>[1]!'QO.4180.TAD$inflowvolume'</f>
        <v>145377</v>
      </c>
      <c r="Z51">
        <f>[1]!'QO.4180.TAD$outflowvolume'</f>
        <v>289735</v>
      </c>
      <c r="AA51">
        <f>[1]!'QO.4180.TAD$tbv'</f>
        <v>27471</v>
      </c>
      <c r="AB51">
        <f>[1]!'QO.4180.TAD$tav'</f>
        <v>23173</v>
      </c>
      <c r="AC51">
        <f>[1]!'QO.4180.TAD$freeshares'</f>
        <v>42465000</v>
      </c>
      <c r="AD51">
        <f>[1]!'QO.4180.TAD$issuedshares'</f>
        <v>55000000</v>
      </c>
      <c r="AE51">
        <f>[1]!'QO.4180.TAD$phigh'</f>
        <v>23.05</v>
      </c>
      <c r="AF51">
        <f>[1]!'QO.4180.TAD$plow'</f>
        <v>22.4</v>
      </c>
      <c r="AG51">
        <f>[1]!'QO.4180.TAD$max'</f>
        <v>24.75</v>
      </c>
      <c r="AH51">
        <f>[1]!'QO.4180.TAD$min'</f>
        <v>20.3</v>
      </c>
    </row>
    <row r="52" spans="1:34">
      <c r="A52">
        <v>4190</v>
      </c>
      <c r="B52" t="s">
        <v>84</v>
      </c>
      <c r="C52">
        <f>[1]!'QO.4190.TAD$last'</f>
        <v>176.85</v>
      </c>
      <c r="D52">
        <f>[1]!'QO.4190.TAD$lasttradeprice'</f>
        <v>177</v>
      </c>
      <c r="E52">
        <f>[1]!'QO.4190.TAD$lastvolume'</f>
        <v>363</v>
      </c>
      <c r="F52" t="str">
        <f>[1]!'QO.4190.TAD$direction'</f>
        <v>=</v>
      </c>
      <c r="G52">
        <f>[1]!'QO.4190.TAD$change'</f>
        <v>-4.1100000000000003</v>
      </c>
      <c r="H52">
        <f>[1]!'QO.4190.TAD$pchange'</f>
        <v>-2.2711999999999999</v>
      </c>
      <c r="I52">
        <f>[1]!'QO.4190.TAD$bidprice'</f>
        <v>177</v>
      </c>
      <c r="J52">
        <f>[1]!'QO.4190.TAD$bidvolume'</f>
        <v>1500</v>
      </c>
      <c r="K52">
        <f>[1]!'QO.4190.TAD$askprice'</f>
        <v>177.25</v>
      </c>
      <c r="L52">
        <f>[1]!'QO.4190.TAD$askvolume'</f>
        <v>2000</v>
      </c>
      <c r="M52">
        <f>[1]!'QO.4190.TAD$volume'</f>
        <v>58640</v>
      </c>
      <c r="N52">
        <f>[1]!'QO.4190.TAD$value'</f>
        <v>10440766.75</v>
      </c>
      <c r="O52">
        <f>[1]!'QO.4190.TAD$trades'</f>
        <v>185</v>
      </c>
      <c r="P52">
        <f>[1]!'QO.4190.TAD$open'</f>
        <v>180.5</v>
      </c>
      <c r="Q52">
        <f>[1]!'QO.4190.TAD$high'</f>
        <v>180.5</v>
      </c>
      <c r="R52">
        <f>[1]!'QO.4190.TAD$low'</f>
        <v>176.5</v>
      </c>
      <c r="S52">
        <f>[1]!'QO.4190.TAD$pclose'</f>
        <v>180.96</v>
      </c>
      <c r="T52">
        <f>[1]!'QO.4190.TAD$moneyflow'</f>
        <v>0.58516707614441399</v>
      </c>
      <c r="U52">
        <f>[1]!'QO.4190.TAD$netinflow'</f>
        <v>-2732313.75</v>
      </c>
      <c r="V52">
        <f>[1]!'QO.4190.TAD$inflowpct'</f>
        <v>36.915167173905097</v>
      </c>
      <c r="W52">
        <f>[1]!'QO.4190.TAD$infloworders'</f>
        <v>66</v>
      </c>
      <c r="X52">
        <f>[1]!'QO.4190.TAD$outfloworders'</f>
        <v>119</v>
      </c>
      <c r="Y52">
        <f>[1]!'QO.4190.TAD$inflowvolume'</f>
        <v>21687</v>
      </c>
      <c r="Z52">
        <f>[1]!'QO.4190.TAD$outflowvolume'</f>
        <v>36953</v>
      </c>
      <c r="AA52">
        <f>[1]!'QO.4190.TAD$tbv'</f>
        <v>8846</v>
      </c>
      <c r="AB52">
        <f>[1]!'QO.4190.TAD$tav'</f>
        <v>12462</v>
      </c>
      <c r="AC52">
        <f>[1]!'QO.4190.TAD$freeshares'</f>
        <v>89949688</v>
      </c>
      <c r="AD52">
        <f>[1]!'QO.4190.TAD$issuedshares'</f>
        <v>90000000</v>
      </c>
      <c r="AE52">
        <f>[1]!'QO.4190.TAD$phigh'</f>
        <v>184.25</v>
      </c>
      <c r="AF52">
        <f>[1]!'QO.4190.TAD$plow'</f>
        <v>180</v>
      </c>
      <c r="AG52">
        <f>[1]!'QO.4190.TAD$max'</f>
        <v>199</v>
      </c>
      <c r="AH52">
        <f>[1]!'QO.4190.TAD$min'</f>
        <v>163</v>
      </c>
    </row>
    <row r="53" spans="1:34">
      <c r="A53">
        <v>4200</v>
      </c>
      <c r="B53" t="s">
        <v>85</v>
      </c>
      <c r="C53">
        <f>[1]!'QO.4200.TAD$last'</f>
        <v>56.09</v>
      </c>
      <c r="D53">
        <f>[1]!'QO.4200.TAD$lasttradeprice'</f>
        <v>56</v>
      </c>
      <c r="E53">
        <f>[1]!'QO.4200.TAD$lastvolume'</f>
        <v>990</v>
      </c>
      <c r="F53" t="str">
        <f>[1]!'QO.4200.TAD$direction'</f>
        <v>=</v>
      </c>
      <c r="G53">
        <f>[1]!'QO.4200.TAD$change'</f>
        <v>-1.91</v>
      </c>
      <c r="H53">
        <f>[1]!'QO.4200.TAD$pchange'</f>
        <v>-3.2930999999999999</v>
      </c>
      <c r="I53">
        <f>[1]!'QO.4200.TAD$bidprice'</f>
        <v>56</v>
      </c>
      <c r="J53">
        <f>[1]!'QO.4200.TAD$bidvolume'</f>
        <v>5662</v>
      </c>
      <c r="K53">
        <f>[1]!'QO.4200.TAD$askprice'</f>
        <v>56.25</v>
      </c>
      <c r="L53">
        <f>[1]!'QO.4200.TAD$askvolume'</f>
        <v>904</v>
      </c>
      <c r="M53">
        <f>[1]!'QO.4200.TAD$volume'</f>
        <v>282362</v>
      </c>
      <c r="N53">
        <f>[1]!'QO.4200.TAD$value'</f>
        <v>15733077</v>
      </c>
      <c r="O53">
        <f>[1]!'QO.4200.TAD$trades'</f>
        <v>380</v>
      </c>
      <c r="P53">
        <f>[1]!'QO.4200.TAD$open'</f>
        <v>57.75</v>
      </c>
      <c r="Q53">
        <f>[1]!'QO.4200.TAD$high'</f>
        <v>57.75</v>
      </c>
      <c r="R53">
        <f>[1]!'QO.4200.TAD$low'</f>
        <v>54.5</v>
      </c>
      <c r="S53">
        <f>[1]!'QO.4200.TAD$pclose'</f>
        <v>58</v>
      </c>
      <c r="T53">
        <f>[1]!'QO.4200.TAD$moneyflow'</f>
        <v>0.55473668128933495</v>
      </c>
      <c r="U53">
        <f>[1]!'QO.4200.TAD$netinflow'</f>
        <v>-4505819</v>
      </c>
      <c r="V53">
        <f>[1]!'QO.4200.TAD$inflowpct'</f>
        <v>35.680426657798698</v>
      </c>
      <c r="W53">
        <f>[1]!'QO.4200.TAD$infloworders'</f>
        <v>153</v>
      </c>
      <c r="X53">
        <f>[1]!'QO.4200.TAD$outfloworders'</f>
        <v>227</v>
      </c>
      <c r="Y53">
        <f>[1]!'QO.4200.TAD$inflowvolume'</f>
        <v>101164</v>
      </c>
      <c r="Z53">
        <f>[1]!'QO.4200.TAD$outflowvolume'</f>
        <v>181198</v>
      </c>
      <c r="AA53">
        <f>[1]!'QO.4200.TAD$tbv'</f>
        <v>24807</v>
      </c>
      <c r="AB53">
        <f>[1]!'QO.4200.TAD$tav'</f>
        <v>26729</v>
      </c>
      <c r="AC53">
        <f>[1]!'QO.4200.TAD$freeshares'</f>
        <v>39290795</v>
      </c>
      <c r="AD53">
        <f>[1]!'QO.4200.TAD$issuedshares'</f>
        <v>40000000</v>
      </c>
      <c r="AE53">
        <f>[1]!'QO.4200.TAD$phigh'</f>
        <v>58.25</v>
      </c>
      <c r="AF53">
        <f>[1]!'QO.4200.TAD$plow'</f>
        <v>57</v>
      </c>
      <c r="AG53">
        <f>[1]!'QO.4200.TAD$max'</f>
        <v>63.75</v>
      </c>
      <c r="AH53">
        <f>[1]!'QO.4200.TAD$min'</f>
        <v>52.25</v>
      </c>
    </row>
    <row r="54" spans="1:34">
      <c r="A54">
        <v>4240</v>
      </c>
      <c r="B54" t="s">
        <v>86</v>
      </c>
      <c r="C54">
        <f>[1]!'QO.4240.TAD$last'</f>
        <v>99.59</v>
      </c>
      <c r="D54">
        <f>[1]!'QO.4240.TAD$lasttradeprice'</f>
        <v>99</v>
      </c>
      <c r="E54">
        <f>[1]!'QO.4240.TAD$lastvolume'</f>
        <v>202</v>
      </c>
      <c r="F54" t="str">
        <f>[1]!'QO.4240.TAD$direction'</f>
        <v>=</v>
      </c>
      <c r="G54">
        <f>[1]!'QO.4240.TAD$change'</f>
        <v>0.71</v>
      </c>
      <c r="H54">
        <f>[1]!'QO.4240.TAD$pchange'</f>
        <v>0.71799999999999997</v>
      </c>
      <c r="I54">
        <f>[1]!'QO.4240.TAD$bidprice'</f>
        <v>98.25</v>
      </c>
      <c r="J54">
        <f>[1]!'QO.4240.TAD$bidvolume'</f>
        <v>303</v>
      </c>
      <c r="K54">
        <f>[1]!'QO.4240.TAD$askprice'</f>
        <v>99</v>
      </c>
      <c r="L54">
        <f>[1]!'QO.4240.TAD$askvolume'</f>
        <v>464</v>
      </c>
      <c r="M54">
        <f>[1]!'QO.4240.TAD$volume'</f>
        <v>1009787</v>
      </c>
      <c r="N54">
        <f>[1]!'QO.4240.TAD$value'</f>
        <v>95120896.25</v>
      </c>
      <c r="O54">
        <f>[1]!'QO.4240.TAD$trades'</f>
        <v>1741</v>
      </c>
      <c r="P54">
        <f>[1]!'QO.4240.TAD$open'</f>
        <v>98.5</v>
      </c>
      <c r="Q54">
        <f>[1]!'QO.4240.TAD$high'</f>
        <v>100.75</v>
      </c>
      <c r="R54">
        <f>[1]!'QO.4240.TAD$low'</f>
        <v>91</v>
      </c>
      <c r="S54">
        <f>[1]!'QO.4240.TAD$pclose'</f>
        <v>98.88</v>
      </c>
      <c r="T54">
        <f>[1]!'QO.4240.TAD$moneyflow'</f>
        <v>0.99339690876027797</v>
      </c>
      <c r="U54">
        <f>[1]!'QO.4240.TAD$netinflow'</f>
        <v>-315086.25</v>
      </c>
      <c r="V54">
        <f>[1]!'QO.4240.TAD$inflowpct'</f>
        <v>49.8343759034966</v>
      </c>
      <c r="W54">
        <f>[1]!'QO.4240.TAD$infloworders'</f>
        <v>915</v>
      </c>
      <c r="X54">
        <f>[1]!'QO.4240.TAD$outfloworders'</f>
        <v>826</v>
      </c>
      <c r="Y54">
        <f>[1]!'QO.4240.TAD$inflowvolume'</f>
        <v>501695</v>
      </c>
      <c r="Z54">
        <f>[1]!'QO.4240.TAD$outflowvolume'</f>
        <v>508092</v>
      </c>
      <c r="AA54">
        <f>[1]!'QO.4240.TAD$tbv'</f>
        <v>3597</v>
      </c>
      <c r="AB54">
        <f>[1]!'QO.4240.TAD$tav'</f>
        <v>14148</v>
      </c>
      <c r="AC54">
        <f>[1]!'QO.4240.TAD$freeshares'</f>
        <v>107100000</v>
      </c>
      <c r="AD54">
        <f>[1]!'QO.4240.TAD$issuedshares'</f>
        <v>210000000</v>
      </c>
      <c r="AE54">
        <f>[1]!'QO.4240.TAD$phigh'</f>
        <v>104.75</v>
      </c>
      <c r="AF54">
        <f>[1]!'QO.4240.TAD$plow'</f>
        <v>98.5</v>
      </c>
      <c r="AG54">
        <f>[1]!'QO.4240.TAD$max'</f>
        <v>108.75</v>
      </c>
      <c r="AH54">
        <f>[1]!'QO.4240.TAD$min'</f>
        <v>89</v>
      </c>
    </row>
    <row r="55" spans="1:34">
      <c r="A55">
        <v>4290</v>
      </c>
      <c r="B55" t="s">
        <v>87</v>
      </c>
      <c r="C55">
        <f>[1]!'QO.4290.TAD$last'</f>
        <v>63</v>
      </c>
      <c r="D55">
        <f>[1]!'QO.4290.TAD$lasttradeprice'</f>
        <v>63</v>
      </c>
      <c r="E55">
        <f>[1]!'QO.4290.TAD$lastvolume'</f>
        <v>2000</v>
      </c>
      <c r="F55" t="str">
        <f>[1]!'QO.4290.TAD$direction'</f>
        <v>=</v>
      </c>
      <c r="G55">
        <f>[1]!'QO.4290.TAD$change'</f>
        <v>-0.14000000000000001</v>
      </c>
      <c r="H55">
        <f>[1]!'QO.4290.TAD$pchange'</f>
        <v>-0.22170000000000001</v>
      </c>
      <c r="I55">
        <f>[1]!'QO.4290.TAD$bidprice'</f>
        <v>63</v>
      </c>
      <c r="J55">
        <f>[1]!'QO.4290.TAD$bidvolume'</f>
        <v>3000</v>
      </c>
      <c r="K55">
        <f>[1]!'QO.4290.TAD$askprice'</f>
        <v>63.25</v>
      </c>
      <c r="L55">
        <f>[1]!'QO.4290.TAD$askvolume'</f>
        <v>1289</v>
      </c>
      <c r="M55">
        <f>[1]!'QO.4290.TAD$volume'</f>
        <v>227690</v>
      </c>
      <c r="N55">
        <f>[1]!'QO.4290.TAD$value'</f>
        <v>13984278.25</v>
      </c>
      <c r="O55">
        <f>[1]!'QO.4290.TAD$trades'</f>
        <v>282</v>
      </c>
      <c r="P55">
        <f>[1]!'QO.4290.TAD$open'</f>
        <v>64.75</v>
      </c>
      <c r="Q55">
        <f>[1]!'QO.4290.TAD$high'</f>
        <v>64.75</v>
      </c>
      <c r="R55">
        <f>[1]!'QO.4290.TAD$low'</f>
        <v>59</v>
      </c>
      <c r="S55">
        <f>[1]!'QO.4290.TAD$pclose'</f>
        <v>63.14</v>
      </c>
      <c r="T55">
        <f>[1]!'QO.4290.TAD$moneyflow'</f>
        <v>0.80507870939827497</v>
      </c>
      <c r="U55">
        <f>[1]!'QO.4290.TAD$netinflow'</f>
        <v>-1510091.25</v>
      </c>
      <c r="V55">
        <f>[1]!'QO.4290.TAD$inflowpct'</f>
        <v>44.600753707113903</v>
      </c>
      <c r="W55">
        <f>[1]!'QO.4290.TAD$infloworders'</f>
        <v>141</v>
      </c>
      <c r="X55">
        <f>[1]!'QO.4290.TAD$outfloworders'</f>
        <v>141</v>
      </c>
      <c r="Y55">
        <f>[1]!'QO.4290.TAD$inflowvolume'</f>
        <v>101599</v>
      </c>
      <c r="Z55">
        <f>[1]!'QO.4290.TAD$outflowvolume'</f>
        <v>126091</v>
      </c>
      <c r="AA55">
        <f>[1]!'QO.4290.TAD$tbv'</f>
        <v>5700</v>
      </c>
      <c r="AB55">
        <f>[1]!'QO.4290.TAD$tav'</f>
        <v>18574</v>
      </c>
      <c r="AC55">
        <f>[1]!'QO.4290.TAD$freeshares'</f>
        <v>27424567</v>
      </c>
      <c r="AD55">
        <f>[1]!'QO.4290.TAD$issuedshares'</f>
        <v>35000000</v>
      </c>
      <c r="AE55">
        <f>[1]!'QO.4290.TAD$phigh'</f>
        <v>64.75</v>
      </c>
      <c r="AF55">
        <f>[1]!'QO.4290.TAD$plow'</f>
        <v>62.25</v>
      </c>
      <c r="AG55">
        <f>[1]!'QO.4290.TAD$max'</f>
        <v>69.25</v>
      </c>
      <c r="AH55">
        <f>[1]!'QO.4290.TAD$min'</f>
        <v>57</v>
      </c>
    </row>
    <row r="56" spans="1:34">
      <c r="A56">
        <v>2080</v>
      </c>
      <c r="B56" t="s">
        <v>88</v>
      </c>
      <c r="C56">
        <f>[1]!'QO.2080.TAD$last'</f>
        <v>32.020000000000003</v>
      </c>
      <c r="D56">
        <f>[1]!'QO.2080.TAD$lasttradeprice'</f>
        <v>32.299999999999997</v>
      </c>
      <c r="E56">
        <f>[1]!'QO.2080.TAD$lastvolume'</f>
        <v>510</v>
      </c>
      <c r="F56" t="str">
        <f>[1]!'QO.2080.TAD$direction'</f>
        <v>+</v>
      </c>
      <c r="G56">
        <f>[1]!'QO.2080.TAD$change'</f>
        <v>-0.65</v>
      </c>
      <c r="H56">
        <f>[1]!'QO.2080.TAD$pchange'</f>
        <v>-1.9896</v>
      </c>
      <c r="I56">
        <f>[1]!'QO.2080.TAD$bidprice'</f>
        <v>32</v>
      </c>
      <c r="J56">
        <f>[1]!'QO.2080.TAD$bidvolume'</f>
        <v>400</v>
      </c>
      <c r="K56">
        <f>[1]!'QO.2080.TAD$askprice'</f>
        <v>32.299999999999997</v>
      </c>
      <c r="L56">
        <f>[1]!'QO.2080.TAD$askvolume'</f>
        <v>3464</v>
      </c>
      <c r="M56">
        <f>[1]!'QO.2080.TAD$volume'</f>
        <v>50509</v>
      </c>
      <c r="N56">
        <f>[1]!'QO.2080.TAD$value'</f>
        <v>1628883.4</v>
      </c>
      <c r="O56">
        <f>[1]!'QO.2080.TAD$trades'</f>
        <v>80</v>
      </c>
      <c r="P56">
        <f>[1]!'QO.2080.TAD$open'</f>
        <v>32.6</v>
      </c>
      <c r="Q56">
        <f>[1]!'QO.2080.TAD$high'</f>
        <v>32.6</v>
      </c>
      <c r="R56">
        <f>[1]!'QO.2080.TAD$low'</f>
        <v>31.9</v>
      </c>
      <c r="S56">
        <f>[1]!'QO.2080.TAD$pclose'</f>
        <v>32.67</v>
      </c>
      <c r="T56">
        <f>[1]!'QO.2080.TAD$moneyflow'</f>
        <v>0.224611199461343</v>
      </c>
      <c r="U56">
        <f>[1]!'QO.2080.TAD$netinflow'</f>
        <v>-1031362.4</v>
      </c>
      <c r="V56">
        <f>[1]!'QO.2080.TAD$inflowpct'</f>
        <v>18.341429472483998</v>
      </c>
      <c r="W56">
        <f>[1]!'QO.2080.TAD$infloworders'</f>
        <v>24</v>
      </c>
      <c r="X56">
        <f>[1]!'QO.2080.TAD$outfloworders'</f>
        <v>56</v>
      </c>
      <c r="Y56">
        <f>[1]!'QO.2080.TAD$inflowvolume'</f>
        <v>9269</v>
      </c>
      <c r="Z56">
        <f>[1]!'QO.2080.TAD$outflowvolume'</f>
        <v>41240</v>
      </c>
      <c r="AA56">
        <f>[1]!'QO.2080.TAD$tbv'</f>
        <v>8214</v>
      </c>
      <c r="AB56">
        <f>[1]!'QO.2080.TAD$tav'</f>
        <v>18121</v>
      </c>
      <c r="AC56">
        <f>[1]!'QO.2080.TAD$freeshares'</f>
        <v>50541564</v>
      </c>
      <c r="AD56">
        <f>[1]!'QO.2080.TAD$issuedshares'</f>
        <v>75000000</v>
      </c>
      <c r="AE56">
        <f>[1]!'QO.2080.TAD$phigh'</f>
        <v>32.9</v>
      </c>
      <c r="AF56">
        <f>[1]!'QO.2080.TAD$plow'</f>
        <v>32.700000000000003</v>
      </c>
      <c r="AG56">
        <f>[1]!'QO.2080.TAD$max'</f>
        <v>35.9</v>
      </c>
      <c r="AH56">
        <f>[1]!'QO.2080.TAD$min'</f>
        <v>29.5</v>
      </c>
    </row>
    <row r="57" spans="1:34">
      <c r="A57">
        <v>5110</v>
      </c>
      <c r="B57" t="s">
        <v>89</v>
      </c>
      <c r="C57">
        <f>[1]!'QO.5110.TAD$last'</f>
        <v>16.13</v>
      </c>
      <c r="D57">
        <f>[1]!'QO.5110.TAD$lasttradeprice'</f>
        <v>16.100000000000001</v>
      </c>
      <c r="E57">
        <f>[1]!'QO.5110.TAD$lastvolume'</f>
        <v>1000</v>
      </c>
      <c r="F57" t="str">
        <f>[1]!'QO.5110.TAD$direction'</f>
        <v>-</v>
      </c>
      <c r="G57">
        <f>[1]!'QO.5110.TAD$change'</f>
        <v>-0.18</v>
      </c>
      <c r="H57">
        <f>[1]!'QO.5110.TAD$pchange'</f>
        <v>-1.1035999999999999</v>
      </c>
      <c r="I57">
        <f>[1]!'QO.5110.TAD$bidprice'</f>
        <v>16.100000000000001</v>
      </c>
      <c r="J57">
        <f>[1]!'QO.5110.TAD$bidvolume'</f>
        <v>17370</v>
      </c>
      <c r="K57">
        <f>[1]!'QO.5110.TAD$askprice'</f>
        <v>16.149999999999999</v>
      </c>
      <c r="L57">
        <f>[1]!'QO.5110.TAD$askvolume'</f>
        <v>31704</v>
      </c>
      <c r="M57">
        <f>[1]!'QO.5110.TAD$volume'</f>
        <v>1375913</v>
      </c>
      <c r="N57">
        <f>[1]!'QO.5110.TAD$value'</f>
        <v>22174775.649999999</v>
      </c>
      <c r="O57">
        <f>[1]!'QO.5110.TAD$trades'</f>
        <v>407</v>
      </c>
      <c r="P57">
        <f>[1]!'QO.5110.TAD$open'</f>
        <v>16.3</v>
      </c>
      <c r="Q57">
        <f>[1]!'QO.5110.TAD$high'</f>
        <v>16.350000000000001</v>
      </c>
      <c r="R57">
        <f>[1]!'QO.5110.TAD$low'</f>
        <v>16</v>
      </c>
      <c r="S57">
        <f>[1]!'QO.5110.TAD$pclose'</f>
        <v>16.309999999999999</v>
      </c>
      <c r="T57">
        <f>[1]!'QO.5110.TAD$moneyflow'</f>
        <v>0.49654292724126098</v>
      </c>
      <c r="U57">
        <f>[1]!'QO.5110.TAD$netinflow'</f>
        <v>-7459891.3499999996</v>
      </c>
      <c r="V57">
        <f>[1]!'QO.5110.TAD$inflowpct'</f>
        <v>33.179330723014601</v>
      </c>
      <c r="W57">
        <f>[1]!'QO.5110.TAD$infloworders'</f>
        <v>165</v>
      </c>
      <c r="X57">
        <f>[1]!'QO.5110.TAD$outfloworders'</f>
        <v>242</v>
      </c>
      <c r="Y57">
        <f>[1]!'QO.5110.TAD$inflowvolume'</f>
        <v>454440</v>
      </c>
      <c r="Z57">
        <f>[1]!'QO.5110.TAD$outflowvolume'</f>
        <v>921473</v>
      </c>
      <c r="AA57">
        <f>[1]!'QO.5110.TAD$tbv'</f>
        <v>339526</v>
      </c>
      <c r="AB57">
        <f>[1]!'QO.5110.TAD$tav'</f>
        <v>150052</v>
      </c>
      <c r="AC57">
        <f>[1]!'QO.5110.TAD$freeshares'</f>
        <v>715804529</v>
      </c>
      <c r="AD57">
        <f>[1]!'QO.5110.TAD$issuedshares'</f>
        <v>4166593815</v>
      </c>
      <c r="AE57">
        <f>[1]!'QO.5110.TAD$phigh'</f>
        <v>16.399999999999999</v>
      </c>
      <c r="AF57">
        <f>[1]!'QO.5110.TAD$plow'</f>
        <v>16.25</v>
      </c>
      <c r="AG57">
        <f>[1]!'QO.5110.TAD$max'</f>
        <v>17.899999999999999</v>
      </c>
      <c r="AH57">
        <f>[1]!'QO.5110.TAD$min'</f>
        <v>14.7</v>
      </c>
    </row>
    <row r="58" spans="1:34">
      <c r="A58">
        <v>2050</v>
      </c>
      <c r="B58" t="s">
        <v>90</v>
      </c>
      <c r="C58">
        <f>[1]!'QO.2050.TAD$last'</f>
        <v>76.09</v>
      </c>
      <c r="D58">
        <f>[1]!'QO.2050.TAD$lasttradeprice'</f>
        <v>76.25</v>
      </c>
      <c r="E58">
        <f>[1]!'QO.2050.TAD$lastvolume'</f>
        <v>250</v>
      </c>
      <c r="F58" t="str">
        <f>[1]!'QO.2050.TAD$direction'</f>
        <v>=</v>
      </c>
      <c r="G58">
        <f>[1]!'QO.2050.TAD$change'</f>
        <v>-2.87</v>
      </c>
      <c r="H58">
        <f>[1]!'QO.2050.TAD$pchange'</f>
        <v>-3.6347999999999998</v>
      </c>
      <c r="I58">
        <f>[1]!'QO.2050.TAD$bidprice'</f>
        <v>76</v>
      </c>
      <c r="J58">
        <f>[1]!'QO.2050.TAD$bidvolume'</f>
        <v>5704</v>
      </c>
      <c r="K58">
        <f>[1]!'QO.2050.TAD$askprice'</f>
        <v>76.25</v>
      </c>
      <c r="L58">
        <f>[1]!'QO.2050.TAD$askvolume'</f>
        <v>1751</v>
      </c>
      <c r="M58">
        <f>[1]!'QO.2050.TAD$volume'</f>
        <v>327999</v>
      </c>
      <c r="N58">
        <f>[1]!'QO.2050.TAD$value'</f>
        <v>24922526</v>
      </c>
      <c r="O58">
        <f>[1]!'QO.2050.TAD$trades'</f>
        <v>368</v>
      </c>
      <c r="P58">
        <f>[1]!'QO.2050.TAD$open'</f>
        <v>78</v>
      </c>
      <c r="Q58">
        <f>[1]!'QO.2050.TAD$high'</f>
        <v>78</v>
      </c>
      <c r="R58">
        <f>[1]!'QO.2050.TAD$low'</f>
        <v>74.5</v>
      </c>
      <c r="S58">
        <f>[1]!'QO.2050.TAD$pclose'</f>
        <v>78.959999999999994</v>
      </c>
      <c r="T58">
        <f>[1]!'QO.2050.TAD$moneyflow'</f>
        <v>0.75970727143859695</v>
      </c>
      <c r="U58">
        <f>[1]!'QO.2050.TAD$netinflow'</f>
        <v>-3403237.5</v>
      </c>
      <c r="V58">
        <f>[1]!'QO.2050.TAD$inflowpct'</f>
        <v>43.172366436692698</v>
      </c>
      <c r="W58">
        <f>[1]!'QO.2050.TAD$infloworders'</f>
        <v>146</v>
      </c>
      <c r="X58">
        <f>[1]!'QO.2050.TAD$outfloworders'</f>
        <v>222</v>
      </c>
      <c r="Y58">
        <f>[1]!'QO.2050.TAD$inflowvolume'</f>
        <v>141269</v>
      </c>
      <c r="Z58">
        <f>[1]!'QO.2050.TAD$outflowvolume'</f>
        <v>186730</v>
      </c>
      <c r="AA58">
        <f>[1]!'QO.2050.TAD$tbv'</f>
        <v>33725</v>
      </c>
      <c r="AB58">
        <f>[1]!'QO.2050.TAD$tav'</f>
        <v>9919</v>
      </c>
      <c r="AC58">
        <f>[1]!'QO.2050.TAD$freeshares'</f>
        <v>400076855</v>
      </c>
      <c r="AD58">
        <f>[1]!'QO.2050.TAD$issuedshares'</f>
        <v>533980684</v>
      </c>
      <c r="AE58">
        <f>[1]!'QO.2050.TAD$phigh'</f>
        <v>80.5</v>
      </c>
      <c r="AF58">
        <f>[1]!'QO.2050.TAD$plow'</f>
        <v>77.5</v>
      </c>
      <c r="AG58">
        <f>[1]!'QO.2050.TAD$max'</f>
        <v>86.75</v>
      </c>
      <c r="AH58">
        <f>[1]!'QO.2050.TAD$min'</f>
        <v>71.25</v>
      </c>
    </row>
    <row r="59" spans="1:34">
      <c r="A59">
        <v>2100</v>
      </c>
      <c r="B59" t="s">
        <v>91</v>
      </c>
      <c r="C59">
        <f>[1]!'QO.2100.TAD$last'</f>
        <v>46.03</v>
      </c>
      <c r="D59">
        <f>[1]!'QO.2100.TAD$lasttradeprice'</f>
        <v>46.1</v>
      </c>
      <c r="E59">
        <f>[1]!'QO.2100.TAD$lastvolume'</f>
        <v>2416</v>
      </c>
      <c r="F59" t="str">
        <f>[1]!'QO.2100.TAD$direction'</f>
        <v>=</v>
      </c>
      <c r="G59">
        <f>[1]!'QO.2100.TAD$change'</f>
        <v>-2.2799999999999998</v>
      </c>
      <c r="H59">
        <f>[1]!'QO.2100.TAD$pchange'</f>
        <v>-4.7195</v>
      </c>
      <c r="I59">
        <f>[1]!'QO.2100.TAD$bidprice'</f>
        <v>46</v>
      </c>
      <c r="J59">
        <f>[1]!'QO.2100.TAD$bidvolume'</f>
        <v>8207</v>
      </c>
      <c r="K59">
        <f>[1]!'QO.2100.TAD$askprice'</f>
        <v>46.1</v>
      </c>
      <c r="L59">
        <f>[1]!'QO.2100.TAD$askvolume'</f>
        <v>2416</v>
      </c>
      <c r="M59">
        <f>[1]!'QO.2100.TAD$volume'</f>
        <v>933965</v>
      </c>
      <c r="N59">
        <f>[1]!'QO.2100.TAD$value'</f>
        <v>42952042.700000003</v>
      </c>
      <c r="O59">
        <f>[1]!'QO.2100.TAD$trades'</f>
        <v>1000</v>
      </c>
      <c r="P59">
        <f>[1]!'QO.2100.TAD$open'</f>
        <v>48.2</v>
      </c>
      <c r="Q59">
        <f>[1]!'QO.2100.TAD$high'</f>
        <v>48.3</v>
      </c>
      <c r="R59">
        <f>[1]!'QO.2100.TAD$low'</f>
        <v>44</v>
      </c>
      <c r="S59">
        <f>[1]!'QO.2100.TAD$pclose'</f>
        <v>48.31</v>
      </c>
      <c r="T59">
        <f>[1]!'QO.2100.TAD$moneyflow'</f>
        <v>0.68345695786743199</v>
      </c>
      <c r="U59">
        <f>[1]!'QO.2100.TAD$netinflow'</f>
        <v>-8076339.7000000002</v>
      </c>
      <c r="V59">
        <f>[1]!'QO.2100.TAD$inflowpct'</f>
        <v>40.5984218766853</v>
      </c>
      <c r="W59">
        <f>[1]!'QO.2100.TAD$infloworders'</f>
        <v>383</v>
      </c>
      <c r="X59">
        <f>[1]!'QO.2100.TAD$outfloworders'</f>
        <v>617</v>
      </c>
      <c r="Y59">
        <f>[1]!'QO.2100.TAD$inflowvolume'</f>
        <v>379847</v>
      </c>
      <c r="Z59">
        <f>[1]!'QO.2100.TAD$outflowvolume'</f>
        <v>554118</v>
      </c>
      <c r="AA59">
        <f>[1]!'QO.2100.TAD$tbv'</f>
        <v>17242</v>
      </c>
      <c r="AB59">
        <f>[1]!'QO.2100.TAD$tav'</f>
        <v>12968</v>
      </c>
      <c r="AC59">
        <f>[1]!'QO.2100.TAD$freeshares'</f>
        <v>20000000</v>
      </c>
      <c r="AD59">
        <f>[1]!'QO.2100.TAD$issuedshares'</f>
        <v>20000000</v>
      </c>
      <c r="AE59">
        <f>[1]!'QO.2100.TAD$phigh'</f>
        <v>49.2</v>
      </c>
      <c r="AF59">
        <f>[1]!'QO.2100.TAD$plow'</f>
        <v>48.1</v>
      </c>
      <c r="AG59">
        <f>[1]!'QO.2100.TAD$max'</f>
        <v>53</v>
      </c>
      <c r="AH59">
        <f>[1]!'QO.2100.TAD$min'</f>
        <v>43.5</v>
      </c>
    </row>
    <row r="60" spans="1:34">
      <c r="A60">
        <v>2270</v>
      </c>
      <c r="B60" t="s">
        <v>92</v>
      </c>
      <c r="C60">
        <f>[1]!'QO.2270.TAD$last'</f>
        <v>114.25</v>
      </c>
      <c r="D60">
        <f>[1]!'QO.2270.TAD$lasttradeprice'</f>
        <v>114.25</v>
      </c>
      <c r="E60">
        <f>[1]!'QO.2270.TAD$lastvolume'</f>
        <v>350</v>
      </c>
      <c r="F60" t="str">
        <f>[1]!'QO.2270.TAD$direction'</f>
        <v>=</v>
      </c>
      <c r="G60">
        <f>[1]!'QO.2270.TAD$change'</f>
        <v>-1.1200000000000001</v>
      </c>
      <c r="H60">
        <f>[1]!'QO.2270.TAD$pchange'</f>
        <v>-0.9708</v>
      </c>
      <c r="I60">
        <f>[1]!'QO.2270.TAD$bidprice'</f>
        <v>114.25</v>
      </c>
      <c r="J60">
        <f>[1]!'QO.2270.TAD$bidvolume'</f>
        <v>98</v>
      </c>
      <c r="K60">
        <f>[1]!'QO.2270.TAD$askprice'</f>
        <v>115.25</v>
      </c>
      <c r="L60">
        <f>[1]!'QO.2270.TAD$askvolume'</f>
        <v>3000</v>
      </c>
      <c r="M60">
        <f>[1]!'QO.2270.TAD$volume'</f>
        <v>89632</v>
      </c>
      <c r="N60">
        <f>[1]!'QO.2270.TAD$value'</f>
        <v>10357532.75</v>
      </c>
      <c r="O60">
        <f>[1]!'QO.2270.TAD$trades'</f>
        <v>156</v>
      </c>
      <c r="P60">
        <f>[1]!'QO.2270.TAD$open'</f>
        <v>115</v>
      </c>
      <c r="Q60">
        <f>[1]!'QO.2270.TAD$high'</f>
        <v>118</v>
      </c>
      <c r="R60">
        <f>[1]!'QO.2270.TAD$low'</f>
        <v>114</v>
      </c>
      <c r="S60">
        <f>[1]!'QO.2270.TAD$pclose'</f>
        <v>115.37</v>
      </c>
      <c r="T60">
        <f>[1]!'QO.2270.TAD$moneyflow'</f>
        <v>0.363298527046648</v>
      </c>
      <c r="U60">
        <f>[1]!'QO.2270.TAD$netinflow'</f>
        <v>-4837279.75</v>
      </c>
      <c r="V60">
        <f>[1]!'QO.2270.TAD$inflowpct'</f>
        <v>26.648494063414901</v>
      </c>
      <c r="W60">
        <f>[1]!'QO.2270.TAD$infloworders'</f>
        <v>47</v>
      </c>
      <c r="X60">
        <f>[1]!'QO.2270.TAD$outfloworders'</f>
        <v>109</v>
      </c>
      <c r="Y60">
        <f>[1]!'QO.2270.TAD$inflowvolume'</f>
        <v>23840</v>
      </c>
      <c r="Z60">
        <f>[1]!'QO.2270.TAD$outflowvolume'</f>
        <v>65792</v>
      </c>
      <c r="AA60">
        <f>[1]!'QO.2270.TAD$tbv'</f>
        <v>1280</v>
      </c>
      <c r="AB60">
        <f>[1]!'QO.2270.TAD$tav'</f>
        <v>3832</v>
      </c>
      <c r="AC60">
        <f>[1]!'QO.2270.TAD$freeshares'</f>
        <v>15665531</v>
      </c>
      <c r="AD60">
        <f>[1]!'QO.2270.TAD$issuedshares'</f>
        <v>32500000</v>
      </c>
      <c r="AE60">
        <f>[1]!'QO.2270.TAD$phigh'</f>
        <v>118.5</v>
      </c>
      <c r="AF60">
        <f>[1]!'QO.2270.TAD$plow'</f>
        <v>115</v>
      </c>
      <c r="AG60">
        <f>[1]!'QO.2270.TAD$max'</f>
        <v>126.75</v>
      </c>
      <c r="AH60">
        <f>[1]!'QO.2270.TAD$min'</f>
        <v>104</v>
      </c>
    </row>
    <row r="61" spans="1:34">
      <c r="A61">
        <v>2280</v>
      </c>
      <c r="B61" t="s">
        <v>93</v>
      </c>
      <c r="C61">
        <f>[1]!'QO.2280.TAD$last'</f>
        <v>72.239999999999995</v>
      </c>
      <c r="D61">
        <f>[1]!'QO.2280.TAD$lasttradeprice'</f>
        <v>72.25</v>
      </c>
      <c r="E61">
        <f>[1]!'QO.2280.TAD$lastvolume'</f>
        <v>832</v>
      </c>
      <c r="F61" t="str">
        <f>[1]!'QO.2280.TAD$direction'</f>
        <v>=</v>
      </c>
      <c r="G61">
        <f>[1]!'QO.2280.TAD$change'</f>
        <v>-0.85</v>
      </c>
      <c r="H61">
        <f>[1]!'QO.2280.TAD$pchange'</f>
        <v>-1.1629</v>
      </c>
      <c r="I61">
        <f>[1]!'QO.2280.TAD$bidprice'</f>
        <v>72.25</v>
      </c>
      <c r="J61">
        <f>[1]!'QO.2280.TAD$bidvolume'</f>
        <v>168</v>
      </c>
      <c r="K61">
        <f>[1]!'QO.2280.TAD$askprice'</f>
        <v>72.5</v>
      </c>
      <c r="L61">
        <f>[1]!'QO.2280.TAD$askvolume'</f>
        <v>12601</v>
      </c>
      <c r="M61">
        <f>[1]!'QO.2280.TAD$volume'</f>
        <v>384004</v>
      </c>
      <c r="N61">
        <f>[1]!'QO.2280.TAD$value'</f>
        <v>27718558</v>
      </c>
      <c r="O61">
        <f>[1]!'QO.2280.TAD$trades'</f>
        <v>443</v>
      </c>
      <c r="P61">
        <f>[1]!'QO.2280.TAD$open'</f>
        <v>72.5</v>
      </c>
      <c r="Q61">
        <f>[1]!'QO.2280.TAD$high'</f>
        <v>73</v>
      </c>
      <c r="R61">
        <f>[1]!'QO.2280.TAD$low'</f>
        <v>71.75</v>
      </c>
      <c r="S61">
        <f>[1]!'QO.2280.TAD$pclose'</f>
        <v>73.09</v>
      </c>
      <c r="T61">
        <f>[1]!'QO.2280.TAD$moneyflow'</f>
        <v>0.52748655144683998</v>
      </c>
      <c r="U61">
        <f>[1]!'QO.2280.TAD$netinflow'</f>
        <v>-8574472.5</v>
      </c>
      <c r="V61">
        <f>[1]!'QO.2280.TAD$inflowpct'</f>
        <v>34.532975164148098</v>
      </c>
      <c r="W61">
        <f>[1]!'QO.2280.TAD$infloworders'</f>
        <v>150</v>
      </c>
      <c r="X61">
        <f>[1]!'QO.2280.TAD$outfloworders'</f>
        <v>293</v>
      </c>
      <c r="Y61">
        <f>[1]!'QO.2280.TAD$inflowvolume'</f>
        <v>132333</v>
      </c>
      <c r="Z61">
        <f>[1]!'QO.2280.TAD$outflowvolume'</f>
        <v>251671</v>
      </c>
      <c r="AA61">
        <f>[1]!'QO.2280.TAD$tbv'</f>
        <v>31428</v>
      </c>
      <c r="AB61">
        <f>[1]!'QO.2280.TAD$tav'</f>
        <v>52361</v>
      </c>
      <c r="AC61">
        <f>[1]!'QO.2280.TAD$freeshares'</f>
        <v>206866822</v>
      </c>
      <c r="AD61">
        <f>[1]!'QO.2280.TAD$issuedshares'</f>
        <v>600000000</v>
      </c>
      <c r="AE61">
        <f>[1]!'QO.2280.TAD$phigh'</f>
        <v>73.75</v>
      </c>
      <c r="AF61">
        <f>[1]!'QO.2280.TAD$plow'</f>
        <v>72</v>
      </c>
      <c r="AG61">
        <f>[1]!'QO.2280.TAD$max'</f>
        <v>80.25</v>
      </c>
      <c r="AH61">
        <f>[1]!'QO.2280.TAD$min'</f>
        <v>66</v>
      </c>
    </row>
    <row r="62" spans="1:34">
      <c r="A62">
        <v>4061</v>
      </c>
      <c r="B62" t="s">
        <v>94</v>
      </c>
      <c r="C62">
        <f>[1]!'QO.4061.TAD$last'</f>
        <v>35.56</v>
      </c>
      <c r="D62">
        <f>[1]!'QO.4061.TAD$lasttradeprice'</f>
        <v>35.700000000000003</v>
      </c>
      <c r="E62">
        <f>[1]!'QO.4061.TAD$lastvolume'</f>
        <v>1000</v>
      </c>
      <c r="F62" t="str">
        <f>[1]!'QO.4061.TAD$direction'</f>
        <v>=</v>
      </c>
      <c r="G62">
        <f>[1]!'QO.4061.TAD$change'</f>
        <v>0.05</v>
      </c>
      <c r="H62">
        <f>[1]!'QO.4061.TAD$pchange'</f>
        <v>0.14080000000000001</v>
      </c>
      <c r="I62">
        <f>[1]!'QO.4061.TAD$bidprice'</f>
        <v>35.700000000000003</v>
      </c>
      <c r="J62">
        <f>[1]!'QO.4061.TAD$bidvolume'</f>
        <v>1204</v>
      </c>
      <c r="K62">
        <f>[1]!'QO.4061.TAD$askprice'</f>
        <v>35.799999999999997</v>
      </c>
      <c r="L62">
        <f>[1]!'QO.4061.TAD$askvolume'</f>
        <v>5124</v>
      </c>
      <c r="M62">
        <f>[1]!'QO.4061.TAD$volume'</f>
        <v>486247</v>
      </c>
      <c r="N62">
        <f>[1]!'QO.4061.TAD$value'</f>
        <v>17005000.100000001</v>
      </c>
      <c r="O62">
        <f>[1]!'QO.4061.TAD$trades'</f>
        <v>398</v>
      </c>
      <c r="P62">
        <f>[1]!'QO.4061.TAD$open'</f>
        <v>35</v>
      </c>
      <c r="Q62">
        <f>[1]!'QO.4061.TAD$high'</f>
        <v>35.700000000000003</v>
      </c>
      <c r="R62">
        <f>[1]!'QO.4061.TAD$low'</f>
        <v>34.6</v>
      </c>
      <c r="S62">
        <f>[1]!'QO.4061.TAD$pclose'</f>
        <v>35.51</v>
      </c>
      <c r="T62">
        <f>[1]!'QO.4061.TAD$moneyflow'</f>
        <v>0.50097827063648703</v>
      </c>
      <c r="U62">
        <f>[1]!'QO.4061.TAD$netinflow'</f>
        <v>-5653555.9000000004</v>
      </c>
      <c r="V62">
        <f>[1]!'QO.4061.TAD$inflowpct'</f>
        <v>33.376783690815699</v>
      </c>
      <c r="W62">
        <f>[1]!'QO.4061.TAD$infloworders'</f>
        <v>100</v>
      </c>
      <c r="X62">
        <f>[1]!'QO.4061.TAD$outfloworders'</f>
        <v>298</v>
      </c>
      <c r="Y62">
        <f>[1]!'QO.4061.TAD$inflowvolume'</f>
        <v>161769</v>
      </c>
      <c r="Z62">
        <f>[1]!'QO.4061.TAD$outflowvolume'</f>
        <v>324478</v>
      </c>
      <c r="AA62">
        <f>[1]!'QO.4061.TAD$tbv'</f>
        <v>31326</v>
      </c>
      <c r="AB62">
        <f>[1]!'QO.4061.TAD$tav'</f>
        <v>24223</v>
      </c>
      <c r="AC62">
        <f>[1]!'QO.4061.TAD$freeshares'</f>
        <v>16680165</v>
      </c>
      <c r="AD62">
        <f>[1]!'QO.4061.TAD$issuedshares'</f>
        <v>19600000</v>
      </c>
      <c r="AE62">
        <f>[1]!'QO.4061.TAD$phigh'</f>
        <v>36.200000000000003</v>
      </c>
      <c r="AF62">
        <f>[1]!'QO.4061.TAD$plow'</f>
        <v>35.4</v>
      </c>
      <c r="AG62">
        <f>[1]!'QO.4061.TAD$max'</f>
        <v>39</v>
      </c>
      <c r="AH62">
        <f>[1]!'QO.4061.TAD$min'</f>
        <v>32</v>
      </c>
    </row>
    <row r="63" spans="1:34">
      <c r="A63">
        <v>6001</v>
      </c>
      <c r="B63" t="s">
        <v>95</v>
      </c>
      <c r="C63">
        <f>[1]!'QO.6001.TAD$last'</f>
        <v>78</v>
      </c>
      <c r="D63">
        <f>[1]!'QO.6001.TAD$lasttradeprice'</f>
        <v>78</v>
      </c>
      <c r="E63">
        <f>[1]!'QO.6001.TAD$lastvolume'</f>
        <v>343</v>
      </c>
      <c r="F63" t="str">
        <f>[1]!'QO.6001.TAD$direction'</f>
        <v>=</v>
      </c>
      <c r="G63">
        <f>[1]!'QO.6001.TAD$change'</f>
        <v>-1.5</v>
      </c>
      <c r="H63">
        <f>[1]!'QO.6001.TAD$pchange'</f>
        <v>-1.8868</v>
      </c>
      <c r="I63">
        <f>[1]!'QO.6001.TAD$bidprice'</f>
        <v>78</v>
      </c>
      <c r="J63">
        <f>[1]!'QO.6001.TAD$bidvolume'</f>
        <v>45</v>
      </c>
      <c r="K63">
        <f>[1]!'QO.6001.TAD$askprice'</f>
        <v>79</v>
      </c>
      <c r="L63">
        <f>[1]!'QO.6001.TAD$askvolume'</f>
        <v>1813</v>
      </c>
      <c r="M63">
        <f>[1]!'QO.6001.TAD$volume'</f>
        <v>35992</v>
      </c>
      <c r="N63">
        <f>[1]!'QO.6001.TAD$value'</f>
        <v>2843390.5</v>
      </c>
      <c r="O63">
        <f>[1]!'QO.6001.TAD$trades'</f>
        <v>81</v>
      </c>
      <c r="P63">
        <f>[1]!'QO.6001.TAD$open'</f>
        <v>79</v>
      </c>
      <c r="Q63">
        <f>[1]!'QO.6001.TAD$high'</f>
        <v>79</v>
      </c>
      <c r="R63">
        <f>[1]!'QO.6001.TAD$low'</f>
        <v>79</v>
      </c>
      <c r="S63">
        <f>[1]!'QO.6001.TAD$pclose'</f>
        <v>79.5</v>
      </c>
      <c r="T63">
        <f>[1]!'QO.6001.TAD$moneyflow'</f>
        <v>1.6594620099941899E-2</v>
      </c>
      <c r="U63">
        <f>[1]!'QO.6001.TAD$netinflow'</f>
        <v>-2750561</v>
      </c>
      <c r="V63">
        <f>[1]!'QO.6001.TAD$inflowpct'</f>
        <v>1.63237339366506</v>
      </c>
      <c r="W63">
        <f>[1]!'QO.6001.TAD$infloworders'</f>
        <v>5</v>
      </c>
      <c r="X63">
        <f>[1]!'QO.6001.TAD$outfloworders'</f>
        <v>76</v>
      </c>
      <c r="Y63">
        <f>[1]!'QO.6001.TAD$inflowvolume'</f>
        <v>587</v>
      </c>
      <c r="Z63">
        <f>[1]!'QO.6001.TAD$outflowvolume'</f>
        <v>35405</v>
      </c>
      <c r="AA63">
        <f>[1]!'QO.6001.TAD$tbv'</f>
        <v>4279</v>
      </c>
      <c r="AB63">
        <f>[1]!'QO.6001.TAD$tav'</f>
        <v>7356</v>
      </c>
      <c r="AC63">
        <f>[1]!'QO.6001.TAD$freeshares'</f>
        <v>12711430</v>
      </c>
      <c r="AD63">
        <f>[1]!'QO.6001.TAD$issuedshares'</f>
        <v>28571430</v>
      </c>
      <c r="AE63">
        <f>[1]!'QO.6001.TAD$phigh'</f>
        <v>80.25</v>
      </c>
      <c r="AF63">
        <f>[1]!'QO.6001.TAD$plow'</f>
        <v>79</v>
      </c>
      <c r="AG63">
        <f>[1]!'QO.6001.TAD$max'</f>
        <v>87.25</v>
      </c>
      <c r="AH63">
        <f>[1]!'QO.6001.TAD$min'</f>
        <v>71.75</v>
      </c>
    </row>
    <row r="64" spans="1:34">
      <c r="A64">
        <v>6002</v>
      </c>
      <c r="B64" t="s">
        <v>96</v>
      </c>
      <c r="C64">
        <f>[1]!'QO.6002.TAD$last'</f>
        <v>99.08</v>
      </c>
      <c r="D64">
        <f>[1]!'QO.6002.TAD$lasttradeprice'</f>
        <v>99</v>
      </c>
      <c r="E64">
        <f>[1]!'QO.6002.TAD$lastvolume'</f>
        <v>1657</v>
      </c>
      <c r="F64" t="str">
        <f>[1]!'QO.6002.TAD$direction'</f>
        <v>-</v>
      </c>
      <c r="G64">
        <f>[1]!'QO.6002.TAD$change'</f>
        <v>-0.92</v>
      </c>
      <c r="H64">
        <f>[1]!'QO.6002.TAD$pchange'</f>
        <v>-0.92</v>
      </c>
      <c r="I64">
        <f>[1]!'QO.6002.TAD$bidprice'</f>
        <v>99</v>
      </c>
      <c r="J64">
        <f>[1]!'QO.6002.TAD$bidvolume'</f>
        <v>1122</v>
      </c>
      <c r="K64">
        <f>[1]!'QO.6002.TAD$askprice'</f>
        <v>99.75</v>
      </c>
      <c r="L64">
        <f>[1]!'QO.6002.TAD$askvolume'</f>
        <v>300</v>
      </c>
      <c r="M64">
        <f>[1]!'QO.6002.TAD$volume'</f>
        <v>29892</v>
      </c>
      <c r="N64">
        <f>[1]!'QO.6002.TAD$value'</f>
        <v>2971483.75</v>
      </c>
      <c r="O64">
        <f>[1]!'QO.6002.TAD$trades'</f>
        <v>60</v>
      </c>
      <c r="P64">
        <f>[1]!'QO.6002.TAD$open'</f>
        <v>100</v>
      </c>
      <c r="Q64">
        <f>[1]!'QO.6002.TAD$high'</f>
        <v>100.25</v>
      </c>
      <c r="R64">
        <f>[1]!'QO.6002.TAD$low'</f>
        <v>99</v>
      </c>
      <c r="S64">
        <f>[1]!'QO.6002.TAD$pclose'</f>
        <v>100</v>
      </c>
      <c r="T64">
        <f>[1]!'QO.6002.TAD$moneyflow'</f>
        <v>0.74305720942728404</v>
      </c>
      <c r="U64">
        <f>[1]!'QO.6002.TAD$netinflow'</f>
        <v>-438024.25</v>
      </c>
      <c r="V64">
        <f>[1]!'QO.6002.TAD$inflowpct'</f>
        <v>42.629536506804101</v>
      </c>
      <c r="W64">
        <f>[1]!'QO.6002.TAD$infloworders'</f>
        <v>21</v>
      </c>
      <c r="X64">
        <f>[1]!'QO.6002.TAD$outfloworders'</f>
        <v>39</v>
      </c>
      <c r="Y64">
        <f>[1]!'QO.6002.TAD$inflowvolume'</f>
        <v>12734</v>
      </c>
      <c r="Z64">
        <f>[1]!'QO.6002.TAD$outflowvolume'</f>
        <v>17158</v>
      </c>
      <c r="AA64">
        <f>[1]!'QO.6002.TAD$tbv'</f>
        <v>9009</v>
      </c>
      <c r="AB64">
        <f>[1]!'QO.6002.TAD$tav'</f>
        <v>1109</v>
      </c>
      <c r="AC64">
        <f>[1]!'QO.6002.TAD$freeshares'</f>
        <v>14452200</v>
      </c>
      <c r="AD64">
        <f>[1]!'QO.6002.TAD$issuedshares'</f>
        <v>46200000</v>
      </c>
      <c r="AE64">
        <f>[1]!'QO.6002.TAD$phigh'</f>
        <v>101.75</v>
      </c>
      <c r="AF64">
        <f>[1]!'QO.6002.TAD$plow'</f>
        <v>100</v>
      </c>
      <c r="AG64">
        <f>[1]!'QO.6002.TAD$max'</f>
        <v>110</v>
      </c>
      <c r="AH64">
        <f>[1]!'QO.6002.TAD$min'</f>
        <v>90</v>
      </c>
    </row>
    <row r="65" spans="1:34">
      <c r="A65">
        <v>6004</v>
      </c>
      <c r="B65" t="s">
        <v>97</v>
      </c>
      <c r="C65">
        <f>[1]!'QO.6004.TAD$last'</f>
        <v>179.11</v>
      </c>
      <c r="D65">
        <f>[1]!'QO.6004.TAD$lasttradeprice'</f>
        <v>180.75</v>
      </c>
      <c r="E65">
        <f>[1]!'QO.6004.TAD$lastvolume'</f>
        <v>465</v>
      </c>
      <c r="F65" t="str">
        <f>[1]!'QO.6004.TAD$direction'</f>
        <v>+</v>
      </c>
      <c r="G65">
        <f>[1]!'QO.6004.TAD$change'</f>
        <v>-3.89</v>
      </c>
      <c r="H65">
        <f>[1]!'QO.6004.TAD$pchange'</f>
        <v>-2.1257000000000001</v>
      </c>
      <c r="I65">
        <f>[1]!'QO.6004.TAD$bidprice'</f>
        <v>177.5</v>
      </c>
      <c r="J65">
        <f>[1]!'QO.6004.TAD$bidvolume'</f>
        <v>95</v>
      </c>
      <c r="K65">
        <f>[1]!'QO.6004.TAD$askprice'</f>
        <v>180.75</v>
      </c>
      <c r="L65">
        <f>[1]!'QO.6004.TAD$askvolume'</f>
        <v>285</v>
      </c>
      <c r="M65">
        <f>[1]!'QO.6004.TAD$volume'</f>
        <v>33443</v>
      </c>
      <c r="N65">
        <f>[1]!'QO.6004.TAD$value'</f>
        <v>6026194.75</v>
      </c>
      <c r="O65">
        <f>[1]!'QO.6004.TAD$trades'</f>
        <v>136</v>
      </c>
      <c r="P65">
        <f>[1]!'QO.6004.TAD$open'</f>
        <v>183.25</v>
      </c>
      <c r="Q65">
        <f>[1]!'QO.6004.TAD$high'</f>
        <v>183.25</v>
      </c>
      <c r="R65">
        <f>[1]!'QO.6004.TAD$low'</f>
        <v>176.25</v>
      </c>
      <c r="S65">
        <f>[1]!'QO.6004.TAD$pclose'</f>
        <v>183</v>
      </c>
      <c r="T65">
        <f>[1]!'QO.6004.TAD$moneyflow'</f>
        <v>0.431789243918062</v>
      </c>
      <c r="U65">
        <f>[1]!'QO.6004.TAD$netinflow'</f>
        <v>-2391517.25</v>
      </c>
      <c r="V65">
        <f>[1]!'QO.6004.TAD$inflowpct'</f>
        <v>30.157318596449301</v>
      </c>
      <c r="W65">
        <f>[1]!'QO.6004.TAD$infloworders'</f>
        <v>55</v>
      </c>
      <c r="X65">
        <f>[1]!'QO.6004.TAD$outfloworders'</f>
        <v>81</v>
      </c>
      <c r="Y65">
        <f>[1]!'QO.6004.TAD$inflowvolume'</f>
        <v>10082</v>
      </c>
      <c r="Z65">
        <f>[1]!'QO.6004.TAD$outflowvolume'</f>
        <v>23361</v>
      </c>
      <c r="AA65">
        <f>[1]!'QO.6004.TAD$tbv'</f>
        <v>6317</v>
      </c>
      <c r="AB65">
        <f>[1]!'QO.6004.TAD$tav'</f>
        <v>3243</v>
      </c>
      <c r="AC65">
        <f>[1]!'QO.6004.TAD$freeshares'</f>
        <v>24600000</v>
      </c>
      <c r="AD65">
        <f>[1]!'QO.6004.TAD$issuedshares'</f>
        <v>82000000</v>
      </c>
      <c r="AE65">
        <f>[1]!'QO.6004.TAD$phigh'</f>
        <v>188</v>
      </c>
      <c r="AF65">
        <f>[1]!'QO.6004.TAD$plow'</f>
        <v>182.25</v>
      </c>
      <c r="AG65">
        <f>[1]!'QO.6004.TAD$max'</f>
        <v>201.25</v>
      </c>
      <c r="AH65">
        <f>[1]!'QO.6004.TAD$min'</f>
        <v>164.75</v>
      </c>
    </row>
    <row r="66" spans="1:34">
      <c r="A66">
        <v>6010</v>
      </c>
      <c r="B66" t="s">
        <v>98</v>
      </c>
      <c r="C66">
        <f>[1]!'QO.6010.TAD$last'</f>
        <v>35.92</v>
      </c>
      <c r="D66">
        <f>[1]!'QO.6010.TAD$lasttradeprice'</f>
        <v>35.9</v>
      </c>
      <c r="E66">
        <f>[1]!'QO.6010.TAD$lastvolume'</f>
        <v>500</v>
      </c>
      <c r="F66" t="str">
        <f>[1]!'QO.6010.TAD$direction'</f>
        <v>-</v>
      </c>
      <c r="G66">
        <f>[1]!'QO.6010.TAD$change'</f>
        <v>-1.67</v>
      </c>
      <c r="H66">
        <f>[1]!'QO.6010.TAD$pchange'</f>
        <v>-4.4427000000000003</v>
      </c>
      <c r="I66">
        <f>[1]!'QO.6010.TAD$bidprice'</f>
        <v>35.9</v>
      </c>
      <c r="J66">
        <f>[1]!'QO.6010.TAD$bidvolume'</f>
        <v>4800</v>
      </c>
      <c r="K66">
        <f>[1]!'QO.6010.TAD$askprice'</f>
        <v>36</v>
      </c>
      <c r="L66">
        <f>[1]!'QO.6010.TAD$askvolume'</f>
        <v>787</v>
      </c>
      <c r="M66">
        <f>[1]!'QO.6010.TAD$volume'</f>
        <v>756593</v>
      </c>
      <c r="N66">
        <f>[1]!'QO.6010.TAD$value'</f>
        <v>27585320.899999999</v>
      </c>
      <c r="O66">
        <f>[1]!'QO.6010.TAD$trades'</f>
        <v>674</v>
      </c>
      <c r="P66">
        <f>[1]!'QO.6010.TAD$open'</f>
        <v>37.5</v>
      </c>
      <c r="Q66">
        <f>[1]!'QO.6010.TAD$high'</f>
        <v>37.799999999999997</v>
      </c>
      <c r="R66">
        <f>[1]!'QO.6010.TAD$low'</f>
        <v>35.5</v>
      </c>
      <c r="S66">
        <f>[1]!'QO.6010.TAD$pclose'</f>
        <v>37.590000000000003</v>
      </c>
      <c r="T66">
        <f>[1]!'QO.6010.TAD$moneyflow'</f>
        <v>1.2929781820074</v>
      </c>
      <c r="U66">
        <f>[1]!'QO.6010.TAD$netinflow'</f>
        <v>3524628.9</v>
      </c>
      <c r="V66">
        <f>[1]!'QO.6010.TAD$inflowpct'</f>
        <v>56.388595066153499</v>
      </c>
      <c r="W66">
        <f>[1]!'QO.6010.TAD$infloworders'</f>
        <v>334</v>
      </c>
      <c r="X66">
        <f>[1]!'QO.6010.TAD$outfloworders'</f>
        <v>340</v>
      </c>
      <c r="Y66">
        <f>[1]!'QO.6010.TAD$inflowvolume'</f>
        <v>428648</v>
      </c>
      <c r="Z66">
        <f>[1]!'QO.6010.TAD$outflowvolume'</f>
        <v>327945</v>
      </c>
      <c r="AA66">
        <f>[1]!'QO.6010.TAD$tbv'</f>
        <v>23700</v>
      </c>
      <c r="AB66">
        <f>[1]!'QO.6010.TAD$tav'</f>
        <v>13477</v>
      </c>
      <c r="AC66">
        <f>[1]!'QO.6010.TAD$freeshares'</f>
        <v>55998425</v>
      </c>
      <c r="AD66">
        <f>[1]!'QO.6010.TAD$issuedshares'</f>
        <v>70000000</v>
      </c>
      <c r="AE66">
        <f>[1]!'QO.6010.TAD$phigh'</f>
        <v>39</v>
      </c>
      <c r="AF66">
        <f>[1]!'QO.6010.TAD$plow'</f>
        <v>37.299999999999997</v>
      </c>
      <c r="AG66">
        <f>[1]!'QO.6010.TAD$max'</f>
        <v>41.3</v>
      </c>
      <c r="AH66">
        <f>[1]!'QO.6010.TAD$min'</f>
        <v>33.9</v>
      </c>
    </row>
    <row r="67" spans="1:34">
      <c r="A67">
        <v>6020</v>
      </c>
      <c r="B67" t="s">
        <v>99</v>
      </c>
      <c r="C67">
        <f>[1]!'QO.6020.TAD$last'</f>
        <v>14.01</v>
      </c>
      <c r="D67">
        <f>[1]!'QO.6020.TAD$lasttradeprice'</f>
        <v>14.05</v>
      </c>
      <c r="E67">
        <f>[1]!'QO.6020.TAD$lastvolume'</f>
        <v>1332</v>
      </c>
      <c r="F67" t="str">
        <f>[1]!'QO.6020.TAD$direction'</f>
        <v>=</v>
      </c>
      <c r="G67">
        <f>[1]!'QO.6020.TAD$change'</f>
        <v>-0.55000000000000004</v>
      </c>
      <c r="H67">
        <f>[1]!'QO.6020.TAD$pchange'</f>
        <v>-3.7774999999999999</v>
      </c>
      <c r="I67">
        <f>[1]!'QO.6020.TAD$bidprice'</f>
        <v>14.05</v>
      </c>
      <c r="J67">
        <f>[1]!'QO.6020.TAD$bidvolume'</f>
        <v>371</v>
      </c>
      <c r="K67">
        <f>[1]!'QO.6020.TAD$askprice'</f>
        <v>14.1</v>
      </c>
      <c r="L67">
        <f>[1]!'QO.6020.TAD$askvolume'</f>
        <v>16176</v>
      </c>
      <c r="M67">
        <f>[1]!'QO.6020.TAD$volume'</f>
        <v>910724</v>
      </c>
      <c r="N67">
        <f>[1]!'QO.6020.TAD$value'</f>
        <v>12921682.85</v>
      </c>
      <c r="O67">
        <f>[1]!'QO.6020.TAD$trades'</f>
        <v>448</v>
      </c>
      <c r="P67">
        <f>[1]!'QO.6020.TAD$open'</f>
        <v>14.55</v>
      </c>
      <c r="Q67">
        <f>[1]!'QO.6020.TAD$high'</f>
        <v>14.55</v>
      </c>
      <c r="R67">
        <f>[1]!'QO.6020.TAD$low'</f>
        <v>13.8</v>
      </c>
      <c r="S67">
        <f>[1]!'QO.6020.TAD$pclose'</f>
        <v>14.56</v>
      </c>
      <c r="T67">
        <f>[1]!'QO.6020.TAD$moneyflow'</f>
        <v>0.15573351066583199</v>
      </c>
      <c r="U67">
        <f>[1]!'QO.6020.TAD$netinflow'</f>
        <v>-9439324.6500000004</v>
      </c>
      <c r="V67">
        <f>[1]!'QO.6020.TAD$inflowpct'</f>
        <v>13.474863299249</v>
      </c>
      <c r="W67">
        <f>[1]!'QO.6020.TAD$infloworders'</f>
        <v>86</v>
      </c>
      <c r="X67">
        <f>[1]!'QO.6020.TAD$outfloworders'</f>
        <v>362</v>
      </c>
      <c r="Y67">
        <f>[1]!'QO.6020.TAD$inflowvolume'</f>
        <v>123212</v>
      </c>
      <c r="Z67">
        <f>[1]!'QO.6020.TAD$outflowvolume'</f>
        <v>787512</v>
      </c>
      <c r="AA67">
        <f>[1]!'QO.6020.TAD$tbv'</f>
        <v>11279</v>
      </c>
      <c r="AB67">
        <f>[1]!'QO.6020.TAD$tav'</f>
        <v>41829</v>
      </c>
      <c r="AC67">
        <f>[1]!'QO.6020.TAD$freeshares'</f>
        <v>49998860</v>
      </c>
      <c r="AD67">
        <f>[1]!'QO.6020.TAD$issuedshares'</f>
        <v>50000000</v>
      </c>
      <c r="AE67">
        <f>[1]!'QO.6020.TAD$phigh'</f>
        <v>14.85</v>
      </c>
      <c r="AF67">
        <f>[1]!'QO.6020.TAD$plow'</f>
        <v>14.55</v>
      </c>
      <c r="AG67">
        <f>[1]!'QO.6020.TAD$max'</f>
        <v>16</v>
      </c>
      <c r="AH67">
        <f>[1]!'QO.6020.TAD$min'</f>
        <v>13.15</v>
      </c>
    </row>
    <row r="68" spans="1:34">
      <c r="A68">
        <v>6040</v>
      </c>
      <c r="B68" t="s">
        <v>100</v>
      </c>
      <c r="C68">
        <f>[1]!'QO.6040.TAD$last'</f>
        <v>37.159999999999997</v>
      </c>
      <c r="D68">
        <f>[1]!'QO.6040.TAD$lasttradeprice'</f>
        <v>37.299999999999997</v>
      </c>
      <c r="E68">
        <f>[1]!'QO.6040.TAD$lastvolume'</f>
        <v>1284</v>
      </c>
      <c r="F68" t="str">
        <f>[1]!'QO.6040.TAD$direction'</f>
        <v>+</v>
      </c>
      <c r="G68">
        <f>[1]!'QO.6040.TAD$change'</f>
        <v>-1.32</v>
      </c>
      <c r="H68">
        <f>[1]!'QO.6040.TAD$pchange'</f>
        <v>-3.4304000000000001</v>
      </c>
      <c r="I68">
        <f>[1]!'QO.6040.TAD$bidprice'</f>
        <v>37.1</v>
      </c>
      <c r="J68">
        <f>[1]!'QO.6040.TAD$bidvolume'</f>
        <v>6216</v>
      </c>
      <c r="K68">
        <f>[1]!'QO.6040.TAD$askprice'</f>
        <v>37.299999999999997</v>
      </c>
      <c r="L68">
        <f>[1]!'QO.6040.TAD$askvolume'</f>
        <v>810</v>
      </c>
      <c r="M68">
        <f>[1]!'QO.6040.TAD$volume'</f>
        <v>357844</v>
      </c>
      <c r="N68">
        <f>[1]!'QO.6040.TAD$value'</f>
        <v>13354605.5</v>
      </c>
      <c r="O68">
        <f>[1]!'QO.6040.TAD$trades'</f>
        <v>346</v>
      </c>
      <c r="P68">
        <f>[1]!'QO.6040.TAD$open'</f>
        <v>38.4</v>
      </c>
      <c r="Q68">
        <f>[1]!'QO.6040.TAD$high'</f>
        <v>38.4</v>
      </c>
      <c r="R68">
        <f>[1]!'QO.6040.TAD$low'</f>
        <v>36.6</v>
      </c>
      <c r="S68">
        <f>[1]!'QO.6040.TAD$pclose'</f>
        <v>38.479999999999997</v>
      </c>
      <c r="T68">
        <f>[1]!'QO.6040.TAD$moneyflow'</f>
        <v>0.245374493074245</v>
      </c>
      <c r="U68">
        <f>[1]!'QO.6040.TAD$netinflow'</f>
        <v>-8092124.9000000004</v>
      </c>
      <c r="V68">
        <f>[1]!'QO.6040.TAD$inflowpct'</f>
        <v>19.7028680480303</v>
      </c>
      <c r="W68">
        <f>[1]!'QO.6040.TAD$infloworders'</f>
        <v>67</v>
      </c>
      <c r="X68">
        <f>[1]!'QO.6040.TAD$outfloworders'</f>
        <v>279</v>
      </c>
      <c r="Y68">
        <f>[1]!'QO.6040.TAD$inflowvolume'</f>
        <v>70269</v>
      </c>
      <c r="Z68">
        <f>[1]!'QO.6040.TAD$outflowvolume'</f>
        <v>287575</v>
      </c>
      <c r="AA68">
        <f>[1]!'QO.6040.TAD$tbv'</f>
        <v>17852</v>
      </c>
      <c r="AB68">
        <f>[1]!'QO.6040.TAD$tav'</f>
        <v>9214</v>
      </c>
      <c r="AC68">
        <f>[1]!'QO.6040.TAD$freeshares'</f>
        <v>14497640</v>
      </c>
      <c r="AD68">
        <f>[1]!'QO.6040.TAD$issuedshares'</f>
        <v>20000000</v>
      </c>
      <c r="AE68">
        <f>[1]!'QO.6040.TAD$phigh'</f>
        <v>38.9</v>
      </c>
      <c r="AF68">
        <f>[1]!'QO.6040.TAD$plow'</f>
        <v>38.299999999999997</v>
      </c>
      <c r="AG68">
        <f>[1]!'QO.6040.TAD$max'</f>
        <v>42.3</v>
      </c>
      <c r="AH68">
        <f>[1]!'QO.6040.TAD$min'</f>
        <v>34.700000000000003</v>
      </c>
    </row>
    <row r="69" spans="1:34">
      <c r="A69">
        <v>6050</v>
      </c>
      <c r="B69" t="s">
        <v>101</v>
      </c>
      <c r="C69">
        <f>[1]!'QO.6050.TAD$last'</f>
        <v>34.11</v>
      </c>
      <c r="D69">
        <f>[1]!'QO.6050.TAD$lasttradeprice'</f>
        <v>34.1</v>
      </c>
      <c r="E69">
        <f>[1]!'QO.6050.TAD$lastvolume'</f>
        <v>1555</v>
      </c>
      <c r="F69" t="str">
        <f>[1]!'QO.6050.TAD$direction'</f>
        <v>+</v>
      </c>
      <c r="G69">
        <f>[1]!'QO.6050.TAD$change'</f>
        <v>0.9</v>
      </c>
      <c r="H69">
        <f>[1]!'QO.6050.TAD$pchange'</f>
        <v>2.71</v>
      </c>
      <c r="I69">
        <f>[1]!'QO.6050.TAD$bidprice'</f>
        <v>34.1</v>
      </c>
      <c r="J69">
        <f>[1]!'QO.6050.TAD$bidvolume'</f>
        <v>1250</v>
      </c>
      <c r="K69">
        <f>[1]!'QO.6050.TAD$askprice'</f>
        <v>34.200000000000003</v>
      </c>
      <c r="L69">
        <f>[1]!'QO.6050.TAD$askvolume'</f>
        <v>9560</v>
      </c>
      <c r="M69">
        <f>[1]!'QO.6050.TAD$volume'</f>
        <v>792501</v>
      </c>
      <c r="N69">
        <f>[1]!'QO.6050.TAD$value'</f>
        <v>26538872.5</v>
      </c>
      <c r="O69">
        <f>[1]!'QO.6050.TAD$trades'</f>
        <v>768</v>
      </c>
      <c r="P69">
        <f>[1]!'QO.6050.TAD$open'</f>
        <v>33</v>
      </c>
      <c r="Q69">
        <f>[1]!'QO.6050.TAD$high'</f>
        <v>34.4</v>
      </c>
      <c r="R69">
        <f>[1]!'QO.6050.TAD$low'</f>
        <v>32.4</v>
      </c>
      <c r="S69">
        <f>[1]!'QO.6050.TAD$pclose'</f>
        <v>33.21</v>
      </c>
      <c r="T69">
        <f>[1]!'QO.6050.TAD$moneyflow'</f>
        <v>1.0386983431983801</v>
      </c>
      <c r="U69">
        <f>[1]!'QO.6050.TAD$netinflow'</f>
        <v>503757.89999999898</v>
      </c>
      <c r="V69">
        <f>[1]!'QO.6050.TAD$inflowpct'</f>
        <v>50.949094389748502</v>
      </c>
      <c r="W69">
        <f>[1]!'QO.6050.TAD$infloworders'</f>
        <v>387</v>
      </c>
      <c r="X69">
        <f>[1]!'QO.6050.TAD$outfloworders'</f>
        <v>381</v>
      </c>
      <c r="Y69">
        <f>[1]!'QO.6050.TAD$inflowvolume'</f>
        <v>403001</v>
      </c>
      <c r="Z69">
        <f>[1]!'QO.6050.TAD$outflowvolume'</f>
        <v>389500</v>
      </c>
      <c r="AA69">
        <f>[1]!'QO.6050.TAD$tbv'</f>
        <v>174020</v>
      </c>
      <c r="AB69">
        <f>[1]!'QO.6050.TAD$tav'</f>
        <v>98932</v>
      </c>
      <c r="AC69">
        <f>[1]!'QO.6050.TAD$freeshares'</f>
        <v>20610199</v>
      </c>
      <c r="AD69">
        <f>[1]!'QO.6050.TAD$issuedshares'</f>
        <v>53537500</v>
      </c>
      <c r="AE69">
        <f>[1]!'QO.6050.TAD$phigh'</f>
        <v>33.5</v>
      </c>
      <c r="AF69">
        <f>[1]!'QO.6050.TAD$plow'</f>
        <v>32.9</v>
      </c>
      <c r="AG69">
        <f>[1]!'QO.6050.TAD$max'</f>
        <v>36.5</v>
      </c>
      <c r="AH69">
        <f>[1]!'QO.6050.TAD$min'</f>
        <v>29.9</v>
      </c>
    </row>
    <row r="70" spans="1:34">
      <c r="A70">
        <v>6060</v>
      </c>
      <c r="B70" t="s">
        <v>102</v>
      </c>
      <c r="C70">
        <f>[1]!'QO.6060.TAD$last'</f>
        <v>96.83</v>
      </c>
      <c r="D70">
        <f>[1]!'QO.6060.TAD$lasttradeprice'</f>
        <v>97</v>
      </c>
      <c r="E70">
        <f>[1]!'QO.6060.TAD$lastvolume'</f>
        <v>796</v>
      </c>
      <c r="F70" t="str">
        <f>[1]!'QO.6060.TAD$direction'</f>
        <v>=</v>
      </c>
      <c r="G70">
        <f>[1]!'QO.6060.TAD$change'</f>
        <v>-3.13</v>
      </c>
      <c r="H70">
        <f>[1]!'QO.6060.TAD$pchange'</f>
        <v>-3.1313</v>
      </c>
      <c r="I70">
        <f>[1]!'QO.6060.TAD$bidprice'</f>
        <v>97</v>
      </c>
      <c r="J70">
        <f>[1]!'QO.6060.TAD$bidvolume'</f>
        <v>1054</v>
      </c>
      <c r="K70">
        <f>[1]!'QO.6060.TAD$askprice'</f>
        <v>97.25</v>
      </c>
      <c r="L70">
        <f>[1]!'QO.6060.TAD$askvolume'</f>
        <v>533</v>
      </c>
      <c r="M70">
        <f>[1]!'QO.6060.TAD$volume'</f>
        <v>757652</v>
      </c>
      <c r="N70">
        <f>[1]!'QO.6060.TAD$value'</f>
        <v>74187382</v>
      </c>
      <c r="O70">
        <f>[1]!'QO.6060.TAD$trades'</f>
        <v>1928</v>
      </c>
      <c r="P70">
        <f>[1]!'QO.6060.TAD$open'</f>
        <v>100.75</v>
      </c>
      <c r="Q70">
        <f>[1]!'QO.6060.TAD$high'</f>
        <v>101.25</v>
      </c>
      <c r="R70">
        <f>[1]!'QO.6060.TAD$low'</f>
        <v>95</v>
      </c>
      <c r="S70">
        <f>[1]!'QO.6060.TAD$pclose'</f>
        <v>99.96</v>
      </c>
      <c r="T70">
        <f>[1]!'QO.6060.TAD$moneyflow'</f>
        <v>0.69074818954053996</v>
      </c>
      <c r="U70">
        <f>[1]!'QO.6060.TAD$netinflow'</f>
        <v>-13569485</v>
      </c>
      <c r="V70">
        <f>[1]!'QO.6060.TAD$inflowpct'</f>
        <v>40.854586970059103</v>
      </c>
      <c r="W70">
        <f>[1]!'QO.6060.TAD$infloworders'</f>
        <v>813</v>
      </c>
      <c r="X70">
        <f>[1]!'QO.6060.TAD$outfloworders'</f>
        <v>1115</v>
      </c>
      <c r="Y70">
        <f>[1]!'QO.6060.TAD$inflowvolume'</f>
        <v>309553</v>
      </c>
      <c r="Z70">
        <f>[1]!'QO.6060.TAD$outflowvolume'</f>
        <v>448099</v>
      </c>
      <c r="AA70">
        <f>[1]!'QO.6060.TAD$tbv'</f>
        <v>24969</v>
      </c>
      <c r="AB70">
        <f>[1]!'QO.6060.TAD$tav'</f>
        <v>15760</v>
      </c>
      <c r="AC70">
        <f>[1]!'QO.6060.TAD$freeshares'</f>
        <v>7498110</v>
      </c>
      <c r="AD70">
        <f>[1]!'QO.6060.TAD$issuedshares'</f>
        <v>7500000</v>
      </c>
      <c r="AE70">
        <f>[1]!'QO.6060.TAD$phigh'</f>
        <v>103</v>
      </c>
      <c r="AF70">
        <f>[1]!'QO.6060.TAD$plow'</f>
        <v>99.25</v>
      </c>
      <c r="AG70">
        <f>[1]!'QO.6060.TAD$max'</f>
        <v>109.75</v>
      </c>
      <c r="AH70">
        <f>[1]!'QO.6060.TAD$min'</f>
        <v>90</v>
      </c>
    </row>
    <row r="71" spans="1:34">
      <c r="A71">
        <v>6070</v>
      </c>
      <c r="B71" t="s">
        <v>103</v>
      </c>
      <c r="C71">
        <f>[1]!'QO.6070.TAD$last'</f>
        <v>48.96</v>
      </c>
      <c r="D71">
        <f>[1]!'QO.6070.TAD$lasttradeprice'</f>
        <v>48.9</v>
      </c>
      <c r="E71">
        <f>[1]!'QO.6070.TAD$lastvolume'</f>
        <v>790</v>
      </c>
      <c r="F71" t="str">
        <f>[1]!'QO.6070.TAD$direction'</f>
        <v>-</v>
      </c>
      <c r="G71">
        <f>[1]!'QO.6070.TAD$change'</f>
        <v>-0.87</v>
      </c>
      <c r="H71">
        <f>[1]!'QO.6070.TAD$pchange'</f>
        <v>-1.7459</v>
      </c>
      <c r="I71">
        <f>[1]!'QO.6070.TAD$bidprice'</f>
        <v>48.9</v>
      </c>
      <c r="J71">
        <f>[1]!'QO.6070.TAD$bidvolume'</f>
        <v>58</v>
      </c>
      <c r="K71">
        <f>[1]!'QO.6070.TAD$askprice'</f>
        <v>49</v>
      </c>
      <c r="L71">
        <f>[1]!'QO.6070.TAD$askvolume'</f>
        <v>632</v>
      </c>
      <c r="M71">
        <f>[1]!'QO.6070.TAD$volume'</f>
        <v>87366</v>
      </c>
      <c r="N71">
        <f>[1]!'QO.6070.TAD$value'</f>
        <v>4286757.5</v>
      </c>
      <c r="O71">
        <f>[1]!'QO.6070.TAD$trades'</f>
        <v>111</v>
      </c>
      <c r="P71">
        <f>[1]!'QO.6070.TAD$open'</f>
        <v>49.4</v>
      </c>
      <c r="Q71">
        <f>[1]!'QO.6070.TAD$high'</f>
        <v>49.7</v>
      </c>
      <c r="R71">
        <f>[1]!'QO.6070.TAD$low'</f>
        <v>48.8</v>
      </c>
      <c r="S71">
        <f>[1]!'QO.6070.TAD$pclose'</f>
        <v>49.83</v>
      </c>
      <c r="T71">
        <f>[1]!'QO.6070.TAD$moneyflow'</f>
        <v>0.19848906907470301</v>
      </c>
      <c r="U71">
        <f>[1]!'QO.6070.TAD$netinflow'</f>
        <v>-2866845.5</v>
      </c>
      <c r="V71">
        <f>[1]!'QO.6070.TAD$inflowpct'</f>
        <v>16.561608628433</v>
      </c>
      <c r="W71">
        <f>[1]!'QO.6070.TAD$infloworders'</f>
        <v>25</v>
      </c>
      <c r="X71">
        <f>[1]!'QO.6070.TAD$outfloworders'</f>
        <v>86</v>
      </c>
      <c r="Y71">
        <f>[1]!'QO.6070.TAD$inflowvolume'</f>
        <v>14483</v>
      </c>
      <c r="Z71">
        <f>[1]!'QO.6070.TAD$outflowvolume'</f>
        <v>72883</v>
      </c>
      <c r="AA71">
        <f>[1]!'QO.6070.TAD$tbv'</f>
        <v>21588</v>
      </c>
      <c r="AB71">
        <f>[1]!'QO.6070.TAD$tav'</f>
        <v>8882</v>
      </c>
      <c r="AC71">
        <f>[1]!'QO.6070.TAD$freeshares'</f>
        <v>28539000</v>
      </c>
      <c r="AD71">
        <f>[1]!'QO.6070.TAD$issuedshares'</f>
        <v>30000000</v>
      </c>
      <c r="AE71">
        <f>[1]!'QO.6070.TAD$phigh'</f>
        <v>50</v>
      </c>
      <c r="AF71">
        <f>[1]!'QO.6070.TAD$plow'</f>
        <v>49.3</v>
      </c>
      <c r="AG71">
        <f>[1]!'QO.6070.TAD$max'</f>
        <v>54.75</v>
      </c>
      <c r="AH71">
        <f>[1]!'QO.6070.TAD$min'</f>
        <v>44.9</v>
      </c>
    </row>
    <row r="72" spans="1:34">
      <c r="A72">
        <v>6080</v>
      </c>
      <c r="B72" t="s">
        <v>104</v>
      </c>
      <c r="C72">
        <f>[1]!'QO.6080.TAD$last'</f>
        <v>69.75</v>
      </c>
      <c r="D72">
        <f>[1]!'QO.6080.TAD$lasttradeprice'</f>
        <v>69.75</v>
      </c>
      <c r="E72" t="str">
        <f>[1]!'QO.6080.TAD$lastvolume'</f>
        <v>#</v>
      </c>
      <c r="F72" t="str">
        <f>[1]!'QO.6080.TAD$direction'</f>
        <v>#</v>
      </c>
      <c r="G72">
        <f>[1]!'QO.6080.TAD$change'</f>
        <v>0</v>
      </c>
      <c r="H72">
        <f>[1]!'QO.6080.TAD$pchange'</f>
        <v>0</v>
      </c>
      <c r="I72" t="str">
        <f>[1]!'QO.6080.TAD$bidprice'</f>
        <v>#</v>
      </c>
      <c r="J72" t="str">
        <f>[1]!'QO.6080.TAD$bidvolume'</f>
        <v>#</v>
      </c>
      <c r="K72" t="str">
        <f>[1]!'QO.6080.TAD$askprice'</f>
        <v>#</v>
      </c>
      <c r="L72" t="str">
        <f>[1]!'QO.6080.TAD$askvolume'</f>
        <v>#</v>
      </c>
      <c r="M72" t="str">
        <f>[1]!'QO.6080.TAD$volume'</f>
        <v>#</v>
      </c>
      <c r="N72" t="str">
        <f>[1]!'QO.6080.TAD$value'</f>
        <v>#</v>
      </c>
      <c r="O72" t="str">
        <f>[1]!'QO.6080.TAD$trades'</f>
        <v>#</v>
      </c>
      <c r="P72" t="str">
        <f>[1]!'QO.6080.TAD$open'</f>
        <v>#</v>
      </c>
      <c r="Q72" t="str">
        <f>[1]!'QO.6080.TAD$high'</f>
        <v>#</v>
      </c>
      <c r="R72" t="str">
        <f>[1]!'QO.6080.TAD$low'</f>
        <v>#</v>
      </c>
      <c r="S72">
        <f>[1]!'QO.6080.TAD$pclose'</f>
        <v>69.75</v>
      </c>
      <c r="T72">
        <f>[1]!'QO.6080.TAD$moneyflow'</f>
        <v>0</v>
      </c>
      <c r="U72">
        <f>[1]!'QO.6080.TAD$netinflow'</f>
        <v>0</v>
      </c>
      <c r="V72">
        <f>[1]!'QO.6080.TAD$inflowpct'</f>
        <v>0</v>
      </c>
      <c r="W72" t="str">
        <f>[1]!'QO.6080.TAD$infloworders'</f>
        <v>#</v>
      </c>
      <c r="X72" t="str">
        <f>[1]!'QO.6080.TAD$outfloworders'</f>
        <v>#</v>
      </c>
      <c r="Y72" t="str">
        <f>[1]!'QO.6080.TAD$inflowvolume'</f>
        <v>#</v>
      </c>
      <c r="Z72" t="str">
        <f>[1]!'QO.6080.TAD$outflowvolume'</f>
        <v>#</v>
      </c>
      <c r="AA72" t="str">
        <f>[1]!'QO.6080.TAD$tbv'</f>
        <v>#</v>
      </c>
      <c r="AB72" t="str">
        <f>[1]!'QO.6080.TAD$tav'</f>
        <v>#</v>
      </c>
      <c r="AC72">
        <f>[1]!'QO.6080.TAD$freeshares'</f>
        <v>5000000</v>
      </c>
      <c r="AD72">
        <f>[1]!'QO.6080.TAD$issuedshares'</f>
        <v>5000000</v>
      </c>
      <c r="AE72" t="str">
        <f>[1]!'QO.6080.TAD$phigh'</f>
        <v>#</v>
      </c>
      <c r="AF72" t="str">
        <f>[1]!'QO.6080.TAD$plow'</f>
        <v>#</v>
      </c>
      <c r="AG72">
        <f>[1]!'QO.6080.TAD$max'</f>
        <v>76.5</v>
      </c>
      <c r="AH72">
        <f>[1]!'QO.6080.TAD$min'</f>
        <v>63</v>
      </c>
    </row>
    <row r="73" spans="1:34">
      <c r="A73">
        <v>6090</v>
      </c>
      <c r="B73" t="s">
        <v>105</v>
      </c>
      <c r="C73">
        <f>[1]!'QO.6090.TAD$last'</f>
        <v>17.55</v>
      </c>
      <c r="D73">
        <f>[1]!'QO.6090.TAD$lasttradeprice'</f>
        <v>17.600000000000001</v>
      </c>
      <c r="E73">
        <f>[1]!'QO.6090.TAD$lastvolume'</f>
        <v>1000</v>
      </c>
      <c r="F73" t="str">
        <f>[1]!'QO.6090.TAD$direction'</f>
        <v>+</v>
      </c>
      <c r="G73">
        <f>[1]!'QO.6090.TAD$change'</f>
        <v>-0.63</v>
      </c>
      <c r="H73">
        <f>[1]!'QO.6090.TAD$pchange'</f>
        <v>-3.4653</v>
      </c>
      <c r="I73">
        <f>[1]!'QO.6090.TAD$bidprice'</f>
        <v>17.55</v>
      </c>
      <c r="J73">
        <f>[1]!'QO.6090.TAD$bidvolume'</f>
        <v>57872</v>
      </c>
      <c r="K73">
        <f>[1]!'QO.6090.TAD$askprice'</f>
        <v>17.600000000000001</v>
      </c>
      <c r="L73">
        <f>[1]!'QO.6090.TAD$askvolume'</f>
        <v>21175</v>
      </c>
      <c r="M73">
        <f>[1]!'QO.6090.TAD$volume'</f>
        <v>1213049</v>
      </c>
      <c r="N73">
        <f>[1]!'QO.6090.TAD$value'</f>
        <v>21384930.100000001</v>
      </c>
      <c r="O73">
        <f>[1]!'QO.6090.TAD$trades'</f>
        <v>612</v>
      </c>
      <c r="P73">
        <f>[1]!'QO.6090.TAD$open'</f>
        <v>18.05</v>
      </c>
      <c r="Q73">
        <f>[1]!'QO.6090.TAD$high'</f>
        <v>18.05</v>
      </c>
      <c r="R73">
        <f>[1]!'QO.6090.TAD$low'</f>
        <v>17.149999999999999</v>
      </c>
      <c r="S73">
        <f>[1]!'QO.6090.TAD$pclose'</f>
        <v>18.18</v>
      </c>
      <c r="T73">
        <f>[1]!'QO.6090.TAD$moneyflow'</f>
        <v>1.1823095298559201</v>
      </c>
      <c r="U73">
        <f>[1]!'QO.6090.TAD$netinflow'</f>
        <v>1786491.1</v>
      </c>
      <c r="V73">
        <f>[1]!'QO.6090.TAD$inflowpct'</f>
        <v>54.176986063657999</v>
      </c>
      <c r="W73">
        <f>[1]!'QO.6090.TAD$infloworders'</f>
        <v>258</v>
      </c>
      <c r="X73">
        <f>[1]!'QO.6090.TAD$outfloworders'</f>
        <v>354</v>
      </c>
      <c r="Y73">
        <f>[1]!'QO.6090.TAD$inflowvolume'</f>
        <v>656719</v>
      </c>
      <c r="Z73">
        <f>[1]!'QO.6090.TAD$outflowvolume'</f>
        <v>556330</v>
      </c>
      <c r="AA73">
        <f>[1]!'QO.6090.TAD$tbv'</f>
        <v>72290</v>
      </c>
      <c r="AB73">
        <f>[1]!'QO.6090.TAD$tav'</f>
        <v>60663</v>
      </c>
      <c r="AC73">
        <f>[1]!'QO.6090.TAD$freeshares'</f>
        <v>49396160</v>
      </c>
      <c r="AD73">
        <f>[1]!'QO.6090.TAD$issuedshares'</f>
        <v>50000000</v>
      </c>
      <c r="AE73">
        <f>[1]!'QO.6090.TAD$phigh'</f>
        <v>18.75</v>
      </c>
      <c r="AF73">
        <f>[1]!'QO.6090.TAD$plow'</f>
        <v>18</v>
      </c>
      <c r="AG73">
        <f>[1]!'QO.6090.TAD$max'</f>
        <v>19.95</v>
      </c>
      <c r="AH73">
        <f>[1]!'QO.6090.TAD$min'</f>
        <v>16.399999999999999</v>
      </c>
    </row>
    <row r="74" spans="1:34">
      <c r="A74">
        <v>7010</v>
      </c>
      <c r="B74" t="s">
        <v>106</v>
      </c>
      <c r="C74">
        <f>[1]!'QO.7010.TAD$last'</f>
        <v>68</v>
      </c>
      <c r="D74">
        <f>[1]!'QO.7010.TAD$lasttradeprice'</f>
        <v>68</v>
      </c>
      <c r="E74">
        <f>[1]!'QO.7010.TAD$lastvolume'</f>
        <v>1000</v>
      </c>
      <c r="F74" t="str">
        <f>[1]!'QO.7010.TAD$direction'</f>
        <v>=</v>
      </c>
      <c r="G74">
        <f>[1]!'QO.7010.TAD$change'</f>
        <v>-0.95</v>
      </c>
      <c r="H74">
        <f>[1]!'QO.7010.TAD$pchange'</f>
        <v>-1.3777999999999999</v>
      </c>
      <c r="I74">
        <f>[1]!'QO.7010.TAD$bidprice'</f>
        <v>68</v>
      </c>
      <c r="J74">
        <f>[1]!'QO.7010.TAD$bidvolume'</f>
        <v>2834</v>
      </c>
      <c r="K74">
        <f>[1]!'QO.7010.TAD$askprice'</f>
        <v>68.25</v>
      </c>
      <c r="L74">
        <f>[1]!'QO.7010.TAD$askvolume'</f>
        <v>22851</v>
      </c>
      <c r="M74">
        <f>[1]!'QO.7010.TAD$volume'</f>
        <v>587906</v>
      </c>
      <c r="N74">
        <f>[1]!'QO.7010.TAD$value'</f>
        <v>39963929.75</v>
      </c>
      <c r="O74">
        <f>[1]!'QO.7010.TAD$trades'</f>
        <v>310</v>
      </c>
      <c r="P74">
        <f>[1]!'QO.7010.TAD$open'</f>
        <v>69</v>
      </c>
      <c r="Q74">
        <f>[1]!'QO.7010.TAD$high'</f>
        <v>69</v>
      </c>
      <c r="R74">
        <f>[1]!'QO.7010.TAD$low'</f>
        <v>67</v>
      </c>
      <c r="S74">
        <f>[1]!'QO.7010.TAD$pclose'</f>
        <v>68.95</v>
      </c>
      <c r="T74">
        <f>[1]!'QO.7010.TAD$moneyflow'</f>
        <v>0.32767808108652702</v>
      </c>
      <c r="U74">
        <f>[1]!'QO.7010.TAD$netinflow'</f>
        <v>-20237304.75</v>
      </c>
      <c r="V74">
        <f>[1]!'QO.7010.TAD$inflowpct'</f>
        <v>24.680537078564001</v>
      </c>
      <c r="W74">
        <f>[1]!'QO.7010.TAD$infloworders'</f>
        <v>104</v>
      </c>
      <c r="X74">
        <f>[1]!'QO.7010.TAD$outfloworders'</f>
        <v>206</v>
      </c>
      <c r="Y74">
        <f>[1]!'QO.7010.TAD$inflowvolume'</f>
        <v>144895</v>
      </c>
      <c r="Z74">
        <f>[1]!'QO.7010.TAD$outflowvolume'</f>
        <v>443011</v>
      </c>
      <c r="AA74">
        <f>[1]!'QO.7010.TAD$tbv'</f>
        <v>60856</v>
      </c>
      <c r="AB74">
        <f>[1]!'QO.7010.TAD$tav'</f>
        <v>132251</v>
      </c>
      <c r="AC74">
        <f>[1]!'QO.7010.TAD$freeshares'</f>
        <v>325275767</v>
      </c>
      <c r="AD74">
        <f>[1]!'QO.7010.TAD$issuedshares'</f>
        <v>2000000000</v>
      </c>
      <c r="AE74">
        <f>[1]!'QO.7010.TAD$phigh'</f>
        <v>69.5</v>
      </c>
      <c r="AF74">
        <f>[1]!'QO.7010.TAD$plow'</f>
        <v>68.25</v>
      </c>
      <c r="AG74">
        <f>[1]!'QO.7010.TAD$max'</f>
        <v>75.75</v>
      </c>
      <c r="AH74">
        <f>[1]!'QO.7010.TAD$min'</f>
        <v>62.25</v>
      </c>
    </row>
    <row r="75" spans="1:34">
      <c r="A75">
        <v>7020</v>
      </c>
      <c r="B75" t="s">
        <v>107</v>
      </c>
      <c r="C75">
        <f>[1]!'QO.7020.TAD$last'</f>
        <v>55.79</v>
      </c>
      <c r="D75">
        <f>[1]!'QO.7020.TAD$lasttradeprice'</f>
        <v>55.75</v>
      </c>
      <c r="E75">
        <f>[1]!'QO.7020.TAD$lastvolume'</f>
        <v>500</v>
      </c>
      <c r="F75" t="str">
        <f>[1]!'QO.7020.TAD$direction'</f>
        <v>+</v>
      </c>
      <c r="G75">
        <f>[1]!'QO.7020.TAD$change'</f>
        <v>-1.06</v>
      </c>
      <c r="H75">
        <f>[1]!'QO.7020.TAD$pchange'</f>
        <v>-1.8646</v>
      </c>
      <c r="I75">
        <f>[1]!'QO.7020.TAD$bidprice'</f>
        <v>55.5</v>
      </c>
      <c r="J75">
        <f>[1]!'QO.7020.TAD$bidvolume'</f>
        <v>292046</v>
      </c>
      <c r="K75">
        <f>[1]!'QO.7020.TAD$askprice'</f>
        <v>55.75</v>
      </c>
      <c r="L75">
        <f>[1]!'QO.7020.TAD$askvolume'</f>
        <v>412</v>
      </c>
      <c r="M75">
        <f>[1]!'QO.7020.TAD$volume'</f>
        <v>12105173</v>
      </c>
      <c r="N75">
        <f>[1]!'QO.7020.TAD$value'</f>
        <v>684725749.75</v>
      </c>
      <c r="O75">
        <f>[1]!'QO.7020.TAD$trades'</f>
        <v>4024</v>
      </c>
      <c r="P75">
        <f>[1]!'QO.7020.TAD$open'</f>
        <v>57.5</v>
      </c>
      <c r="Q75">
        <f>[1]!'QO.7020.TAD$high'</f>
        <v>57.5</v>
      </c>
      <c r="R75">
        <f>[1]!'QO.7020.TAD$low'</f>
        <v>55.5</v>
      </c>
      <c r="S75">
        <f>[1]!'QO.7020.TAD$pclose'</f>
        <v>56.85</v>
      </c>
      <c r="T75">
        <f>[1]!'QO.7020.TAD$moneyflow'</f>
        <v>0.70356529066989504</v>
      </c>
      <c r="U75">
        <f>[1]!'QO.7020.TAD$netinflow'</f>
        <v>-119148047.75</v>
      </c>
      <c r="V75">
        <f>[1]!'QO.7020.TAD$inflowpct'</f>
        <v>41.299578861062102</v>
      </c>
      <c r="W75">
        <f>[1]!'QO.7020.TAD$infloworders'</f>
        <v>1738</v>
      </c>
      <c r="X75">
        <f>[1]!'QO.7020.TAD$outfloworders'</f>
        <v>2286</v>
      </c>
      <c r="Y75">
        <f>[1]!'QO.7020.TAD$inflowvolume'</f>
        <v>4988606</v>
      </c>
      <c r="Z75">
        <f>[1]!'QO.7020.TAD$outflowvolume'</f>
        <v>7116567</v>
      </c>
      <c r="AA75">
        <f>[1]!'QO.7020.TAD$tbv'</f>
        <v>592340</v>
      </c>
      <c r="AB75">
        <f>[1]!'QO.7020.TAD$tav'</f>
        <v>680427</v>
      </c>
      <c r="AC75">
        <f>[1]!'QO.7020.TAD$freeshares'</f>
        <v>444265567</v>
      </c>
      <c r="AD75">
        <f>[1]!'QO.7020.TAD$issuedshares'</f>
        <v>770000000</v>
      </c>
      <c r="AE75">
        <f>[1]!'QO.7020.TAD$phigh'</f>
        <v>58</v>
      </c>
      <c r="AF75">
        <f>[1]!'QO.7020.TAD$plow'</f>
        <v>55.75</v>
      </c>
      <c r="AG75">
        <f>[1]!'QO.7020.TAD$max'</f>
        <v>62.5</v>
      </c>
      <c r="AH75">
        <f>[1]!'QO.7020.TAD$min'</f>
        <v>51.25</v>
      </c>
    </row>
    <row r="76" spans="1:34">
      <c r="A76">
        <v>7030</v>
      </c>
      <c r="B76" t="s">
        <v>108</v>
      </c>
      <c r="C76">
        <f>[1]!'QO.7030.TAD$last'</f>
        <v>9.06</v>
      </c>
      <c r="D76">
        <f>[1]!'QO.7030.TAD$lasttradeprice'</f>
        <v>9.0500000000000007</v>
      </c>
      <c r="E76">
        <f>[1]!'QO.7030.TAD$lastvolume'</f>
        <v>9000</v>
      </c>
      <c r="F76" t="str">
        <f>[1]!'QO.7030.TAD$direction'</f>
        <v>-</v>
      </c>
      <c r="G76">
        <f>[1]!'QO.7030.TAD$change'</f>
        <v>-0.22</v>
      </c>
      <c r="H76">
        <f>[1]!'QO.7030.TAD$pchange'</f>
        <v>-2.3706999999999998</v>
      </c>
      <c r="I76">
        <f>[1]!'QO.7030.TAD$bidprice'</f>
        <v>9.0500000000000007</v>
      </c>
      <c r="J76">
        <f>[1]!'QO.7030.TAD$bidvolume'</f>
        <v>840844</v>
      </c>
      <c r="K76">
        <f>[1]!'QO.7030.TAD$askprice'</f>
        <v>9.1</v>
      </c>
      <c r="L76">
        <f>[1]!'QO.7030.TAD$askvolume'</f>
        <v>568509</v>
      </c>
      <c r="M76">
        <f>[1]!'QO.7030.TAD$volume'</f>
        <v>8342655</v>
      </c>
      <c r="N76">
        <f>[1]!'QO.7030.TAD$value'</f>
        <v>75806267.349999994</v>
      </c>
      <c r="O76">
        <f>[1]!'QO.7030.TAD$trades'</f>
        <v>1787</v>
      </c>
      <c r="P76">
        <f>[1]!'QO.7030.TAD$open'</f>
        <v>9.25</v>
      </c>
      <c r="Q76">
        <f>[1]!'QO.7030.TAD$high'</f>
        <v>9.25</v>
      </c>
      <c r="R76">
        <f>[1]!'QO.7030.TAD$low'</f>
        <v>9</v>
      </c>
      <c r="S76">
        <f>[1]!'QO.7030.TAD$pclose'</f>
        <v>9.2799999999999994</v>
      </c>
      <c r="T76">
        <f>[1]!'QO.7030.TAD$moneyflow'</f>
        <v>0.37009840275141798</v>
      </c>
      <c r="U76">
        <f>[1]!'QO.7030.TAD$netinflow'</f>
        <v>-34851868.149999999</v>
      </c>
      <c r="V76">
        <f>[1]!'QO.7030.TAD$inflowpct'</f>
        <v>27.0125417275278</v>
      </c>
      <c r="W76">
        <f>[1]!'QO.7030.TAD$infloworders'</f>
        <v>475</v>
      </c>
      <c r="X76">
        <f>[1]!'QO.7030.TAD$outfloworders'</f>
        <v>1312</v>
      </c>
      <c r="Y76">
        <f>[1]!'QO.7030.TAD$inflowvolume'</f>
        <v>2248597</v>
      </c>
      <c r="Z76">
        <f>[1]!'QO.7030.TAD$outflowvolume'</f>
        <v>6094058</v>
      </c>
      <c r="AA76">
        <f>[1]!'QO.7030.TAD$tbv'</f>
        <v>2822994</v>
      </c>
      <c r="AB76">
        <f>[1]!'QO.7030.TAD$tav'</f>
        <v>1527124</v>
      </c>
      <c r="AC76">
        <f>[1]!'QO.7030.TAD$freeshares'</f>
        <v>559949871</v>
      </c>
      <c r="AD76">
        <f>[1]!'QO.7030.TAD$issuedshares'</f>
        <v>1080100000</v>
      </c>
      <c r="AE76">
        <f>[1]!'QO.7030.TAD$phigh'</f>
        <v>9.4499999999999993</v>
      </c>
      <c r="AF76">
        <f>[1]!'QO.7030.TAD$plow'</f>
        <v>9.25</v>
      </c>
      <c r="AG76">
        <f>[1]!'QO.7030.TAD$max'</f>
        <v>10.199999999999999</v>
      </c>
      <c r="AH76">
        <f>[1]!'QO.7030.TAD$min'</f>
        <v>8.4</v>
      </c>
    </row>
    <row r="77" spans="1:34">
      <c r="A77">
        <v>7040</v>
      </c>
      <c r="B77" t="s">
        <v>109</v>
      </c>
      <c r="C77">
        <f>[1]!'QO.7040.TAD$last'</f>
        <v>8.73</v>
      </c>
      <c r="D77">
        <f>[1]!'QO.7040.TAD$lasttradeprice'</f>
        <v>8.75</v>
      </c>
      <c r="E77">
        <f>[1]!'QO.7040.TAD$lastvolume'</f>
        <v>4342</v>
      </c>
      <c r="F77" t="str">
        <f>[1]!'QO.7040.TAD$direction'</f>
        <v>=</v>
      </c>
      <c r="G77">
        <f>[1]!'QO.7040.TAD$change'</f>
        <v>-0.39</v>
      </c>
      <c r="H77">
        <f>[1]!'QO.7040.TAD$pchange'</f>
        <v>-4.2763</v>
      </c>
      <c r="I77">
        <f>[1]!'QO.7040.TAD$bidprice'</f>
        <v>8.75</v>
      </c>
      <c r="J77">
        <f>[1]!'QO.7040.TAD$bidvolume'</f>
        <v>20854</v>
      </c>
      <c r="K77">
        <f>[1]!'QO.7040.TAD$askprice'</f>
        <v>8.8000000000000007</v>
      </c>
      <c r="L77">
        <f>[1]!'QO.7040.TAD$askvolume'</f>
        <v>38636</v>
      </c>
      <c r="M77">
        <f>[1]!'QO.7040.TAD$volume'</f>
        <v>1912759</v>
      </c>
      <c r="N77">
        <f>[1]!'QO.7040.TAD$value'</f>
        <v>16853620.649999999</v>
      </c>
      <c r="O77">
        <f>[1]!'QO.7040.TAD$trades'</f>
        <v>856</v>
      </c>
      <c r="P77">
        <f>[1]!'QO.7040.TAD$open'</f>
        <v>9.0500000000000007</v>
      </c>
      <c r="Q77">
        <f>[1]!'QO.7040.TAD$high'</f>
        <v>9.0500000000000007</v>
      </c>
      <c r="R77">
        <f>[1]!'QO.7040.TAD$low'</f>
        <v>8.6</v>
      </c>
      <c r="S77">
        <f>[1]!'QO.7040.TAD$pclose'</f>
        <v>9.1199999999999992</v>
      </c>
      <c r="T77">
        <f>[1]!'QO.7040.TAD$moneyflow'</f>
        <v>0.63332412165216401</v>
      </c>
      <c r="U77">
        <f>[1]!'QO.7040.TAD$netinflow'</f>
        <v>-3783582.25</v>
      </c>
      <c r="V77">
        <f>[1]!'QO.7040.TAD$inflowpct'</f>
        <v>38.775164907963003</v>
      </c>
      <c r="W77">
        <f>[1]!'QO.7040.TAD$infloworders'</f>
        <v>328</v>
      </c>
      <c r="X77">
        <f>[1]!'QO.7040.TAD$outfloworders'</f>
        <v>528</v>
      </c>
      <c r="Y77">
        <f>[1]!'QO.7040.TAD$inflowvolume'</f>
        <v>741683</v>
      </c>
      <c r="Z77">
        <f>[1]!'QO.7040.TAD$outflowvolume'</f>
        <v>1171076</v>
      </c>
      <c r="AA77">
        <f>[1]!'QO.7040.TAD$tbv'</f>
        <v>171611</v>
      </c>
      <c r="AB77">
        <f>[1]!'QO.7040.TAD$tav'</f>
        <v>327045</v>
      </c>
      <c r="AC77">
        <f>[1]!'QO.7040.TAD$freeshares'</f>
        <v>108019500</v>
      </c>
      <c r="AD77">
        <f>[1]!'QO.7040.TAD$issuedshares'</f>
        <v>157500000</v>
      </c>
      <c r="AE77">
        <f>[1]!'QO.7040.TAD$phigh'</f>
        <v>9.25</v>
      </c>
      <c r="AF77">
        <f>[1]!'QO.7040.TAD$plow'</f>
        <v>9.1</v>
      </c>
      <c r="AG77">
        <f>[1]!'QO.7040.TAD$max'</f>
        <v>10</v>
      </c>
      <c r="AH77">
        <f>[1]!'QO.7040.TAD$min'</f>
        <v>8.25</v>
      </c>
    </row>
    <row r="78" spans="1:34">
      <c r="A78">
        <v>7050</v>
      </c>
      <c r="B78" t="s">
        <v>110</v>
      </c>
      <c r="C78">
        <f>[1]!'QO.7050.TAD$last'</f>
        <v>24.3</v>
      </c>
      <c r="D78">
        <f>[1]!'QO.7050.TAD$lasttradeprice'</f>
        <v>24.3</v>
      </c>
      <c r="E78" t="str">
        <f>[1]!'QO.7050.TAD$lastvolume'</f>
        <v>#</v>
      </c>
      <c r="F78" t="str">
        <f>[1]!'QO.7050.TAD$direction'</f>
        <v>#</v>
      </c>
      <c r="G78">
        <f>[1]!'QO.7050.TAD$change'</f>
        <v>0</v>
      </c>
      <c r="H78">
        <f>[1]!'QO.7050.TAD$pchange'</f>
        <v>0</v>
      </c>
      <c r="I78" t="str">
        <f>[1]!'QO.7050.TAD$bidprice'</f>
        <v>#</v>
      </c>
      <c r="J78" t="str">
        <f>[1]!'QO.7050.TAD$bidvolume'</f>
        <v>#</v>
      </c>
      <c r="K78" t="str">
        <f>[1]!'QO.7050.TAD$askprice'</f>
        <v>#</v>
      </c>
      <c r="L78" t="str">
        <f>[1]!'QO.7050.TAD$askvolume'</f>
        <v>#</v>
      </c>
      <c r="M78" t="str">
        <f>[1]!'QO.7050.TAD$volume'</f>
        <v>#</v>
      </c>
      <c r="N78" t="str">
        <f>[1]!'QO.7050.TAD$value'</f>
        <v>#</v>
      </c>
      <c r="O78" t="str">
        <f>[1]!'QO.7050.TAD$trades'</f>
        <v>#</v>
      </c>
      <c r="P78" t="str">
        <f>[1]!'QO.7050.TAD$open'</f>
        <v>#</v>
      </c>
      <c r="Q78" t="str">
        <f>[1]!'QO.7050.TAD$high'</f>
        <v>#</v>
      </c>
      <c r="R78" t="str">
        <f>[1]!'QO.7050.TAD$low'</f>
        <v>#</v>
      </c>
      <c r="S78">
        <f>[1]!'QO.7050.TAD$pclose'</f>
        <v>24.3</v>
      </c>
      <c r="T78">
        <f>[1]!'QO.7050.TAD$moneyflow'</f>
        <v>0</v>
      </c>
      <c r="U78">
        <f>[1]!'QO.7050.TAD$netinflow'</f>
        <v>0</v>
      </c>
      <c r="V78">
        <f>[1]!'QO.7050.TAD$inflowpct'</f>
        <v>0</v>
      </c>
      <c r="W78" t="str">
        <f>[1]!'QO.7050.TAD$infloworders'</f>
        <v>#</v>
      </c>
      <c r="X78" t="str">
        <f>[1]!'QO.7050.TAD$outfloworders'</f>
        <v>#</v>
      </c>
      <c r="Y78" t="str">
        <f>[1]!'QO.7050.TAD$inflowvolume'</f>
        <v>#</v>
      </c>
      <c r="Z78" t="str">
        <f>[1]!'QO.7050.TAD$outflowvolume'</f>
        <v>#</v>
      </c>
      <c r="AA78" t="str">
        <f>[1]!'QO.7050.TAD$tbv'</f>
        <v>#</v>
      </c>
      <c r="AB78" t="str">
        <f>[1]!'QO.7050.TAD$tav'</f>
        <v>#</v>
      </c>
      <c r="AC78">
        <f>[1]!'QO.7050.TAD$freeshares'</f>
        <v>35000000</v>
      </c>
      <c r="AD78">
        <f>[1]!'QO.7050.TAD$issuedshares'</f>
        <v>100000000</v>
      </c>
      <c r="AE78" t="str">
        <f>[1]!'QO.7050.TAD$phigh'</f>
        <v>#</v>
      </c>
      <c r="AF78" t="str">
        <f>[1]!'QO.7050.TAD$plow'</f>
        <v>#</v>
      </c>
      <c r="AG78">
        <f>[1]!'QO.7050.TAD$max'</f>
        <v>26.7</v>
      </c>
      <c r="AH78">
        <f>[1]!'QO.7050.TAD$min'</f>
        <v>21.9</v>
      </c>
    </row>
    <row r="79" spans="1:34">
      <c r="A79">
        <v>8010</v>
      </c>
      <c r="B79" t="s">
        <v>111</v>
      </c>
      <c r="C79">
        <f>[1]!'QO.8010.TAD$last'</f>
        <v>63.98</v>
      </c>
      <c r="D79">
        <f>[1]!'QO.8010.TAD$lasttradeprice'</f>
        <v>63.75</v>
      </c>
      <c r="E79">
        <f>[1]!'QO.8010.TAD$lastvolume'</f>
        <v>300</v>
      </c>
      <c r="F79" t="str">
        <f>[1]!'QO.8010.TAD$direction'</f>
        <v>-</v>
      </c>
      <c r="G79">
        <f>[1]!'QO.8010.TAD$change'</f>
        <v>-3.82</v>
      </c>
      <c r="H79">
        <f>[1]!'QO.8010.TAD$pchange'</f>
        <v>-5.6341999999999999</v>
      </c>
      <c r="I79">
        <f>[1]!'QO.8010.TAD$bidprice'</f>
        <v>63.75</v>
      </c>
      <c r="J79">
        <f>[1]!'QO.8010.TAD$bidvolume'</f>
        <v>7841</v>
      </c>
      <c r="K79">
        <f>[1]!'QO.8010.TAD$askprice'</f>
        <v>64</v>
      </c>
      <c r="L79">
        <f>[1]!'QO.8010.TAD$askvolume'</f>
        <v>3335</v>
      </c>
      <c r="M79">
        <f>[1]!'QO.8010.TAD$volume'</f>
        <v>1702705</v>
      </c>
      <c r="N79">
        <f>[1]!'QO.8010.TAD$value'</f>
        <v>109469406</v>
      </c>
      <c r="O79">
        <f>[1]!'QO.8010.TAD$trades'</f>
        <v>1089</v>
      </c>
      <c r="P79">
        <f>[1]!'QO.8010.TAD$open'</f>
        <v>68.25</v>
      </c>
      <c r="Q79">
        <f>[1]!'QO.8010.TAD$high'</f>
        <v>68.25</v>
      </c>
      <c r="R79">
        <f>[1]!'QO.8010.TAD$low'</f>
        <v>62.75</v>
      </c>
      <c r="S79">
        <f>[1]!'QO.8010.TAD$pclose'</f>
        <v>67.8</v>
      </c>
      <c r="T79">
        <f>[1]!'QO.8010.TAD$moneyflow'</f>
        <v>1.7819414198788901</v>
      </c>
      <c r="U79">
        <f>[1]!'QO.8010.TAD$netinflow'</f>
        <v>30769398</v>
      </c>
      <c r="V79">
        <f>[1]!'QO.8010.TAD$inflowpct'</f>
        <v>64.053880040237004</v>
      </c>
      <c r="W79">
        <f>[1]!'QO.8010.TAD$infloworders'</f>
        <v>610</v>
      </c>
      <c r="X79">
        <f>[1]!'QO.8010.TAD$outfloworders'</f>
        <v>479</v>
      </c>
      <c r="Y79">
        <f>[1]!'QO.8010.TAD$inflowvolume'</f>
        <v>1090655</v>
      </c>
      <c r="Z79">
        <f>[1]!'QO.8010.TAD$outflowvolume'</f>
        <v>612050</v>
      </c>
      <c r="AA79">
        <f>[1]!'QO.8010.TAD$tbv'</f>
        <v>37413</v>
      </c>
      <c r="AB79">
        <f>[1]!'QO.8010.TAD$tav'</f>
        <v>28760</v>
      </c>
      <c r="AC79">
        <f>[1]!'QO.8010.TAD$freeshares'</f>
        <v>53370407</v>
      </c>
      <c r="AD79">
        <f>[1]!'QO.8010.TAD$issuedshares'</f>
        <v>100000000</v>
      </c>
      <c r="AE79">
        <f>[1]!'QO.8010.TAD$phigh'</f>
        <v>73.75</v>
      </c>
      <c r="AF79">
        <f>[1]!'QO.8010.TAD$plow'</f>
        <v>67</v>
      </c>
      <c r="AG79">
        <f>[1]!'QO.8010.TAD$max'</f>
        <v>74.5</v>
      </c>
      <c r="AH79">
        <f>[1]!'QO.8010.TAD$min'</f>
        <v>61.25</v>
      </c>
    </row>
    <row r="80" spans="1:34">
      <c r="A80">
        <v>8011</v>
      </c>
      <c r="B80" t="s">
        <v>112</v>
      </c>
      <c r="C80">
        <f>[1]!'QO.8011.TAD$last'</f>
        <v>62.25</v>
      </c>
      <c r="D80">
        <f>[1]!'QO.8011.TAD$lasttradeprice'</f>
        <v>62.25</v>
      </c>
      <c r="E80">
        <f>[1]!'QO.8011.TAD$lastvolume'</f>
        <v>605</v>
      </c>
      <c r="F80" t="str">
        <f>[1]!'QO.8011.TAD$direction'</f>
        <v>=</v>
      </c>
      <c r="G80">
        <f>[1]!'QO.8011.TAD$change'</f>
        <v>-2.2400000000000002</v>
      </c>
      <c r="H80">
        <f>[1]!'QO.8011.TAD$pchange'</f>
        <v>-3.4733999999999998</v>
      </c>
      <c r="I80">
        <f>[1]!'QO.8011.TAD$bidprice'</f>
        <v>62.25</v>
      </c>
      <c r="J80">
        <f>[1]!'QO.8011.TAD$bidvolume'</f>
        <v>1604</v>
      </c>
      <c r="K80">
        <f>[1]!'QO.8011.TAD$askprice'</f>
        <v>62.75</v>
      </c>
      <c r="L80">
        <f>[1]!'QO.8011.TAD$askvolume'</f>
        <v>713</v>
      </c>
      <c r="M80">
        <f>[1]!'QO.8011.TAD$volume'</f>
        <v>191933</v>
      </c>
      <c r="N80">
        <f>[1]!'QO.8011.TAD$value'</f>
        <v>12034780.75</v>
      </c>
      <c r="O80">
        <f>[1]!'QO.8011.TAD$trades'</f>
        <v>364</v>
      </c>
      <c r="P80">
        <f>[1]!'QO.8011.TAD$open'</f>
        <v>64</v>
      </c>
      <c r="Q80">
        <f>[1]!'QO.8011.TAD$high'</f>
        <v>64</v>
      </c>
      <c r="R80">
        <f>[1]!'QO.8011.TAD$low'</f>
        <v>61</v>
      </c>
      <c r="S80">
        <f>[1]!'QO.8011.TAD$pclose'</f>
        <v>64.489999999999995</v>
      </c>
      <c r="T80">
        <f>[1]!'QO.8011.TAD$moneyflow'</f>
        <v>0.70083808256443803</v>
      </c>
      <c r="U80">
        <f>[1]!'QO.8011.TAD$netinflow'</f>
        <v>-2116808.25</v>
      </c>
      <c r="V80">
        <f>[1]!'QO.8011.TAD$inflowpct'</f>
        <v>41.205455695567998</v>
      </c>
      <c r="W80">
        <f>[1]!'QO.8011.TAD$infloworders'</f>
        <v>109</v>
      </c>
      <c r="X80">
        <f>[1]!'QO.8011.TAD$outfloworders'</f>
        <v>255</v>
      </c>
      <c r="Y80">
        <f>[1]!'QO.8011.TAD$inflowvolume'</f>
        <v>78984</v>
      </c>
      <c r="Z80">
        <f>[1]!'QO.8011.TAD$outflowvolume'</f>
        <v>112949</v>
      </c>
      <c r="AA80">
        <f>[1]!'QO.8011.TAD$tbv'</f>
        <v>14610</v>
      </c>
      <c r="AB80">
        <f>[1]!'QO.8011.TAD$tav'</f>
        <v>5767</v>
      </c>
      <c r="AC80">
        <f>[1]!'QO.8011.TAD$freeshares'</f>
        <v>5250000</v>
      </c>
      <c r="AD80">
        <f>[1]!'QO.8011.TAD$issuedshares'</f>
        <v>17500000</v>
      </c>
      <c r="AE80">
        <f>[1]!'QO.8011.TAD$phigh'</f>
        <v>65.5</v>
      </c>
      <c r="AF80">
        <f>[1]!'QO.8011.TAD$plow'</f>
        <v>64.25</v>
      </c>
      <c r="AG80">
        <f>[1]!'QO.8011.TAD$max'</f>
        <v>70.75</v>
      </c>
      <c r="AH80">
        <f>[1]!'QO.8011.TAD$min'</f>
        <v>58.25</v>
      </c>
    </row>
    <row r="81" spans="1:34">
      <c r="A81">
        <v>8012</v>
      </c>
      <c r="B81" t="s">
        <v>113</v>
      </c>
      <c r="C81">
        <f>[1]!'QO.8012.TAD$last'</f>
        <v>74.69</v>
      </c>
      <c r="D81">
        <f>[1]!'QO.8012.TAD$lasttradeprice'</f>
        <v>75.25</v>
      </c>
      <c r="E81">
        <f>[1]!'QO.8012.TAD$lastvolume'</f>
        <v>2000</v>
      </c>
      <c r="F81" t="str">
        <f>[1]!'QO.8012.TAD$direction'</f>
        <v>+</v>
      </c>
      <c r="G81">
        <f>[1]!'QO.8012.TAD$change'</f>
        <v>-3.67</v>
      </c>
      <c r="H81">
        <f>[1]!'QO.8012.TAD$pchange'</f>
        <v>-4.6835000000000004</v>
      </c>
      <c r="I81">
        <f>[1]!'QO.8012.TAD$bidprice'</f>
        <v>75</v>
      </c>
      <c r="J81">
        <f>[1]!'QO.8012.TAD$bidvolume'</f>
        <v>1814</v>
      </c>
      <c r="K81">
        <f>[1]!'QO.8012.TAD$askprice'</f>
        <v>75.25</v>
      </c>
      <c r="L81">
        <f>[1]!'QO.8012.TAD$askvolume'</f>
        <v>1754</v>
      </c>
      <c r="M81">
        <f>[1]!'QO.8012.TAD$volume'</f>
        <v>298675</v>
      </c>
      <c r="N81">
        <f>[1]!'QO.8012.TAD$value'</f>
        <v>22726932.75</v>
      </c>
      <c r="O81">
        <f>[1]!'QO.8012.TAD$trades'</f>
        <v>534</v>
      </c>
      <c r="P81">
        <f>[1]!'QO.8012.TAD$open'</f>
        <v>79.25</v>
      </c>
      <c r="Q81">
        <f>[1]!'QO.8012.TAD$high'</f>
        <v>79.25</v>
      </c>
      <c r="R81">
        <f>[1]!'QO.8012.TAD$low'</f>
        <v>73.25</v>
      </c>
      <c r="S81">
        <f>[1]!'QO.8012.TAD$pclose'</f>
        <v>78.36</v>
      </c>
      <c r="T81">
        <f>[1]!'QO.8012.TAD$moneyflow'</f>
        <v>0.38324370909678501</v>
      </c>
      <c r="U81">
        <f>[1]!'QO.8012.TAD$netinflow'</f>
        <v>-10133412.25</v>
      </c>
      <c r="V81">
        <f>[1]!'QO.8012.TAD$inflowpct'</f>
        <v>27.706159556440799</v>
      </c>
      <c r="W81">
        <f>[1]!'QO.8012.TAD$infloworders'</f>
        <v>179</v>
      </c>
      <c r="X81">
        <f>[1]!'QO.8012.TAD$outfloworders'</f>
        <v>355</v>
      </c>
      <c r="Y81">
        <f>[1]!'QO.8012.TAD$inflowvolume'</f>
        <v>83206</v>
      </c>
      <c r="Z81">
        <f>[1]!'QO.8012.TAD$outflowvolume'</f>
        <v>215469</v>
      </c>
      <c r="AA81">
        <f>[1]!'QO.8012.TAD$tbv'</f>
        <v>12510</v>
      </c>
      <c r="AB81">
        <f>[1]!'QO.8012.TAD$tav'</f>
        <v>10100</v>
      </c>
      <c r="AC81">
        <f>[1]!'QO.8012.TAD$freeshares'</f>
        <v>10500000</v>
      </c>
      <c r="AD81">
        <f>[1]!'QO.8012.TAD$issuedshares'</f>
        <v>35000000</v>
      </c>
      <c r="AE81">
        <f>[1]!'QO.8012.TAD$phigh'</f>
        <v>79.75</v>
      </c>
      <c r="AF81">
        <f>[1]!'QO.8012.TAD$plow'</f>
        <v>77</v>
      </c>
      <c r="AG81">
        <f>[1]!'QO.8012.TAD$max'</f>
        <v>86</v>
      </c>
      <c r="AH81">
        <f>[1]!'QO.8012.TAD$min'</f>
        <v>70.75</v>
      </c>
    </row>
    <row r="82" spans="1:34">
      <c r="A82">
        <v>8020</v>
      </c>
      <c r="B82" t="s">
        <v>114</v>
      </c>
      <c r="C82">
        <f>[1]!'QO.8020.TAD$last'</f>
        <v>30.72</v>
      </c>
      <c r="D82">
        <f>[1]!'QO.8020.TAD$lasttradeprice'</f>
        <v>30.8</v>
      </c>
      <c r="E82">
        <f>[1]!'QO.8020.TAD$lastvolume'</f>
        <v>516</v>
      </c>
      <c r="F82" t="str">
        <f>[1]!'QO.8020.TAD$direction'</f>
        <v>-</v>
      </c>
      <c r="G82">
        <f>[1]!'QO.8020.TAD$change'</f>
        <v>-2.79</v>
      </c>
      <c r="H82">
        <f>[1]!'QO.8020.TAD$pchange'</f>
        <v>-8.3259000000000007</v>
      </c>
      <c r="I82">
        <f>[1]!'QO.8020.TAD$bidprice'</f>
        <v>30.7</v>
      </c>
      <c r="J82">
        <f>[1]!'QO.8020.TAD$bidvolume'</f>
        <v>8527</v>
      </c>
      <c r="K82">
        <f>[1]!'QO.8020.TAD$askprice'</f>
        <v>30.8</v>
      </c>
      <c r="L82">
        <f>[1]!'QO.8020.TAD$askvolume'</f>
        <v>999</v>
      </c>
      <c r="M82">
        <f>[1]!'QO.8020.TAD$volume'</f>
        <v>12505089</v>
      </c>
      <c r="N82">
        <f>[1]!'QO.8020.TAD$value'</f>
        <v>404616259.5</v>
      </c>
      <c r="O82">
        <f>[1]!'QO.8020.TAD$trades'</f>
        <v>8716</v>
      </c>
      <c r="P82">
        <f>[1]!'QO.8020.TAD$open'</f>
        <v>33.5</v>
      </c>
      <c r="Q82">
        <f>[1]!'QO.8020.TAD$high'</f>
        <v>34.200000000000003</v>
      </c>
      <c r="R82">
        <f>[1]!'QO.8020.TAD$low'</f>
        <v>30.2</v>
      </c>
      <c r="S82">
        <f>[1]!'QO.8020.TAD$pclose'</f>
        <v>33.51</v>
      </c>
      <c r="T82">
        <f>[1]!'QO.8020.TAD$moneyflow'</f>
        <v>0.83984168864859499</v>
      </c>
      <c r="U82">
        <f>[1]!'QO.8020.TAD$netinflow'</f>
        <v>-35221865.700000003</v>
      </c>
      <c r="V82">
        <f>[1]!'QO.8020.TAD$inflowpct'</f>
        <v>45.647497490149703</v>
      </c>
      <c r="W82">
        <f>[1]!'QO.8020.TAD$infloworders'</f>
        <v>4015</v>
      </c>
      <c r="X82">
        <f>[1]!'QO.8020.TAD$outfloworders'</f>
        <v>4701</v>
      </c>
      <c r="Y82">
        <f>[1]!'QO.8020.TAD$inflowvolume'</f>
        <v>5689038</v>
      </c>
      <c r="Z82">
        <f>[1]!'QO.8020.TAD$outflowvolume'</f>
        <v>6816051</v>
      </c>
      <c r="AA82">
        <f>[1]!'QO.8020.TAD$tbv'</f>
        <v>84211</v>
      </c>
      <c r="AB82">
        <f>[1]!'QO.8020.TAD$tav'</f>
        <v>35501</v>
      </c>
      <c r="AC82">
        <f>[1]!'QO.8020.TAD$freeshares'</f>
        <v>30000000</v>
      </c>
      <c r="AD82">
        <f>[1]!'QO.8020.TAD$issuedshares'</f>
        <v>30000000</v>
      </c>
      <c r="AE82">
        <f>[1]!'QO.8020.TAD$phigh'</f>
        <v>34.4</v>
      </c>
      <c r="AF82">
        <f>[1]!'QO.8020.TAD$plow'</f>
        <v>31.5</v>
      </c>
      <c r="AG82">
        <f>[1]!'QO.8020.TAD$max'</f>
        <v>36.799999999999997</v>
      </c>
      <c r="AH82">
        <f>[1]!'QO.8020.TAD$min'</f>
        <v>30.2</v>
      </c>
    </row>
    <row r="83" spans="1:34">
      <c r="A83">
        <v>8030</v>
      </c>
      <c r="B83" t="s">
        <v>115</v>
      </c>
      <c r="C83">
        <f>[1]!'QO.8030.TAD$last'</f>
        <v>58.75</v>
      </c>
      <c r="D83">
        <f>[1]!'QO.8030.TAD$lasttradeprice'</f>
        <v>58.75</v>
      </c>
      <c r="E83">
        <f>[1]!'QO.8030.TAD$lastvolume'</f>
        <v>500</v>
      </c>
      <c r="F83" t="str">
        <f>[1]!'QO.8030.TAD$direction'</f>
        <v>=</v>
      </c>
      <c r="G83">
        <f>[1]!'QO.8030.TAD$change'</f>
        <v>-6.27</v>
      </c>
      <c r="H83">
        <f>[1]!'QO.8030.TAD$pchange'</f>
        <v>-9.6432000000000002</v>
      </c>
      <c r="I83" t="str">
        <f>[1]!'QO.8030.TAD$bidprice'</f>
        <v>#</v>
      </c>
      <c r="J83" t="str">
        <f>[1]!'QO.8030.TAD$bidvolume'</f>
        <v>#</v>
      </c>
      <c r="K83">
        <f>[1]!'QO.8030.TAD$askprice'</f>
        <v>58.75</v>
      </c>
      <c r="L83">
        <f>[1]!'QO.8030.TAD$askvolume'</f>
        <v>23300</v>
      </c>
      <c r="M83">
        <f>[1]!'QO.8030.TAD$volume'</f>
        <v>1952917</v>
      </c>
      <c r="N83">
        <f>[1]!'QO.8030.TAD$value'</f>
        <v>116999734</v>
      </c>
      <c r="O83">
        <f>[1]!'QO.8030.TAD$trades'</f>
        <v>2087</v>
      </c>
      <c r="P83">
        <f>[1]!'QO.8030.TAD$open'</f>
        <v>64.25</v>
      </c>
      <c r="Q83">
        <f>[1]!'QO.8030.TAD$high'</f>
        <v>64.25</v>
      </c>
      <c r="R83">
        <f>[1]!'QO.8030.TAD$low'</f>
        <v>58.75</v>
      </c>
      <c r="S83">
        <f>[1]!'QO.8030.TAD$pclose'</f>
        <v>65.02</v>
      </c>
      <c r="T83">
        <f>[1]!'QO.8030.TAD$moneyflow'</f>
        <v>2.3185641011328202</v>
      </c>
      <c r="U83">
        <f>[1]!'QO.8030.TAD$netinflow'</f>
        <v>46487470</v>
      </c>
      <c r="V83">
        <f>[1]!'QO.8030.TAD$inflowpct'</f>
        <v>69.866485337479503</v>
      </c>
      <c r="W83">
        <f>[1]!'QO.8030.TAD$infloworders'</f>
        <v>1332</v>
      </c>
      <c r="X83">
        <f>[1]!'QO.8030.TAD$outfloworders'</f>
        <v>755</v>
      </c>
      <c r="Y83">
        <f>[1]!'QO.8030.TAD$inflowvolume'</f>
        <v>1372169</v>
      </c>
      <c r="Z83">
        <f>[1]!'QO.8030.TAD$outflowvolume'</f>
        <v>580748</v>
      </c>
      <c r="AA83">
        <f>[1]!'QO.8030.TAD$tbv'</f>
        <v>0</v>
      </c>
      <c r="AB83">
        <f>[1]!'QO.8030.TAD$tav'</f>
        <v>57161</v>
      </c>
      <c r="AC83">
        <f>[1]!'QO.8030.TAD$freeshares'</f>
        <v>36500000</v>
      </c>
      <c r="AD83">
        <f>[1]!'QO.8030.TAD$issuedshares'</f>
        <v>100000000</v>
      </c>
      <c r="AE83">
        <f>[1]!'QO.8030.TAD$phigh'</f>
        <v>72</v>
      </c>
      <c r="AF83">
        <f>[1]!'QO.8030.TAD$plow'</f>
        <v>64.5</v>
      </c>
      <c r="AG83">
        <f>[1]!'QO.8030.TAD$max'</f>
        <v>71.5</v>
      </c>
      <c r="AH83">
        <f>[1]!'QO.8030.TAD$min'</f>
        <v>58.75</v>
      </c>
    </row>
    <row r="84" spans="1:34">
      <c r="A84">
        <v>8040</v>
      </c>
      <c r="B84" t="s">
        <v>116</v>
      </c>
      <c r="C84">
        <f>[1]!'QO.8040.TAD$last'</f>
        <v>48.55</v>
      </c>
      <c r="D84">
        <f>[1]!'QO.8040.TAD$lasttradeprice'</f>
        <v>48.5</v>
      </c>
      <c r="E84">
        <f>[1]!'QO.8040.TAD$lastvolume'</f>
        <v>415</v>
      </c>
      <c r="F84" t="str">
        <f>[1]!'QO.8040.TAD$direction'</f>
        <v>-</v>
      </c>
      <c r="G84">
        <f>[1]!'QO.8040.TAD$change'</f>
        <v>-2.59</v>
      </c>
      <c r="H84">
        <f>[1]!'QO.8040.TAD$pchange'</f>
        <v>-5.0644999999999998</v>
      </c>
      <c r="I84">
        <f>[1]!'QO.8040.TAD$bidprice'</f>
        <v>48.5</v>
      </c>
      <c r="J84">
        <f>[1]!'QO.8040.TAD$bidvolume'</f>
        <v>3899</v>
      </c>
      <c r="K84">
        <f>[1]!'QO.8040.TAD$askprice'</f>
        <v>48.6</v>
      </c>
      <c r="L84">
        <f>[1]!'QO.8040.TAD$askvolume'</f>
        <v>1053</v>
      </c>
      <c r="M84">
        <f>[1]!'QO.8040.TAD$volume'</f>
        <v>348460</v>
      </c>
      <c r="N84">
        <f>[1]!'QO.8040.TAD$value'</f>
        <v>17051982.899999999</v>
      </c>
      <c r="O84">
        <f>[1]!'QO.8040.TAD$trades'</f>
        <v>596</v>
      </c>
      <c r="P84">
        <f>[1]!'QO.8040.TAD$open'</f>
        <v>51</v>
      </c>
      <c r="Q84">
        <f>[1]!'QO.8040.TAD$high'</f>
        <v>51.25</v>
      </c>
      <c r="R84">
        <f>[1]!'QO.8040.TAD$low'</f>
        <v>48</v>
      </c>
      <c r="S84">
        <f>[1]!'QO.8040.TAD$pclose'</f>
        <v>51.14</v>
      </c>
      <c r="T84">
        <f>[1]!'QO.8040.TAD$moneyflow'</f>
        <v>0.98930214716053599</v>
      </c>
      <c r="U84">
        <f>[1]!'QO.8040.TAD$netinflow'</f>
        <v>-91700.299999998897</v>
      </c>
      <c r="V84">
        <f>[1]!'QO.8040.TAD$inflowpct'</f>
        <v>49.731115435261202</v>
      </c>
      <c r="W84">
        <f>[1]!'QO.8040.TAD$infloworders'</f>
        <v>250</v>
      </c>
      <c r="X84">
        <f>[1]!'QO.8040.TAD$outfloworders'</f>
        <v>346</v>
      </c>
      <c r="Y84">
        <f>[1]!'QO.8040.TAD$inflowvolume'</f>
        <v>173471</v>
      </c>
      <c r="Z84">
        <f>[1]!'QO.8040.TAD$outflowvolume'</f>
        <v>174989</v>
      </c>
      <c r="AA84">
        <f>[1]!'QO.8040.TAD$tbv'</f>
        <v>20090</v>
      </c>
      <c r="AB84">
        <f>[1]!'QO.8040.TAD$tav'</f>
        <v>7155</v>
      </c>
      <c r="AC84">
        <f>[1]!'QO.8040.TAD$freeshares'</f>
        <v>7000000</v>
      </c>
      <c r="AD84">
        <f>[1]!'QO.8040.TAD$issuedshares'</f>
        <v>20000000</v>
      </c>
      <c r="AE84">
        <f>[1]!'QO.8040.TAD$phigh'</f>
        <v>53</v>
      </c>
      <c r="AF84">
        <f>[1]!'QO.8040.TAD$plow'</f>
        <v>51</v>
      </c>
      <c r="AG84">
        <f>[1]!'QO.8040.TAD$max'</f>
        <v>56.25</v>
      </c>
      <c r="AH84">
        <f>[1]!'QO.8040.TAD$min'</f>
        <v>46.1</v>
      </c>
    </row>
    <row r="85" spans="1:34">
      <c r="A85">
        <v>8050</v>
      </c>
      <c r="B85" t="s">
        <v>117</v>
      </c>
      <c r="C85">
        <f>[1]!'QO.8050.TAD$last'</f>
        <v>31.52</v>
      </c>
      <c r="D85">
        <f>[1]!'QO.8050.TAD$lasttradeprice'</f>
        <v>31.5</v>
      </c>
      <c r="E85">
        <f>[1]!'QO.8050.TAD$lastvolume'</f>
        <v>600</v>
      </c>
      <c r="F85" t="str">
        <f>[1]!'QO.8050.TAD$direction'</f>
        <v>=</v>
      </c>
      <c r="G85">
        <f>[1]!'QO.8050.TAD$change'</f>
        <v>-0.76</v>
      </c>
      <c r="H85">
        <f>[1]!'QO.8050.TAD$pchange'</f>
        <v>-2.3544</v>
      </c>
      <c r="I85">
        <f>[1]!'QO.8050.TAD$bidprice'</f>
        <v>31.5</v>
      </c>
      <c r="J85">
        <f>[1]!'QO.8050.TAD$bidvolume'</f>
        <v>2209</v>
      </c>
      <c r="K85">
        <f>[1]!'QO.8050.TAD$askprice'</f>
        <v>31.6</v>
      </c>
      <c r="L85">
        <f>[1]!'QO.8050.TAD$askvolume'</f>
        <v>100</v>
      </c>
      <c r="M85">
        <f>[1]!'QO.8050.TAD$volume'</f>
        <v>391714</v>
      </c>
      <c r="N85">
        <f>[1]!'QO.8050.TAD$value'</f>
        <v>12631876.9</v>
      </c>
      <c r="O85">
        <f>[1]!'QO.8050.TAD$trades'</f>
        <v>594</v>
      </c>
      <c r="P85">
        <f>[1]!'QO.8050.TAD$open'</f>
        <v>32.700000000000003</v>
      </c>
      <c r="Q85">
        <f>[1]!'QO.8050.TAD$high'</f>
        <v>33</v>
      </c>
      <c r="R85">
        <f>[1]!'QO.8050.TAD$low'</f>
        <v>31</v>
      </c>
      <c r="S85">
        <f>[1]!'QO.8050.TAD$pclose'</f>
        <v>32.28</v>
      </c>
      <c r="T85">
        <f>[1]!'QO.8050.TAD$moneyflow'</f>
        <v>0.683896522803776</v>
      </c>
      <c r="U85">
        <f>[1]!'QO.8050.TAD$netinflow'</f>
        <v>-2371274.1</v>
      </c>
      <c r="V85">
        <f>[1]!'QO.8050.TAD$inflowpct'</f>
        <v>40.613928085382099</v>
      </c>
      <c r="W85">
        <f>[1]!'QO.8050.TAD$infloworders'</f>
        <v>246</v>
      </c>
      <c r="X85">
        <f>[1]!'QO.8050.TAD$outfloworders'</f>
        <v>348</v>
      </c>
      <c r="Y85">
        <f>[1]!'QO.8050.TAD$inflowvolume'</f>
        <v>158817</v>
      </c>
      <c r="Z85">
        <f>[1]!'QO.8050.TAD$outflowvolume'</f>
        <v>232897</v>
      </c>
      <c r="AA85">
        <f>[1]!'QO.8050.TAD$tbv'</f>
        <v>7927</v>
      </c>
      <c r="AB85">
        <f>[1]!'QO.8050.TAD$tav'</f>
        <v>10675</v>
      </c>
      <c r="AC85">
        <f>[1]!'QO.8050.TAD$freeshares'</f>
        <v>7000000</v>
      </c>
      <c r="AD85">
        <f>[1]!'QO.8050.TAD$issuedshares'</f>
        <v>10000000</v>
      </c>
      <c r="AE85">
        <f>[1]!'QO.8050.TAD$phigh'</f>
        <v>33.9</v>
      </c>
      <c r="AF85">
        <f>[1]!'QO.8050.TAD$plow'</f>
        <v>31.8</v>
      </c>
      <c r="AG85">
        <f>[1]!'QO.8050.TAD$max'</f>
        <v>35.5</v>
      </c>
      <c r="AH85">
        <f>[1]!'QO.8050.TAD$min'</f>
        <v>29.1</v>
      </c>
    </row>
    <row r="86" spans="1:34">
      <c r="A86">
        <v>8060</v>
      </c>
      <c r="B86" t="s">
        <v>118</v>
      </c>
      <c r="C86">
        <f>[1]!'QO.8060.TAD$last'</f>
        <v>30.68</v>
      </c>
      <c r="D86">
        <f>[1]!'QO.8060.TAD$lasttradeprice'</f>
        <v>30.6</v>
      </c>
      <c r="E86">
        <f>[1]!'QO.8060.TAD$lastvolume'</f>
        <v>2902</v>
      </c>
      <c r="F86" t="str">
        <f>[1]!'QO.8060.TAD$direction'</f>
        <v>=</v>
      </c>
      <c r="G86">
        <f>[1]!'QO.8060.TAD$change'</f>
        <v>-2.2999999999999998</v>
      </c>
      <c r="H86">
        <f>[1]!'QO.8060.TAD$pchange'</f>
        <v>-6.9739000000000004</v>
      </c>
      <c r="I86">
        <f>[1]!'QO.8060.TAD$bidprice'</f>
        <v>30.6</v>
      </c>
      <c r="J86">
        <f>[1]!'QO.8060.TAD$bidvolume'</f>
        <v>598</v>
      </c>
      <c r="K86">
        <f>[1]!'QO.8060.TAD$askprice'</f>
        <v>30.7</v>
      </c>
      <c r="L86">
        <f>[1]!'QO.8060.TAD$askvolume'</f>
        <v>259</v>
      </c>
      <c r="M86">
        <f>[1]!'QO.8060.TAD$volume'</f>
        <v>2519911</v>
      </c>
      <c r="N86">
        <f>[1]!'QO.8060.TAD$value'</f>
        <v>79605893.400000006</v>
      </c>
      <c r="O86">
        <f>[1]!'QO.8060.TAD$trades'</f>
        <v>1988</v>
      </c>
      <c r="P86">
        <f>[1]!'QO.8060.TAD$open'</f>
        <v>33</v>
      </c>
      <c r="Q86">
        <f>[1]!'QO.8060.TAD$high'</f>
        <v>33.200000000000003</v>
      </c>
      <c r="R86">
        <f>[1]!'QO.8060.TAD$low'</f>
        <v>30.2</v>
      </c>
      <c r="S86">
        <f>[1]!'QO.8060.TAD$pclose'</f>
        <v>32.979999999999997</v>
      </c>
      <c r="T86">
        <f>[1]!'QO.8060.TAD$moneyflow'</f>
        <v>0.58007636828993903</v>
      </c>
      <c r="U86">
        <f>[1]!'QO.8060.TAD$netinflow'</f>
        <v>-21156190</v>
      </c>
      <c r="V86">
        <f>[1]!'QO.8060.TAD$inflowpct'</f>
        <v>36.711919748393903</v>
      </c>
      <c r="W86">
        <f>[1]!'QO.8060.TAD$infloworders'</f>
        <v>820</v>
      </c>
      <c r="X86">
        <f>[1]!'QO.8060.TAD$outfloworders'</f>
        <v>1168</v>
      </c>
      <c r="Y86">
        <f>[1]!'QO.8060.TAD$inflowvolume'</f>
        <v>927158</v>
      </c>
      <c r="Z86">
        <f>[1]!'QO.8060.TAD$outflowvolume'</f>
        <v>1592753</v>
      </c>
      <c r="AA86">
        <f>[1]!'QO.8060.TAD$tbv'</f>
        <v>17780</v>
      </c>
      <c r="AB86">
        <f>[1]!'QO.8060.TAD$tav'</f>
        <v>29768</v>
      </c>
      <c r="AC86">
        <f>[1]!'QO.8060.TAD$freeshares'</f>
        <v>17780000</v>
      </c>
      <c r="AD86">
        <f>[1]!'QO.8060.TAD$issuedshares'</f>
        <v>20000000</v>
      </c>
      <c r="AE86">
        <f>[1]!'QO.8060.TAD$phigh'</f>
        <v>33.799999999999997</v>
      </c>
      <c r="AF86">
        <f>[1]!'QO.8060.TAD$plow'</f>
        <v>32</v>
      </c>
      <c r="AG86">
        <f>[1]!'QO.8060.TAD$max'</f>
        <v>36.200000000000003</v>
      </c>
      <c r="AH86">
        <f>[1]!'QO.8060.TAD$min'</f>
        <v>29.7</v>
      </c>
    </row>
    <row r="87" spans="1:34">
      <c r="A87">
        <v>8070</v>
      </c>
      <c r="B87" t="s">
        <v>119</v>
      </c>
      <c r="C87">
        <f>[1]!'QO.8070.TAD$last'</f>
        <v>46.5</v>
      </c>
      <c r="D87">
        <f>[1]!'QO.8070.TAD$lasttradeprice'</f>
        <v>46.5</v>
      </c>
      <c r="E87">
        <f>[1]!'QO.8070.TAD$lastvolume'</f>
        <v>800</v>
      </c>
      <c r="F87" t="str">
        <f>[1]!'QO.8070.TAD$direction'</f>
        <v>=</v>
      </c>
      <c r="G87">
        <f>[1]!'QO.8070.TAD$change'</f>
        <v>-0.74</v>
      </c>
      <c r="H87">
        <f>[1]!'QO.8070.TAD$pchange'</f>
        <v>-1.5665</v>
      </c>
      <c r="I87">
        <f>[1]!'QO.8070.TAD$bidprice'</f>
        <v>46.5</v>
      </c>
      <c r="J87">
        <f>[1]!'QO.8070.TAD$bidvolume'</f>
        <v>342</v>
      </c>
      <c r="K87">
        <f>[1]!'QO.8070.TAD$askprice'</f>
        <v>46.6</v>
      </c>
      <c r="L87">
        <f>[1]!'QO.8070.TAD$askvolume'</f>
        <v>921</v>
      </c>
      <c r="M87">
        <f>[1]!'QO.8070.TAD$volume'</f>
        <v>144870</v>
      </c>
      <c r="N87">
        <f>[1]!'QO.8070.TAD$value'</f>
        <v>6717298.2999999998</v>
      </c>
      <c r="O87">
        <f>[1]!'QO.8070.TAD$trades'</f>
        <v>217</v>
      </c>
      <c r="P87">
        <f>[1]!'QO.8070.TAD$open'</f>
        <v>47.1</v>
      </c>
      <c r="Q87">
        <f>[1]!'QO.8070.TAD$high'</f>
        <v>47.5</v>
      </c>
      <c r="R87">
        <f>[1]!'QO.8070.TAD$low'</f>
        <v>45</v>
      </c>
      <c r="S87">
        <f>[1]!'QO.8070.TAD$pclose'</f>
        <v>47.24</v>
      </c>
      <c r="T87">
        <f>[1]!'QO.8070.TAD$moneyflow'</f>
        <v>0.36712692382463702</v>
      </c>
      <c r="U87">
        <f>[1]!'QO.8070.TAD$netinflow'</f>
        <v>-3109584.9</v>
      </c>
      <c r="V87">
        <f>[1]!'QO.8070.TAD$inflowpct'</f>
        <v>26.853901962340998</v>
      </c>
      <c r="W87">
        <f>[1]!'QO.8070.TAD$infloworders'</f>
        <v>73</v>
      </c>
      <c r="X87">
        <f>[1]!'QO.8070.TAD$outfloworders'</f>
        <v>144</v>
      </c>
      <c r="Y87">
        <f>[1]!'QO.8070.TAD$inflowvolume'</f>
        <v>38960</v>
      </c>
      <c r="Z87">
        <f>[1]!'QO.8070.TAD$outflowvolume'</f>
        <v>105910</v>
      </c>
      <c r="AA87">
        <f>[1]!'QO.8070.TAD$tbv'</f>
        <v>29468</v>
      </c>
      <c r="AB87">
        <f>[1]!'QO.8070.TAD$tav'</f>
        <v>9186</v>
      </c>
      <c r="AC87">
        <f>[1]!'QO.8070.TAD$freeshares'</f>
        <v>11000000</v>
      </c>
      <c r="AD87">
        <f>[1]!'QO.8070.TAD$issuedshares'</f>
        <v>20000000</v>
      </c>
      <c r="AE87">
        <f>[1]!'QO.8070.TAD$phigh'</f>
        <v>48.6</v>
      </c>
      <c r="AF87">
        <f>[1]!'QO.8070.TAD$plow'</f>
        <v>46.8</v>
      </c>
      <c r="AG87">
        <f>[1]!'QO.8070.TAD$max'</f>
        <v>51.75</v>
      </c>
      <c r="AH87">
        <f>[1]!'QO.8070.TAD$min'</f>
        <v>42.6</v>
      </c>
    </row>
    <row r="88" spans="1:34">
      <c r="A88">
        <v>8080</v>
      </c>
      <c r="B88" t="s">
        <v>120</v>
      </c>
      <c r="C88">
        <f>[1]!'QO.8080.TAD$last'</f>
        <v>35.29</v>
      </c>
      <c r="D88">
        <f>[1]!'QO.8080.TAD$lasttradeprice'</f>
        <v>35.299999999999997</v>
      </c>
      <c r="E88">
        <f>[1]!'QO.8080.TAD$lastvolume'</f>
        <v>594</v>
      </c>
      <c r="F88" t="str">
        <f>[1]!'QO.8080.TAD$direction'</f>
        <v>=</v>
      </c>
      <c r="G88">
        <f>[1]!'QO.8080.TAD$change'</f>
        <v>-3.39</v>
      </c>
      <c r="H88">
        <f>[1]!'QO.8080.TAD$pchange'</f>
        <v>-8.7642000000000007</v>
      </c>
      <c r="I88">
        <f>[1]!'QO.8080.TAD$bidprice'</f>
        <v>35.299999999999997</v>
      </c>
      <c r="J88">
        <f>[1]!'QO.8080.TAD$bidvolume'</f>
        <v>8956</v>
      </c>
      <c r="K88">
        <f>[1]!'QO.8080.TAD$askprice'</f>
        <v>35.4</v>
      </c>
      <c r="L88">
        <f>[1]!'QO.8080.TAD$askvolume'</f>
        <v>1459</v>
      </c>
      <c r="M88">
        <f>[1]!'QO.8080.TAD$volume'</f>
        <v>1696458</v>
      </c>
      <c r="N88">
        <f>[1]!'QO.8080.TAD$value'</f>
        <v>61365398.799999997</v>
      </c>
      <c r="O88">
        <f>[1]!'QO.8080.TAD$trades'</f>
        <v>1748</v>
      </c>
      <c r="P88">
        <f>[1]!'QO.8080.TAD$open'</f>
        <v>38.5</v>
      </c>
      <c r="Q88">
        <f>[1]!'QO.8080.TAD$high'</f>
        <v>38.6</v>
      </c>
      <c r="R88">
        <f>[1]!'QO.8080.TAD$low'</f>
        <v>35</v>
      </c>
      <c r="S88">
        <f>[1]!'QO.8080.TAD$pclose'</f>
        <v>38.68</v>
      </c>
      <c r="T88">
        <f>[1]!'QO.8080.TAD$moneyflow'</f>
        <v>0.88873119042636906</v>
      </c>
      <c r="U88">
        <f>[1]!'QO.8080.TAD$netinflow'</f>
        <v>-3615154.4</v>
      </c>
      <c r="V88">
        <f>[1]!'QO.8080.TAD$inflowpct'</f>
        <v>47.054403238067103</v>
      </c>
      <c r="W88">
        <f>[1]!'QO.8080.TAD$infloworders'</f>
        <v>742</v>
      </c>
      <c r="X88">
        <f>[1]!'QO.8080.TAD$outfloworders'</f>
        <v>1006</v>
      </c>
      <c r="Y88">
        <f>[1]!'QO.8080.TAD$inflowvolume'</f>
        <v>799863</v>
      </c>
      <c r="Z88">
        <f>[1]!'QO.8080.TAD$outflowvolume'</f>
        <v>896595</v>
      </c>
      <c r="AA88">
        <f>[1]!'QO.8080.TAD$tbv'</f>
        <v>43741</v>
      </c>
      <c r="AB88">
        <f>[1]!'QO.8080.TAD$tav'</f>
        <v>16137</v>
      </c>
      <c r="AC88">
        <f>[1]!'QO.8080.TAD$freeshares'</f>
        <v>12260000</v>
      </c>
      <c r="AD88">
        <f>[1]!'QO.8080.TAD$issuedshares'</f>
        <v>34000000</v>
      </c>
      <c r="AE88">
        <f>[1]!'QO.8080.TAD$phigh'</f>
        <v>40.200000000000003</v>
      </c>
      <c r="AF88">
        <f>[1]!'QO.8080.TAD$plow'</f>
        <v>38.200000000000003</v>
      </c>
      <c r="AG88">
        <f>[1]!'QO.8080.TAD$max'</f>
        <v>42.5</v>
      </c>
      <c r="AH88">
        <f>[1]!'QO.8080.TAD$min'</f>
        <v>34.9</v>
      </c>
    </row>
    <row r="89" spans="1:34">
      <c r="A89">
        <v>8090</v>
      </c>
      <c r="B89" t="s">
        <v>121</v>
      </c>
      <c r="C89">
        <f>[1]!'QO.8090.TAD$last'</f>
        <v>15.23</v>
      </c>
      <c r="D89">
        <f>[1]!'QO.8090.TAD$lasttradeprice'</f>
        <v>15.23</v>
      </c>
      <c r="E89" t="str">
        <f>[1]!'QO.8090.TAD$lastvolume'</f>
        <v>#</v>
      </c>
      <c r="F89" t="str">
        <f>[1]!'QO.8090.TAD$direction'</f>
        <v>#</v>
      </c>
      <c r="G89">
        <f>[1]!'QO.8090.TAD$change'</f>
        <v>0</v>
      </c>
      <c r="H89">
        <f>[1]!'QO.8090.TAD$pchange'</f>
        <v>0</v>
      </c>
      <c r="I89" t="str">
        <f>[1]!'QO.8090.TAD$bidprice'</f>
        <v>#</v>
      </c>
      <c r="J89" t="str">
        <f>[1]!'QO.8090.TAD$bidvolume'</f>
        <v>#</v>
      </c>
      <c r="K89" t="str">
        <f>[1]!'QO.8090.TAD$askprice'</f>
        <v>#</v>
      </c>
      <c r="L89" t="str">
        <f>[1]!'QO.8090.TAD$askvolume'</f>
        <v>#</v>
      </c>
      <c r="M89" t="str">
        <f>[1]!'QO.8090.TAD$volume'</f>
        <v>#</v>
      </c>
      <c r="N89" t="str">
        <f>[1]!'QO.8090.TAD$value'</f>
        <v>#</v>
      </c>
      <c r="O89" t="str">
        <f>[1]!'QO.8090.TAD$trades'</f>
        <v>#</v>
      </c>
      <c r="P89" t="str">
        <f>[1]!'QO.8090.TAD$open'</f>
        <v>#</v>
      </c>
      <c r="Q89" t="str">
        <f>[1]!'QO.8090.TAD$high'</f>
        <v>#</v>
      </c>
      <c r="R89" t="str">
        <f>[1]!'QO.8090.TAD$low'</f>
        <v>#</v>
      </c>
      <c r="S89">
        <f>[1]!'QO.8090.TAD$pclose'</f>
        <v>15.23</v>
      </c>
      <c r="T89">
        <f>[1]!'QO.8090.TAD$moneyflow'</f>
        <v>0</v>
      </c>
      <c r="U89">
        <f>[1]!'QO.8090.TAD$netinflow'</f>
        <v>0</v>
      </c>
      <c r="V89">
        <f>[1]!'QO.8090.TAD$inflowpct'</f>
        <v>0</v>
      </c>
      <c r="W89" t="str">
        <f>[1]!'QO.8090.TAD$infloworders'</f>
        <v>#</v>
      </c>
      <c r="X89" t="str">
        <f>[1]!'QO.8090.TAD$outfloworders'</f>
        <v>#</v>
      </c>
      <c r="Y89" t="str">
        <f>[1]!'QO.8090.TAD$inflowvolume'</f>
        <v>#</v>
      </c>
      <c r="Z89" t="str">
        <f>[1]!'QO.8090.TAD$outflowvolume'</f>
        <v>#</v>
      </c>
      <c r="AA89" t="str">
        <f>[1]!'QO.8090.TAD$tbv'</f>
        <v>#</v>
      </c>
      <c r="AB89" t="str">
        <f>[1]!'QO.8090.TAD$tav'</f>
        <v>#</v>
      </c>
      <c r="AC89">
        <f>[1]!'QO.8090.TAD$freeshares'</f>
        <v>14160000</v>
      </c>
      <c r="AD89">
        <f>[1]!'QO.8090.TAD$issuedshares'</f>
        <v>20000000</v>
      </c>
      <c r="AE89" t="str">
        <f>[1]!'QO.8090.TAD$phigh'</f>
        <v>#</v>
      </c>
      <c r="AF89" t="str">
        <f>[1]!'QO.8090.TAD$plow'</f>
        <v>#</v>
      </c>
      <c r="AG89">
        <f>[1]!'QO.8090.TAD$max'</f>
        <v>16.75</v>
      </c>
      <c r="AH89">
        <f>[1]!'QO.8090.TAD$min'</f>
        <v>13.75</v>
      </c>
    </row>
    <row r="90" spans="1:34">
      <c r="A90">
        <v>8100</v>
      </c>
      <c r="B90" t="s">
        <v>122</v>
      </c>
      <c r="C90">
        <f>[1]!'QO.8100.TAD$last'</f>
        <v>52.49</v>
      </c>
      <c r="D90">
        <f>[1]!'QO.8100.TAD$lasttradeprice'</f>
        <v>52.5</v>
      </c>
      <c r="E90">
        <f>[1]!'QO.8100.TAD$lastvolume'</f>
        <v>1000</v>
      </c>
      <c r="F90" t="str">
        <f>[1]!'QO.8100.TAD$direction'</f>
        <v>=</v>
      </c>
      <c r="G90">
        <f>[1]!'QO.8100.TAD$change'</f>
        <v>-4.1399999999999997</v>
      </c>
      <c r="H90">
        <f>[1]!'QO.8100.TAD$pchange'</f>
        <v>-7.3106</v>
      </c>
      <c r="I90">
        <f>[1]!'QO.8100.TAD$bidprice'</f>
        <v>52.25</v>
      </c>
      <c r="J90">
        <f>[1]!'QO.8100.TAD$bidvolume'</f>
        <v>3269</v>
      </c>
      <c r="K90">
        <f>[1]!'QO.8100.TAD$askprice'</f>
        <v>52.5</v>
      </c>
      <c r="L90">
        <f>[1]!'QO.8100.TAD$askvolume'</f>
        <v>2575</v>
      </c>
      <c r="M90">
        <f>[1]!'QO.8100.TAD$volume'</f>
        <v>977817</v>
      </c>
      <c r="N90">
        <f>[1]!'QO.8100.TAD$value'</f>
        <v>52056522.75</v>
      </c>
      <c r="O90">
        <f>[1]!'QO.8100.TAD$trades'</f>
        <v>1581</v>
      </c>
      <c r="P90">
        <f>[1]!'QO.8100.TAD$open'</f>
        <v>56</v>
      </c>
      <c r="Q90">
        <f>[1]!'QO.8100.TAD$high'</f>
        <v>56</v>
      </c>
      <c r="R90">
        <f>[1]!'QO.8100.TAD$low'</f>
        <v>51.5</v>
      </c>
      <c r="S90">
        <f>[1]!'QO.8100.TAD$pclose'</f>
        <v>56.63</v>
      </c>
      <c r="T90">
        <f>[1]!'QO.8100.TAD$moneyflow'</f>
        <v>0.72027014109982901</v>
      </c>
      <c r="U90">
        <f>[1]!'QO.8100.TAD$netinflow'</f>
        <v>-8464812.25</v>
      </c>
      <c r="V90">
        <f>[1]!'QO.8100.TAD$inflowpct'</f>
        <v>41.869595006708401</v>
      </c>
      <c r="W90">
        <f>[1]!'QO.8100.TAD$infloworders'</f>
        <v>670</v>
      </c>
      <c r="X90">
        <f>[1]!'QO.8100.TAD$outfloworders'</f>
        <v>911</v>
      </c>
      <c r="Y90">
        <f>[1]!'QO.8100.TAD$inflowvolume'</f>
        <v>409112</v>
      </c>
      <c r="Z90">
        <f>[1]!'QO.8100.TAD$outflowvolume'</f>
        <v>568705</v>
      </c>
      <c r="AA90">
        <f>[1]!'QO.8100.TAD$tbv'</f>
        <v>29176</v>
      </c>
      <c r="AB90">
        <f>[1]!'QO.8100.TAD$tav'</f>
        <v>17231</v>
      </c>
      <c r="AC90">
        <f>[1]!'QO.8100.TAD$freeshares'</f>
        <v>6800000</v>
      </c>
      <c r="AD90">
        <f>[1]!'QO.8100.TAD$issuedshares'</f>
        <v>10000000</v>
      </c>
      <c r="AE90">
        <f>[1]!'QO.8100.TAD$phigh'</f>
        <v>59.5</v>
      </c>
      <c r="AF90">
        <f>[1]!'QO.8100.TAD$plow'</f>
        <v>55.75</v>
      </c>
      <c r="AG90">
        <f>[1]!'QO.8100.TAD$max'</f>
        <v>62.25</v>
      </c>
      <c r="AH90">
        <f>[1]!'QO.8100.TAD$min'</f>
        <v>51</v>
      </c>
    </row>
    <row r="91" spans="1:34">
      <c r="A91">
        <v>8110</v>
      </c>
      <c r="B91" t="s">
        <v>123</v>
      </c>
      <c r="C91">
        <f>[1]!'QO.8110.TAD$last'</f>
        <v>30.67</v>
      </c>
      <c r="D91">
        <f>[1]!'QO.8110.TAD$lasttradeprice'</f>
        <v>30.7</v>
      </c>
      <c r="E91">
        <f>[1]!'QO.8110.TAD$lastvolume'</f>
        <v>562</v>
      </c>
      <c r="F91" t="str">
        <f>[1]!'QO.8110.TAD$direction'</f>
        <v>=</v>
      </c>
      <c r="G91">
        <f>[1]!'QO.8110.TAD$change'</f>
        <v>-0.51</v>
      </c>
      <c r="H91">
        <f>[1]!'QO.8110.TAD$pchange'</f>
        <v>-1.6356999999999999</v>
      </c>
      <c r="I91">
        <f>[1]!'QO.8110.TAD$bidprice'</f>
        <v>30.6</v>
      </c>
      <c r="J91">
        <f>[1]!'QO.8110.TAD$bidvolume'</f>
        <v>200</v>
      </c>
      <c r="K91">
        <f>[1]!'QO.8110.TAD$askprice'</f>
        <v>30.7</v>
      </c>
      <c r="L91">
        <f>[1]!'QO.8110.TAD$askvolume'</f>
        <v>611</v>
      </c>
      <c r="M91">
        <f>[1]!'QO.8110.TAD$volume'</f>
        <v>910847</v>
      </c>
      <c r="N91">
        <f>[1]!'QO.8110.TAD$value'</f>
        <v>29055627.800000001</v>
      </c>
      <c r="O91">
        <f>[1]!'QO.8110.TAD$trades'</f>
        <v>1420</v>
      </c>
      <c r="P91">
        <f>[1]!'QO.8110.TAD$open'</f>
        <v>31.5</v>
      </c>
      <c r="Q91">
        <f>[1]!'QO.8110.TAD$high'</f>
        <v>33.4</v>
      </c>
      <c r="R91">
        <f>[1]!'QO.8110.TAD$low'</f>
        <v>30.5</v>
      </c>
      <c r="S91">
        <f>[1]!'QO.8110.TAD$pclose'</f>
        <v>31.18</v>
      </c>
      <c r="T91">
        <f>[1]!'QO.8110.TAD$moneyflow'</f>
        <v>0.93595674957519603</v>
      </c>
      <c r="U91">
        <f>[1]!'QO.8110.TAD$netinflow'</f>
        <v>-961187.19999999902</v>
      </c>
      <c r="V91">
        <f>[1]!'QO.8110.TAD$inflowpct'</f>
        <v>48.3459534816866</v>
      </c>
      <c r="W91">
        <f>[1]!'QO.8110.TAD$infloworders'</f>
        <v>692</v>
      </c>
      <c r="X91">
        <f>[1]!'QO.8110.TAD$outfloworders'</f>
        <v>728</v>
      </c>
      <c r="Y91">
        <f>[1]!'QO.8110.TAD$inflowvolume'</f>
        <v>438799</v>
      </c>
      <c r="Z91">
        <f>[1]!'QO.8110.TAD$outflowvolume'</f>
        <v>472048</v>
      </c>
      <c r="AA91">
        <f>[1]!'QO.8110.TAD$tbv'</f>
        <v>22684</v>
      </c>
      <c r="AB91">
        <f>[1]!'QO.8110.TAD$tav'</f>
        <v>11734</v>
      </c>
      <c r="AC91">
        <f>[1]!'QO.8110.TAD$freeshares'</f>
        <v>6900000</v>
      </c>
      <c r="AD91">
        <f>[1]!'QO.8110.TAD$issuedshares'</f>
        <v>10000000</v>
      </c>
      <c r="AE91">
        <f>[1]!'QO.8110.TAD$phigh'</f>
        <v>32.4</v>
      </c>
      <c r="AF91">
        <f>[1]!'QO.8110.TAD$plow'</f>
        <v>31</v>
      </c>
      <c r="AG91">
        <f>[1]!'QO.8110.TAD$max'</f>
        <v>34.200000000000003</v>
      </c>
      <c r="AH91">
        <f>[1]!'QO.8110.TAD$min'</f>
        <v>28.1</v>
      </c>
    </row>
    <row r="92" spans="1:34">
      <c r="A92">
        <v>8120</v>
      </c>
      <c r="B92" t="s">
        <v>124</v>
      </c>
      <c r="C92">
        <f>[1]!'QO.8120.TAD$last'</f>
        <v>22.94</v>
      </c>
      <c r="D92">
        <f>[1]!'QO.8120.TAD$lasttradeprice'</f>
        <v>22.95</v>
      </c>
      <c r="E92">
        <f>[1]!'QO.8120.TAD$lastvolume'</f>
        <v>865</v>
      </c>
      <c r="F92" t="str">
        <f>[1]!'QO.8120.TAD$direction'</f>
        <v>+</v>
      </c>
      <c r="G92">
        <f>[1]!'QO.8120.TAD$change'</f>
        <v>-1.1499999999999999</v>
      </c>
      <c r="H92">
        <f>[1]!'QO.8120.TAD$pchange'</f>
        <v>-4.7737999999999996</v>
      </c>
      <c r="I92">
        <f>[1]!'QO.8120.TAD$bidprice'</f>
        <v>22.9</v>
      </c>
      <c r="J92">
        <f>[1]!'QO.8120.TAD$bidvolume'</f>
        <v>9672</v>
      </c>
      <c r="K92">
        <f>[1]!'QO.8120.TAD$askprice'</f>
        <v>22.95</v>
      </c>
      <c r="L92">
        <f>[1]!'QO.8120.TAD$askvolume'</f>
        <v>2135</v>
      </c>
      <c r="M92">
        <f>[1]!'QO.8120.TAD$volume'</f>
        <v>805896</v>
      </c>
      <c r="N92">
        <f>[1]!'QO.8120.TAD$value'</f>
        <v>18710009.699999999</v>
      </c>
      <c r="O92">
        <f>[1]!'QO.8120.TAD$trades'</f>
        <v>674</v>
      </c>
      <c r="P92">
        <f>[1]!'QO.8120.TAD$open'</f>
        <v>24.05</v>
      </c>
      <c r="Q92">
        <f>[1]!'QO.8120.TAD$high'</f>
        <v>24.05</v>
      </c>
      <c r="R92">
        <f>[1]!'QO.8120.TAD$low'</f>
        <v>22.3</v>
      </c>
      <c r="S92">
        <f>[1]!'QO.8120.TAD$pclose'</f>
        <v>24.09</v>
      </c>
      <c r="T92">
        <f>[1]!'QO.8120.TAD$moneyflow'</f>
        <v>0.39614310257907998</v>
      </c>
      <c r="U92">
        <f>[1]!'QO.8120.TAD$netinflow'</f>
        <v>-8092414.2999999998</v>
      </c>
      <c r="V92">
        <f>[1]!'QO.8120.TAD$inflowpct'</f>
        <v>28.3741044773483</v>
      </c>
      <c r="W92">
        <f>[1]!'QO.8120.TAD$infloworders'</f>
        <v>231</v>
      </c>
      <c r="X92">
        <f>[1]!'QO.8120.TAD$outfloworders'</f>
        <v>443</v>
      </c>
      <c r="Y92">
        <f>[1]!'QO.8120.TAD$inflowvolume'</f>
        <v>229447</v>
      </c>
      <c r="Z92">
        <f>[1]!'QO.8120.TAD$outflowvolume'</f>
        <v>576449</v>
      </c>
      <c r="AA92">
        <f>[1]!'QO.8120.TAD$tbv'</f>
        <v>19612</v>
      </c>
      <c r="AB92">
        <f>[1]!'QO.8120.TAD$tav'</f>
        <v>30905</v>
      </c>
      <c r="AC92">
        <f>[1]!'QO.8120.TAD$freeshares'</f>
        <v>15034800</v>
      </c>
      <c r="AD92">
        <f>[1]!'QO.8120.TAD$issuedshares'</f>
        <v>22000000</v>
      </c>
      <c r="AE92">
        <f>[1]!'QO.8120.TAD$phigh'</f>
        <v>24.8</v>
      </c>
      <c r="AF92">
        <f>[1]!'QO.8120.TAD$plow'</f>
        <v>24</v>
      </c>
      <c r="AG92">
        <f>[1]!'QO.8120.TAD$max'</f>
        <v>26.4</v>
      </c>
      <c r="AH92">
        <f>[1]!'QO.8120.TAD$min'</f>
        <v>21.7</v>
      </c>
    </row>
    <row r="93" spans="1:34">
      <c r="A93">
        <v>8130</v>
      </c>
      <c r="B93" t="s">
        <v>125</v>
      </c>
      <c r="C93">
        <f>[1]!'QO.8130.TAD$last'</f>
        <v>56.05</v>
      </c>
      <c r="D93">
        <f>[1]!'QO.8130.TAD$lasttradeprice'</f>
        <v>56.25</v>
      </c>
      <c r="E93">
        <f>[1]!'QO.8130.TAD$lastvolume'</f>
        <v>1315</v>
      </c>
      <c r="F93" t="str">
        <f>[1]!'QO.8130.TAD$direction'</f>
        <v>+</v>
      </c>
      <c r="G93">
        <f>[1]!'QO.8130.TAD$change'</f>
        <v>-3.2</v>
      </c>
      <c r="H93">
        <f>[1]!'QO.8130.TAD$pchange'</f>
        <v>-5.4008000000000003</v>
      </c>
      <c r="I93">
        <f>[1]!'QO.8130.TAD$bidprice'</f>
        <v>56</v>
      </c>
      <c r="J93">
        <f>[1]!'QO.8130.TAD$bidvolume'</f>
        <v>5228</v>
      </c>
      <c r="K93">
        <f>[1]!'QO.8130.TAD$askprice'</f>
        <v>56.25</v>
      </c>
      <c r="L93">
        <f>[1]!'QO.8130.TAD$askvolume'</f>
        <v>1560</v>
      </c>
      <c r="M93">
        <f>[1]!'QO.8130.TAD$volume'</f>
        <v>168849</v>
      </c>
      <c r="N93">
        <f>[1]!'QO.8130.TAD$value'</f>
        <v>9547780.75</v>
      </c>
      <c r="O93">
        <f>[1]!'QO.8130.TAD$trades'</f>
        <v>381</v>
      </c>
      <c r="P93">
        <f>[1]!'QO.8130.TAD$open'</f>
        <v>59</v>
      </c>
      <c r="Q93">
        <f>[1]!'QO.8130.TAD$high'</f>
        <v>59.25</v>
      </c>
      <c r="R93">
        <f>[1]!'QO.8130.TAD$low'</f>
        <v>54.5</v>
      </c>
      <c r="S93">
        <f>[1]!'QO.8130.TAD$pclose'</f>
        <v>59.25</v>
      </c>
      <c r="T93">
        <f>[1]!'QO.8130.TAD$moneyflow'</f>
        <v>0.50852538652308299</v>
      </c>
      <c r="U93">
        <f>[1]!'QO.8130.TAD$netinflow'</f>
        <v>-3110648.25</v>
      </c>
      <c r="V93">
        <f>[1]!'QO.8130.TAD$inflowpct'</f>
        <v>33.710098024611597</v>
      </c>
      <c r="W93">
        <f>[1]!'QO.8130.TAD$infloworders'</f>
        <v>154</v>
      </c>
      <c r="X93">
        <f>[1]!'QO.8130.TAD$outfloworders'</f>
        <v>227</v>
      </c>
      <c r="Y93">
        <f>[1]!'QO.8130.TAD$inflowvolume'</f>
        <v>57017</v>
      </c>
      <c r="Z93">
        <f>[1]!'QO.8130.TAD$outflowvolume'</f>
        <v>111832</v>
      </c>
      <c r="AA93">
        <f>[1]!'QO.8130.TAD$tbv'</f>
        <v>27556</v>
      </c>
      <c r="AB93">
        <f>[1]!'QO.8130.TAD$tav'</f>
        <v>14367</v>
      </c>
      <c r="AC93">
        <f>[1]!'QO.8130.TAD$freeshares'</f>
        <v>7416667</v>
      </c>
      <c r="AD93">
        <f>[1]!'QO.8130.TAD$issuedshares'</f>
        <v>16666667</v>
      </c>
      <c r="AE93">
        <f>[1]!'QO.8130.TAD$phigh'</f>
        <v>59.75</v>
      </c>
      <c r="AF93">
        <f>[1]!'QO.8130.TAD$plow'</f>
        <v>58.75</v>
      </c>
      <c r="AG93">
        <f>[1]!'QO.8130.TAD$max'</f>
        <v>65</v>
      </c>
      <c r="AH93">
        <f>[1]!'QO.8130.TAD$min'</f>
        <v>53.5</v>
      </c>
    </row>
    <row r="94" spans="1:34">
      <c r="A94">
        <v>8140</v>
      </c>
      <c r="B94" t="s">
        <v>126</v>
      </c>
      <c r="C94">
        <f>[1]!'QO.8140.TAD$last'</f>
        <v>17.62</v>
      </c>
      <c r="D94">
        <f>[1]!'QO.8140.TAD$lasttradeprice'</f>
        <v>17.600000000000001</v>
      </c>
      <c r="E94">
        <f>[1]!'QO.8140.TAD$lastvolume'</f>
        <v>2394</v>
      </c>
      <c r="F94" t="str">
        <f>[1]!'QO.8140.TAD$direction'</f>
        <v>=</v>
      </c>
      <c r="G94">
        <f>[1]!'QO.8140.TAD$change'</f>
        <v>-0.54</v>
      </c>
      <c r="H94">
        <f>[1]!'QO.8140.TAD$pchange'</f>
        <v>-2.9735999999999998</v>
      </c>
      <c r="I94">
        <f>[1]!'QO.8140.TAD$bidprice'</f>
        <v>17.55</v>
      </c>
      <c r="J94">
        <f>[1]!'QO.8140.TAD$bidvolume'</f>
        <v>2172</v>
      </c>
      <c r="K94">
        <f>[1]!'QO.8140.TAD$askprice'</f>
        <v>17.600000000000001</v>
      </c>
      <c r="L94">
        <f>[1]!'QO.8140.TAD$askvolume'</f>
        <v>2058</v>
      </c>
      <c r="M94">
        <f>[1]!'QO.8140.TAD$volume'</f>
        <v>789196</v>
      </c>
      <c r="N94">
        <f>[1]!'QO.8140.TAD$value'</f>
        <v>13986333.800000001</v>
      </c>
      <c r="O94">
        <f>[1]!'QO.8140.TAD$trades'</f>
        <v>752</v>
      </c>
      <c r="P94">
        <f>[1]!'QO.8140.TAD$open'</f>
        <v>18.100000000000001</v>
      </c>
      <c r="Q94">
        <f>[1]!'QO.8140.TAD$high'</f>
        <v>18.100000000000001</v>
      </c>
      <c r="R94">
        <f>[1]!'QO.8140.TAD$low'</f>
        <v>17.149999999999999</v>
      </c>
      <c r="S94">
        <f>[1]!'QO.8140.TAD$pclose'</f>
        <v>18.16</v>
      </c>
      <c r="T94">
        <f>[1]!'QO.8140.TAD$moneyflow'</f>
        <v>0.61488124777993003</v>
      </c>
      <c r="U94">
        <f>[1]!'QO.8140.TAD$netinflow'</f>
        <v>-3335477.1</v>
      </c>
      <c r="V94">
        <f>[1]!'QO.8140.TAD$inflowpct'</f>
        <v>38.075942031356398</v>
      </c>
      <c r="W94">
        <f>[1]!'QO.8140.TAD$infloworders'</f>
        <v>277</v>
      </c>
      <c r="X94">
        <f>[1]!'QO.8140.TAD$outfloworders'</f>
        <v>475</v>
      </c>
      <c r="Y94">
        <f>[1]!'QO.8140.TAD$inflowvolume'</f>
        <v>300744</v>
      </c>
      <c r="Z94">
        <f>[1]!'QO.8140.TAD$outflowvolume'</f>
        <v>488452</v>
      </c>
      <c r="AA94">
        <f>[1]!'QO.8140.TAD$tbv'</f>
        <v>18104</v>
      </c>
      <c r="AB94">
        <f>[1]!'QO.8140.TAD$tav'</f>
        <v>24882</v>
      </c>
      <c r="AC94">
        <f>[1]!'QO.8140.TAD$freeshares'</f>
        <v>30200000</v>
      </c>
      <c r="AD94">
        <f>[1]!'QO.8140.TAD$issuedshares'</f>
        <v>32000000</v>
      </c>
      <c r="AE94">
        <f>[1]!'QO.8140.TAD$phigh'</f>
        <v>18.55</v>
      </c>
      <c r="AF94">
        <f>[1]!'QO.8140.TAD$plow'</f>
        <v>18.100000000000001</v>
      </c>
      <c r="AG94">
        <f>[1]!'QO.8140.TAD$max'</f>
        <v>19.95</v>
      </c>
      <c r="AH94">
        <f>[1]!'QO.8140.TAD$min'</f>
        <v>16.350000000000001</v>
      </c>
    </row>
    <row r="95" spans="1:34">
      <c r="A95">
        <v>8150</v>
      </c>
      <c r="B95" t="s">
        <v>127</v>
      </c>
      <c r="C95">
        <f>[1]!'QO.8150.TAD$last'</f>
        <v>24.85</v>
      </c>
      <c r="D95">
        <f>[1]!'QO.8150.TAD$lasttradeprice'</f>
        <v>24.8</v>
      </c>
      <c r="E95">
        <f>[1]!'QO.8150.TAD$lastvolume'</f>
        <v>3322</v>
      </c>
      <c r="F95" t="str">
        <f>[1]!'QO.8150.TAD$direction'</f>
        <v>=</v>
      </c>
      <c r="G95">
        <f>[1]!'QO.8150.TAD$change'</f>
        <v>-0.8</v>
      </c>
      <c r="H95">
        <f>[1]!'QO.8150.TAD$pchange'</f>
        <v>-3.1189</v>
      </c>
      <c r="I95">
        <f>[1]!'QO.8150.TAD$bidprice'</f>
        <v>24.8</v>
      </c>
      <c r="J95">
        <f>[1]!'QO.8150.TAD$bidvolume'</f>
        <v>11329</v>
      </c>
      <c r="K95">
        <f>[1]!'QO.8150.TAD$askprice'</f>
        <v>24.9</v>
      </c>
      <c r="L95">
        <f>[1]!'QO.8150.TAD$askvolume'</f>
        <v>257</v>
      </c>
      <c r="M95">
        <f>[1]!'QO.8150.TAD$volume'</f>
        <v>326341</v>
      </c>
      <c r="N95">
        <f>[1]!'QO.8150.TAD$value'</f>
        <v>8152843.5999999996</v>
      </c>
      <c r="O95">
        <f>[1]!'QO.8150.TAD$trades'</f>
        <v>316</v>
      </c>
      <c r="P95">
        <f>[1]!'QO.8150.TAD$open'</f>
        <v>25.6</v>
      </c>
      <c r="Q95">
        <f>[1]!'QO.8150.TAD$high'</f>
        <v>25.8</v>
      </c>
      <c r="R95">
        <f>[1]!'QO.8150.TAD$low'</f>
        <v>24.4</v>
      </c>
      <c r="S95">
        <f>[1]!'QO.8150.TAD$pclose'</f>
        <v>25.65</v>
      </c>
      <c r="T95">
        <f>[1]!'QO.8150.TAD$moneyflow'</f>
        <v>0.30565386916359</v>
      </c>
      <c r="U95">
        <f>[1]!'QO.8150.TAD$netinflow'</f>
        <v>-4335678.5</v>
      </c>
      <c r="V95">
        <f>[1]!'QO.8150.TAD$inflowpct'</f>
        <v>23.4100228538666</v>
      </c>
      <c r="W95">
        <f>[1]!'QO.8150.TAD$infloworders'</f>
        <v>100</v>
      </c>
      <c r="X95">
        <f>[1]!'QO.8150.TAD$outfloworders'</f>
        <v>216</v>
      </c>
      <c r="Y95">
        <f>[1]!'QO.8150.TAD$inflowvolume'</f>
        <v>76234</v>
      </c>
      <c r="Z95">
        <f>[1]!'QO.8150.TAD$outflowvolume'</f>
        <v>250107</v>
      </c>
      <c r="AA95">
        <f>[1]!'QO.8150.TAD$tbv'</f>
        <v>18362</v>
      </c>
      <c r="AB95">
        <f>[1]!'QO.8150.TAD$tav'</f>
        <v>8101</v>
      </c>
      <c r="AC95">
        <f>[1]!'QO.8150.TAD$freeshares'</f>
        <v>12000000</v>
      </c>
      <c r="AD95">
        <f>[1]!'QO.8150.TAD$issuedshares'</f>
        <v>20000000</v>
      </c>
      <c r="AE95">
        <f>[1]!'QO.8150.TAD$phigh'</f>
        <v>26</v>
      </c>
      <c r="AF95">
        <f>[1]!'QO.8150.TAD$plow'</f>
        <v>25.5</v>
      </c>
      <c r="AG95">
        <f>[1]!'QO.8150.TAD$max'</f>
        <v>28.2</v>
      </c>
      <c r="AH95">
        <f>[1]!'QO.8150.TAD$min'</f>
        <v>23.1</v>
      </c>
    </row>
    <row r="96" spans="1:34">
      <c r="A96">
        <v>8160</v>
      </c>
      <c r="B96" t="s">
        <v>128</v>
      </c>
      <c r="C96">
        <f>[1]!'QO.8160.TAD$last'</f>
        <v>21.95</v>
      </c>
      <c r="D96">
        <f>[1]!'QO.8160.TAD$lasttradeprice'</f>
        <v>21.9</v>
      </c>
      <c r="E96">
        <f>[1]!'QO.8160.TAD$lastvolume'</f>
        <v>1813</v>
      </c>
      <c r="F96" t="str">
        <f>[1]!'QO.8160.TAD$direction'</f>
        <v>-</v>
      </c>
      <c r="G96">
        <f>[1]!'QO.8160.TAD$change'</f>
        <v>-0.31</v>
      </c>
      <c r="H96">
        <f>[1]!'QO.8160.TAD$pchange'</f>
        <v>-1.3926000000000001</v>
      </c>
      <c r="I96">
        <f>[1]!'QO.8160.TAD$bidprice'</f>
        <v>21.9</v>
      </c>
      <c r="J96">
        <f>[1]!'QO.8160.TAD$bidvolume'</f>
        <v>1096</v>
      </c>
      <c r="K96">
        <f>[1]!'QO.8160.TAD$askprice'</f>
        <v>22</v>
      </c>
      <c r="L96">
        <f>[1]!'QO.8160.TAD$askvolume'</f>
        <v>2000</v>
      </c>
      <c r="M96">
        <f>[1]!'QO.8160.TAD$volume'</f>
        <v>701651</v>
      </c>
      <c r="N96">
        <f>[1]!'QO.8160.TAD$value'</f>
        <v>15629545.300000001</v>
      </c>
      <c r="O96">
        <f>[1]!'QO.8160.TAD$trades'</f>
        <v>897</v>
      </c>
      <c r="P96">
        <f>[1]!'QO.8160.TAD$open'</f>
        <v>22.7</v>
      </c>
      <c r="Q96">
        <f>[1]!'QO.8160.TAD$high'</f>
        <v>22.95</v>
      </c>
      <c r="R96">
        <f>[1]!'QO.8160.TAD$low'</f>
        <v>21.6</v>
      </c>
      <c r="S96">
        <f>[1]!'QO.8160.TAD$pclose'</f>
        <v>22.26</v>
      </c>
      <c r="T96">
        <f>[1]!'QO.8160.TAD$moneyflow'</f>
        <v>0.74226203167117599</v>
      </c>
      <c r="U96">
        <f>[1]!'QO.8160.TAD$netinflow'</f>
        <v>-2312124.7999999998</v>
      </c>
      <c r="V96">
        <f>[1]!'QO.8160.TAD$inflowpct'</f>
        <v>42.603352318893101</v>
      </c>
      <c r="W96">
        <f>[1]!'QO.8160.TAD$infloworders'</f>
        <v>400</v>
      </c>
      <c r="X96">
        <f>[1]!'QO.8160.TAD$outfloworders'</f>
        <v>497</v>
      </c>
      <c r="Y96">
        <f>[1]!'QO.8160.TAD$inflowvolume'</f>
        <v>298101</v>
      </c>
      <c r="Z96">
        <f>[1]!'QO.8160.TAD$outflowvolume'</f>
        <v>403550</v>
      </c>
      <c r="AA96">
        <f>[1]!'QO.8160.TAD$tbv'</f>
        <v>64645</v>
      </c>
      <c r="AB96">
        <f>[1]!'QO.8160.TAD$tav'</f>
        <v>7716</v>
      </c>
      <c r="AC96">
        <f>[1]!'QO.8160.TAD$freeshares'</f>
        <v>11980000</v>
      </c>
      <c r="AD96">
        <f>[1]!'QO.8160.TAD$issuedshares'</f>
        <v>20000000</v>
      </c>
      <c r="AE96">
        <f>[1]!'QO.8160.TAD$phigh'</f>
        <v>23.95</v>
      </c>
      <c r="AF96">
        <f>[1]!'QO.8160.TAD$plow'</f>
        <v>22.05</v>
      </c>
      <c r="AG96">
        <f>[1]!'QO.8160.TAD$max'</f>
        <v>24.45</v>
      </c>
      <c r="AH96">
        <f>[1]!'QO.8160.TAD$min'</f>
        <v>20.05</v>
      </c>
    </row>
    <row r="97" spans="1:34">
      <c r="A97">
        <v>8170</v>
      </c>
      <c r="B97" t="s">
        <v>129</v>
      </c>
      <c r="C97">
        <f>[1]!'QO.8170.TAD$last'</f>
        <v>37.46</v>
      </c>
      <c r="D97">
        <f>[1]!'QO.8170.TAD$lasttradeprice'</f>
        <v>37.200000000000003</v>
      </c>
      <c r="E97">
        <f>[1]!'QO.8170.TAD$lastvolume'</f>
        <v>1851</v>
      </c>
      <c r="F97" t="str">
        <f>[1]!'QO.8170.TAD$direction'</f>
        <v>=</v>
      </c>
      <c r="G97">
        <f>[1]!'QO.8170.TAD$change'</f>
        <v>0.43</v>
      </c>
      <c r="H97">
        <f>[1]!'QO.8170.TAD$pchange'</f>
        <v>1.1612</v>
      </c>
      <c r="I97">
        <f>[1]!'QO.8170.TAD$bidprice'</f>
        <v>37.299999999999997</v>
      </c>
      <c r="J97">
        <f>[1]!'QO.8170.TAD$bidvolume'</f>
        <v>580</v>
      </c>
      <c r="K97">
        <f>[1]!'QO.8170.TAD$askprice'</f>
        <v>37.4</v>
      </c>
      <c r="L97">
        <f>[1]!'QO.8170.TAD$askvolume'</f>
        <v>13588</v>
      </c>
      <c r="M97">
        <f>[1]!'QO.8170.TAD$volume'</f>
        <v>965489</v>
      </c>
      <c r="N97">
        <f>[1]!'QO.8170.TAD$value'</f>
        <v>35610174.100000001</v>
      </c>
      <c r="O97">
        <f>[1]!'QO.8170.TAD$trades'</f>
        <v>541</v>
      </c>
      <c r="P97">
        <f>[1]!'QO.8170.TAD$open'</f>
        <v>37.299999999999997</v>
      </c>
      <c r="Q97">
        <f>[1]!'QO.8170.TAD$high'</f>
        <v>37.9</v>
      </c>
      <c r="R97">
        <f>[1]!'QO.8170.TAD$low'</f>
        <v>36.200000000000003</v>
      </c>
      <c r="S97">
        <f>[1]!'QO.8170.TAD$pclose'</f>
        <v>37.03</v>
      </c>
      <c r="T97">
        <f>[1]!'QO.8170.TAD$moneyflow'</f>
        <v>0.78658003098640095</v>
      </c>
      <c r="U97">
        <f>[1]!'QO.8170.TAD$netinflow'</f>
        <v>-4253894.0999999996</v>
      </c>
      <c r="V97">
        <f>[1]!'QO.8170.TAD$inflowpct'</f>
        <v>44.027136615431502</v>
      </c>
      <c r="W97">
        <f>[1]!'QO.8170.TAD$infloworders'</f>
        <v>247</v>
      </c>
      <c r="X97">
        <f>[1]!'QO.8170.TAD$outfloworders'</f>
        <v>294</v>
      </c>
      <c r="Y97">
        <f>[1]!'QO.8170.TAD$inflowvolume'</f>
        <v>423984</v>
      </c>
      <c r="Z97">
        <f>[1]!'QO.8170.TAD$outflowvolume'</f>
        <v>541505</v>
      </c>
      <c r="AA97">
        <f>[1]!'QO.8170.TAD$tbv'</f>
        <v>41585</v>
      </c>
      <c r="AB97">
        <f>[1]!'QO.8170.TAD$tav'</f>
        <v>36983</v>
      </c>
      <c r="AC97">
        <f>[1]!'QO.8170.TAD$freeshares'</f>
        <v>18353500</v>
      </c>
      <c r="AD97">
        <f>[1]!'QO.8170.TAD$issuedshares'</f>
        <v>27500000</v>
      </c>
      <c r="AE97">
        <f>[1]!'QO.8170.TAD$phigh'</f>
        <v>37.5</v>
      </c>
      <c r="AF97">
        <f>[1]!'QO.8170.TAD$plow'</f>
        <v>36.799999999999997</v>
      </c>
      <c r="AG97">
        <f>[1]!'QO.8170.TAD$max'</f>
        <v>40.700000000000003</v>
      </c>
      <c r="AH97">
        <f>[1]!'QO.8170.TAD$min'</f>
        <v>33.4</v>
      </c>
    </row>
    <row r="98" spans="1:34">
      <c r="A98">
        <v>8180</v>
      </c>
      <c r="B98" t="s">
        <v>130</v>
      </c>
      <c r="C98">
        <f>[1]!'QO.8180.TAD$last'</f>
        <v>38.479999999999997</v>
      </c>
      <c r="D98">
        <f>[1]!'QO.8180.TAD$lasttradeprice'</f>
        <v>38.6</v>
      </c>
      <c r="E98">
        <f>[1]!'QO.8180.TAD$lastvolume'</f>
        <v>2000</v>
      </c>
      <c r="F98" t="str">
        <f>[1]!'QO.8180.TAD$direction'</f>
        <v>=</v>
      </c>
      <c r="G98">
        <f>[1]!'QO.8180.TAD$change'</f>
        <v>-2.09</v>
      </c>
      <c r="H98">
        <f>[1]!'QO.8180.TAD$pchange'</f>
        <v>-5.1516000000000002</v>
      </c>
      <c r="I98">
        <f>[1]!'QO.8180.TAD$bidprice'</f>
        <v>38.4</v>
      </c>
      <c r="J98">
        <f>[1]!'QO.8180.TAD$bidvolume'</f>
        <v>275</v>
      </c>
      <c r="K98">
        <f>[1]!'QO.8180.TAD$askprice'</f>
        <v>38.6</v>
      </c>
      <c r="L98">
        <f>[1]!'QO.8180.TAD$askvolume'</f>
        <v>566</v>
      </c>
      <c r="M98">
        <f>[1]!'QO.8180.TAD$volume'</f>
        <v>187536</v>
      </c>
      <c r="N98">
        <f>[1]!'QO.8180.TAD$value'</f>
        <v>7280538</v>
      </c>
      <c r="O98">
        <f>[1]!'QO.8180.TAD$trades'</f>
        <v>200</v>
      </c>
      <c r="P98">
        <f>[1]!'QO.8180.TAD$open'</f>
        <v>41</v>
      </c>
      <c r="Q98">
        <f>[1]!'QO.8180.TAD$high'</f>
        <v>41</v>
      </c>
      <c r="R98">
        <f>[1]!'QO.8180.TAD$low'</f>
        <v>37.6</v>
      </c>
      <c r="S98">
        <f>[1]!'QO.8180.TAD$pclose'</f>
        <v>40.57</v>
      </c>
      <c r="T98">
        <f>[1]!'QO.8180.TAD$moneyflow'</f>
        <v>0.36995316348298402</v>
      </c>
      <c r="U98">
        <f>[1]!'QO.8180.TAD$netinflow'</f>
        <v>-3348348</v>
      </c>
      <c r="V98">
        <f>[1]!'QO.8180.TAD$inflowpct'</f>
        <v>27.004803765875501</v>
      </c>
      <c r="W98">
        <f>[1]!'QO.8180.TAD$infloworders'</f>
        <v>60</v>
      </c>
      <c r="X98">
        <f>[1]!'QO.8180.TAD$outfloworders'</f>
        <v>140</v>
      </c>
      <c r="Y98">
        <f>[1]!'QO.8180.TAD$inflowvolume'</f>
        <v>50645</v>
      </c>
      <c r="Z98">
        <f>[1]!'QO.8180.TAD$outflowvolume'</f>
        <v>136891</v>
      </c>
      <c r="AA98">
        <f>[1]!'QO.8180.TAD$tbv'</f>
        <v>10876</v>
      </c>
      <c r="AB98">
        <f>[1]!'QO.8180.TAD$tav'</f>
        <v>19276</v>
      </c>
      <c r="AC98">
        <f>[1]!'QO.8180.TAD$freeshares'</f>
        <v>17320000</v>
      </c>
      <c r="AD98">
        <f>[1]!'QO.8180.TAD$issuedshares'</f>
        <v>25000000</v>
      </c>
      <c r="AE98">
        <f>[1]!'QO.8180.TAD$phigh'</f>
        <v>41</v>
      </c>
      <c r="AF98">
        <f>[1]!'QO.8180.TAD$plow'</f>
        <v>40.5</v>
      </c>
      <c r="AG98">
        <f>[1]!'QO.8180.TAD$max'</f>
        <v>44.6</v>
      </c>
      <c r="AH98">
        <f>[1]!'QO.8180.TAD$min'</f>
        <v>36.6</v>
      </c>
    </row>
    <row r="99" spans="1:34">
      <c r="A99">
        <v>8190</v>
      </c>
      <c r="B99" t="s">
        <v>131</v>
      </c>
      <c r="C99">
        <f>[1]!'QO.8190.TAD$last'</f>
        <v>29.01</v>
      </c>
      <c r="D99">
        <f>[1]!'QO.8190.TAD$lasttradeprice'</f>
        <v>29.1</v>
      </c>
      <c r="E99">
        <f>[1]!'QO.8190.TAD$lastvolume'</f>
        <v>1035</v>
      </c>
      <c r="F99" t="str">
        <f>[1]!'QO.8190.TAD$direction'</f>
        <v>+</v>
      </c>
      <c r="G99">
        <f>[1]!'QO.8190.TAD$change'</f>
        <v>-1.95</v>
      </c>
      <c r="H99">
        <f>[1]!'QO.8190.TAD$pchange'</f>
        <v>-6.2984</v>
      </c>
      <c r="I99">
        <f>[1]!'QO.8190.TAD$bidprice'</f>
        <v>28.9</v>
      </c>
      <c r="J99">
        <f>[1]!'QO.8190.TAD$bidvolume'</f>
        <v>5993</v>
      </c>
      <c r="K99">
        <f>[1]!'QO.8190.TAD$askprice'</f>
        <v>29.1</v>
      </c>
      <c r="L99">
        <f>[1]!'QO.8190.TAD$askvolume'</f>
        <v>7108</v>
      </c>
      <c r="M99">
        <f>[1]!'QO.8190.TAD$volume'</f>
        <v>1288346</v>
      </c>
      <c r="N99">
        <f>[1]!'QO.8190.TAD$value'</f>
        <v>38065462.299999997</v>
      </c>
      <c r="O99">
        <f>[1]!'QO.8190.TAD$trades'</f>
        <v>1171</v>
      </c>
      <c r="P99">
        <f>[1]!'QO.8190.TAD$open'</f>
        <v>31.2</v>
      </c>
      <c r="Q99">
        <f>[1]!'QO.8190.TAD$high'</f>
        <v>31.2</v>
      </c>
      <c r="R99">
        <f>[1]!'QO.8190.TAD$low'</f>
        <v>28.5</v>
      </c>
      <c r="S99">
        <f>[1]!'QO.8190.TAD$pclose'</f>
        <v>30.96</v>
      </c>
      <c r="T99">
        <f>[1]!'QO.8190.TAD$moneyflow'</f>
        <v>0.66782566545939703</v>
      </c>
      <c r="U99">
        <f>[1]!'QO.8190.TAD$netinflow'</f>
        <v>-7581349.7000000002</v>
      </c>
      <c r="V99">
        <f>[1]!'QO.8190.TAD$inflowpct'</f>
        <v>40.041694961891999</v>
      </c>
      <c r="W99">
        <f>[1]!'QO.8190.TAD$infloworders'</f>
        <v>487</v>
      </c>
      <c r="X99">
        <f>[1]!'QO.8190.TAD$outfloworders'</f>
        <v>684</v>
      </c>
      <c r="Y99">
        <f>[1]!'QO.8190.TAD$inflowvolume'</f>
        <v>516843</v>
      </c>
      <c r="Z99">
        <f>[1]!'QO.8190.TAD$outflowvolume'</f>
        <v>771503</v>
      </c>
      <c r="AA99">
        <f>[1]!'QO.8190.TAD$tbv'</f>
        <v>28650</v>
      </c>
      <c r="AB99">
        <f>[1]!'QO.8190.TAD$tav'</f>
        <v>25002</v>
      </c>
      <c r="AC99">
        <f>[1]!'QO.8190.TAD$freeshares'</f>
        <v>17900000</v>
      </c>
      <c r="AD99">
        <f>[1]!'QO.8190.TAD$issuedshares'</f>
        <v>28000000</v>
      </c>
      <c r="AE99">
        <f>[1]!'QO.8190.TAD$phigh'</f>
        <v>31.7</v>
      </c>
      <c r="AF99">
        <f>[1]!'QO.8190.TAD$plow'</f>
        <v>30.3</v>
      </c>
      <c r="AG99">
        <f>[1]!'QO.8190.TAD$max'</f>
        <v>34</v>
      </c>
      <c r="AH99">
        <f>[1]!'QO.8190.TAD$min'</f>
        <v>27.9</v>
      </c>
    </row>
    <row r="100" spans="1:34">
      <c r="A100">
        <v>8200</v>
      </c>
      <c r="B100" t="s">
        <v>132</v>
      </c>
      <c r="C100">
        <f>[1]!'QO.8200.TAD$last'</f>
        <v>11.11</v>
      </c>
      <c r="D100">
        <f>[1]!'QO.8200.TAD$lasttradeprice'</f>
        <v>11.15</v>
      </c>
      <c r="E100">
        <f>[1]!'QO.8200.TAD$lastvolume'</f>
        <v>2757</v>
      </c>
      <c r="F100" t="str">
        <f>[1]!'QO.8200.TAD$direction'</f>
        <v>=</v>
      </c>
      <c r="G100">
        <f>[1]!'QO.8200.TAD$change'</f>
        <v>-0.44</v>
      </c>
      <c r="H100">
        <f>[1]!'QO.8200.TAD$pchange'</f>
        <v>-3.8094999999999999</v>
      </c>
      <c r="I100">
        <f>[1]!'QO.8200.TAD$bidprice'</f>
        <v>11.1</v>
      </c>
      <c r="J100">
        <f>[1]!'QO.8200.TAD$bidvolume'</f>
        <v>34444</v>
      </c>
      <c r="K100">
        <f>[1]!'QO.8200.TAD$askprice'</f>
        <v>11.15</v>
      </c>
      <c r="L100">
        <f>[1]!'QO.8200.TAD$askvolume'</f>
        <v>23965</v>
      </c>
      <c r="M100">
        <f>[1]!'QO.8200.TAD$volume'</f>
        <v>1183884</v>
      </c>
      <c r="N100">
        <f>[1]!'QO.8200.TAD$value'</f>
        <v>13349685.199999999</v>
      </c>
      <c r="O100">
        <f>[1]!'QO.8200.TAD$trades'</f>
        <v>444</v>
      </c>
      <c r="P100">
        <f>[1]!'QO.8200.TAD$open'</f>
        <v>11.55</v>
      </c>
      <c r="Q100">
        <f>[1]!'QO.8200.TAD$high'</f>
        <v>11.55</v>
      </c>
      <c r="R100">
        <f>[1]!'QO.8200.TAD$low'</f>
        <v>11.05</v>
      </c>
      <c r="S100">
        <f>[1]!'QO.8200.TAD$pclose'</f>
        <v>11.55</v>
      </c>
      <c r="T100">
        <f>[1]!'QO.8200.TAD$moneyflow'</f>
        <v>0.73080340609139105</v>
      </c>
      <c r="U100">
        <f>[1]!'QO.8200.TAD$netinflow'</f>
        <v>-2076313.1</v>
      </c>
      <c r="V100">
        <f>[1]!'QO.8200.TAD$inflowpct'</f>
        <v>42.223363064771</v>
      </c>
      <c r="W100">
        <f>[1]!'QO.8200.TAD$infloworders'</f>
        <v>154</v>
      </c>
      <c r="X100">
        <f>[1]!'QO.8200.TAD$outfloworders'</f>
        <v>290</v>
      </c>
      <c r="Y100">
        <f>[1]!'QO.8200.TAD$inflowvolume'</f>
        <v>499542</v>
      </c>
      <c r="Z100">
        <f>[1]!'QO.8200.TAD$outflowvolume'</f>
        <v>684342</v>
      </c>
      <c r="AA100">
        <f>[1]!'QO.8200.TAD$tbv'</f>
        <v>101882</v>
      </c>
      <c r="AB100">
        <f>[1]!'QO.8200.TAD$tav'</f>
        <v>141376</v>
      </c>
      <c r="AC100">
        <f>[1]!'QO.8200.TAD$freeshares'</f>
        <v>89800000</v>
      </c>
      <c r="AD100">
        <f>[1]!'QO.8200.TAD$issuedshares'</f>
        <v>100000000</v>
      </c>
      <c r="AE100">
        <f>[1]!'QO.8200.TAD$phigh'</f>
        <v>11.75</v>
      </c>
      <c r="AF100">
        <f>[1]!'QO.8200.TAD$plow'</f>
        <v>11.45</v>
      </c>
      <c r="AG100">
        <f>[1]!'QO.8200.TAD$max'</f>
        <v>12.7</v>
      </c>
      <c r="AH100">
        <f>[1]!'QO.8200.TAD$min'</f>
        <v>10.4</v>
      </c>
    </row>
    <row r="101" spans="1:34">
      <c r="A101">
        <v>8210</v>
      </c>
      <c r="B101" t="s">
        <v>133</v>
      </c>
      <c r="C101">
        <f>[1]!'QO.8210.TAD$last'</f>
        <v>172.79</v>
      </c>
      <c r="D101">
        <f>[1]!'QO.8210.TAD$lasttradeprice'</f>
        <v>172.5</v>
      </c>
      <c r="E101">
        <f>[1]!'QO.8210.TAD$lastvolume'</f>
        <v>200</v>
      </c>
      <c r="F101" t="str">
        <f>[1]!'QO.8210.TAD$direction'</f>
        <v>-</v>
      </c>
      <c r="G101">
        <f>[1]!'QO.8210.TAD$change'</f>
        <v>-0.73</v>
      </c>
      <c r="H101">
        <f>[1]!'QO.8210.TAD$pchange'</f>
        <v>-0.42070000000000002</v>
      </c>
      <c r="I101">
        <f>[1]!'QO.8210.TAD$bidprice'</f>
        <v>172.5</v>
      </c>
      <c r="J101">
        <f>[1]!'QO.8210.TAD$bidvolume'</f>
        <v>303</v>
      </c>
      <c r="K101">
        <f>[1]!'QO.8210.TAD$askprice'</f>
        <v>173.5</v>
      </c>
      <c r="L101">
        <f>[1]!'QO.8210.TAD$askvolume'</f>
        <v>1107</v>
      </c>
      <c r="M101">
        <f>[1]!'QO.8210.TAD$volume'</f>
        <v>415555</v>
      </c>
      <c r="N101">
        <f>[1]!'QO.8210.TAD$value'</f>
        <v>71882883.25</v>
      </c>
      <c r="O101">
        <f>[1]!'QO.8210.TAD$trades'</f>
        <v>2520</v>
      </c>
      <c r="P101">
        <f>[1]!'QO.8210.TAD$open'</f>
        <v>175</v>
      </c>
      <c r="Q101">
        <f>[1]!'QO.8210.TAD$high'</f>
        <v>179.25</v>
      </c>
      <c r="R101">
        <f>[1]!'QO.8210.TAD$low'</f>
        <v>166.25</v>
      </c>
      <c r="S101">
        <f>[1]!'QO.8210.TAD$pclose'</f>
        <v>173.52</v>
      </c>
      <c r="T101">
        <f>[1]!'QO.8210.TAD$moneyflow'</f>
        <v>1.3686314321061599</v>
      </c>
      <c r="U101">
        <f>[1]!'QO.8210.TAD$netinflow'</f>
        <v>11187173.25</v>
      </c>
      <c r="V101">
        <f>[1]!'QO.8210.TAD$inflowpct'</f>
        <v>57.781527913322797</v>
      </c>
      <c r="W101">
        <f>[1]!'QO.8210.TAD$infloworders'</f>
        <v>1307</v>
      </c>
      <c r="X101">
        <f>[1]!'QO.8210.TAD$outfloworders'</f>
        <v>1213</v>
      </c>
      <c r="Y101">
        <f>[1]!'QO.8210.TAD$inflowvolume'</f>
        <v>240127</v>
      </c>
      <c r="Z101">
        <f>[1]!'QO.8210.TAD$outflowvolume'</f>
        <v>175428</v>
      </c>
      <c r="AA101">
        <f>[1]!'QO.8210.TAD$tbv'</f>
        <v>7762</v>
      </c>
      <c r="AB101">
        <f>[1]!'QO.8210.TAD$tav'</f>
        <v>3022</v>
      </c>
      <c r="AC101">
        <f>[1]!'QO.8210.TAD$freeshares'</f>
        <v>21100000</v>
      </c>
      <c r="AD101">
        <f>[1]!'QO.8210.TAD$issuedshares'</f>
        <v>40000000</v>
      </c>
      <c r="AE101">
        <f>[1]!'QO.8210.TAD$phigh'</f>
        <v>183.25</v>
      </c>
      <c r="AF101">
        <f>[1]!'QO.8210.TAD$plow'</f>
        <v>164</v>
      </c>
      <c r="AG101">
        <f>[1]!'QO.8210.TAD$max'</f>
        <v>190.75</v>
      </c>
      <c r="AH101">
        <f>[1]!'QO.8210.TAD$min'</f>
        <v>156.25</v>
      </c>
    </row>
    <row r="102" spans="1:34">
      <c r="A102">
        <v>8220</v>
      </c>
      <c r="B102" t="s">
        <v>134</v>
      </c>
      <c r="C102">
        <f>[1]!'QO.8220.TAD$last'</f>
        <v>19.39</v>
      </c>
      <c r="D102">
        <f>[1]!'QO.8220.TAD$lasttradeprice'</f>
        <v>19.39</v>
      </c>
      <c r="E102" t="str">
        <f>[1]!'QO.8220.TAD$lastvolume'</f>
        <v>#</v>
      </c>
      <c r="F102" t="str">
        <f>[1]!'QO.8220.TAD$direction'</f>
        <v>#</v>
      </c>
      <c r="G102">
        <f>[1]!'QO.8220.TAD$change'</f>
        <v>0</v>
      </c>
      <c r="H102">
        <f>[1]!'QO.8220.TAD$pchange'</f>
        <v>0</v>
      </c>
      <c r="I102" t="str">
        <f>[1]!'QO.8220.TAD$bidprice'</f>
        <v>#</v>
      </c>
      <c r="J102" t="str">
        <f>[1]!'QO.8220.TAD$bidvolume'</f>
        <v>#</v>
      </c>
      <c r="K102" t="str">
        <f>[1]!'QO.8220.TAD$askprice'</f>
        <v>#</v>
      </c>
      <c r="L102" t="str">
        <f>[1]!'QO.8220.TAD$askvolume'</f>
        <v>#</v>
      </c>
      <c r="M102" t="str">
        <f>[1]!'QO.8220.TAD$volume'</f>
        <v>#</v>
      </c>
      <c r="N102" t="str">
        <f>[1]!'QO.8220.TAD$value'</f>
        <v>#</v>
      </c>
      <c r="O102" t="str">
        <f>[1]!'QO.8220.TAD$trades'</f>
        <v>#</v>
      </c>
      <c r="P102" t="str">
        <f>[1]!'QO.8220.TAD$open'</f>
        <v>#</v>
      </c>
      <c r="Q102" t="str">
        <f>[1]!'QO.8220.TAD$high'</f>
        <v>#</v>
      </c>
      <c r="R102" t="str">
        <f>[1]!'QO.8220.TAD$low'</f>
        <v>#</v>
      </c>
      <c r="S102">
        <f>[1]!'QO.8220.TAD$pclose'</f>
        <v>19.39</v>
      </c>
      <c r="T102">
        <f>[1]!'QO.8220.TAD$moneyflow'</f>
        <v>0</v>
      </c>
      <c r="U102">
        <f>[1]!'QO.8220.TAD$netinflow'</f>
        <v>0</v>
      </c>
      <c r="V102">
        <f>[1]!'QO.8220.TAD$inflowpct'</f>
        <v>0</v>
      </c>
      <c r="W102" t="str">
        <f>[1]!'QO.8220.TAD$infloworders'</f>
        <v>#</v>
      </c>
      <c r="X102" t="str">
        <f>[1]!'QO.8220.TAD$outfloworders'</f>
        <v>#</v>
      </c>
      <c r="Y102" t="str">
        <f>[1]!'QO.8220.TAD$inflowvolume'</f>
        <v>#</v>
      </c>
      <c r="Z102" t="str">
        <f>[1]!'QO.8220.TAD$outflowvolume'</f>
        <v>#</v>
      </c>
      <c r="AA102" t="str">
        <f>[1]!'QO.8220.TAD$tbv'</f>
        <v>#</v>
      </c>
      <c r="AB102" t="str">
        <f>[1]!'QO.8220.TAD$tav'</f>
        <v>#</v>
      </c>
      <c r="AC102">
        <f>[1]!'QO.8220.TAD$freeshares'</f>
        <v>13900000</v>
      </c>
      <c r="AD102">
        <f>[1]!'QO.8220.TAD$issuedshares'</f>
        <v>20000000</v>
      </c>
      <c r="AE102" t="str">
        <f>[1]!'QO.8220.TAD$phigh'</f>
        <v>#</v>
      </c>
      <c r="AF102" t="str">
        <f>[1]!'QO.8220.TAD$plow'</f>
        <v>#</v>
      </c>
      <c r="AG102">
        <f>[1]!'QO.8220.TAD$max'</f>
        <v>21.3</v>
      </c>
      <c r="AH102">
        <f>[1]!'QO.8220.TAD$min'</f>
        <v>17.5</v>
      </c>
    </row>
    <row r="103" spans="1:34">
      <c r="A103">
        <v>8230</v>
      </c>
      <c r="B103" t="s">
        <v>135</v>
      </c>
      <c r="C103">
        <f>[1]!'QO.8230.TAD$last'</f>
        <v>48.17</v>
      </c>
      <c r="D103">
        <f>[1]!'QO.8230.TAD$lasttradeprice'</f>
        <v>48.1</v>
      </c>
      <c r="E103">
        <f>[1]!'QO.8230.TAD$lastvolume'</f>
        <v>426</v>
      </c>
      <c r="F103" t="str">
        <f>[1]!'QO.8230.TAD$direction'</f>
        <v>=</v>
      </c>
      <c r="G103">
        <f>[1]!'QO.8230.TAD$change'</f>
        <v>-2.39</v>
      </c>
      <c r="H103">
        <f>[1]!'QO.8230.TAD$pchange'</f>
        <v>-4.7271000000000001</v>
      </c>
      <c r="I103">
        <f>[1]!'QO.8230.TAD$bidprice'</f>
        <v>48.1</v>
      </c>
      <c r="J103">
        <f>[1]!'QO.8230.TAD$bidvolume'</f>
        <v>806</v>
      </c>
      <c r="K103">
        <f>[1]!'QO.8230.TAD$askprice'</f>
        <v>48.3</v>
      </c>
      <c r="L103">
        <f>[1]!'QO.8230.TAD$askvolume'</f>
        <v>200</v>
      </c>
      <c r="M103">
        <f>[1]!'QO.8230.TAD$volume'</f>
        <v>204900</v>
      </c>
      <c r="N103">
        <f>[1]!'QO.8230.TAD$value'</f>
        <v>9989870.1500000004</v>
      </c>
      <c r="O103">
        <f>[1]!'QO.8230.TAD$trades'</f>
        <v>350</v>
      </c>
      <c r="P103">
        <f>[1]!'QO.8230.TAD$open'</f>
        <v>50.25</v>
      </c>
      <c r="Q103">
        <f>[1]!'QO.8230.TAD$high'</f>
        <v>50.5</v>
      </c>
      <c r="R103">
        <f>[1]!'QO.8230.TAD$low'</f>
        <v>47</v>
      </c>
      <c r="S103">
        <f>[1]!'QO.8230.TAD$pclose'</f>
        <v>50.56</v>
      </c>
      <c r="T103">
        <f>[1]!'QO.8230.TAD$moneyflow'</f>
        <v>0.37344702487881798</v>
      </c>
      <c r="U103">
        <f>[1]!'QO.8230.TAD$netinflow'</f>
        <v>-4557280.1500000004</v>
      </c>
      <c r="V103">
        <f>[1]!'QO.8230.TAD$inflowpct'</f>
        <v>27.190493562120999</v>
      </c>
      <c r="W103">
        <f>[1]!'QO.8230.TAD$infloworders'</f>
        <v>108</v>
      </c>
      <c r="X103">
        <f>[1]!'QO.8230.TAD$outfloworders'</f>
        <v>242</v>
      </c>
      <c r="Y103">
        <f>[1]!'QO.8230.TAD$inflowvolume'</f>
        <v>55916</v>
      </c>
      <c r="Z103">
        <f>[1]!'QO.8230.TAD$outflowvolume'</f>
        <v>148984</v>
      </c>
      <c r="AA103">
        <f>[1]!'QO.8230.TAD$tbv'</f>
        <v>23667</v>
      </c>
      <c r="AB103">
        <f>[1]!'QO.8230.TAD$tav'</f>
        <v>8425</v>
      </c>
      <c r="AC103">
        <f>[1]!'QO.8230.TAD$freeshares'</f>
        <v>7600000</v>
      </c>
      <c r="AD103">
        <f>[1]!'QO.8230.TAD$issuedshares'</f>
        <v>20000000</v>
      </c>
      <c r="AE103">
        <f>[1]!'QO.8230.TAD$phigh'</f>
        <v>51.25</v>
      </c>
      <c r="AF103">
        <f>[1]!'QO.8230.TAD$plow'</f>
        <v>50</v>
      </c>
      <c r="AG103">
        <f>[1]!'QO.8230.TAD$max'</f>
        <v>55.5</v>
      </c>
      <c r="AH103">
        <f>[1]!'QO.8230.TAD$min'</f>
        <v>45.6</v>
      </c>
    </row>
    <row r="104" spans="1:34">
      <c r="A104">
        <v>8240</v>
      </c>
      <c r="B104" t="s">
        <v>136</v>
      </c>
      <c r="C104">
        <f>[1]!'QO.8240.TAD$last'</f>
        <v>62.1</v>
      </c>
      <c r="D104">
        <f>[1]!'QO.8240.TAD$lasttradeprice'</f>
        <v>61.75</v>
      </c>
      <c r="E104">
        <f>[1]!'QO.8240.TAD$lastvolume'</f>
        <v>300</v>
      </c>
      <c r="F104" t="str">
        <f>[1]!'QO.8240.TAD$direction'</f>
        <v>=</v>
      </c>
      <c r="G104">
        <f>[1]!'QO.8240.TAD$change'</f>
        <v>-3.08</v>
      </c>
      <c r="H104">
        <f>[1]!'QO.8240.TAD$pchange'</f>
        <v>-4.7253999999999996</v>
      </c>
      <c r="I104">
        <f>[1]!'QO.8240.TAD$bidprice'</f>
        <v>61.75</v>
      </c>
      <c r="J104">
        <f>[1]!'QO.8240.TAD$bidvolume'</f>
        <v>653</v>
      </c>
      <c r="K104">
        <f>[1]!'QO.8240.TAD$askprice'</f>
        <v>62</v>
      </c>
      <c r="L104">
        <f>[1]!'QO.8240.TAD$askvolume'</f>
        <v>2550</v>
      </c>
      <c r="M104">
        <f>[1]!'QO.8240.TAD$volume'</f>
        <v>133171</v>
      </c>
      <c r="N104">
        <f>[1]!'QO.8240.TAD$value'</f>
        <v>8368514.25</v>
      </c>
      <c r="O104">
        <f>[1]!'QO.8240.TAD$trades'</f>
        <v>285</v>
      </c>
      <c r="P104">
        <f>[1]!'QO.8240.TAD$open'</f>
        <v>64.75</v>
      </c>
      <c r="Q104">
        <f>[1]!'QO.8240.TAD$high'</f>
        <v>65</v>
      </c>
      <c r="R104">
        <f>[1]!'QO.8240.TAD$low'</f>
        <v>61</v>
      </c>
      <c r="S104">
        <f>[1]!'QO.8240.TAD$pclose'</f>
        <v>65.180000000000007</v>
      </c>
      <c r="T104">
        <f>[1]!'QO.8240.TAD$moneyflow'</f>
        <v>1.06622877225765</v>
      </c>
      <c r="U104">
        <f>[1]!'QO.8240.TAD$netinflow'</f>
        <v>268235.75</v>
      </c>
      <c r="V104">
        <f>[1]!'QO.8240.TAD$inflowpct'</f>
        <v>51.602648582453</v>
      </c>
      <c r="W104">
        <f>[1]!'QO.8240.TAD$infloworders'</f>
        <v>118</v>
      </c>
      <c r="X104">
        <f>[1]!'QO.8240.TAD$outfloworders'</f>
        <v>167</v>
      </c>
      <c r="Y104">
        <f>[1]!'QO.8240.TAD$inflowvolume'</f>
        <v>68811</v>
      </c>
      <c r="Z104">
        <f>[1]!'QO.8240.TAD$outflowvolume'</f>
        <v>64360</v>
      </c>
      <c r="AA104">
        <f>[1]!'QO.8240.TAD$tbv'</f>
        <v>6442</v>
      </c>
      <c r="AB104">
        <f>[1]!'QO.8240.TAD$tav'</f>
        <v>7583</v>
      </c>
      <c r="AC104">
        <f>[1]!'QO.8240.TAD$freeshares'</f>
        <v>6000000</v>
      </c>
      <c r="AD104">
        <f>[1]!'QO.8240.TAD$issuedshares'</f>
        <v>10000000</v>
      </c>
      <c r="AE104">
        <f>[1]!'QO.8240.TAD$phigh'</f>
        <v>66.5</v>
      </c>
      <c r="AF104">
        <f>[1]!'QO.8240.TAD$plow'</f>
        <v>64.5</v>
      </c>
      <c r="AG104">
        <f>[1]!'QO.8240.TAD$max'</f>
        <v>71.5</v>
      </c>
      <c r="AH104">
        <f>[1]!'QO.8240.TAD$min'</f>
        <v>58.75</v>
      </c>
    </row>
    <row r="105" spans="1:34">
      <c r="A105">
        <v>8250</v>
      </c>
      <c r="B105" t="s">
        <v>137</v>
      </c>
      <c r="C105">
        <f>[1]!'QO.8250.TAD$last'</f>
        <v>42.03</v>
      </c>
      <c r="D105">
        <f>[1]!'QO.8250.TAD$lasttradeprice'</f>
        <v>42.1</v>
      </c>
      <c r="E105">
        <f>[1]!'QO.8250.TAD$lastvolume'</f>
        <v>1000</v>
      </c>
      <c r="F105" t="str">
        <f>[1]!'QO.8250.TAD$direction'</f>
        <v>+</v>
      </c>
      <c r="G105">
        <f>[1]!'QO.8250.TAD$change'</f>
        <v>-2.92</v>
      </c>
      <c r="H105">
        <f>[1]!'QO.8250.TAD$pchange'</f>
        <v>-6.4961000000000002</v>
      </c>
      <c r="I105">
        <f>[1]!'QO.8250.TAD$bidprice'</f>
        <v>42</v>
      </c>
      <c r="J105">
        <f>[1]!'QO.8250.TAD$bidvolume'</f>
        <v>3458</v>
      </c>
      <c r="K105">
        <f>[1]!'QO.8250.TAD$askprice'</f>
        <v>42.1</v>
      </c>
      <c r="L105">
        <f>[1]!'QO.8250.TAD$askvolume'</f>
        <v>1380</v>
      </c>
      <c r="M105">
        <f>[1]!'QO.8250.TAD$volume'</f>
        <v>974683</v>
      </c>
      <c r="N105">
        <f>[1]!'QO.8250.TAD$value'</f>
        <v>41432016.600000001</v>
      </c>
      <c r="O105">
        <f>[1]!'QO.8250.TAD$trades'</f>
        <v>1431</v>
      </c>
      <c r="P105">
        <f>[1]!'QO.8250.TAD$open'</f>
        <v>45</v>
      </c>
      <c r="Q105">
        <f>[1]!'QO.8250.TAD$high'</f>
        <v>45</v>
      </c>
      <c r="R105">
        <f>[1]!'QO.8250.TAD$low'</f>
        <v>41.3</v>
      </c>
      <c r="S105">
        <f>[1]!'QO.8250.TAD$pclose'</f>
        <v>44.95</v>
      </c>
      <c r="T105">
        <f>[1]!'QO.8250.TAD$moneyflow'</f>
        <v>0.84513618586588402</v>
      </c>
      <c r="U105">
        <f>[1]!'QO.8250.TAD$netinflow'</f>
        <v>-3477423.6</v>
      </c>
      <c r="V105">
        <f>[1]!'QO.8250.TAD$inflowpct'</f>
        <v>45.803458429778701</v>
      </c>
      <c r="W105">
        <f>[1]!'QO.8250.TAD$infloworders'</f>
        <v>632</v>
      </c>
      <c r="X105">
        <f>[1]!'QO.8250.TAD$outfloworders'</f>
        <v>799</v>
      </c>
      <c r="Y105">
        <f>[1]!'QO.8250.TAD$inflowvolume'</f>
        <v>448040</v>
      </c>
      <c r="Z105">
        <f>[1]!'QO.8250.TAD$outflowvolume'</f>
        <v>526643</v>
      </c>
      <c r="AA105">
        <f>[1]!'QO.8250.TAD$tbv'</f>
        <v>12089</v>
      </c>
      <c r="AB105">
        <f>[1]!'QO.8250.TAD$tav'</f>
        <v>15126</v>
      </c>
      <c r="AC105">
        <f>[1]!'QO.8250.TAD$freeshares'</f>
        <v>9000000</v>
      </c>
      <c r="AD105">
        <f>[1]!'QO.8250.TAD$issuedshares'</f>
        <v>20000000</v>
      </c>
      <c r="AE105">
        <f>[1]!'QO.8250.TAD$phigh'</f>
        <v>45.8</v>
      </c>
      <c r="AF105">
        <f>[1]!'QO.8250.TAD$plow'</f>
        <v>44.6</v>
      </c>
      <c r="AG105">
        <f>[1]!'QO.8250.TAD$max'</f>
        <v>49.4</v>
      </c>
      <c r="AH105">
        <f>[1]!'QO.8250.TAD$min'</f>
        <v>40.5</v>
      </c>
    </row>
    <row r="106" spans="1:34">
      <c r="A106">
        <v>8260</v>
      </c>
      <c r="B106" t="s">
        <v>138</v>
      </c>
      <c r="C106">
        <f>[1]!'QO.8260.TAD$last'</f>
        <v>37.39</v>
      </c>
      <c r="D106">
        <f>[1]!'QO.8260.TAD$lasttradeprice'</f>
        <v>37.4</v>
      </c>
      <c r="E106">
        <f>[1]!'QO.8260.TAD$lastvolume'</f>
        <v>711</v>
      </c>
      <c r="F106" t="str">
        <f>[1]!'QO.8260.TAD$direction'</f>
        <v>=</v>
      </c>
      <c r="G106">
        <f>[1]!'QO.8260.TAD$change'</f>
        <v>-2.11</v>
      </c>
      <c r="H106">
        <f>[1]!'QO.8260.TAD$pchange'</f>
        <v>-5.3418000000000001</v>
      </c>
      <c r="I106">
        <f>[1]!'QO.8260.TAD$bidprice'</f>
        <v>37.299999999999997</v>
      </c>
      <c r="J106">
        <f>[1]!'QO.8260.TAD$bidvolume'</f>
        <v>2500</v>
      </c>
      <c r="K106">
        <f>[1]!'QO.8260.TAD$askprice'</f>
        <v>37.4</v>
      </c>
      <c r="L106">
        <f>[1]!'QO.8260.TAD$askvolume'</f>
        <v>1574</v>
      </c>
      <c r="M106">
        <f>[1]!'QO.8260.TAD$volume'</f>
        <v>377029</v>
      </c>
      <c r="N106">
        <f>[1]!'QO.8260.TAD$value'</f>
        <v>14238913.5</v>
      </c>
      <c r="O106">
        <f>[1]!'QO.8260.TAD$trades'</f>
        <v>553</v>
      </c>
      <c r="P106">
        <f>[1]!'QO.8260.TAD$open'</f>
        <v>39.299999999999997</v>
      </c>
      <c r="Q106">
        <f>[1]!'QO.8260.TAD$high'</f>
        <v>39.299999999999997</v>
      </c>
      <c r="R106">
        <f>[1]!'QO.8260.TAD$low'</f>
        <v>36.6</v>
      </c>
      <c r="S106">
        <f>[1]!'QO.8260.TAD$pclose'</f>
        <v>39.5</v>
      </c>
      <c r="T106">
        <f>[1]!'QO.8260.TAD$moneyflow'</f>
        <v>0.50669831411931199</v>
      </c>
      <c r="U106">
        <f>[1]!'QO.8260.TAD$netinflow'</f>
        <v>-4661902.0999999996</v>
      </c>
      <c r="V106">
        <f>[1]!'QO.8260.TAD$inflowpct'</f>
        <v>33.629712688401398</v>
      </c>
      <c r="W106">
        <f>[1]!'QO.8260.TAD$infloworders'</f>
        <v>194</v>
      </c>
      <c r="X106">
        <f>[1]!'QO.8260.TAD$outfloworders'</f>
        <v>359</v>
      </c>
      <c r="Y106">
        <f>[1]!'QO.8260.TAD$inflowvolume'</f>
        <v>126998</v>
      </c>
      <c r="Z106">
        <f>[1]!'QO.8260.TAD$outflowvolume'</f>
        <v>250031</v>
      </c>
      <c r="AA106">
        <f>[1]!'QO.8260.TAD$tbv'</f>
        <v>26388</v>
      </c>
      <c r="AB106">
        <f>[1]!'QO.8260.TAD$tav'</f>
        <v>12602</v>
      </c>
      <c r="AC106">
        <f>[1]!'QO.8260.TAD$freeshares'</f>
        <v>13000000</v>
      </c>
      <c r="AD106">
        <f>[1]!'QO.8260.TAD$issuedshares'</f>
        <v>20000000</v>
      </c>
      <c r="AE106">
        <f>[1]!'QO.8260.TAD$phigh'</f>
        <v>40.200000000000003</v>
      </c>
      <c r="AF106">
        <f>[1]!'QO.8260.TAD$plow'</f>
        <v>39.4</v>
      </c>
      <c r="AG106">
        <f>[1]!'QO.8260.TAD$max'</f>
        <v>43.4</v>
      </c>
      <c r="AH106">
        <f>[1]!'QO.8260.TAD$min'</f>
        <v>35.6</v>
      </c>
    </row>
    <row r="107" spans="1:34">
      <c r="A107">
        <v>8270</v>
      </c>
      <c r="B107" t="s">
        <v>139</v>
      </c>
      <c r="C107">
        <f>[1]!'QO.8270.TAD$last'</f>
        <v>44.04</v>
      </c>
      <c r="D107">
        <f>[1]!'QO.8270.TAD$lasttradeprice'</f>
        <v>44</v>
      </c>
      <c r="E107">
        <f>[1]!'QO.8270.TAD$lastvolume'</f>
        <v>381</v>
      </c>
      <c r="F107" t="str">
        <f>[1]!'QO.8270.TAD$direction'</f>
        <v>=</v>
      </c>
      <c r="G107">
        <f>[1]!'QO.8270.TAD$change'</f>
        <v>-2.8</v>
      </c>
      <c r="H107">
        <f>[1]!'QO.8270.TAD$pchange'</f>
        <v>-5.9778000000000002</v>
      </c>
      <c r="I107">
        <f>[1]!'QO.8270.TAD$bidprice'</f>
        <v>44</v>
      </c>
      <c r="J107">
        <f>[1]!'QO.8270.TAD$bidvolume'</f>
        <v>119</v>
      </c>
      <c r="K107">
        <f>[1]!'QO.8270.TAD$askprice'</f>
        <v>44.2</v>
      </c>
      <c r="L107">
        <f>[1]!'QO.8270.TAD$askvolume'</f>
        <v>649</v>
      </c>
      <c r="M107">
        <f>[1]!'QO.8270.TAD$volume'</f>
        <v>255429</v>
      </c>
      <c r="N107">
        <f>[1]!'QO.8270.TAD$value'</f>
        <v>11211770.699999999</v>
      </c>
      <c r="O107">
        <f>[1]!'QO.8270.TAD$trades'</f>
        <v>468</v>
      </c>
      <c r="P107">
        <f>[1]!'QO.8270.TAD$open'</f>
        <v>47.1</v>
      </c>
      <c r="Q107">
        <f>[1]!'QO.8270.TAD$high'</f>
        <v>47.1</v>
      </c>
      <c r="R107">
        <f>[1]!'QO.8270.TAD$low'</f>
        <v>42.2</v>
      </c>
      <c r="S107">
        <f>[1]!'QO.8270.TAD$pclose'</f>
        <v>46.84</v>
      </c>
      <c r="T107">
        <f>[1]!'QO.8270.TAD$moneyflow'</f>
        <v>0.50405170598729299</v>
      </c>
      <c r="U107">
        <f>[1]!'QO.8270.TAD$netinflow'</f>
        <v>-3696986.3</v>
      </c>
      <c r="V107">
        <f>[1]!'QO.8270.TAD$inflowpct'</f>
        <v>33.512924055787202</v>
      </c>
      <c r="W107">
        <f>[1]!'QO.8270.TAD$infloworders'</f>
        <v>192</v>
      </c>
      <c r="X107">
        <f>[1]!'QO.8270.TAD$outfloworders'</f>
        <v>276</v>
      </c>
      <c r="Y107">
        <f>[1]!'QO.8270.TAD$inflowvolume'</f>
        <v>85397</v>
      </c>
      <c r="Z107">
        <f>[1]!'QO.8270.TAD$outflowvolume'</f>
        <v>170032</v>
      </c>
      <c r="AA107">
        <f>[1]!'QO.8270.TAD$tbv'</f>
        <v>8385</v>
      </c>
      <c r="AB107">
        <f>[1]!'QO.8270.TAD$tav'</f>
        <v>2656</v>
      </c>
      <c r="AC107">
        <f>[1]!'QO.8270.TAD$freeshares'</f>
        <v>6045000</v>
      </c>
      <c r="AD107">
        <f>[1]!'QO.8270.TAD$issuedshares'</f>
        <v>13000000</v>
      </c>
      <c r="AE107">
        <f>[1]!'QO.8270.TAD$phigh'</f>
        <v>48.4</v>
      </c>
      <c r="AF107">
        <f>[1]!'QO.8270.TAD$plow'</f>
        <v>46.6</v>
      </c>
      <c r="AG107">
        <f>[1]!'QO.8270.TAD$max'</f>
        <v>51.5</v>
      </c>
      <c r="AH107">
        <f>[1]!'QO.8270.TAD$min'</f>
        <v>42.2</v>
      </c>
    </row>
    <row r="108" spans="1:34">
      <c r="A108">
        <v>8280</v>
      </c>
      <c r="B108" t="s">
        <v>140</v>
      </c>
      <c r="C108">
        <f>[1]!'QO.8280.TAD$last'</f>
        <v>111.23</v>
      </c>
      <c r="D108">
        <f>[1]!'QO.8280.TAD$lasttradeprice'</f>
        <v>112</v>
      </c>
      <c r="E108">
        <f>[1]!'QO.8280.TAD$lastvolume'</f>
        <v>490</v>
      </c>
      <c r="F108" t="str">
        <f>[1]!'QO.8280.TAD$direction'</f>
        <v>+</v>
      </c>
      <c r="G108">
        <f>[1]!'QO.8280.TAD$change'</f>
        <v>-7.07</v>
      </c>
      <c r="H108">
        <f>[1]!'QO.8280.TAD$pchange'</f>
        <v>-5.9763000000000002</v>
      </c>
      <c r="I108">
        <f>[1]!'QO.8280.TAD$bidprice'</f>
        <v>111</v>
      </c>
      <c r="J108">
        <f>[1]!'QO.8280.TAD$bidvolume'</f>
        <v>200</v>
      </c>
      <c r="K108">
        <f>[1]!'QO.8280.TAD$askprice'</f>
        <v>112</v>
      </c>
      <c r="L108">
        <f>[1]!'QO.8280.TAD$askvolume'</f>
        <v>1993</v>
      </c>
      <c r="M108">
        <f>[1]!'QO.8280.TAD$volume'</f>
        <v>161649</v>
      </c>
      <c r="N108">
        <f>[1]!'QO.8280.TAD$value'</f>
        <v>18303568.75</v>
      </c>
      <c r="O108">
        <f>[1]!'QO.8280.TAD$trades'</f>
        <v>583</v>
      </c>
      <c r="P108">
        <f>[1]!'QO.8280.TAD$open'</f>
        <v>119</v>
      </c>
      <c r="Q108">
        <f>[1]!'QO.8280.TAD$high'</f>
        <v>119</v>
      </c>
      <c r="R108">
        <f>[1]!'QO.8280.TAD$low'</f>
        <v>110</v>
      </c>
      <c r="S108">
        <f>[1]!'QO.8280.TAD$pclose'</f>
        <v>118.3</v>
      </c>
      <c r="T108">
        <f>[1]!'QO.8280.TAD$moneyflow'</f>
        <v>0.45331901630041999</v>
      </c>
      <c r="U108">
        <f>[1]!'QO.8280.TAD$netinflow'</f>
        <v>-6885076.75</v>
      </c>
      <c r="V108">
        <f>[1]!'QO.8280.TAD$inflowpct'</f>
        <v>31.1919827110219</v>
      </c>
      <c r="W108">
        <f>[1]!'QO.8280.TAD$infloworders'</f>
        <v>202</v>
      </c>
      <c r="X108">
        <f>[1]!'QO.8280.TAD$outfloworders'</f>
        <v>381</v>
      </c>
      <c r="Y108">
        <f>[1]!'QO.8280.TAD$inflowvolume'</f>
        <v>50450</v>
      </c>
      <c r="Z108">
        <f>[1]!'QO.8280.TAD$outflowvolume'</f>
        <v>111199</v>
      </c>
      <c r="AA108">
        <f>[1]!'QO.8280.TAD$tbv'</f>
        <v>8182</v>
      </c>
      <c r="AB108">
        <f>[1]!'QO.8280.TAD$tav'</f>
        <v>3868</v>
      </c>
      <c r="AC108">
        <f>[1]!'QO.8280.TAD$freeshares'</f>
        <v>6000000</v>
      </c>
      <c r="AD108">
        <f>[1]!'QO.8280.TAD$issuedshares'</f>
        <v>20000000</v>
      </c>
      <c r="AE108">
        <f>[1]!'QO.8280.TAD$phigh'</f>
        <v>122.75</v>
      </c>
      <c r="AF108">
        <f>[1]!'QO.8280.TAD$plow'</f>
        <v>116</v>
      </c>
      <c r="AG108">
        <f>[1]!'QO.8280.TAD$max'</f>
        <v>130</v>
      </c>
      <c r="AH108">
        <f>[1]!'QO.8280.TAD$min'</f>
        <v>106.5</v>
      </c>
    </row>
    <row r="109" spans="1:34">
      <c r="A109">
        <v>8290</v>
      </c>
      <c r="B109" t="s">
        <v>141</v>
      </c>
      <c r="C109">
        <f>[1]!'QO.8290.TAD$last'</f>
        <v>23.02</v>
      </c>
      <c r="D109">
        <f>[1]!'QO.8290.TAD$lasttradeprice'</f>
        <v>22.9</v>
      </c>
      <c r="E109">
        <f>[1]!'QO.8290.TAD$lastvolume'</f>
        <v>850</v>
      </c>
      <c r="F109" t="str">
        <f>[1]!'QO.8290.TAD$direction'</f>
        <v>-</v>
      </c>
      <c r="G109">
        <f>[1]!'QO.8290.TAD$change'</f>
        <v>-0.6</v>
      </c>
      <c r="H109">
        <f>[1]!'QO.8290.TAD$pchange'</f>
        <v>-2.5402</v>
      </c>
      <c r="I109">
        <f>[1]!'QO.8290.TAD$bidprice'</f>
        <v>22.9</v>
      </c>
      <c r="J109">
        <f>[1]!'QO.8290.TAD$bidvolume'</f>
        <v>8320</v>
      </c>
      <c r="K109">
        <f>[1]!'QO.8290.TAD$askprice'</f>
        <v>22.95</v>
      </c>
      <c r="L109">
        <f>[1]!'QO.8290.TAD$askvolume'</f>
        <v>1733</v>
      </c>
      <c r="M109">
        <f>[1]!'QO.8290.TAD$volume'</f>
        <v>4450706</v>
      </c>
      <c r="N109">
        <f>[1]!'QO.8290.TAD$value'</f>
        <v>103633502.55</v>
      </c>
      <c r="O109">
        <f>[1]!'QO.8290.TAD$trades'</f>
        <v>3240</v>
      </c>
      <c r="P109">
        <f>[1]!'QO.8290.TAD$open'</f>
        <v>23.85</v>
      </c>
      <c r="Q109">
        <f>[1]!'QO.8290.TAD$high'</f>
        <v>24</v>
      </c>
      <c r="R109">
        <f>[1]!'QO.8290.TAD$low'</f>
        <v>22.3</v>
      </c>
      <c r="S109">
        <f>[1]!'QO.8290.TAD$pclose'</f>
        <v>23.62</v>
      </c>
      <c r="T109">
        <f>[1]!'QO.8290.TAD$moneyflow'</f>
        <v>0.99871470286165598</v>
      </c>
      <c r="U109">
        <f>[1]!'QO.8290.TAD$netinflow'</f>
        <v>-66642.75</v>
      </c>
      <c r="V109">
        <f>[1]!'QO.8290.TAD$inflowpct'</f>
        <v>49.967846908403097</v>
      </c>
      <c r="W109">
        <f>[1]!'QO.8290.TAD$infloworders'</f>
        <v>1519</v>
      </c>
      <c r="X109">
        <f>[1]!'QO.8290.TAD$outfloworders'</f>
        <v>1721</v>
      </c>
      <c r="Y109">
        <f>[1]!'QO.8290.TAD$inflowvolume'</f>
        <v>2216640</v>
      </c>
      <c r="Z109">
        <f>[1]!'QO.8290.TAD$outflowvolume'</f>
        <v>2234066</v>
      </c>
      <c r="AA109">
        <f>[1]!'QO.8290.TAD$tbv'</f>
        <v>36456</v>
      </c>
      <c r="AB109">
        <f>[1]!'QO.8290.TAD$tav'</f>
        <v>85692</v>
      </c>
      <c r="AC109">
        <f>[1]!'QO.8290.TAD$freeshares'</f>
        <v>39299945</v>
      </c>
      <c r="AD109">
        <f>[1]!'QO.8290.TAD$issuedshares'</f>
        <v>55500000</v>
      </c>
      <c r="AE109">
        <f>[1]!'QO.8290.TAD$phigh'</f>
        <v>23.9</v>
      </c>
      <c r="AF109">
        <f>[1]!'QO.8290.TAD$plow'</f>
        <v>23</v>
      </c>
      <c r="AG109">
        <f>[1]!'QO.8290.TAD$max'</f>
        <v>25.9</v>
      </c>
      <c r="AH109">
        <f>[1]!'QO.8290.TAD$min'</f>
        <v>21.3</v>
      </c>
    </row>
    <row r="110" spans="1:34">
      <c r="A110">
        <v>8300</v>
      </c>
      <c r="B110" t="s">
        <v>142</v>
      </c>
      <c r="C110">
        <f>[1]!'QO.8300.TAD$last'</f>
        <v>77.94</v>
      </c>
      <c r="D110">
        <f>[1]!'QO.8300.TAD$lasttradeprice'</f>
        <v>77</v>
      </c>
      <c r="E110">
        <f>[1]!'QO.8300.TAD$lastvolume'</f>
        <v>450</v>
      </c>
      <c r="F110" t="str">
        <f>[1]!'QO.8300.TAD$direction'</f>
        <v>=</v>
      </c>
      <c r="G110">
        <f>[1]!'QO.8300.TAD$change'</f>
        <v>-1.61</v>
      </c>
      <c r="H110">
        <f>[1]!'QO.8300.TAD$pchange'</f>
        <v>-2.0238999999999998</v>
      </c>
      <c r="I110">
        <f>[1]!'QO.8300.TAD$bidprice'</f>
        <v>77</v>
      </c>
      <c r="J110">
        <f>[1]!'QO.8300.TAD$bidvolume'</f>
        <v>610</v>
      </c>
      <c r="K110">
        <f>[1]!'QO.8300.TAD$askprice'</f>
        <v>78</v>
      </c>
      <c r="L110">
        <f>[1]!'QO.8300.TAD$askvolume'</f>
        <v>150</v>
      </c>
      <c r="M110">
        <f>[1]!'QO.8300.TAD$volume'</f>
        <v>46680</v>
      </c>
      <c r="N110">
        <f>[1]!'QO.8300.TAD$value'</f>
        <v>3635367.25</v>
      </c>
      <c r="O110">
        <f>[1]!'QO.8300.TAD$trades'</f>
        <v>236</v>
      </c>
      <c r="P110">
        <f>[1]!'QO.8300.TAD$open'</f>
        <v>79</v>
      </c>
      <c r="Q110">
        <f>[1]!'QO.8300.TAD$high'</f>
        <v>79.5</v>
      </c>
      <c r="R110">
        <f>[1]!'QO.8300.TAD$low'</f>
        <v>76</v>
      </c>
      <c r="S110">
        <f>[1]!'QO.8300.TAD$pclose'</f>
        <v>79.55</v>
      </c>
      <c r="T110">
        <f>[1]!'QO.8300.TAD$moneyflow'</f>
        <v>0.45678499194190803</v>
      </c>
      <c r="U110">
        <f>[1]!'QO.8300.TAD$netinflow'</f>
        <v>-1355578.25</v>
      </c>
      <c r="V110">
        <f>[1]!'QO.8300.TAD$inflowpct'</f>
        <v>31.355690405144099</v>
      </c>
      <c r="W110">
        <f>[1]!'QO.8300.TAD$infloworders'</f>
        <v>75</v>
      </c>
      <c r="X110">
        <f>[1]!'QO.8300.TAD$outfloworders'</f>
        <v>161</v>
      </c>
      <c r="Y110">
        <f>[1]!'QO.8300.TAD$inflowvolume'</f>
        <v>14638</v>
      </c>
      <c r="Z110">
        <f>[1]!'QO.8300.TAD$outflowvolume'</f>
        <v>32042</v>
      </c>
      <c r="AA110">
        <f>[1]!'QO.8300.TAD$tbv'</f>
        <v>6762</v>
      </c>
      <c r="AB110">
        <f>[1]!'QO.8300.TAD$tav'</f>
        <v>3515</v>
      </c>
      <c r="AC110">
        <f>[1]!'QO.8300.TAD$freeshares'</f>
        <v>3300000</v>
      </c>
      <c r="AD110">
        <f>[1]!'QO.8300.TAD$issuedshares'</f>
        <v>10000000</v>
      </c>
      <c r="AE110">
        <f>[1]!'QO.8300.TAD$phigh'</f>
        <v>81</v>
      </c>
      <c r="AF110">
        <f>[1]!'QO.8300.TAD$plow'</f>
        <v>79.25</v>
      </c>
      <c r="AG110">
        <f>[1]!'QO.8300.TAD$max'</f>
        <v>87.5</v>
      </c>
      <c r="AH110">
        <f>[1]!'QO.8300.TAD$min'</f>
        <v>71.75</v>
      </c>
    </row>
    <row r="111" spans="1:34">
      <c r="A111">
        <v>8310</v>
      </c>
      <c r="B111" t="s">
        <v>143</v>
      </c>
      <c r="C111">
        <f>[1]!'QO.8310.TAD$last'</f>
        <v>16.850000000000001</v>
      </c>
      <c r="D111">
        <f>[1]!'QO.8310.TAD$lasttradeprice'</f>
        <v>16.850000000000001</v>
      </c>
      <c r="E111">
        <f>[1]!'QO.8310.TAD$lastvolume'</f>
        <v>898</v>
      </c>
      <c r="F111" t="str">
        <f>[1]!'QO.8310.TAD$direction'</f>
        <v>=</v>
      </c>
      <c r="G111">
        <f>[1]!'QO.8310.TAD$change'</f>
        <v>-1.84</v>
      </c>
      <c r="H111">
        <f>[1]!'QO.8310.TAD$pchange'</f>
        <v>-9.8447999999999993</v>
      </c>
      <c r="I111" t="str">
        <f>[1]!'QO.8310.TAD$bidprice'</f>
        <v>#</v>
      </c>
      <c r="J111" t="str">
        <f>[1]!'QO.8310.TAD$bidvolume'</f>
        <v>#</v>
      </c>
      <c r="K111">
        <f>[1]!'QO.8310.TAD$askprice'</f>
        <v>16.850000000000001</v>
      </c>
      <c r="L111">
        <f>[1]!'QO.8310.TAD$askvolume'</f>
        <v>57550</v>
      </c>
      <c r="M111">
        <f>[1]!'QO.8310.TAD$volume'</f>
        <v>2724040</v>
      </c>
      <c r="N111">
        <f>[1]!'QO.8310.TAD$value'</f>
        <v>46852965.299999997</v>
      </c>
      <c r="O111">
        <f>[1]!'QO.8310.TAD$trades'</f>
        <v>2514</v>
      </c>
      <c r="P111">
        <f>[1]!'QO.8310.TAD$open'</f>
        <v>17.75</v>
      </c>
      <c r="Q111">
        <f>[1]!'QO.8310.TAD$high'</f>
        <v>18</v>
      </c>
      <c r="R111">
        <f>[1]!'QO.8310.TAD$low'</f>
        <v>16.850000000000001</v>
      </c>
      <c r="S111">
        <f>[1]!'QO.8310.TAD$pclose'</f>
        <v>18.690000000000001</v>
      </c>
      <c r="T111">
        <f>[1]!'QO.8310.TAD$moneyflow'</f>
        <v>0.59481005406063903</v>
      </c>
      <c r="U111">
        <f>[1]!'QO.8310.TAD$netinflow'</f>
        <v>-11903831.699999999</v>
      </c>
      <c r="V111">
        <f>[1]!'QO.8310.TAD$inflowpct'</f>
        <v>37.296607990786001</v>
      </c>
      <c r="W111">
        <f>[1]!'QO.8310.TAD$infloworders'</f>
        <v>982</v>
      </c>
      <c r="X111">
        <f>[1]!'QO.8310.TAD$outfloworders'</f>
        <v>1532</v>
      </c>
      <c r="Y111">
        <f>[1]!'QO.8310.TAD$inflowvolume'</f>
        <v>1013146</v>
      </c>
      <c r="Z111">
        <f>[1]!'QO.8310.TAD$outflowvolume'</f>
        <v>1710894</v>
      </c>
      <c r="AA111">
        <f>[1]!'QO.8310.TAD$tbv'</f>
        <v>0</v>
      </c>
      <c r="AB111">
        <f>[1]!'QO.8310.TAD$tav'</f>
        <v>100329</v>
      </c>
      <c r="AC111">
        <f>[1]!'QO.8310.TAD$freeshares'</f>
        <v>25120000</v>
      </c>
      <c r="AD111">
        <f>[1]!'QO.8310.TAD$issuedshares'</f>
        <v>32000000</v>
      </c>
      <c r="AE111">
        <f>[1]!'QO.8310.TAD$phigh'</f>
        <v>20</v>
      </c>
      <c r="AF111">
        <f>[1]!'QO.8310.TAD$plow'</f>
        <v>18.350000000000001</v>
      </c>
      <c r="AG111">
        <f>[1]!'QO.8310.TAD$max'</f>
        <v>20.55</v>
      </c>
      <c r="AH111">
        <f>[1]!'QO.8310.TAD$min'</f>
        <v>16.850000000000001</v>
      </c>
    </row>
    <row r="112" spans="1:34">
      <c r="A112">
        <v>8311</v>
      </c>
      <c r="B112" t="s">
        <v>144</v>
      </c>
      <c r="C112">
        <f>[1]!'QO.8311.TAD$last'</f>
        <v>32.29</v>
      </c>
      <c r="D112">
        <f>[1]!'QO.8311.TAD$lasttradeprice'</f>
        <v>32.200000000000003</v>
      </c>
      <c r="E112">
        <f>[1]!'QO.8311.TAD$lastvolume'</f>
        <v>962</v>
      </c>
      <c r="F112" t="str">
        <f>[1]!'QO.8311.TAD$direction'</f>
        <v>-</v>
      </c>
      <c r="G112">
        <f>[1]!'QO.8311.TAD$change'</f>
        <v>-2.48</v>
      </c>
      <c r="H112">
        <f>[1]!'QO.8311.TAD$pchange'</f>
        <v>-7.1326000000000001</v>
      </c>
      <c r="I112">
        <f>[1]!'QO.8311.TAD$bidprice'</f>
        <v>32.200000000000003</v>
      </c>
      <c r="J112">
        <f>[1]!'QO.8311.TAD$bidvolume'</f>
        <v>7971</v>
      </c>
      <c r="K112">
        <f>[1]!'QO.8311.TAD$askprice'</f>
        <v>32.299999999999997</v>
      </c>
      <c r="L112">
        <f>[1]!'QO.8311.TAD$askvolume'</f>
        <v>1631</v>
      </c>
      <c r="M112">
        <f>[1]!'QO.8311.TAD$volume'</f>
        <v>462907</v>
      </c>
      <c r="N112">
        <f>[1]!'QO.8311.TAD$value'</f>
        <v>15245763.5</v>
      </c>
      <c r="O112">
        <f>[1]!'QO.8311.TAD$trades'</f>
        <v>654</v>
      </c>
      <c r="P112">
        <f>[1]!'QO.8311.TAD$open'</f>
        <v>34.1</v>
      </c>
      <c r="Q112">
        <f>[1]!'QO.8311.TAD$high'</f>
        <v>34.4</v>
      </c>
      <c r="R112">
        <f>[1]!'QO.8311.TAD$low'</f>
        <v>31.7</v>
      </c>
      <c r="S112">
        <f>[1]!'QO.8311.TAD$pclose'</f>
        <v>34.770000000000003</v>
      </c>
      <c r="T112">
        <f>[1]!'QO.8311.TAD$moneyflow'</f>
        <v>0.45732516558380398</v>
      </c>
      <c r="U112">
        <f>[1]!'QO.8311.TAD$netinflow'</f>
        <v>-5677176.5</v>
      </c>
      <c r="V112">
        <f>[1]!'QO.8311.TAD$inflowpct'</f>
        <v>31.381134175405499</v>
      </c>
      <c r="W112">
        <f>[1]!'QO.8311.TAD$infloworders'</f>
        <v>204</v>
      </c>
      <c r="X112">
        <f>[1]!'QO.8311.TAD$outfloworders'</f>
        <v>450</v>
      </c>
      <c r="Y112">
        <f>[1]!'QO.8311.TAD$inflowvolume'</f>
        <v>145629</v>
      </c>
      <c r="Z112">
        <f>[1]!'QO.8311.TAD$outflowvolume'</f>
        <v>317278</v>
      </c>
      <c r="AA112">
        <f>[1]!'QO.8311.TAD$tbv'</f>
        <v>24270</v>
      </c>
      <c r="AB112">
        <f>[1]!'QO.8311.TAD$tav'</f>
        <v>16822</v>
      </c>
      <c r="AC112">
        <f>[1]!'QO.8311.TAD$freeshares'</f>
        <v>16000000</v>
      </c>
      <c r="AD112">
        <f>[1]!'QO.8311.TAD$issuedshares'</f>
        <v>40000000</v>
      </c>
      <c r="AE112">
        <f>[1]!'QO.8311.TAD$phigh'</f>
        <v>35.799999999999997</v>
      </c>
      <c r="AF112">
        <f>[1]!'QO.8311.TAD$plow'</f>
        <v>34.5</v>
      </c>
      <c r="AG112">
        <f>[1]!'QO.8311.TAD$max'</f>
        <v>38.200000000000003</v>
      </c>
      <c r="AH112">
        <f>[1]!'QO.8311.TAD$min'</f>
        <v>31.3</v>
      </c>
    </row>
    <row r="113" spans="1:34">
      <c r="A113">
        <v>8312</v>
      </c>
      <c r="B113" t="s">
        <v>145</v>
      </c>
      <c r="C113">
        <f>[1]!'QO.8312.TAD$last'</f>
        <v>46.2</v>
      </c>
      <c r="D113">
        <f>[1]!'QO.8312.TAD$lasttradeprice'</f>
        <v>46.1</v>
      </c>
      <c r="E113">
        <f>[1]!'QO.8312.TAD$lastvolume'</f>
        <v>633</v>
      </c>
      <c r="F113" t="str">
        <f>[1]!'QO.8312.TAD$direction'</f>
        <v>+</v>
      </c>
      <c r="G113">
        <f>[1]!'QO.8312.TAD$change'</f>
        <v>-3.11</v>
      </c>
      <c r="H113">
        <f>[1]!'QO.8312.TAD$pchange'</f>
        <v>-6.3070000000000004</v>
      </c>
      <c r="I113">
        <f>[1]!'QO.8312.TAD$bidprice'</f>
        <v>46.1</v>
      </c>
      <c r="J113">
        <f>[1]!'QO.8312.TAD$bidvolume'</f>
        <v>3910</v>
      </c>
      <c r="K113">
        <f>[1]!'QO.8312.TAD$askprice'</f>
        <v>46.3</v>
      </c>
      <c r="L113">
        <f>[1]!'QO.8312.TAD$askvolume'</f>
        <v>555</v>
      </c>
      <c r="M113">
        <f>[1]!'QO.8312.TAD$volume'</f>
        <v>318423</v>
      </c>
      <c r="N113">
        <f>[1]!'QO.8312.TAD$value'</f>
        <v>14902246.6</v>
      </c>
      <c r="O113">
        <f>[1]!'QO.8312.TAD$trades'</f>
        <v>617</v>
      </c>
      <c r="P113">
        <f>[1]!'QO.8312.TAD$open'</f>
        <v>49.5</v>
      </c>
      <c r="Q113">
        <f>[1]!'QO.8312.TAD$high'</f>
        <v>49.6</v>
      </c>
      <c r="R113">
        <f>[1]!'QO.8312.TAD$low'</f>
        <v>45</v>
      </c>
      <c r="S113">
        <f>[1]!'QO.8312.TAD$pclose'</f>
        <v>49.31</v>
      </c>
      <c r="T113">
        <f>[1]!'QO.8312.TAD$moneyflow'</f>
        <v>0.71198174737369002</v>
      </c>
      <c r="U113">
        <f>[1]!'QO.8312.TAD$netinflow'</f>
        <v>-2507105.6</v>
      </c>
      <c r="V113">
        <f>[1]!'QO.8312.TAD$inflowpct'</f>
        <v>41.588162284202198</v>
      </c>
      <c r="W113">
        <f>[1]!'QO.8312.TAD$infloworders'</f>
        <v>233</v>
      </c>
      <c r="X113">
        <f>[1]!'QO.8312.TAD$outfloworders'</f>
        <v>384</v>
      </c>
      <c r="Y113">
        <f>[1]!'QO.8312.TAD$inflowvolume'</f>
        <v>132774</v>
      </c>
      <c r="Z113">
        <f>[1]!'QO.8312.TAD$outflowvolume'</f>
        <v>185649</v>
      </c>
      <c r="AA113">
        <f>[1]!'QO.8312.TAD$tbv'</f>
        <v>13483</v>
      </c>
      <c r="AB113">
        <f>[1]!'QO.8312.TAD$tav'</f>
        <v>4110</v>
      </c>
      <c r="AC113">
        <f>[1]!'QO.8312.TAD$freeshares'</f>
        <v>6000000</v>
      </c>
      <c r="AD113">
        <f>[1]!'QO.8312.TAD$issuedshares'</f>
        <v>20000000</v>
      </c>
      <c r="AE113">
        <f>[1]!'QO.8312.TAD$phigh'</f>
        <v>50.75</v>
      </c>
      <c r="AF113">
        <f>[1]!'QO.8312.TAD$plow'</f>
        <v>49</v>
      </c>
      <c r="AG113">
        <f>[1]!'QO.8312.TAD$max'</f>
        <v>54</v>
      </c>
      <c r="AH113">
        <f>[1]!'QO.8312.TAD$min'</f>
        <v>44.4</v>
      </c>
    </row>
    <row r="114" spans="1:34">
      <c r="A114">
        <v>2030</v>
      </c>
      <c r="B114" t="s">
        <v>146</v>
      </c>
      <c r="C114">
        <f>[1]!'QO.2030.TAD$last'</f>
        <v>68.099999999999994</v>
      </c>
      <c r="D114">
        <f>[1]!'QO.2030.TAD$lasttradeprice'</f>
        <v>68</v>
      </c>
      <c r="E114">
        <f>[1]!'QO.2030.TAD$lastvolume'</f>
        <v>280</v>
      </c>
      <c r="F114" t="str">
        <f>[1]!'QO.2030.TAD$direction'</f>
        <v>=</v>
      </c>
      <c r="G114">
        <f>[1]!'QO.2030.TAD$change'</f>
        <v>-4.38</v>
      </c>
      <c r="H114">
        <f>[1]!'QO.2030.TAD$pchange'</f>
        <v>-6.0430000000000001</v>
      </c>
      <c r="I114">
        <f>[1]!'QO.2030.TAD$bidprice'</f>
        <v>68</v>
      </c>
      <c r="J114">
        <f>[1]!'QO.2030.TAD$bidvolume'</f>
        <v>1770</v>
      </c>
      <c r="K114">
        <f>[1]!'QO.2030.TAD$askprice'</f>
        <v>68.25</v>
      </c>
      <c r="L114">
        <f>[1]!'QO.2030.TAD$askvolume'</f>
        <v>1165</v>
      </c>
      <c r="M114">
        <f>[1]!'QO.2030.TAD$volume'</f>
        <v>405477</v>
      </c>
      <c r="N114">
        <f>[1]!'QO.2030.TAD$value'</f>
        <v>28218411</v>
      </c>
      <c r="O114">
        <f>[1]!'QO.2030.TAD$trades'</f>
        <v>764</v>
      </c>
      <c r="P114">
        <f>[1]!'QO.2030.TAD$open'</f>
        <v>72.75</v>
      </c>
      <c r="Q114">
        <f>[1]!'QO.2030.TAD$high'</f>
        <v>72.75</v>
      </c>
      <c r="R114">
        <f>[1]!'QO.2030.TAD$low'</f>
        <v>67.25</v>
      </c>
      <c r="S114">
        <f>[1]!'QO.2030.TAD$pclose'</f>
        <v>72.48</v>
      </c>
      <c r="T114">
        <f>[1]!'QO.2030.TAD$moneyflow'</f>
        <v>0.57377983122435905</v>
      </c>
      <c r="U114">
        <f>[1]!'QO.2030.TAD$netinflow'</f>
        <v>-7642273.5</v>
      </c>
      <c r="V114">
        <f>[1]!'QO.2030.TAD$inflowpct'</f>
        <v>36.458710414275302</v>
      </c>
      <c r="W114">
        <f>[1]!'QO.2030.TAD$infloworders'</f>
        <v>278</v>
      </c>
      <c r="X114">
        <f>[1]!'QO.2030.TAD$outfloworders'</f>
        <v>486</v>
      </c>
      <c r="Y114">
        <f>[1]!'QO.2030.TAD$inflowvolume'</f>
        <v>148643</v>
      </c>
      <c r="Z114">
        <f>[1]!'QO.2030.TAD$outflowvolume'</f>
        <v>256834</v>
      </c>
      <c r="AA114">
        <f>[1]!'QO.2030.TAD$tbv'</f>
        <v>15770</v>
      </c>
      <c r="AB114">
        <f>[1]!'QO.2030.TAD$tav'</f>
        <v>15524</v>
      </c>
      <c r="AC114">
        <f>[1]!'QO.2030.TAD$freeshares'</f>
        <v>15000000</v>
      </c>
      <c r="AD114">
        <f>[1]!'QO.2030.TAD$issuedshares'</f>
        <v>15000000</v>
      </c>
      <c r="AE114">
        <f>[1]!'QO.2030.TAD$phigh'</f>
        <v>74.5</v>
      </c>
      <c r="AF114">
        <f>[1]!'QO.2030.TAD$plow'</f>
        <v>72.25</v>
      </c>
      <c r="AG114">
        <f>[1]!'QO.2030.TAD$max'</f>
        <v>79.5</v>
      </c>
      <c r="AH114">
        <f>[1]!'QO.2030.TAD$min'</f>
        <v>65.25</v>
      </c>
    </row>
    <row r="115" spans="1:34">
      <c r="A115">
        <v>2120</v>
      </c>
      <c r="B115" t="s">
        <v>147</v>
      </c>
      <c r="C115">
        <f>[1]!'QO.2120.TAD$last'</f>
        <v>23.41</v>
      </c>
      <c r="D115">
        <f>[1]!'QO.2120.TAD$lasttradeprice'</f>
        <v>23.4</v>
      </c>
      <c r="E115">
        <f>[1]!'QO.2120.TAD$lastvolume'</f>
        <v>1500</v>
      </c>
      <c r="F115" t="str">
        <f>[1]!'QO.2120.TAD$direction'</f>
        <v>=</v>
      </c>
      <c r="G115">
        <f>[1]!'QO.2120.TAD$change'</f>
        <v>-1.47</v>
      </c>
      <c r="H115">
        <f>[1]!'QO.2120.TAD$pchange'</f>
        <v>-5.9084000000000003</v>
      </c>
      <c r="I115">
        <f>[1]!'QO.2120.TAD$bidprice'</f>
        <v>23.4</v>
      </c>
      <c r="J115">
        <f>[1]!'QO.2120.TAD$bidvolume'</f>
        <v>246</v>
      </c>
      <c r="K115">
        <f>[1]!'QO.2120.TAD$askprice'</f>
        <v>23.55</v>
      </c>
      <c r="L115">
        <f>[1]!'QO.2120.TAD$askvolume'</f>
        <v>2500</v>
      </c>
      <c r="M115">
        <f>[1]!'QO.2120.TAD$volume'</f>
        <v>867070</v>
      </c>
      <c r="N115">
        <f>[1]!'QO.2120.TAD$value'</f>
        <v>20561866</v>
      </c>
      <c r="O115">
        <f>[1]!'QO.2120.TAD$trades'</f>
        <v>672</v>
      </c>
      <c r="P115">
        <f>[1]!'QO.2120.TAD$open'</f>
        <v>24.65</v>
      </c>
      <c r="Q115">
        <f>[1]!'QO.2120.TAD$high'</f>
        <v>24.75</v>
      </c>
      <c r="R115">
        <f>[1]!'QO.2120.TAD$low'</f>
        <v>23.15</v>
      </c>
      <c r="S115">
        <f>[1]!'QO.2120.TAD$pclose'</f>
        <v>24.88</v>
      </c>
      <c r="T115">
        <f>[1]!'QO.2120.TAD$moneyflow'</f>
        <v>1.39951995751181</v>
      </c>
      <c r="U115">
        <f>[1]!'QO.2120.TAD$netinflow'</f>
        <v>3423549.7</v>
      </c>
      <c r="V115">
        <f>[1]!'QO.2120.TAD$inflowpct'</f>
        <v>58.324997595062598</v>
      </c>
      <c r="W115">
        <f>[1]!'QO.2120.TAD$infloworders'</f>
        <v>326</v>
      </c>
      <c r="X115">
        <f>[1]!'QO.2120.TAD$outfloworders'</f>
        <v>346</v>
      </c>
      <c r="Y115">
        <f>[1]!'QO.2120.TAD$inflowvolume'</f>
        <v>506550</v>
      </c>
      <c r="Z115">
        <f>[1]!'QO.2120.TAD$outflowvolume'</f>
        <v>360520</v>
      </c>
      <c r="AA115">
        <f>[1]!'QO.2120.TAD$tbv'</f>
        <v>27484</v>
      </c>
      <c r="AB115">
        <f>[1]!'QO.2120.TAD$tav'</f>
        <v>34811</v>
      </c>
      <c r="AC115">
        <f>[1]!'QO.2120.TAD$freeshares'</f>
        <v>31681215</v>
      </c>
      <c r="AD115">
        <f>[1]!'QO.2120.TAD$issuedshares'</f>
        <v>43200000</v>
      </c>
      <c r="AE115">
        <f>[1]!'QO.2120.TAD$phigh'</f>
        <v>25.2</v>
      </c>
      <c r="AF115">
        <f>[1]!'QO.2120.TAD$plow'</f>
        <v>24.7</v>
      </c>
      <c r="AG115">
        <f>[1]!'QO.2120.TAD$max'</f>
        <v>27.3</v>
      </c>
      <c r="AH115">
        <f>[1]!'QO.2120.TAD$min'</f>
        <v>22.4</v>
      </c>
    </row>
    <row r="116" spans="1:34">
      <c r="A116">
        <v>2140</v>
      </c>
      <c r="B116" t="s">
        <v>148</v>
      </c>
      <c r="C116">
        <f>[1]!'QO.2140.TAD$last'</f>
        <v>18.059999999999999</v>
      </c>
      <c r="D116">
        <f>[1]!'QO.2140.TAD$lasttradeprice'</f>
        <v>18.2</v>
      </c>
      <c r="E116">
        <f>[1]!'QO.2140.TAD$lastvolume'</f>
        <v>4329</v>
      </c>
      <c r="F116" t="str">
        <f>[1]!'QO.2140.TAD$direction'</f>
        <v>=</v>
      </c>
      <c r="G116">
        <f>[1]!'QO.2140.TAD$change'</f>
        <v>-0.45</v>
      </c>
      <c r="H116">
        <f>[1]!'QO.2140.TAD$pchange'</f>
        <v>-2.4310999999999998</v>
      </c>
      <c r="I116">
        <f>[1]!'QO.2140.TAD$bidprice'</f>
        <v>18.100000000000001</v>
      </c>
      <c r="J116">
        <f>[1]!'QO.2140.TAD$bidvolume'</f>
        <v>3068</v>
      </c>
      <c r="K116">
        <f>[1]!'QO.2140.TAD$askprice'</f>
        <v>18.2</v>
      </c>
      <c r="L116">
        <f>[1]!'QO.2140.TAD$askvolume'</f>
        <v>5671</v>
      </c>
      <c r="M116">
        <f>[1]!'QO.2140.TAD$volume'</f>
        <v>1757946</v>
      </c>
      <c r="N116">
        <f>[1]!'QO.2140.TAD$value'</f>
        <v>31186721.699999999</v>
      </c>
      <c r="O116">
        <f>[1]!'QO.2140.TAD$trades'</f>
        <v>765</v>
      </c>
      <c r="P116">
        <f>[1]!'QO.2140.TAD$open'</f>
        <v>18.45</v>
      </c>
      <c r="Q116">
        <f>[1]!'QO.2140.TAD$high'</f>
        <v>18.45</v>
      </c>
      <c r="R116">
        <f>[1]!'QO.2140.TAD$low'</f>
        <v>17.149999999999999</v>
      </c>
      <c r="S116">
        <f>[1]!'QO.2140.TAD$pclose'</f>
        <v>18.510000000000002</v>
      </c>
      <c r="T116">
        <f>[1]!'QO.2140.TAD$moneyflow'</f>
        <v>0.667827420628612</v>
      </c>
      <c r="U116">
        <f>[1]!'QO.2140.TAD$netinflow'</f>
        <v>-6211298.4000000004</v>
      </c>
      <c r="V116">
        <f>[1]!'QO.2140.TAD$inflowpct'</f>
        <v>40.041758060129801</v>
      </c>
      <c r="W116">
        <f>[1]!'QO.2140.TAD$infloworders'</f>
        <v>303</v>
      </c>
      <c r="X116">
        <f>[1]!'QO.2140.TAD$outfloworders'</f>
        <v>462</v>
      </c>
      <c r="Y116">
        <f>[1]!'QO.2140.TAD$inflowvolume'</f>
        <v>703137</v>
      </c>
      <c r="Z116">
        <f>[1]!'QO.2140.TAD$outflowvolume'</f>
        <v>1054809</v>
      </c>
      <c r="AA116">
        <f>[1]!'QO.2140.TAD$tbv'</f>
        <v>20399</v>
      </c>
      <c r="AB116">
        <f>[1]!'QO.2140.TAD$tav'</f>
        <v>36339</v>
      </c>
      <c r="AC116">
        <f>[1]!'QO.2140.TAD$freeshares'</f>
        <v>49000000</v>
      </c>
      <c r="AD116">
        <f>[1]!'QO.2140.TAD$issuedshares'</f>
        <v>49000000</v>
      </c>
      <c r="AE116">
        <f>[1]!'QO.2140.TAD$phigh'</f>
        <v>19.100000000000001</v>
      </c>
      <c r="AF116">
        <f>[1]!'QO.2140.TAD$plow'</f>
        <v>18.2</v>
      </c>
      <c r="AG116">
        <f>[1]!'QO.2140.TAD$max'</f>
        <v>20.350000000000001</v>
      </c>
      <c r="AH116">
        <f>[1]!'QO.2140.TAD$min'</f>
        <v>16.7</v>
      </c>
    </row>
    <row r="117" spans="1:34">
      <c r="A117">
        <v>2190</v>
      </c>
      <c r="B117" t="s">
        <v>149</v>
      </c>
      <c r="C117">
        <f>[1]!'QO.2190.TAD$last'</f>
        <v>17.399999999999999</v>
      </c>
      <c r="D117">
        <f>[1]!'QO.2190.TAD$lasttradeprice'</f>
        <v>17.45</v>
      </c>
      <c r="E117">
        <f>[1]!'QO.2190.TAD$lastvolume'</f>
        <v>1000</v>
      </c>
      <c r="F117" t="str">
        <f>[1]!'QO.2190.TAD$direction'</f>
        <v>-</v>
      </c>
      <c r="G117">
        <f>[1]!'QO.2190.TAD$change'</f>
        <v>-1.05</v>
      </c>
      <c r="H117">
        <f>[1]!'QO.2190.TAD$pchange'</f>
        <v>-5.6910999999999996</v>
      </c>
      <c r="I117">
        <f>[1]!'QO.2190.TAD$bidprice'</f>
        <v>17.399999999999999</v>
      </c>
      <c r="J117">
        <f>[1]!'QO.2190.TAD$bidvolume'</f>
        <v>30601</v>
      </c>
      <c r="K117">
        <f>[1]!'QO.2190.TAD$askprice'</f>
        <v>17.5</v>
      </c>
      <c r="L117">
        <f>[1]!'QO.2190.TAD$askvolume'</f>
        <v>22609</v>
      </c>
      <c r="M117">
        <f>[1]!'QO.2190.TAD$volume'</f>
        <v>4261307</v>
      </c>
      <c r="N117">
        <f>[1]!'QO.2190.TAD$value'</f>
        <v>74842516.849999994</v>
      </c>
      <c r="O117">
        <f>[1]!'QO.2190.TAD$trades'</f>
        <v>1321</v>
      </c>
      <c r="P117">
        <f>[1]!'QO.2190.TAD$open'</f>
        <v>18.399999999999999</v>
      </c>
      <c r="Q117">
        <f>[1]!'QO.2190.TAD$high'</f>
        <v>18.399999999999999</v>
      </c>
      <c r="R117">
        <f>[1]!'QO.2190.TAD$low'</f>
        <v>17.149999999999999</v>
      </c>
      <c r="S117">
        <f>[1]!'QO.2190.TAD$pclose'</f>
        <v>18.45</v>
      </c>
      <c r="T117">
        <f>[1]!'QO.2190.TAD$moneyflow'</f>
        <v>0.86037748041761297</v>
      </c>
      <c r="U117">
        <f>[1]!'QO.2190.TAD$netinflow'</f>
        <v>-5616978.75</v>
      </c>
      <c r="V117">
        <f>[1]!'QO.2190.TAD$inflowpct'</f>
        <v>46.247468025923297</v>
      </c>
      <c r="W117">
        <f>[1]!'QO.2190.TAD$infloworders'</f>
        <v>598</v>
      </c>
      <c r="X117">
        <f>[1]!'QO.2190.TAD$outfloworders'</f>
        <v>723</v>
      </c>
      <c r="Y117">
        <f>[1]!'QO.2190.TAD$inflowvolume'</f>
        <v>1968856</v>
      </c>
      <c r="Z117">
        <f>[1]!'QO.2190.TAD$outflowvolume'</f>
        <v>2292451</v>
      </c>
      <c r="AA117">
        <f>[1]!'QO.2190.TAD$tbv'</f>
        <v>118208</v>
      </c>
      <c r="AB117">
        <f>[1]!'QO.2190.TAD$tav'</f>
        <v>54944</v>
      </c>
      <c r="AC117">
        <f>[1]!'QO.2190.TAD$freeshares'</f>
        <v>58005896</v>
      </c>
      <c r="AD117">
        <f>[1]!'QO.2190.TAD$issuedshares'</f>
        <v>68000000</v>
      </c>
      <c r="AE117">
        <f>[1]!'QO.2190.TAD$phigh'</f>
        <v>19.100000000000001</v>
      </c>
      <c r="AF117">
        <f>[1]!'QO.2190.TAD$plow'</f>
        <v>18.350000000000001</v>
      </c>
      <c r="AG117">
        <f>[1]!'QO.2190.TAD$max'</f>
        <v>20.25</v>
      </c>
      <c r="AH117">
        <f>[1]!'QO.2190.TAD$min'</f>
        <v>16.649999999999999</v>
      </c>
    </row>
    <row r="118" spans="1:34">
      <c r="A118">
        <v>4080</v>
      </c>
      <c r="B118" t="s">
        <v>150</v>
      </c>
      <c r="C118">
        <f>[1]!'QO.4080.TAD$last'</f>
        <v>27.88</v>
      </c>
      <c r="D118">
        <f>[1]!'QO.4080.TAD$lasttradeprice'</f>
        <v>27.9</v>
      </c>
      <c r="E118">
        <f>[1]!'QO.4080.TAD$lastvolume'</f>
        <v>630</v>
      </c>
      <c r="F118" t="str">
        <f>[1]!'QO.4080.TAD$direction'</f>
        <v>=</v>
      </c>
      <c r="G118">
        <f>[1]!'QO.4080.TAD$change'</f>
        <v>-1.42</v>
      </c>
      <c r="H118">
        <f>[1]!'QO.4080.TAD$pchange'</f>
        <v>-4.8464</v>
      </c>
      <c r="I118">
        <f>[1]!'QO.4080.TAD$bidprice'</f>
        <v>27.8</v>
      </c>
      <c r="J118">
        <f>[1]!'QO.4080.TAD$bidvolume'</f>
        <v>5514</v>
      </c>
      <c r="K118">
        <f>[1]!'QO.4080.TAD$askprice'</f>
        <v>27.9</v>
      </c>
      <c r="L118">
        <f>[1]!'QO.4080.TAD$askvolume'</f>
        <v>1874</v>
      </c>
      <c r="M118">
        <f>[1]!'QO.4080.TAD$volume'</f>
        <v>1051896</v>
      </c>
      <c r="N118">
        <f>[1]!'QO.4080.TAD$value'</f>
        <v>29730682.899999999</v>
      </c>
      <c r="O118">
        <f>[1]!'QO.4080.TAD$trades'</f>
        <v>764</v>
      </c>
      <c r="P118">
        <f>[1]!'QO.4080.TAD$open'</f>
        <v>29.4</v>
      </c>
      <c r="Q118">
        <f>[1]!'QO.4080.TAD$high'</f>
        <v>29.4</v>
      </c>
      <c r="R118">
        <f>[1]!'QO.4080.TAD$low'</f>
        <v>27.8</v>
      </c>
      <c r="S118">
        <f>[1]!'QO.4080.TAD$pclose'</f>
        <v>29.3</v>
      </c>
      <c r="T118">
        <f>[1]!'QO.4080.TAD$moneyflow'</f>
        <v>0.34902639398676399</v>
      </c>
      <c r="U118">
        <f>[1]!'QO.4080.TAD$netinflow'</f>
        <v>-14346561.300000001</v>
      </c>
      <c r="V118">
        <f>[1]!'QO.4080.TAD$inflowpct'</f>
        <v>25.872465916347998</v>
      </c>
      <c r="W118">
        <f>[1]!'QO.4080.TAD$infloworders'</f>
        <v>245</v>
      </c>
      <c r="X118">
        <f>[1]!'QO.4080.TAD$outfloworders'</f>
        <v>519</v>
      </c>
      <c r="Y118">
        <f>[1]!'QO.4080.TAD$inflowvolume'</f>
        <v>271515</v>
      </c>
      <c r="Z118">
        <f>[1]!'QO.4080.TAD$outflowvolume'</f>
        <v>780381</v>
      </c>
      <c r="AA118">
        <f>[1]!'QO.4080.TAD$tbv'</f>
        <v>37076</v>
      </c>
      <c r="AB118">
        <f>[1]!'QO.4080.TAD$tav'</f>
        <v>27656</v>
      </c>
      <c r="AC118">
        <f>[1]!'QO.4080.TAD$freeshares'</f>
        <v>63295426</v>
      </c>
      <c r="AD118">
        <f>[1]!'QO.4080.TAD$issuedshares'</f>
        <v>126388889</v>
      </c>
      <c r="AE118">
        <f>[1]!'QO.4080.TAD$phigh'</f>
        <v>29.9</v>
      </c>
      <c r="AF118">
        <f>[1]!'QO.4080.TAD$plow'</f>
        <v>29.2</v>
      </c>
      <c r="AG118">
        <f>[1]!'QO.4080.TAD$max'</f>
        <v>32.200000000000003</v>
      </c>
      <c r="AH118">
        <f>[1]!'QO.4080.TAD$min'</f>
        <v>26.4</v>
      </c>
    </row>
    <row r="119" spans="1:34">
      <c r="A119">
        <v>4130</v>
      </c>
      <c r="B119" t="s">
        <v>151</v>
      </c>
      <c r="C119">
        <f>[1]!'QO.4130.TAD$last'</f>
        <v>13.5</v>
      </c>
      <c r="D119">
        <f>[1]!'QO.4130.TAD$lasttradeprice'</f>
        <v>13.5</v>
      </c>
      <c r="E119" t="str">
        <f>[1]!'QO.4130.TAD$lastvolume'</f>
        <v>#</v>
      </c>
      <c r="F119" t="str">
        <f>[1]!'QO.4130.TAD$direction'</f>
        <v>#</v>
      </c>
      <c r="G119">
        <f>[1]!'QO.4130.TAD$change'</f>
        <v>0</v>
      </c>
      <c r="H119">
        <f>[1]!'QO.4130.TAD$pchange'</f>
        <v>0</v>
      </c>
      <c r="I119" t="str">
        <f>[1]!'QO.4130.TAD$bidprice'</f>
        <v>#</v>
      </c>
      <c r="J119" t="str">
        <f>[1]!'QO.4130.TAD$bidvolume'</f>
        <v>#</v>
      </c>
      <c r="K119" t="str">
        <f>[1]!'QO.4130.TAD$askprice'</f>
        <v>#</v>
      </c>
      <c r="L119" t="str">
        <f>[1]!'QO.4130.TAD$askvolume'</f>
        <v>#</v>
      </c>
      <c r="M119" t="str">
        <f>[1]!'QO.4130.TAD$volume'</f>
        <v>#</v>
      </c>
      <c r="N119" t="str">
        <f>[1]!'QO.4130.TAD$value'</f>
        <v>#</v>
      </c>
      <c r="O119" t="str">
        <f>[1]!'QO.4130.TAD$trades'</f>
        <v>#</v>
      </c>
      <c r="P119" t="str">
        <f>[1]!'QO.4130.TAD$open'</f>
        <v>#</v>
      </c>
      <c r="Q119" t="str">
        <f>[1]!'QO.4130.TAD$high'</f>
        <v>#</v>
      </c>
      <c r="R119" t="str">
        <f>[1]!'QO.4130.TAD$low'</f>
        <v>#</v>
      </c>
      <c r="S119">
        <f>[1]!'QO.4130.TAD$pclose'</f>
        <v>13.5</v>
      </c>
      <c r="T119">
        <f>[1]!'QO.4130.TAD$moneyflow'</f>
        <v>0</v>
      </c>
      <c r="U119">
        <f>[1]!'QO.4130.TAD$netinflow'</f>
        <v>0</v>
      </c>
      <c r="V119">
        <f>[1]!'QO.4130.TAD$inflowpct'</f>
        <v>0</v>
      </c>
      <c r="W119" t="str">
        <f>[1]!'QO.4130.TAD$infloworders'</f>
        <v>#</v>
      </c>
      <c r="X119" t="str">
        <f>[1]!'QO.4130.TAD$outfloworders'</f>
        <v>#</v>
      </c>
      <c r="Y119" t="str">
        <f>[1]!'QO.4130.TAD$inflowvolume'</f>
        <v>#</v>
      </c>
      <c r="Z119" t="str">
        <f>[1]!'QO.4130.TAD$outflowvolume'</f>
        <v>#</v>
      </c>
      <c r="AA119" t="str">
        <f>[1]!'QO.4130.TAD$tbv'</f>
        <v>#</v>
      </c>
      <c r="AB119" t="str">
        <f>[1]!'QO.4130.TAD$tav'</f>
        <v>#</v>
      </c>
      <c r="AC119">
        <f>[1]!'QO.4130.TAD$freeshares'</f>
        <v>15000000</v>
      </c>
      <c r="AD119">
        <f>[1]!'QO.4130.TAD$issuedshares'</f>
        <v>15000000</v>
      </c>
      <c r="AE119" t="str">
        <f>[1]!'QO.4130.TAD$phigh'</f>
        <v>#</v>
      </c>
      <c r="AF119" t="str">
        <f>[1]!'QO.4130.TAD$plow'</f>
        <v>#</v>
      </c>
      <c r="AG119">
        <f>[1]!'QO.4130.TAD$max'</f>
        <v>14.85</v>
      </c>
      <c r="AH119">
        <f>[1]!'QO.4130.TAD$min'</f>
        <v>12.15</v>
      </c>
    </row>
    <row r="120" spans="1:34">
      <c r="A120">
        <v>4280</v>
      </c>
      <c r="B120" t="s">
        <v>152</v>
      </c>
      <c r="C120">
        <f>[1]!'QO.4280.TAD$last'</f>
        <v>18.649999999999999</v>
      </c>
      <c r="D120">
        <f>[1]!'QO.4280.TAD$lasttradeprice'</f>
        <v>18.649999999999999</v>
      </c>
      <c r="E120">
        <f>[1]!'QO.4280.TAD$lastvolume'</f>
        <v>1300</v>
      </c>
      <c r="F120" t="str">
        <f>[1]!'QO.4280.TAD$direction'</f>
        <v>=</v>
      </c>
      <c r="G120">
        <f>[1]!'QO.4280.TAD$change'</f>
        <v>-2.0299999999999998</v>
      </c>
      <c r="H120">
        <f>[1]!'QO.4280.TAD$pchange'</f>
        <v>-9.8162000000000003</v>
      </c>
      <c r="I120" t="str">
        <f>[1]!'QO.4280.TAD$bidprice'</f>
        <v>#</v>
      </c>
      <c r="J120" t="str">
        <f>[1]!'QO.4280.TAD$bidvolume'</f>
        <v>#</v>
      </c>
      <c r="K120">
        <f>[1]!'QO.4280.TAD$askprice'</f>
        <v>18.649999999999999</v>
      </c>
      <c r="L120">
        <f>[1]!'QO.4280.TAD$askvolume'</f>
        <v>43947</v>
      </c>
      <c r="M120">
        <f>[1]!'QO.4280.TAD$volume'</f>
        <v>2014269</v>
      </c>
      <c r="N120">
        <f>[1]!'QO.4280.TAD$value'</f>
        <v>38133067.649999999</v>
      </c>
      <c r="O120">
        <f>[1]!'QO.4280.TAD$trades'</f>
        <v>1060</v>
      </c>
      <c r="P120">
        <f>[1]!'QO.4280.TAD$open'</f>
        <v>20.8</v>
      </c>
      <c r="Q120">
        <f>[1]!'QO.4280.TAD$high'</f>
        <v>20.8</v>
      </c>
      <c r="R120">
        <f>[1]!'QO.4280.TAD$low'</f>
        <v>18.649999999999999</v>
      </c>
      <c r="S120">
        <f>[1]!'QO.4280.TAD$pclose'</f>
        <v>20.68</v>
      </c>
      <c r="T120">
        <f>[1]!'QO.4280.TAD$moneyflow'</f>
        <v>0.72476771819144703</v>
      </c>
      <c r="U120">
        <f>[1]!'QO.4280.TAD$netinflow'</f>
        <v>-6085138.9500000002</v>
      </c>
      <c r="V120">
        <f>[1]!'QO.4280.TAD$inflowpct'</f>
        <v>42.021178304022399</v>
      </c>
      <c r="W120">
        <f>[1]!'QO.4280.TAD$infloworders'</f>
        <v>504</v>
      </c>
      <c r="X120">
        <f>[1]!'QO.4280.TAD$outfloworders'</f>
        <v>556</v>
      </c>
      <c r="Y120">
        <f>[1]!'QO.4280.TAD$inflowvolume'</f>
        <v>848678</v>
      </c>
      <c r="Z120">
        <f>[1]!'QO.4280.TAD$outflowvolume'</f>
        <v>1165591</v>
      </c>
      <c r="AA120">
        <f>[1]!'QO.4280.TAD$tbv'</f>
        <v>0</v>
      </c>
      <c r="AB120">
        <f>[1]!'QO.4280.TAD$tav'</f>
        <v>132558</v>
      </c>
      <c r="AC120">
        <f>[1]!'QO.4280.TAD$freeshares'</f>
        <v>185294115</v>
      </c>
      <c r="AD120">
        <f>[1]!'QO.4280.TAD$issuedshares'</f>
        <v>3705882300</v>
      </c>
      <c r="AE120">
        <f>[1]!'QO.4280.TAD$phigh'</f>
        <v>22.1</v>
      </c>
      <c r="AF120">
        <f>[1]!'QO.4280.TAD$plow'</f>
        <v>20.25</v>
      </c>
      <c r="AG120">
        <f>[1]!'QO.4280.TAD$max'</f>
        <v>22.7</v>
      </c>
      <c r="AH120">
        <f>[1]!'QO.4280.TAD$min'</f>
        <v>18.649999999999999</v>
      </c>
    </row>
    <row r="121" spans="1:34">
      <c r="A121">
        <v>1201</v>
      </c>
      <c r="B121" t="s">
        <v>153</v>
      </c>
      <c r="C121">
        <f>[1]!'QO.1201.TAD$last'</f>
        <v>54.47</v>
      </c>
      <c r="D121">
        <f>[1]!'QO.1201.TAD$lasttradeprice'</f>
        <v>55</v>
      </c>
      <c r="E121">
        <f>[1]!'QO.1201.TAD$lastvolume'</f>
        <v>947</v>
      </c>
      <c r="F121" t="str">
        <f>[1]!'QO.1201.TAD$direction'</f>
        <v>=</v>
      </c>
      <c r="G121">
        <f>[1]!'QO.1201.TAD$change'</f>
        <v>-1.96</v>
      </c>
      <c r="H121">
        <f>[1]!'QO.1201.TAD$pchange'</f>
        <v>-3.4733000000000001</v>
      </c>
      <c r="I121">
        <f>[1]!'QO.1201.TAD$bidprice'</f>
        <v>54</v>
      </c>
      <c r="J121">
        <f>[1]!'QO.1201.TAD$bidvolume'</f>
        <v>7318</v>
      </c>
      <c r="K121">
        <f>[1]!'QO.1201.TAD$askprice'</f>
        <v>55</v>
      </c>
      <c r="L121">
        <f>[1]!'QO.1201.TAD$askvolume'</f>
        <v>3504</v>
      </c>
      <c r="M121">
        <f>[1]!'QO.1201.TAD$volume'</f>
        <v>625767</v>
      </c>
      <c r="N121">
        <f>[1]!'QO.1201.TAD$value'</f>
        <v>34092535.75</v>
      </c>
      <c r="O121">
        <f>[1]!'QO.1201.TAD$trades'</f>
        <v>702</v>
      </c>
      <c r="P121">
        <f>[1]!'QO.1201.TAD$open'</f>
        <v>56.75</v>
      </c>
      <c r="Q121">
        <f>[1]!'QO.1201.TAD$high'</f>
        <v>56.75</v>
      </c>
      <c r="R121">
        <f>[1]!'QO.1201.TAD$low'</f>
        <v>52.5</v>
      </c>
      <c r="S121">
        <f>[1]!'QO.1201.TAD$pclose'</f>
        <v>56.43</v>
      </c>
      <c r="T121">
        <f>[1]!'QO.1201.TAD$moneyflow'</f>
        <v>0.60690991276787298</v>
      </c>
      <c r="U121">
        <f>[1]!'QO.1201.TAD$netinflow'</f>
        <v>-8339881.25</v>
      </c>
      <c r="V121">
        <f>[1]!'QO.1201.TAD$inflowpct'</f>
        <v>37.768757784466104</v>
      </c>
      <c r="W121">
        <f>[1]!'QO.1201.TAD$infloworders'</f>
        <v>292</v>
      </c>
      <c r="X121">
        <f>[1]!'QO.1201.TAD$outfloworders'</f>
        <v>410</v>
      </c>
      <c r="Y121">
        <f>[1]!'QO.1201.TAD$inflowvolume'</f>
        <v>236265</v>
      </c>
      <c r="Z121">
        <f>[1]!'QO.1201.TAD$outflowvolume'</f>
        <v>389502</v>
      </c>
      <c r="AA121">
        <f>[1]!'QO.1201.TAD$tbv'</f>
        <v>28928</v>
      </c>
      <c r="AB121">
        <f>[1]!'QO.1201.TAD$tav'</f>
        <v>24110</v>
      </c>
      <c r="AC121">
        <f>[1]!'QO.1201.TAD$freeshares'</f>
        <v>12315541</v>
      </c>
      <c r="AD121">
        <f>[1]!'QO.1201.TAD$issuedshares'</f>
        <v>35000000</v>
      </c>
      <c r="AE121">
        <f>[1]!'QO.1201.TAD$phigh'</f>
        <v>57</v>
      </c>
      <c r="AF121">
        <f>[1]!'QO.1201.TAD$plow'</f>
        <v>54.75</v>
      </c>
      <c r="AG121">
        <f>[1]!'QO.1201.TAD$max'</f>
        <v>62</v>
      </c>
      <c r="AH121">
        <f>[1]!'QO.1201.TAD$min'</f>
        <v>51</v>
      </c>
    </row>
    <row r="122" spans="1:34">
      <c r="A122">
        <v>1210</v>
      </c>
      <c r="B122" t="s">
        <v>154</v>
      </c>
      <c r="C122">
        <f>[1]!'QO.1210.TAD$last'</f>
        <v>34.32</v>
      </c>
      <c r="D122">
        <f>[1]!'QO.1210.TAD$lasttradeprice'</f>
        <v>34.299999999999997</v>
      </c>
      <c r="E122">
        <f>[1]!'QO.1210.TAD$lastvolume'</f>
        <v>2865</v>
      </c>
      <c r="F122" t="str">
        <f>[1]!'QO.1210.TAD$direction'</f>
        <v>=</v>
      </c>
      <c r="G122">
        <f>[1]!'QO.1210.TAD$change'</f>
        <v>-3</v>
      </c>
      <c r="H122">
        <f>[1]!'QO.1210.TAD$pchange'</f>
        <v>-8.0386000000000006</v>
      </c>
      <c r="I122">
        <f>[1]!'QO.1210.TAD$bidprice'</f>
        <v>34.200000000000003</v>
      </c>
      <c r="J122">
        <f>[1]!'QO.1210.TAD$bidvolume'</f>
        <v>6000</v>
      </c>
      <c r="K122">
        <f>[1]!'QO.1210.TAD$askprice'</f>
        <v>34.299999999999997</v>
      </c>
      <c r="L122">
        <f>[1]!'QO.1210.TAD$askvolume'</f>
        <v>535</v>
      </c>
      <c r="M122">
        <f>[1]!'QO.1210.TAD$volume'</f>
        <v>1416347</v>
      </c>
      <c r="N122">
        <f>[1]!'QO.1210.TAD$value'</f>
        <v>49603286.100000001</v>
      </c>
      <c r="O122">
        <f>[1]!'QO.1210.TAD$trades'</f>
        <v>1427</v>
      </c>
      <c r="P122">
        <f>[1]!'QO.1210.TAD$open'</f>
        <v>37.200000000000003</v>
      </c>
      <c r="Q122">
        <f>[1]!'QO.1210.TAD$high'</f>
        <v>37.4</v>
      </c>
      <c r="R122">
        <f>[1]!'QO.1210.TAD$low'</f>
        <v>34.1</v>
      </c>
      <c r="S122">
        <f>[1]!'QO.1210.TAD$pclose'</f>
        <v>37.32</v>
      </c>
      <c r="T122">
        <f>[1]!'QO.1210.TAD$moneyflow'</f>
        <v>0.60758548657520395</v>
      </c>
      <c r="U122">
        <f>[1]!'QO.1210.TAD$netinflow'</f>
        <v>-12108251.5</v>
      </c>
      <c r="V122">
        <f>[1]!'QO.1210.TAD$inflowpct'</f>
        <v>37.794909922308598</v>
      </c>
      <c r="W122">
        <f>[1]!'QO.1210.TAD$infloworders'</f>
        <v>523</v>
      </c>
      <c r="X122">
        <f>[1]!'QO.1210.TAD$outfloworders'</f>
        <v>904</v>
      </c>
      <c r="Y122">
        <f>[1]!'QO.1210.TAD$inflowvolume'</f>
        <v>534964</v>
      </c>
      <c r="Z122">
        <f>[1]!'QO.1210.TAD$outflowvolume'</f>
        <v>881383</v>
      </c>
      <c r="AA122">
        <f>[1]!'QO.1210.TAD$tbv'</f>
        <v>29189</v>
      </c>
      <c r="AB122">
        <f>[1]!'QO.1210.TAD$tav'</f>
        <v>21893</v>
      </c>
      <c r="AC122">
        <f>[1]!'QO.1210.TAD$freeshares'</f>
        <v>21433815</v>
      </c>
      <c r="AD122">
        <f>[1]!'QO.1210.TAD$issuedshares'</f>
        <v>27500000</v>
      </c>
      <c r="AE122">
        <f>[1]!'QO.1210.TAD$phigh'</f>
        <v>38.5</v>
      </c>
      <c r="AF122">
        <f>[1]!'QO.1210.TAD$plow'</f>
        <v>37</v>
      </c>
      <c r="AG122">
        <f>[1]!'QO.1210.TAD$max'</f>
        <v>41</v>
      </c>
      <c r="AH122">
        <f>[1]!'QO.1210.TAD$min'</f>
        <v>33.6</v>
      </c>
    </row>
    <row r="123" spans="1:34">
      <c r="A123">
        <v>1211</v>
      </c>
      <c r="B123" t="s">
        <v>155</v>
      </c>
      <c r="C123">
        <f>[1]!'QO.1211.TAD$last'</f>
        <v>30.59</v>
      </c>
      <c r="D123">
        <f>[1]!'QO.1211.TAD$lasttradeprice'</f>
        <v>30.7</v>
      </c>
      <c r="E123">
        <f>[1]!'QO.1211.TAD$lastvolume'</f>
        <v>4020</v>
      </c>
      <c r="F123" t="str">
        <f>[1]!'QO.1211.TAD$direction'</f>
        <v>+</v>
      </c>
      <c r="G123">
        <f>[1]!'QO.1211.TAD$change'</f>
        <v>-1.55</v>
      </c>
      <c r="H123">
        <f>[1]!'QO.1211.TAD$pchange'</f>
        <v>-4.8227000000000002</v>
      </c>
      <c r="I123">
        <f>[1]!'QO.1211.TAD$bidprice'</f>
        <v>30.6</v>
      </c>
      <c r="J123">
        <f>[1]!'QO.1211.TAD$bidvolume'</f>
        <v>9000</v>
      </c>
      <c r="K123">
        <f>[1]!'QO.1211.TAD$askprice'</f>
        <v>30.7</v>
      </c>
      <c r="L123">
        <f>[1]!'QO.1211.TAD$askvolume'</f>
        <v>1352</v>
      </c>
      <c r="M123">
        <f>[1]!'QO.1211.TAD$volume'</f>
        <v>2924493</v>
      </c>
      <c r="N123">
        <f>[1]!'QO.1211.TAD$value'</f>
        <v>89851233.200000003</v>
      </c>
      <c r="O123">
        <f>[1]!'QO.1211.TAD$trades'</f>
        <v>1283</v>
      </c>
      <c r="P123">
        <f>[1]!'QO.1211.TAD$open'</f>
        <v>32</v>
      </c>
      <c r="Q123">
        <f>[1]!'QO.1211.TAD$high'</f>
        <v>32.1</v>
      </c>
      <c r="R123">
        <f>[1]!'QO.1211.TAD$low'</f>
        <v>30</v>
      </c>
      <c r="S123">
        <f>[1]!'QO.1211.TAD$pclose'</f>
        <v>32.14</v>
      </c>
      <c r="T123">
        <f>[1]!'QO.1211.TAD$moneyflow'</f>
        <v>0.45859485971181202</v>
      </c>
      <c r="U123">
        <f>[1]!'QO.1211.TAD$netinflow'</f>
        <v>-33351221</v>
      </c>
      <c r="V123">
        <f>[1]!'QO.1211.TAD$inflowpct'</f>
        <v>31.440866300764402</v>
      </c>
      <c r="W123">
        <f>[1]!'QO.1211.TAD$infloworders'</f>
        <v>470</v>
      </c>
      <c r="X123">
        <f>[1]!'QO.1211.TAD$outfloworders'</f>
        <v>813</v>
      </c>
      <c r="Y123">
        <f>[1]!'QO.1211.TAD$inflowvolume'</f>
        <v>922619</v>
      </c>
      <c r="Z123">
        <f>[1]!'QO.1211.TAD$outflowvolume'</f>
        <v>2001874</v>
      </c>
      <c r="AA123">
        <f>[1]!'QO.1211.TAD$tbv'</f>
        <v>74922</v>
      </c>
      <c r="AB123">
        <f>[1]!'QO.1211.TAD$tav'</f>
        <v>33241</v>
      </c>
      <c r="AC123">
        <f>[1]!'QO.1211.TAD$freeshares'</f>
        <v>384968400</v>
      </c>
      <c r="AD123">
        <f>[1]!'QO.1211.TAD$issuedshares'</f>
        <v>1168478261</v>
      </c>
      <c r="AE123">
        <f>[1]!'QO.1211.TAD$phigh'</f>
        <v>33</v>
      </c>
      <c r="AF123">
        <f>[1]!'QO.1211.TAD$plow'</f>
        <v>32</v>
      </c>
      <c r="AG123">
        <f>[1]!'QO.1211.TAD$max'</f>
        <v>35.299999999999997</v>
      </c>
      <c r="AH123">
        <f>[1]!'QO.1211.TAD$min'</f>
        <v>29</v>
      </c>
    </row>
    <row r="124" spans="1:34">
      <c r="A124">
        <v>1212</v>
      </c>
      <c r="B124" t="s">
        <v>156</v>
      </c>
      <c r="C124">
        <f>[1]!'QO.1212.TAD$last'</f>
        <v>40.659999999999997</v>
      </c>
      <c r="D124">
        <f>[1]!'QO.1212.TAD$lasttradeprice'</f>
        <v>40.700000000000003</v>
      </c>
      <c r="E124">
        <f>[1]!'QO.1212.TAD$lastvolume'</f>
        <v>1600</v>
      </c>
      <c r="F124" t="str">
        <f>[1]!'QO.1212.TAD$direction'</f>
        <v>=</v>
      </c>
      <c r="G124">
        <f>[1]!'QO.1212.TAD$change'</f>
        <v>-2.4500000000000002</v>
      </c>
      <c r="H124">
        <f>[1]!'QO.1212.TAD$pchange'</f>
        <v>-5.6830999999999996</v>
      </c>
      <c r="I124">
        <f>[1]!'QO.1212.TAD$bidprice'</f>
        <v>40.700000000000003</v>
      </c>
      <c r="J124">
        <f>[1]!'QO.1212.TAD$bidvolume'</f>
        <v>403</v>
      </c>
      <c r="K124">
        <f>[1]!'QO.1212.TAD$askprice'</f>
        <v>40.9</v>
      </c>
      <c r="L124">
        <f>[1]!'QO.1212.TAD$askvolume'</f>
        <v>2400</v>
      </c>
      <c r="M124">
        <f>[1]!'QO.1212.TAD$volume'</f>
        <v>234505</v>
      </c>
      <c r="N124">
        <f>[1]!'QO.1212.TAD$value'</f>
        <v>9653399</v>
      </c>
      <c r="O124">
        <f>[1]!'QO.1212.TAD$trades'</f>
        <v>411</v>
      </c>
      <c r="P124">
        <f>[1]!'QO.1212.TAD$open'</f>
        <v>42.6</v>
      </c>
      <c r="Q124">
        <f>[1]!'QO.1212.TAD$high'</f>
        <v>42.6</v>
      </c>
      <c r="R124">
        <f>[1]!'QO.1212.TAD$low'</f>
        <v>40</v>
      </c>
      <c r="S124">
        <f>[1]!'QO.1212.TAD$pclose'</f>
        <v>43.11</v>
      </c>
      <c r="T124">
        <f>[1]!'QO.1212.TAD$moneyflow'</f>
        <v>0.410020259311771</v>
      </c>
      <c r="U124">
        <f>[1]!'QO.1212.TAD$netinflow'</f>
        <v>-4039168.8</v>
      </c>
      <c r="V124">
        <f>[1]!'QO.1212.TAD$inflowpct'</f>
        <v>29.0790331985656</v>
      </c>
      <c r="W124">
        <f>[1]!'QO.1212.TAD$infloworders'</f>
        <v>113</v>
      </c>
      <c r="X124">
        <f>[1]!'QO.1212.TAD$outfloworders'</f>
        <v>298</v>
      </c>
      <c r="Y124">
        <f>[1]!'QO.1212.TAD$inflowvolume'</f>
        <v>68565</v>
      </c>
      <c r="Z124">
        <f>[1]!'QO.1212.TAD$outflowvolume'</f>
        <v>165940</v>
      </c>
      <c r="AA124">
        <f>[1]!'QO.1212.TAD$tbv'</f>
        <v>13409</v>
      </c>
      <c r="AB124">
        <f>[1]!'QO.1212.TAD$tav'</f>
        <v>10674</v>
      </c>
      <c r="AC124">
        <f>[1]!'QO.1212.TAD$freeshares'</f>
        <v>41644482</v>
      </c>
      <c r="AD124">
        <f>[1]!'QO.1212.TAD$issuedshares'</f>
        <v>74117647</v>
      </c>
      <c r="AE124">
        <f>[1]!'QO.1212.TAD$phigh'</f>
        <v>44.5</v>
      </c>
      <c r="AF124">
        <f>[1]!'QO.1212.TAD$plow'</f>
        <v>43</v>
      </c>
      <c r="AG124">
        <f>[1]!'QO.1212.TAD$max'</f>
        <v>47.4</v>
      </c>
      <c r="AH124">
        <f>[1]!'QO.1212.TAD$min'</f>
        <v>38.799999999999997</v>
      </c>
    </row>
    <row r="125" spans="1:34">
      <c r="A125">
        <v>1213</v>
      </c>
      <c r="B125" t="s">
        <v>157</v>
      </c>
      <c r="C125">
        <f>[1]!'QO.1213.TAD$last'</f>
        <v>20.36</v>
      </c>
      <c r="D125">
        <f>[1]!'QO.1213.TAD$lasttradeprice'</f>
        <v>20.399999999999999</v>
      </c>
      <c r="E125">
        <f>[1]!'QO.1213.TAD$lastvolume'</f>
        <v>928</v>
      </c>
      <c r="F125" t="str">
        <f>[1]!'QO.1213.TAD$direction'</f>
        <v>=</v>
      </c>
      <c r="G125">
        <f>[1]!'QO.1213.TAD$change'</f>
        <v>-1.04</v>
      </c>
      <c r="H125">
        <f>[1]!'QO.1213.TAD$pchange'</f>
        <v>-4.8597999999999999</v>
      </c>
      <c r="I125">
        <f>[1]!'QO.1213.TAD$bidprice'</f>
        <v>20.3</v>
      </c>
      <c r="J125">
        <f>[1]!'QO.1213.TAD$bidvolume'</f>
        <v>5321</v>
      </c>
      <c r="K125">
        <f>[1]!'QO.1213.TAD$askprice'</f>
        <v>20.399999999999999</v>
      </c>
      <c r="L125">
        <f>[1]!'QO.1213.TAD$askvolume'</f>
        <v>677</v>
      </c>
      <c r="M125">
        <f>[1]!'QO.1213.TAD$volume'</f>
        <v>390833</v>
      </c>
      <c r="N125">
        <f>[1]!'QO.1213.TAD$value'</f>
        <v>8078813.6500000004</v>
      </c>
      <c r="O125">
        <f>[1]!'QO.1213.TAD$trades'</f>
        <v>322</v>
      </c>
      <c r="P125">
        <f>[1]!'QO.1213.TAD$open'</f>
        <v>21.4</v>
      </c>
      <c r="Q125">
        <f>[1]!'QO.1213.TAD$high'</f>
        <v>21.4</v>
      </c>
      <c r="R125">
        <f>[1]!'QO.1213.TAD$low'</f>
        <v>20.3</v>
      </c>
      <c r="S125">
        <f>[1]!'QO.1213.TAD$pclose'</f>
        <v>21.4</v>
      </c>
      <c r="T125">
        <f>[1]!'QO.1213.TAD$moneyflow'</f>
        <v>0.39781613312541098</v>
      </c>
      <c r="U125">
        <f>[1]!'QO.1213.TAD$netinflow'</f>
        <v>-3480379.95</v>
      </c>
      <c r="V125">
        <f>[1]!'QO.1213.TAD$inflowpct'</f>
        <v>28.459832713185602</v>
      </c>
      <c r="W125">
        <f>[1]!'QO.1213.TAD$infloworders'</f>
        <v>85</v>
      </c>
      <c r="X125">
        <f>[1]!'QO.1213.TAD$outfloworders'</f>
        <v>237</v>
      </c>
      <c r="Y125">
        <f>[1]!'QO.1213.TAD$inflowvolume'</f>
        <v>111404</v>
      </c>
      <c r="Z125">
        <f>[1]!'QO.1213.TAD$outflowvolume'</f>
        <v>279429</v>
      </c>
      <c r="AA125">
        <f>[1]!'QO.1213.TAD$tbv'</f>
        <v>20813</v>
      </c>
      <c r="AB125">
        <f>[1]!'QO.1213.TAD$tav'</f>
        <v>18993</v>
      </c>
      <c r="AC125">
        <f>[1]!'QO.1213.TAD$freeshares'</f>
        <v>37500000</v>
      </c>
      <c r="AD125">
        <f>[1]!'QO.1213.TAD$issuedshares'</f>
        <v>37500000</v>
      </c>
      <c r="AE125">
        <f>[1]!'QO.1213.TAD$phigh'</f>
        <v>21.6</v>
      </c>
      <c r="AF125">
        <f>[1]!'QO.1213.TAD$plow'</f>
        <v>21.3</v>
      </c>
      <c r="AG125">
        <f>[1]!'QO.1213.TAD$max'</f>
        <v>23.5</v>
      </c>
      <c r="AH125">
        <f>[1]!'QO.1213.TAD$min'</f>
        <v>19.3</v>
      </c>
    </row>
    <row r="126" spans="1:34">
      <c r="A126">
        <v>1214</v>
      </c>
      <c r="B126" t="s">
        <v>158</v>
      </c>
      <c r="C126">
        <f>[1]!'QO.1214.TAD$last'</f>
        <v>82.37</v>
      </c>
      <c r="D126">
        <f>[1]!'QO.1214.TAD$lasttradeprice'</f>
        <v>82</v>
      </c>
      <c r="E126">
        <f>[1]!'QO.1214.TAD$lastvolume'</f>
        <v>500</v>
      </c>
      <c r="F126" t="str">
        <f>[1]!'QO.1214.TAD$direction'</f>
        <v>-</v>
      </c>
      <c r="G126">
        <f>[1]!'QO.1214.TAD$change'</f>
        <v>0.11</v>
      </c>
      <c r="H126">
        <f>[1]!'QO.1214.TAD$pchange'</f>
        <v>0.13370000000000001</v>
      </c>
      <c r="I126">
        <f>[1]!'QO.1214.TAD$bidprice'</f>
        <v>82</v>
      </c>
      <c r="J126">
        <f>[1]!'QO.1214.TAD$bidvolume'</f>
        <v>2468</v>
      </c>
      <c r="K126">
        <f>[1]!'QO.1214.TAD$askprice'</f>
        <v>82.75</v>
      </c>
      <c r="L126">
        <f>[1]!'QO.1214.TAD$askvolume'</f>
        <v>210</v>
      </c>
      <c r="M126">
        <f>[1]!'QO.1214.TAD$volume'</f>
        <v>154508</v>
      </c>
      <c r="N126">
        <f>[1]!'QO.1214.TAD$value'</f>
        <v>12684236.5</v>
      </c>
      <c r="O126">
        <f>[1]!'QO.1214.TAD$trades'</f>
        <v>161</v>
      </c>
      <c r="P126">
        <f>[1]!'QO.1214.TAD$open'</f>
        <v>81.75</v>
      </c>
      <c r="Q126">
        <f>[1]!'QO.1214.TAD$high'</f>
        <v>83</v>
      </c>
      <c r="R126">
        <f>[1]!'QO.1214.TAD$low'</f>
        <v>81.75</v>
      </c>
      <c r="S126">
        <f>[1]!'QO.1214.TAD$pclose'</f>
        <v>82.26</v>
      </c>
      <c r="T126">
        <f>[1]!'QO.1214.TAD$moneyflow'</f>
        <v>0.15730537908412101</v>
      </c>
      <c r="U126">
        <f>[1]!'QO.1214.TAD$netinflow'</f>
        <v>-9236056.5</v>
      </c>
      <c r="V126">
        <f>[1]!'QO.1214.TAD$inflowpct'</f>
        <v>13.5923829550166</v>
      </c>
      <c r="W126">
        <f>[1]!'QO.1214.TAD$infloworders'</f>
        <v>34</v>
      </c>
      <c r="X126">
        <f>[1]!'QO.1214.TAD$outfloworders'</f>
        <v>127</v>
      </c>
      <c r="Y126">
        <f>[1]!'QO.1214.TAD$inflowvolume'</f>
        <v>20876</v>
      </c>
      <c r="Z126">
        <f>[1]!'QO.1214.TAD$outflowvolume'</f>
        <v>133632</v>
      </c>
      <c r="AA126">
        <f>[1]!'QO.1214.TAD$tbv'</f>
        <v>8678</v>
      </c>
      <c r="AB126">
        <f>[1]!'QO.1214.TAD$tav'</f>
        <v>20451</v>
      </c>
      <c r="AC126">
        <f>[1]!'QO.1214.TAD$freeshares'</f>
        <v>22950000</v>
      </c>
      <c r="AD126">
        <f>[1]!'QO.1214.TAD$issuedshares'</f>
        <v>35000000</v>
      </c>
      <c r="AE126">
        <f>[1]!'QO.1214.TAD$phigh'</f>
        <v>83</v>
      </c>
      <c r="AF126">
        <f>[1]!'QO.1214.TAD$plow'</f>
        <v>82</v>
      </c>
      <c r="AG126">
        <f>[1]!'QO.1214.TAD$max'</f>
        <v>90.25</v>
      </c>
      <c r="AH126">
        <f>[1]!'QO.1214.TAD$min'</f>
        <v>74.25</v>
      </c>
    </row>
    <row r="127" spans="1:34">
      <c r="A127">
        <v>2070</v>
      </c>
      <c r="B127" t="s">
        <v>159</v>
      </c>
      <c r="C127">
        <f>[1]!'QO.2070.TAD$last'</f>
        <v>40.06</v>
      </c>
      <c r="D127">
        <f>[1]!'QO.2070.TAD$lasttradeprice'</f>
        <v>40.1</v>
      </c>
      <c r="E127">
        <f>[1]!'QO.2070.TAD$lastvolume'</f>
        <v>945</v>
      </c>
      <c r="F127" t="str">
        <f>[1]!'QO.2070.TAD$direction'</f>
        <v>=</v>
      </c>
      <c r="G127">
        <f>[1]!'QO.2070.TAD$change'</f>
        <v>-1.83</v>
      </c>
      <c r="H127">
        <f>[1]!'QO.2070.TAD$pchange'</f>
        <v>-4.3685999999999998</v>
      </c>
      <c r="I127">
        <f>[1]!'QO.2070.TAD$bidprice'</f>
        <v>40.1</v>
      </c>
      <c r="J127">
        <f>[1]!'QO.2070.TAD$bidvolume'</f>
        <v>445</v>
      </c>
      <c r="K127">
        <f>[1]!'QO.2070.TAD$askprice'</f>
        <v>40.299999999999997</v>
      </c>
      <c r="L127">
        <f>[1]!'QO.2070.TAD$askvolume'</f>
        <v>2000</v>
      </c>
      <c r="M127">
        <f>[1]!'QO.2070.TAD$volume'</f>
        <v>597780</v>
      </c>
      <c r="N127">
        <f>[1]!'QO.2070.TAD$value'</f>
        <v>24329222.300000001</v>
      </c>
      <c r="O127">
        <f>[1]!'QO.2070.TAD$trades'</f>
        <v>583</v>
      </c>
      <c r="P127">
        <f>[1]!'QO.2070.TAD$open'</f>
        <v>42</v>
      </c>
      <c r="Q127">
        <f>[1]!'QO.2070.TAD$high'</f>
        <v>42</v>
      </c>
      <c r="R127">
        <f>[1]!'QO.2070.TAD$low'</f>
        <v>39.799999999999997</v>
      </c>
      <c r="S127">
        <f>[1]!'QO.2070.TAD$pclose'</f>
        <v>41.89</v>
      </c>
      <c r="T127">
        <f>[1]!'QO.2070.TAD$moneyflow'</f>
        <v>0.411706341815053</v>
      </c>
      <c r="U127">
        <f>[1]!'QO.2070.TAD$netinflow'</f>
        <v>-10138600.9</v>
      </c>
      <c r="V127">
        <f>[1]!'QO.2070.TAD$inflowpct'</f>
        <v>29.163738209585102</v>
      </c>
      <c r="W127">
        <f>[1]!'QO.2070.TAD$infloworders'</f>
        <v>236</v>
      </c>
      <c r="X127">
        <f>[1]!'QO.2070.TAD$outfloworders'</f>
        <v>347</v>
      </c>
      <c r="Y127">
        <f>[1]!'QO.2070.TAD$inflowvolume'</f>
        <v>174300</v>
      </c>
      <c r="Z127">
        <f>[1]!'QO.2070.TAD$outflowvolume'</f>
        <v>423480</v>
      </c>
      <c r="AA127">
        <f>[1]!'QO.2070.TAD$tbv'</f>
        <v>11175</v>
      </c>
      <c r="AB127">
        <f>[1]!'QO.2070.TAD$tav'</f>
        <v>11784</v>
      </c>
      <c r="AC127">
        <f>[1]!'QO.2070.TAD$freeshares'</f>
        <v>77440544</v>
      </c>
      <c r="AD127">
        <f>[1]!'QO.2070.TAD$issuedshares'</f>
        <v>120000000</v>
      </c>
      <c r="AE127">
        <f>[1]!'QO.2070.TAD$phigh'</f>
        <v>42.8</v>
      </c>
      <c r="AF127">
        <f>[1]!'QO.2070.TAD$plow'</f>
        <v>41.8</v>
      </c>
      <c r="AG127">
        <f>[1]!'QO.2070.TAD$max'</f>
        <v>46</v>
      </c>
      <c r="AH127">
        <f>[1]!'QO.2070.TAD$min'</f>
        <v>37.799999999999997</v>
      </c>
    </row>
    <row r="128" spans="1:34">
      <c r="A128">
        <v>2150</v>
      </c>
      <c r="B128" t="s">
        <v>160</v>
      </c>
      <c r="C128">
        <f>[1]!'QO.2150.TAD$last'</f>
        <v>38.270000000000003</v>
      </c>
      <c r="D128">
        <f>[1]!'QO.2150.TAD$lasttradeprice'</f>
        <v>38.299999999999997</v>
      </c>
      <c r="E128">
        <f>[1]!'QO.2150.TAD$lastvolume'</f>
        <v>3456</v>
      </c>
      <c r="F128" t="str">
        <f>[1]!'QO.2150.TAD$direction'</f>
        <v>=</v>
      </c>
      <c r="G128">
        <f>[1]!'QO.2150.TAD$change'</f>
        <v>-1.98</v>
      </c>
      <c r="H128">
        <f>[1]!'QO.2150.TAD$pchange'</f>
        <v>-4.9192999999999998</v>
      </c>
      <c r="I128">
        <f>[1]!'QO.2150.TAD$bidprice'</f>
        <v>38.299999999999997</v>
      </c>
      <c r="J128">
        <f>[1]!'QO.2150.TAD$bidvolume'</f>
        <v>8024</v>
      </c>
      <c r="K128">
        <f>[1]!'QO.2150.TAD$askprice'</f>
        <v>38.4</v>
      </c>
      <c r="L128">
        <f>[1]!'QO.2150.TAD$askvolume'</f>
        <v>2000</v>
      </c>
      <c r="M128">
        <f>[1]!'QO.2150.TAD$volume'</f>
        <v>456545</v>
      </c>
      <c r="N128">
        <f>[1]!'QO.2150.TAD$value'</f>
        <v>17784284.5</v>
      </c>
      <c r="O128">
        <f>[1]!'QO.2150.TAD$trades'</f>
        <v>612</v>
      </c>
      <c r="P128">
        <f>[1]!'QO.2150.TAD$open'</f>
        <v>40</v>
      </c>
      <c r="Q128">
        <f>[1]!'QO.2150.TAD$high'</f>
        <v>40</v>
      </c>
      <c r="R128">
        <f>[1]!'QO.2150.TAD$low'</f>
        <v>38</v>
      </c>
      <c r="S128">
        <f>[1]!'QO.2150.TAD$pclose'</f>
        <v>40.25</v>
      </c>
      <c r="T128">
        <f>[1]!'QO.2150.TAD$moneyflow'</f>
        <v>0.51615418366181798</v>
      </c>
      <c r="U128">
        <f>[1]!'QO.2150.TAD$netinflow'</f>
        <v>-5675446.2999999998</v>
      </c>
      <c r="V128">
        <f>[1]!'QO.2150.TAD$inflowpct'</f>
        <v>34.043647356181197</v>
      </c>
      <c r="W128">
        <f>[1]!'QO.2150.TAD$infloworders'</f>
        <v>216</v>
      </c>
      <c r="X128">
        <f>[1]!'QO.2150.TAD$outfloworders'</f>
        <v>396</v>
      </c>
      <c r="Y128">
        <f>[1]!'QO.2150.TAD$inflowvolume'</f>
        <v>155641</v>
      </c>
      <c r="Z128">
        <f>[1]!'QO.2150.TAD$outflowvolume'</f>
        <v>300904</v>
      </c>
      <c r="AA128">
        <f>[1]!'QO.2150.TAD$tbv'</f>
        <v>21902</v>
      </c>
      <c r="AB128">
        <f>[1]!'QO.2150.TAD$tav'</f>
        <v>15369</v>
      </c>
      <c r="AC128">
        <f>[1]!'QO.2150.TAD$freeshares'</f>
        <v>21420000</v>
      </c>
      <c r="AD128">
        <f>[1]!'QO.2150.TAD$issuedshares'</f>
        <v>30000000</v>
      </c>
      <c r="AE128">
        <f>[1]!'QO.2150.TAD$phigh'</f>
        <v>40.9</v>
      </c>
      <c r="AF128">
        <f>[1]!'QO.2150.TAD$plow'</f>
        <v>39.6</v>
      </c>
      <c r="AG128">
        <f>[1]!'QO.2150.TAD$max'</f>
        <v>44.2</v>
      </c>
      <c r="AH128">
        <f>[1]!'QO.2150.TAD$min'</f>
        <v>36.299999999999997</v>
      </c>
    </row>
    <row r="129" spans="1:34">
      <c r="A129">
        <v>2180</v>
      </c>
      <c r="B129" t="s">
        <v>161</v>
      </c>
      <c r="C129">
        <f>[1]!'QO.2180.TAD$last'</f>
        <v>58.53</v>
      </c>
      <c r="D129">
        <f>[1]!'QO.2180.TAD$lasttradeprice'</f>
        <v>58.5</v>
      </c>
      <c r="E129">
        <f>[1]!'QO.2180.TAD$lastvolume'</f>
        <v>738</v>
      </c>
      <c r="F129" t="str">
        <f>[1]!'QO.2180.TAD$direction'</f>
        <v>=</v>
      </c>
      <c r="G129">
        <f>[1]!'QO.2180.TAD$change'</f>
        <v>-2.3199999999999998</v>
      </c>
      <c r="H129">
        <f>[1]!'QO.2180.TAD$pchange'</f>
        <v>-3.8127</v>
      </c>
      <c r="I129">
        <f>[1]!'QO.2180.TAD$bidprice'</f>
        <v>58.25</v>
      </c>
      <c r="J129">
        <f>[1]!'QO.2180.TAD$bidvolume'</f>
        <v>3340</v>
      </c>
      <c r="K129">
        <f>[1]!'QO.2180.TAD$askprice'</f>
        <v>58.5</v>
      </c>
      <c r="L129">
        <f>[1]!'QO.2180.TAD$askvolume'</f>
        <v>2879</v>
      </c>
      <c r="M129">
        <f>[1]!'QO.2180.TAD$volume'</f>
        <v>476555</v>
      </c>
      <c r="N129">
        <f>[1]!'QO.2180.TAD$value'</f>
        <v>28164578</v>
      </c>
      <c r="O129">
        <f>[1]!'QO.2180.TAD$trades'</f>
        <v>676</v>
      </c>
      <c r="P129">
        <f>[1]!'QO.2180.TAD$open'</f>
        <v>60.75</v>
      </c>
      <c r="Q129">
        <f>[1]!'QO.2180.TAD$high'</f>
        <v>61</v>
      </c>
      <c r="R129">
        <f>[1]!'QO.2180.TAD$low'</f>
        <v>58</v>
      </c>
      <c r="S129">
        <f>[1]!'QO.2180.TAD$pclose'</f>
        <v>60.85</v>
      </c>
      <c r="T129">
        <f>[1]!'QO.2180.TAD$moneyflow'</f>
        <v>0.43239659981637901</v>
      </c>
      <c r="U129">
        <f>[1]!'QO.2180.TAD$netinflow'</f>
        <v>-11160533.5</v>
      </c>
      <c r="V129">
        <f>[1]!'QO.2180.TAD$inflowpct'</f>
        <v>30.186932855873099</v>
      </c>
      <c r="W129">
        <f>[1]!'QO.2180.TAD$infloworders'</f>
        <v>202</v>
      </c>
      <c r="X129">
        <f>[1]!'QO.2180.TAD$outfloworders'</f>
        <v>474</v>
      </c>
      <c r="Y129">
        <f>[1]!'QO.2180.TAD$inflowvolume'</f>
        <v>143720</v>
      </c>
      <c r="Z129">
        <f>[1]!'QO.2180.TAD$outflowvolume'</f>
        <v>332835</v>
      </c>
      <c r="AA129">
        <f>[1]!'QO.2180.TAD$tbv'</f>
        <v>30631</v>
      </c>
      <c r="AB129">
        <f>[1]!'QO.2180.TAD$tav'</f>
        <v>20298</v>
      </c>
      <c r="AC129">
        <f>[1]!'QO.2180.TAD$freeshares'</f>
        <v>11500000</v>
      </c>
      <c r="AD129">
        <f>[1]!'QO.2180.TAD$issuedshares'</f>
        <v>11500000</v>
      </c>
      <c r="AE129">
        <f>[1]!'QO.2180.TAD$phigh'</f>
        <v>62.75</v>
      </c>
      <c r="AF129">
        <f>[1]!'QO.2180.TAD$plow'</f>
        <v>60</v>
      </c>
      <c r="AG129">
        <f>[1]!'QO.2180.TAD$max'</f>
        <v>66.75</v>
      </c>
      <c r="AH129">
        <f>[1]!'QO.2180.TAD$min'</f>
        <v>55</v>
      </c>
    </row>
    <row r="130" spans="1:34">
      <c r="A130">
        <v>2220</v>
      </c>
      <c r="B130" t="s">
        <v>162</v>
      </c>
      <c r="C130">
        <f>[1]!'QO.2220.TAD$last'</f>
        <v>39.729999999999997</v>
      </c>
      <c r="D130">
        <f>[1]!'QO.2220.TAD$lasttradeprice'</f>
        <v>39.700000000000003</v>
      </c>
      <c r="E130">
        <f>[1]!'QO.2220.TAD$lastvolume'</f>
        <v>500</v>
      </c>
      <c r="F130" t="str">
        <f>[1]!'QO.2220.TAD$direction'</f>
        <v>+</v>
      </c>
      <c r="G130">
        <f>[1]!'QO.2220.TAD$change'</f>
        <v>-3.51</v>
      </c>
      <c r="H130">
        <f>[1]!'QO.2220.TAD$pchange'</f>
        <v>-8.1174999999999997</v>
      </c>
      <c r="I130">
        <f>[1]!'QO.2220.TAD$bidprice'</f>
        <v>39.6</v>
      </c>
      <c r="J130">
        <f>[1]!'QO.2220.TAD$bidvolume'</f>
        <v>7170</v>
      </c>
      <c r="K130">
        <f>[1]!'QO.2220.TAD$askprice'</f>
        <v>39.700000000000003</v>
      </c>
      <c r="L130">
        <f>[1]!'QO.2220.TAD$askvolume'</f>
        <v>6921</v>
      </c>
      <c r="M130">
        <f>[1]!'QO.2220.TAD$volume'</f>
        <v>3680698</v>
      </c>
      <c r="N130">
        <f>[1]!'QO.2220.TAD$value'</f>
        <v>148835103.19999999</v>
      </c>
      <c r="O130">
        <f>[1]!'QO.2220.TAD$trades'</f>
        <v>2844</v>
      </c>
      <c r="P130">
        <f>[1]!'QO.2220.TAD$open'</f>
        <v>43</v>
      </c>
      <c r="Q130">
        <f>[1]!'QO.2220.TAD$high'</f>
        <v>43</v>
      </c>
      <c r="R130">
        <f>[1]!'QO.2220.TAD$low'</f>
        <v>39</v>
      </c>
      <c r="S130">
        <f>[1]!'QO.2220.TAD$pclose'</f>
        <v>43.24</v>
      </c>
      <c r="T130">
        <f>[1]!'QO.2220.TAD$moneyflow'</f>
        <v>0.74979657387140997</v>
      </c>
      <c r="U130">
        <f>[1]!'QO.2220.TAD$netinflow'</f>
        <v>-21281932.600000001</v>
      </c>
      <c r="V130">
        <f>[1]!'QO.2220.TAD$inflowpct'</f>
        <v>42.850499599075803</v>
      </c>
      <c r="W130">
        <f>[1]!'QO.2220.TAD$infloworders'</f>
        <v>1192</v>
      </c>
      <c r="X130">
        <f>[1]!'QO.2220.TAD$outfloworders'</f>
        <v>1652</v>
      </c>
      <c r="Y130">
        <f>[1]!'QO.2220.TAD$inflowvolume'</f>
        <v>1577650</v>
      </c>
      <c r="Z130">
        <f>[1]!'QO.2220.TAD$outflowvolume'</f>
        <v>2103048</v>
      </c>
      <c r="AA130">
        <f>[1]!'QO.2220.TAD$tbv'</f>
        <v>33890</v>
      </c>
      <c r="AB130">
        <f>[1]!'QO.2220.TAD$tav'</f>
        <v>23101</v>
      </c>
      <c r="AC130">
        <f>[1]!'QO.2220.TAD$freeshares'</f>
        <v>18142215</v>
      </c>
      <c r="AD130">
        <f>[1]!'QO.2220.TAD$issuedshares'</f>
        <v>28112089</v>
      </c>
      <c r="AE130">
        <f>[1]!'QO.2220.TAD$phigh'</f>
        <v>46.1</v>
      </c>
      <c r="AF130">
        <f>[1]!'QO.2220.TAD$plow'</f>
        <v>42.6</v>
      </c>
      <c r="AG130">
        <f>[1]!'QO.2220.TAD$max'</f>
        <v>47.5</v>
      </c>
      <c r="AH130">
        <f>[1]!'QO.2220.TAD$min'</f>
        <v>39</v>
      </c>
    </row>
    <row r="131" spans="1:34">
      <c r="A131">
        <v>2230</v>
      </c>
      <c r="B131" t="s">
        <v>163</v>
      </c>
      <c r="C131">
        <f>[1]!'QO.2230.TAD$last'</f>
        <v>62.5</v>
      </c>
      <c r="D131">
        <f>[1]!'QO.2230.TAD$lasttradeprice'</f>
        <v>62.5</v>
      </c>
      <c r="E131">
        <f>[1]!'QO.2230.TAD$lastvolume'</f>
        <v>500</v>
      </c>
      <c r="F131" t="str">
        <f>[1]!'QO.2230.TAD$direction'</f>
        <v>=</v>
      </c>
      <c r="G131">
        <f>[1]!'QO.2230.TAD$change'</f>
        <v>-3.53</v>
      </c>
      <c r="H131">
        <f>[1]!'QO.2230.TAD$pchange'</f>
        <v>-5.3460999999999999</v>
      </c>
      <c r="I131">
        <f>[1]!'QO.2230.TAD$bidprice'</f>
        <v>62.25</v>
      </c>
      <c r="J131">
        <f>[1]!'QO.2230.TAD$bidvolume'</f>
        <v>5725</v>
      </c>
      <c r="K131">
        <f>[1]!'QO.2230.TAD$askprice'</f>
        <v>62.5</v>
      </c>
      <c r="L131">
        <f>[1]!'QO.2230.TAD$askvolume'</f>
        <v>340</v>
      </c>
      <c r="M131">
        <f>[1]!'QO.2230.TAD$volume'</f>
        <v>279918</v>
      </c>
      <c r="N131">
        <f>[1]!'QO.2230.TAD$value'</f>
        <v>17605142</v>
      </c>
      <c r="O131">
        <f>[1]!'QO.2230.TAD$trades'</f>
        <v>314</v>
      </c>
      <c r="P131">
        <f>[1]!'QO.2230.TAD$open'</f>
        <v>64.75</v>
      </c>
      <c r="Q131">
        <f>[1]!'QO.2230.TAD$high'</f>
        <v>65</v>
      </c>
      <c r="R131">
        <f>[1]!'QO.2230.TAD$low'</f>
        <v>62</v>
      </c>
      <c r="S131">
        <f>[1]!'QO.2230.TAD$pclose'</f>
        <v>66.03</v>
      </c>
      <c r="T131">
        <f>[1]!'QO.2230.TAD$moneyflow'</f>
        <v>0.57829364837631403</v>
      </c>
      <c r="U131">
        <f>[1]!'QO.2230.TAD$netinflow'</f>
        <v>-4703941</v>
      </c>
      <c r="V131">
        <f>[1]!'QO.2230.TAD$inflowpct'</f>
        <v>36.640434368549798</v>
      </c>
      <c r="W131">
        <f>[1]!'QO.2230.TAD$infloworders'</f>
        <v>146</v>
      </c>
      <c r="X131">
        <f>[1]!'QO.2230.TAD$outfloworders'</f>
        <v>168</v>
      </c>
      <c r="Y131">
        <f>[1]!'QO.2230.TAD$inflowvolume'</f>
        <v>102509</v>
      </c>
      <c r="Z131">
        <f>[1]!'QO.2230.TAD$outflowvolume'</f>
        <v>177409</v>
      </c>
      <c r="AA131">
        <f>[1]!'QO.2230.TAD$tbv'</f>
        <v>32285</v>
      </c>
      <c r="AB131">
        <f>[1]!'QO.2230.TAD$tav'</f>
        <v>16572</v>
      </c>
      <c r="AC131">
        <f>[1]!'QO.2230.TAD$freeshares'</f>
        <v>61340000</v>
      </c>
      <c r="AD131">
        <f>[1]!'QO.2230.TAD$issuedshares'</f>
        <v>63240000</v>
      </c>
      <c r="AE131">
        <f>[1]!'QO.2230.TAD$phigh'</f>
        <v>67</v>
      </c>
      <c r="AF131">
        <f>[1]!'QO.2230.TAD$plow'</f>
        <v>65.5</v>
      </c>
      <c r="AG131">
        <f>[1]!'QO.2230.TAD$max'</f>
        <v>72.5</v>
      </c>
      <c r="AH131">
        <f>[1]!'QO.2230.TAD$min'</f>
        <v>59.5</v>
      </c>
    </row>
    <row r="132" spans="1:34">
      <c r="A132">
        <v>2300</v>
      </c>
      <c r="B132" t="s">
        <v>164</v>
      </c>
      <c r="C132">
        <f>[1]!'QO.2300.TAD$last'</f>
        <v>30.75</v>
      </c>
      <c r="D132">
        <f>[1]!'QO.2300.TAD$lasttradeprice'</f>
        <v>30.9</v>
      </c>
      <c r="E132">
        <f>[1]!'QO.2300.TAD$lastvolume'</f>
        <v>528</v>
      </c>
      <c r="F132" t="str">
        <f>[1]!'QO.2300.TAD$direction'</f>
        <v>=</v>
      </c>
      <c r="G132">
        <f>[1]!'QO.2300.TAD$change'</f>
        <v>-1.69</v>
      </c>
      <c r="H132">
        <f>[1]!'QO.2300.TAD$pchange'</f>
        <v>-5.2096</v>
      </c>
      <c r="I132">
        <f>[1]!'QO.2300.TAD$bidprice'</f>
        <v>30.8</v>
      </c>
      <c r="J132">
        <f>[1]!'QO.2300.TAD$bidvolume'</f>
        <v>2298</v>
      </c>
      <c r="K132">
        <f>[1]!'QO.2300.TAD$askprice'</f>
        <v>30.9</v>
      </c>
      <c r="L132">
        <f>[1]!'QO.2300.TAD$askvolume'</f>
        <v>1152</v>
      </c>
      <c r="M132">
        <f>[1]!'QO.2300.TAD$volume'</f>
        <v>905509</v>
      </c>
      <c r="N132">
        <f>[1]!'QO.2300.TAD$value'</f>
        <v>28163781.899999999</v>
      </c>
      <c r="O132">
        <f>[1]!'QO.2300.TAD$trades'</f>
        <v>772</v>
      </c>
      <c r="P132">
        <f>[1]!'QO.2300.TAD$open'</f>
        <v>32.6</v>
      </c>
      <c r="Q132">
        <f>[1]!'QO.2300.TAD$high'</f>
        <v>32.6</v>
      </c>
      <c r="R132">
        <f>[1]!'QO.2300.TAD$low'</f>
        <v>30.4</v>
      </c>
      <c r="S132">
        <f>[1]!'QO.2300.TAD$pclose'</f>
        <v>32.44</v>
      </c>
      <c r="T132">
        <f>[1]!'QO.2300.TAD$moneyflow'</f>
        <v>0.62322940532924498</v>
      </c>
      <c r="U132">
        <f>[1]!'QO.2300.TAD$netinflow'</f>
        <v>-6537144.2999999998</v>
      </c>
      <c r="V132">
        <f>[1]!'QO.2300.TAD$inflowpct'</f>
        <v>38.394413216216499</v>
      </c>
      <c r="W132">
        <f>[1]!'QO.2300.TAD$infloworders'</f>
        <v>299</v>
      </c>
      <c r="X132">
        <f>[1]!'QO.2300.TAD$outfloworders'</f>
        <v>473</v>
      </c>
      <c r="Y132">
        <f>[1]!'QO.2300.TAD$inflowvolume'</f>
        <v>348273</v>
      </c>
      <c r="Z132">
        <f>[1]!'QO.2300.TAD$outflowvolume'</f>
        <v>557236</v>
      </c>
      <c r="AA132">
        <f>[1]!'QO.2300.TAD$tbv'</f>
        <v>102670</v>
      </c>
      <c r="AB132">
        <f>[1]!'QO.2300.TAD$tav'</f>
        <v>36329</v>
      </c>
      <c r="AC132">
        <f>[1]!'QO.2300.TAD$freeshares'</f>
        <v>27000000</v>
      </c>
      <c r="AD132">
        <f>[1]!'QO.2300.TAD$issuedshares'</f>
        <v>45000000</v>
      </c>
      <c r="AE132">
        <f>[1]!'QO.2300.TAD$phigh'</f>
        <v>33.1</v>
      </c>
      <c r="AF132">
        <f>[1]!'QO.2300.TAD$plow'</f>
        <v>32.299999999999997</v>
      </c>
      <c r="AG132">
        <f>[1]!'QO.2300.TAD$max'</f>
        <v>35.6</v>
      </c>
      <c r="AH132">
        <f>[1]!'QO.2300.TAD$min'</f>
        <v>29.2</v>
      </c>
    </row>
    <row r="133" spans="1:34">
      <c r="A133">
        <v>2340</v>
      </c>
      <c r="B133" t="s">
        <v>165</v>
      </c>
      <c r="C133">
        <f>[1]!'QO.2340.TAD$last'</f>
        <v>40.31</v>
      </c>
      <c r="D133">
        <f>[1]!'QO.2340.TAD$lasttradeprice'</f>
        <v>40.1</v>
      </c>
      <c r="E133">
        <f>[1]!'QO.2340.TAD$lastvolume'</f>
        <v>1500</v>
      </c>
      <c r="F133" t="str">
        <f>[1]!'QO.2340.TAD$direction'</f>
        <v>=</v>
      </c>
      <c r="G133">
        <f>[1]!'QO.2340.TAD$change'</f>
        <v>-1.45</v>
      </c>
      <c r="H133">
        <f>[1]!'QO.2340.TAD$pchange'</f>
        <v>-3.4722</v>
      </c>
      <c r="I133">
        <f>[1]!'QO.2340.TAD$bidprice'</f>
        <v>40.200000000000003</v>
      </c>
      <c r="J133">
        <f>[1]!'QO.2340.TAD$bidvolume'</f>
        <v>1000</v>
      </c>
      <c r="K133">
        <f>[1]!'QO.2340.TAD$askprice'</f>
        <v>40.6</v>
      </c>
      <c r="L133">
        <f>[1]!'QO.2340.TAD$askvolume'</f>
        <v>4469</v>
      </c>
      <c r="M133">
        <f>[1]!'QO.2340.TAD$volume'</f>
        <v>275941</v>
      </c>
      <c r="N133">
        <f>[1]!'QO.2340.TAD$value'</f>
        <v>11270557.199999999</v>
      </c>
      <c r="O133">
        <f>[1]!'QO.2340.TAD$trades'</f>
        <v>241</v>
      </c>
      <c r="P133">
        <f>[1]!'QO.2340.TAD$open'</f>
        <v>41.6</v>
      </c>
      <c r="Q133">
        <f>[1]!'QO.2340.TAD$high'</f>
        <v>41.6</v>
      </c>
      <c r="R133">
        <f>[1]!'QO.2340.TAD$low'</f>
        <v>40</v>
      </c>
      <c r="S133">
        <f>[1]!'QO.2340.TAD$pclose'</f>
        <v>41.76</v>
      </c>
      <c r="T133">
        <f>[1]!'QO.2340.TAD$moneyflow'</f>
        <v>9.3630712693506105E-2</v>
      </c>
      <c r="U133">
        <f>[1]!'QO.2340.TAD$netinflow'</f>
        <v>-9340709.5999999996</v>
      </c>
      <c r="V133">
        <f>[1]!'QO.2340.TAD$inflowpct'</f>
        <v>8.5614560387484708</v>
      </c>
      <c r="W133">
        <f>[1]!'QO.2340.TAD$infloworders'</f>
        <v>39</v>
      </c>
      <c r="X133">
        <f>[1]!'QO.2340.TAD$outfloworders'</f>
        <v>202</v>
      </c>
      <c r="Y133">
        <f>[1]!'QO.2340.TAD$inflowvolume'</f>
        <v>23690</v>
      </c>
      <c r="Z133">
        <f>[1]!'QO.2340.TAD$outflowvolume'</f>
        <v>252251</v>
      </c>
      <c r="AA133">
        <f>[1]!'QO.2340.TAD$tbv'</f>
        <v>19721</v>
      </c>
      <c r="AB133">
        <f>[1]!'QO.2340.TAD$tav'</f>
        <v>14194</v>
      </c>
      <c r="AC133">
        <f>[1]!'QO.2340.TAD$freeshares'</f>
        <v>24254234</v>
      </c>
      <c r="AD133">
        <f>[1]!'QO.2340.TAD$issuedshares'</f>
        <v>81250000</v>
      </c>
      <c r="AE133">
        <f>[1]!'QO.2340.TAD$phigh'</f>
        <v>41.9</v>
      </c>
      <c r="AF133">
        <f>[1]!'QO.2340.TAD$plow'</f>
        <v>41.5</v>
      </c>
      <c r="AG133">
        <f>[1]!'QO.2340.TAD$max'</f>
        <v>45.9</v>
      </c>
      <c r="AH133">
        <f>[1]!'QO.2340.TAD$min'</f>
        <v>37.6</v>
      </c>
    </row>
    <row r="134" spans="1:34">
      <c r="A134">
        <v>4140</v>
      </c>
      <c r="B134" t="s">
        <v>166</v>
      </c>
      <c r="C134">
        <f>[1]!'QO.4140.TAD$last'</f>
        <v>56.03</v>
      </c>
      <c r="D134">
        <f>[1]!'QO.4140.TAD$lasttradeprice'</f>
        <v>56</v>
      </c>
      <c r="E134">
        <f>[1]!'QO.4140.TAD$lastvolume'</f>
        <v>8800</v>
      </c>
      <c r="F134" t="str">
        <f>[1]!'QO.4140.TAD$direction'</f>
        <v>=</v>
      </c>
      <c r="G134">
        <f>[1]!'QO.4140.TAD$change'</f>
        <v>-1.48</v>
      </c>
      <c r="H134">
        <f>[1]!'QO.4140.TAD$pchange'</f>
        <v>-2.5735000000000001</v>
      </c>
      <c r="I134">
        <f>[1]!'QO.4140.TAD$bidprice'</f>
        <v>55.75</v>
      </c>
      <c r="J134">
        <f>[1]!'QO.4140.TAD$bidvolume'</f>
        <v>15862</v>
      </c>
      <c r="K134">
        <f>[1]!'QO.4140.TAD$askprice'</f>
        <v>56</v>
      </c>
      <c r="L134">
        <f>[1]!'QO.4140.TAD$askvolume'</f>
        <v>14635</v>
      </c>
      <c r="M134">
        <f>[1]!'QO.4140.TAD$volume'</f>
        <v>430575</v>
      </c>
      <c r="N134">
        <f>[1]!'QO.4140.TAD$value'</f>
        <v>24104232</v>
      </c>
      <c r="O134">
        <f>[1]!'QO.4140.TAD$trades'</f>
        <v>524</v>
      </c>
      <c r="P134">
        <f>[1]!'QO.4140.TAD$open'</f>
        <v>57.5</v>
      </c>
      <c r="Q134">
        <f>[1]!'QO.4140.TAD$high'</f>
        <v>57.5</v>
      </c>
      <c r="R134">
        <f>[1]!'QO.4140.TAD$low'</f>
        <v>55</v>
      </c>
      <c r="S134">
        <f>[1]!'QO.4140.TAD$pclose'</f>
        <v>57.51</v>
      </c>
      <c r="T134">
        <f>[1]!'QO.4140.TAD$moneyflow'</f>
        <v>0.47727894199555698</v>
      </c>
      <c r="U134">
        <f>[1]!'QO.4140.TAD$netinflow'</f>
        <v>-8529052.5</v>
      </c>
      <c r="V134">
        <f>[1]!'QO.4140.TAD$inflowpct'</f>
        <v>32.307977080539203</v>
      </c>
      <c r="W134">
        <f>[1]!'QO.4140.TAD$infloworders'</f>
        <v>174</v>
      </c>
      <c r="X134">
        <f>[1]!'QO.4140.TAD$outfloworders'</f>
        <v>350</v>
      </c>
      <c r="Y134">
        <f>[1]!'QO.4140.TAD$inflowvolume'</f>
        <v>138776</v>
      </c>
      <c r="Z134">
        <f>[1]!'QO.4140.TAD$outflowvolume'</f>
        <v>291799</v>
      </c>
      <c r="AA134">
        <f>[1]!'QO.4140.TAD$tbv'</f>
        <v>30901</v>
      </c>
      <c r="AB134">
        <f>[1]!'QO.4140.TAD$tav'</f>
        <v>42370</v>
      </c>
      <c r="AC134">
        <f>[1]!'QO.4140.TAD$freeshares'</f>
        <v>10800000</v>
      </c>
      <c r="AD134">
        <f>[1]!'QO.4140.TAD$issuedshares'</f>
        <v>10800000</v>
      </c>
      <c r="AE134">
        <f>[1]!'QO.4140.TAD$phigh'</f>
        <v>59.25</v>
      </c>
      <c r="AF134">
        <f>[1]!'QO.4140.TAD$plow'</f>
        <v>57.5</v>
      </c>
      <c r="AG134">
        <f>[1]!'QO.4140.TAD$max'</f>
        <v>63.25</v>
      </c>
      <c r="AH134">
        <f>[1]!'QO.4140.TAD$min'</f>
        <v>52</v>
      </c>
    </row>
    <row r="135" spans="1:34">
      <c r="A135">
        <v>1301</v>
      </c>
      <c r="B135" t="s">
        <v>167</v>
      </c>
      <c r="C135">
        <f>[1]!'QO.1301.TAD$last'</f>
        <v>40.840000000000003</v>
      </c>
      <c r="D135">
        <f>[1]!'QO.1301.TAD$lasttradeprice'</f>
        <v>40.9</v>
      </c>
      <c r="E135">
        <f>[1]!'QO.1301.TAD$lastvolume'</f>
        <v>475</v>
      </c>
      <c r="F135" t="str">
        <f>[1]!'QO.1301.TAD$direction'</f>
        <v>=</v>
      </c>
      <c r="G135">
        <f>[1]!'QO.1301.TAD$change'</f>
        <v>-2.11</v>
      </c>
      <c r="H135">
        <f>[1]!'QO.1301.TAD$pchange'</f>
        <v>-4.9127000000000001</v>
      </c>
      <c r="I135">
        <f>[1]!'QO.1301.TAD$bidprice'</f>
        <v>40.9</v>
      </c>
      <c r="J135">
        <f>[1]!'QO.1301.TAD$bidvolume'</f>
        <v>112</v>
      </c>
      <c r="K135">
        <f>[1]!'QO.1301.TAD$askprice'</f>
        <v>41</v>
      </c>
      <c r="L135">
        <f>[1]!'QO.1301.TAD$askvolume'</f>
        <v>1629</v>
      </c>
      <c r="M135">
        <f>[1]!'QO.1301.TAD$volume'</f>
        <v>124746</v>
      </c>
      <c r="N135">
        <f>[1]!'QO.1301.TAD$value'</f>
        <v>5103226.5</v>
      </c>
      <c r="O135">
        <f>[1]!'QO.1301.TAD$trades'</f>
        <v>144</v>
      </c>
      <c r="P135">
        <f>[1]!'QO.1301.TAD$open'</f>
        <v>43</v>
      </c>
      <c r="Q135">
        <f>[1]!'QO.1301.TAD$high'</f>
        <v>43</v>
      </c>
      <c r="R135">
        <f>[1]!'QO.1301.TAD$low'</f>
        <v>39.700000000000003</v>
      </c>
      <c r="S135">
        <f>[1]!'QO.1301.TAD$pclose'</f>
        <v>42.95</v>
      </c>
      <c r="T135">
        <f>[1]!'QO.1301.TAD$moneyflow'</f>
        <v>0.21907921202675901</v>
      </c>
      <c r="U135">
        <f>[1]!'QO.1301.TAD$netinflow'</f>
        <v>-3269037.5</v>
      </c>
      <c r="V135">
        <f>[1]!'QO.1301.TAD$inflowpct'</f>
        <v>17.970875876271599</v>
      </c>
      <c r="W135">
        <f>[1]!'QO.1301.TAD$infloworders'</f>
        <v>30</v>
      </c>
      <c r="X135">
        <f>[1]!'QO.1301.TAD$outfloworders'</f>
        <v>114</v>
      </c>
      <c r="Y135">
        <f>[1]!'QO.1301.TAD$inflowvolume'</f>
        <v>22549</v>
      </c>
      <c r="Z135">
        <f>[1]!'QO.1301.TAD$outflowvolume'</f>
        <v>102197</v>
      </c>
      <c r="AA135">
        <f>[1]!'QO.1301.TAD$tbv'</f>
        <v>15419</v>
      </c>
      <c r="AB135">
        <f>[1]!'QO.1301.TAD$tav'</f>
        <v>8078</v>
      </c>
      <c r="AC135">
        <f>[1]!'QO.1301.TAD$freeshares'</f>
        <v>43875000</v>
      </c>
      <c r="AD135">
        <f>[1]!'QO.1301.TAD$issuedshares'</f>
        <v>43875000</v>
      </c>
      <c r="AE135">
        <f>[1]!'QO.1301.TAD$phigh'</f>
        <v>43.8</v>
      </c>
      <c r="AF135">
        <f>[1]!'QO.1301.TAD$plow'</f>
        <v>42.7</v>
      </c>
      <c r="AG135">
        <f>[1]!'QO.1301.TAD$max'</f>
        <v>47.2</v>
      </c>
      <c r="AH135">
        <f>[1]!'QO.1301.TAD$min'</f>
        <v>38.700000000000003</v>
      </c>
    </row>
    <row r="136" spans="1:34">
      <c r="A136">
        <v>1302</v>
      </c>
      <c r="B136" t="s">
        <v>168</v>
      </c>
      <c r="C136">
        <f>[1]!'QO.1302.TAD$last'</f>
        <v>63.42</v>
      </c>
      <c r="D136">
        <f>[1]!'QO.1302.TAD$lasttradeprice'</f>
        <v>63.25</v>
      </c>
      <c r="E136">
        <f>[1]!'QO.1302.TAD$lastvolume'</f>
        <v>830</v>
      </c>
      <c r="F136" t="str">
        <f>[1]!'QO.1302.TAD$direction'</f>
        <v>=</v>
      </c>
      <c r="G136">
        <f>[1]!'QO.1302.TAD$change'</f>
        <v>-4.09</v>
      </c>
      <c r="H136">
        <f>[1]!'QO.1302.TAD$pchange'</f>
        <v>-6.0583999999999998</v>
      </c>
      <c r="I136">
        <f>[1]!'QO.1302.TAD$bidprice'</f>
        <v>63.25</v>
      </c>
      <c r="J136">
        <f>[1]!'QO.1302.TAD$bidvolume'</f>
        <v>5048</v>
      </c>
      <c r="K136">
        <f>[1]!'QO.1302.TAD$askprice'</f>
        <v>63.5</v>
      </c>
      <c r="L136">
        <f>[1]!'QO.1302.TAD$askvolume'</f>
        <v>2899</v>
      </c>
      <c r="M136">
        <f>[1]!'QO.1302.TAD$volume'</f>
        <v>558252</v>
      </c>
      <c r="N136">
        <f>[1]!'QO.1302.TAD$value'</f>
        <v>35931605</v>
      </c>
      <c r="O136">
        <f>[1]!'QO.1302.TAD$trades'</f>
        <v>699</v>
      </c>
      <c r="P136">
        <f>[1]!'QO.1302.TAD$open'</f>
        <v>67.5</v>
      </c>
      <c r="Q136">
        <f>[1]!'QO.1302.TAD$high'</f>
        <v>68.5</v>
      </c>
      <c r="R136">
        <f>[1]!'QO.1302.TAD$low'</f>
        <v>63</v>
      </c>
      <c r="S136">
        <f>[1]!'QO.1302.TAD$pclose'</f>
        <v>67.510000000000005</v>
      </c>
      <c r="T136">
        <f>[1]!'QO.1302.TAD$moneyflow'</f>
        <v>0.31196381054898498</v>
      </c>
      <c r="U136">
        <f>[1]!'QO.1302.TAD$netinflow'</f>
        <v>-18843694</v>
      </c>
      <c r="V136">
        <f>[1]!'QO.1302.TAD$inflowpct'</f>
        <v>23.778385351837201</v>
      </c>
      <c r="W136">
        <f>[1]!'QO.1302.TAD$infloworders'</f>
        <v>195</v>
      </c>
      <c r="X136">
        <f>[1]!'QO.1302.TAD$outfloworders'</f>
        <v>504</v>
      </c>
      <c r="Y136">
        <f>[1]!'QO.1302.TAD$inflowvolume'</f>
        <v>132445</v>
      </c>
      <c r="Z136">
        <f>[1]!'QO.1302.TAD$outflowvolume'</f>
        <v>425807</v>
      </c>
      <c r="AA136">
        <f>[1]!'QO.1302.TAD$tbv'</f>
        <v>52380</v>
      </c>
      <c r="AB136">
        <f>[1]!'QO.1302.TAD$tav'</f>
        <v>9206</v>
      </c>
      <c r="AC136">
        <f>[1]!'QO.1302.TAD$freeshares'</f>
        <v>15000000</v>
      </c>
      <c r="AD136">
        <f>[1]!'QO.1302.TAD$issuedshares'</f>
        <v>50000000</v>
      </c>
      <c r="AE136">
        <f>[1]!'QO.1302.TAD$phigh'</f>
        <v>68.75</v>
      </c>
      <c r="AF136">
        <f>[1]!'QO.1302.TAD$plow'</f>
        <v>67.5</v>
      </c>
      <c r="AG136">
        <f>[1]!'QO.1302.TAD$max'</f>
        <v>74.25</v>
      </c>
      <c r="AH136">
        <f>[1]!'QO.1302.TAD$min'</f>
        <v>61</v>
      </c>
    </row>
    <row r="137" spans="1:34">
      <c r="A137">
        <v>1310</v>
      </c>
      <c r="B137" t="s">
        <v>169</v>
      </c>
      <c r="C137">
        <f>[1]!'QO.1310.TAD$last'</f>
        <v>12.55</v>
      </c>
      <c r="D137">
        <f>[1]!'QO.1310.TAD$lasttradeprice'</f>
        <v>12.55</v>
      </c>
      <c r="E137" t="str">
        <f>[1]!'QO.1310.TAD$lastvolume'</f>
        <v>#</v>
      </c>
      <c r="F137" t="str">
        <f>[1]!'QO.1310.TAD$direction'</f>
        <v>#</v>
      </c>
      <c r="G137">
        <f>[1]!'QO.1310.TAD$change'</f>
        <v>0</v>
      </c>
      <c r="H137">
        <f>[1]!'QO.1310.TAD$pchange'</f>
        <v>0</v>
      </c>
      <c r="I137" t="str">
        <f>[1]!'QO.1310.TAD$bidprice'</f>
        <v>#</v>
      </c>
      <c r="J137" t="str">
        <f>[1]!'QO.1310.TAD$bidvolume'</f>
        <v>#</v>
      </c>
      <c r="K137" t="str">
        <f>[1]!'QO.1310.TAD$askprice'</f>
        <v>#</v>
      </c>
      <c r="L137" t="str">
        <f>[1]!'QO.1310.TAD$askvolume'</f>
        <v>#</v>
      </c>
      <c r="M137" t="str">
        <f>[1]!'QO.1310.TAD$volume'</f>
        <v>#</v>
      </c>
      <c r="N137" t="str">
        <f>[1]!'QO.1310.TAD$value'</f>
        <v>#</v>
      </c>
      <c r="O137" t="str">
        <f>[1]!'QO.1310.TAD$trades'</f>
        <v>#</v>
      </c>
      <c r="P137" t="str">
        <f>[1]!'QO.1310.TAD$open'</f>
        <v>#</v>
      </c>
      <c r="Q137" t="str">
        <f>[1]!'QO.1310.TAD$high'</f>
        <v>#</v>
      </c>
      <c r="R137" t="str">
        <f>[1]!'QO.1310.TAD$low'</f>
        <v>#</v>
      </c>
      <c r="S137">
        <f>[1]!'QO.1310.TAD$pclose'</f>
        <v>12.55</v>
      </c>
      <c r="T137">
        <f>[1]!'QO.1310.TAD$moneyflow'</f>
        <v>0</v>
      </c>
      <c r="U137">
        <f>[1]!'QO.1310.TAD$netinflow'</f>
        <v>0</v>
      </c>
      <c r="V137">
        <f>[1]!'QO.1310.TAD$inflowpct'</f>
        <v>0</v>
      </c>
      <c r="W137" t="str">
        <f>[1]!'QO.1310.TAD$infloworders'</f>
        <v>#</v>
      </c>
      <c r="X137" t="str">
        <f>[1]!'QO.1310.TAD$outfloworders'</f>
        <v>#</v>
      </c>
      <c r="Y137" t="str">
        <f>[1]!'QO.1310.TAD$inflowvolume'</f>
        <v>#</v>
      </c>
      <c r="Z137" t="str">
        <f>[1]!'QO.1310.TAD$outflowvolume'</f>
        <v>#</v>
      </c>
      <c r="AA137" t="str">
        <f>[1]!'QO.1310.TAD$tbv'</f>
        <v>#</v>
      </c>
      <c r="AB137" t="str">
        <f>[1]!'QO.1310.TAD$tav'</f>
        <v>#</v>
      </c>
      <c r="AC137">
        <f>[1]!'QO.1310.TAD$freeshares'</f>
        <v>62500000</v>
      </c>
      <c r="AD137">
        <f>[1]!'QO.1310.TAD$issuedshares'</f>
        <v>125000000</v>
      </c>
      <c r="AE137" t="str">
        <f>[1]!'QO.1310.TAD$phigh'</f>
        <v>#</v>
      </c>
      <c r="AF137" t="str">
        <f>[1]!'QO.1310.TAD$plow'</f>
        <v>#</v>
      </c>
      <c r="AG137">
        <f>[1]!'QO.1310.TAD$max'</f>
        <v>13.8</v>
      </c>
      <c r="AH137">
        <f>[1]!'QO.1310.TAD$min'</f>
        <v>11.3</v>
      </c>
    </row>
    <row r="138" spans="1:34">
      <c r="A138">
        <v>1320</v>
      </c>
      <c r="B138" t="s">
        <v>170</v>
      </c>
      <c r="C138">
        <f>[1]!'QO.1320.TAD$last'</f>
        <v>30.83</v>
      </c>
      <c r="D138">
        <f>[1]!'QO.1320.TAD$lasttradeprice'</f>
        <v>30.9</v>
      </c>
      <c r="E138">
        <f>[1]!'QO.1320.TAD$lastvolume'</f>
        <v>500</v>
      </c>
      <c r="F138" t="str">
        <f>[1]!'QO.1320.TAD$direction'</f>
        <v>=</v>
      </c>
      <c r="G138">
        <f>[1]!'QO.1320.TAD$change'</f>
        <v>-0.93</v>
      </c>
      <c r="H138">
        <f>[1]!'QO.1320.TAD$pchange'</f>
        <v>-2.9281999999999999</v>
      </c>
      <c r="I138">
        <f>[1]!'QO.1320.TAD$bidprice'</f>
        <v>30.8</v>
      </c>
      <c r="J138">
        <f>[1]!'QO.1320.TAD$bidvolume'</f>
        <v>10676</v>
      </c>
      <c r="K138">
        <f>[1]!'QO.1320.TAD$askprice'</f>
        <v>30.9</v>
      </c>
      <c r="L138">
        <f>[1]!'QO.1320.TAD$askvolume'</f>
        <v>772</v>
      </c>
      <c r="M138">
        <f>[1]!'QO.1320.TAD$volume'</f>
        <v>484825</v>
      </c>
      <c r="N138">
        <f>[1]!'QO.1320.TAD$value'</f>
        <v>15129912</v>
      </c>
      <c r="O138">
        <f>[1]!'QO.1320.TAD$trades'</f>
        <v>272</v>
      </c>
      <c r="P138">
        <f>[1]!'QO.1320.TAD$open'</f>
        <v>31.8</v>
      </c>
      <c r="Q138">
        <f>[1]!'QO.1320.TAD$high'</f>
        <v>31.9</v>
      </c>
      <c r="R138">
        <f>[1]!'QO.1320.TAD$low'</f>
        <v>30.8</v>
      </c>
      <c r="S138">
        <f>[1]!'QO.1320.TAD$pclose'</f>
        <v>31.76</v>
      </c>
      <c r="T138">
        <f>[1]!'QO.1320.TAD$moneyflow'</f>
        <v>0.22578449854023</v>
      </c>
      <c r="U138">
        <f>[1]!'QO.1320.TAD$netinflow'</f>
        <v>-9556176</v>
      </c>
      <c r="V138">
        <f>[1]!'QO.1320.TAD$inflowpct'</f>
        <v>18.419591601061502</v>
      </c>
      <c r="W138">
        <f>[1]!'QO.1320.TAD$infloworders'</f>
        <v>82</v>
      </c>
      <c r="X138">
        <f>[1]!'QO.1320.TAD$outfloworders'</f>
        <v>190</v>
      </c>
      <c r="Y138">
        <f>[1]!'QO.1320.TAD$inflowvolume'</f>
        <v>89571</v>
      </c>
      <c r="Z138">
        <f>[1]!'QO.1320.TAD$outflowvolume'</f>
        <v>395254</v>
      </c>
      <c r="AA138">
        <f>[1]!'QO.1320.TAD$tbv'</f>
        <v>29637</v>
      </c>
      <c r="AB138">
        <f>[1]!'QO.1320.TAD$tav'</f>
        <v>14120</v>
      </c>
      <c r="AC138">
        <f>[1]!'QO.1320.TAD$freeshares'</f>
        <v>22246275</v>
      </c>
      <c r="AD138">
        <f>[1]!'QO.1320.TAD$issuedshares'</f>
        <v>51000000</v>
      </c>
      <c r="AE138">
        <f>[1]!'QO.1320.TAD$phigh'</f>
        <v>32.299999999999997</v>
      </c>
      <c r="AF138">
        <f>[1]!'QO.1320.TAD$plow'</f>
        <v>31.7</v>
      </c>
      <c r="AG138">
        <f>[1]!'QO.1320.TAD$max'</f>
        <v>34.9</v>
      </c>
      <c r="AH138">
        <f>[1]!'QO.1320.TAD$min'</f>
        <v>28.6</v>
      </c>
    </row>
    <row r="139" spans="1:34">
      <c r="A139">
        <v>1330</v>
      </c>
      <c r="B139" t="s">
        <v>171</v>
      </c>
      <c r="C139">
        <f>[1]!'QO.1330.TAD$last'</f>
        <v>63.6</v>
      </c>
      <c r="D139">
        <f>[1]!'QO.1330.TAD$lasttradeprice'</f>
        <v>63</v>
      </c>
      <c r="E139">
        <f>[1]!'QO.1330.TAD$lastvolume'</f>
        <v>515</v>
      </c>
      <c r="F139" t="str">
        <f>[1]!'QO.1330.TAD$direction'</f>
        <v>=</v>
      </c>
      <c r="G139">
        <f>[1]!'QO.1330.TAD$change'</f>
        <v>-4.08</v>
      </c>
      <c r="H139">
        <f>[1]!'QO.1330.TAD$pchange'</f>
        <v>-6.0284000000000004</v>
      </c>
      <c r="I139">
        <f>[1]!'QO.1330.TAD$bidprice'</f>
        <v>62.75</v>
      </c>
      <c r="J139">
        <f>[1]!'QO.1330.TAD$bidvolume'</f>
        <v>2011</v>
      </c>
      <c r="K139">
        <f>[1]!'QO.1330.TAD$askprice'</f>
        <v>63</v>
      </c>
      <c r="L139">
        <f>[1]!'QO.1330.TAD$askvolume'</f>
        <v>500</v>
      </c>
      <c r="M139">
        <f>[1]!'QO.1330.TAD$volume'</f>
        <v>822727</v>
      </c>
      <c r="N139">
        <f>[1]!'QO.1330.TAD$value'</f>
        <v>53101741.75</v>
      </c>
      <c r="O139">
        <f>[1]!'QO.1330.TAD$trades'</f>
        <v>1552</v>
      </c>
      <c r="P139">
        <f>[1]!'QO.1330.TAD$open'</f>
        <v>67.5</v>
      </c>
      <c r="Q139">
        <f>[1]!'QO.1330.TAD$high'</f>
        <v>67.5</v>
      </c>
      <c r="R139">
        <f>[1]!'QO.1330.TAD$low'</f>
        <v>62.5</v>
      </c>
      <c r="S139">
        <f>[1]!'QO.1330.TAD$pclose'</f>
        <v>67.680000000000007</v>
      </c>
      <c r="T139">
        <f>[1]!'QO.1330.TAD$moneyflow'</f>
        <v>0.595874836426316</v>
      </c>
      <c r="U139">
        <f>[1]!'QO.1330.TAD$netinflow'</f>
        <v>-13447013.25</v>
      </c>
      <c r="V139">
        <f>[1]!'QO.1330.TAD$inflowpct'</f>
        <v>37.338444270521499</v>
      </c>
      <c r="W139">
        <f>[1]!'QO.1330.TAD$infloworders'</f>
        <v>563</v>
      </c>
      <c r="X139">
        <f>[1]!'QO.1330.TAD$outfloworders'</f>
        <v>989</v>
      </c>
      <c r="Y139">
        <f>[1]!'QO.1330.TAD$inflowvolume'</f>
        <v>307465</v>
      </c>
      <c r="Z139">
        <f>[1]!'QO.1330.TAD$outflowvolume'</f>
        <v>515262</v>
      </c>
      <c r="AA139">
        <f>[1]!'QO.1330.TAD$tbv'</f>
        <v>23128</v>
      </c>
      <c r="AB139">
        <f>[1]!'QO.1330.TAD$tav'</f>
        <v>15901</v>
      </c>
      <c r="AC139">
        <f>[1]!'QO.1330.TAD$freeshares'</f>
        <v>21249958</v>
      </c>
      <c r="AD139">
        <f>[1]!'QO.1330.TAD$issuedshares'</f>
        <v>53125000</v>
      </c>
      <c r="AE139">
        <f>[1]!'QO.1330.TAD$phigh'</f>
        <v>68.5</v>
      </c>
      <c r="AF139">
        <f>[1]!'QO.1330.TAD$plow'</f>
        <v>65.25</v>
      </c>
      <c r="AG139">
        <f>[1]!'QO.1330.TAD$max'</f>
        <v>74.25</v>
      </c>
      <c r="AH139">
        <f>[1]!'QO.1330.TAD$min'</f>
        <v>61</v>
      </c>
    </row>
    <row r="140" spans="1:34">
      <c r="A140">
        <v>2040</v>
      </c>
      <c r="B140" t="s">
        <v>172</v>
      </c>
      <c r="C140">
        <f>[1]!'QO.2040.TAD$last'</f>
        <v>131.5</v>
      </c>
      <c r="D140">
        <f>[1]!'QO.2040.TAD$lasttradeprice'</f>
        <v>131.5</v>
      </c>
      <c r="E140">
        <f>[1]!'QO.2040.TAD$lastvolume'</f>
        <v>600</v>
      </c>
      <c r="F140" t="str">
        <f>[1]!'QO.2040.TAD$direction'</f>
        <v>=</v>
      </c>
      <c r="G140">
        <f>[1]!'QO.2040.TAD$change'</f>
        <v>-5.5</v>
      </c>
      <c r="H140">
        <f>[1]!'QO.2040.TAD$pchange'</f>
        <v>-4.0145999999999997</v>
      </c>
      <c r="I140">
        <f>[1]!'QO.2040.TAD$bidprice'</f>
        <v>131.5</v>
      </c>
      <c r="J140">
        <f>[1]!'QO.2040.TAD$bidvolume'</f>
        <v>900</v>
      </c>
      <c r="K140">
        <f>[1]!'QO.2040.TAD$askprice'</f>
        <v>131.75</v>
      </c>
      <c r="L140">
        <f>[1]!'QO.2040.TAD$askvolume'</f>
        <v>500</v>
      </c>
      <c r="M140">
        <f>[1]!'QO.2040.TAD$volume'</f>
        <v>63330</v>
      </c>
      <c r="N140">
        <f>[1]!'QO.2040.TAD$value'</f>
        <v>8381600.25</v>
      </c>
      <c r="O140">
        <f>[1]!'QO.2040.TAD$trades'</f>
        <v>142</v>
      </c>
      <c r="P140">
        <f>[1]!'QO.2040.TAD$open'</f>
        <v>135.5</v>
      </c>
      <c r="Q140">
        <f>[1]!'QO.2040.TAD$high'</f>
        <v>136</v>
      </c>
      <c r="R140">
        <f>[1]!'QO.2040.TAD$low'</f>
        <v>130</v>
      </c>
      <c r="S140">
        <f>[1]!'QO.2040.TAD$pclose'</f>
        <v>137</v>
      </c>
      <c r="T140">
        <f>[1]!'QO.2040.TAD$moneyflow'</f>
        <v>0.68915620134747002</v>
      </c>
      <c r="U140">
        <f>[1]!'QO.2040.TAD$netinflow'</f>
        <v>-1542408.25</v>
      </c>
      <c r="V140">
        <f>[1]!'QO.2040.TAD$inflowpct'</f>
        <v>40.798843872326202</v>
      </c>
      <c r="W140">
        <f>[1]!'QO.2040.TAD$infloworders'</f>
        <v>50</v>
      </c>
      <c r="X140">
        <f>[1]!'QO.2040.TAD$outfloworders'</f>
        <v>92</v>
      </c>
      <c r="Y140">
        <f>[1]!'QO.2040.TAD$inflowvolume'</f>
        <v>25841</v>
      </c>
      <c r="Z140">
        <f>[1]!'QO.2040.TAD$outflowvolume'</f>
        <v>37489</v>
      </c>
      <c r="AA140">
        <f>[1]!'QO.2040.TAD$tbv'</f>
        <v>1875</v>
      </c>
      <c r="AB140">
        <f>[1]!'QO.2040.TAD$tav'</f>
        <v>4025</v>
      </c>
      <c r="AC140">
        <f>[1]!'QO.2040.TAD$freeshares'</f>
        <v>28891341</v>
      </c>
      <c r="AD140">
        <f>[1]!'QO.2040.TAD$issuedshares'</f>
        <v>37500000</v>
      </c>
      <c r="AE140">
        <f>[1]!'QO.2040.TAD$phigh'</f>
        <v>138</v>
      </c>
      <c r="AF140">
        <f>[1]!'QO.2040.TAD$plow'</f>
        <v>136.75</v>
      </c>
      <c r="AG140">
        <f>[1]!'QO.2040.TAD$max'</f>
        <v>150.5</v>
      </c>
      <c r="AH140">
        <f>[1]!'QO.2040.TAD$min'</f>
        <v>123.5</v>
      </c>
    </row>
    <row r="141" spans="1:34">
      <c r="A141">
        <v>2090</v>
      </c>
      <c r="B141" t="s">
        <v>173</v>
      </c>
      <c r="C141">
        <f>[1]!'QO.2090.TAD$last'</f>
        <v>32.15</v>
      </c>
      <c r="D141">
        <f>[1]!'QO.2090.TAD$lasttradeprice'</f>
        <v>31.7</v>
      </c>
      <c r="E141">
        <f>[1]!'QO.2090.TAD$lastvolume'</f>
        <v>4410</v>
      </c>
      <c r="F141" t="str">
        <f>[1]!'QO.2090.TAD$direction'</f>
        <v>=</v>
      </c>
      <c r="G141">
        <f>[1]!'QO.2090.TAD$change'</f>
        <v>-1.36</v>
      </c>
      <c r="H141">
        <f>[1]!'QO.2090.TAD$pchange'</f>
        <v>-4.0585000000000004</v>
      </c>
      <c r="I141">
        <f>[1]!'QO.2090.TAD$bidprice'</f>
        <v>31.7</v>
      </c>
      <c r="J141">
        <f>[1]!'QO.2090.TAD$bidvolume'</f>
        <v>905</v>
      </c>
      <c r="K141">
        <f>[1]!'QO.2090.TAD$askprice'</f>
        <v>32.4</v>
      </c>
      <c r="L141">
        <f>[1]!'QO.2090.TAD$askvolume'</f>
        <v>4543</v>
      </c>
      <c r="M141">
        <f>[1]!'QO.2090.TAD$volume'</f>
        <v>481378</v>
      </c>
      <c r="N141">
        <f>[1]!'QO.2090.TAD$value'</f>
        <v>15516299.4</v>
      </c>
      <c r="O141">
        <f>[1]!'QO.2090.TAD$trades'</f>
        <v>471</v>
      </c>
      <c r="P141">
        <f>[1]!'QO.2090.TAD$open'</f>
        <v>33.5</v>
      </c>
      <c r="Q141">
        <f>[1]!'QO.2090.TAD$high'</f>
        <v>33.5</v>
      </c>
      <c r="R141">
        <f>[1]!'QO.2090.TAD$low'</f>
        <v>31</v>
      </c>
      <c r="S141">
        <f>[1]!'QO.2090.TAD$pclose'</f>
        <v>33.51</v>
      </c>
      <c r="T141">
        <f>[1]!'QO.2090.TAD$moneyflow'</f>
        <v>0.83078622857633</v>
      </c>
      <c r="U141">
        <f>[1]!'QO.2090.TAD$netinflow'</f>
        <v>-1434122.4</v>
      </c>
      <c r="V141">
        <f>[1]!'QO.2090.TAD$inflowpct'</f>
        <v>45.378658393250603</v>
      </c>
      <c r="W141">
        <f>[1]!'QO.2090.TAD$infloworders'</f>
        <v>195</v>
      </c>
      <c r="X141">
        <f>[1]!'QO.2090.TAD$outfloworders'</f>
        <v>276</v>
      </c>
      <c r="Y141">
        <f>[1]!'QO.2090.TAD$inflowvolume'</f>
        <v>218559</v>
      </c>
      <c r="Z141">
        <f>[1]!'QO.2090.TAD$outflowvolume'</f>
        <v>262819</v>
      </c>
      <c r="AA141">
        <f>[1]!'QO.2090.TAD$tbv'</f>
        <v>19467</v>
      </c>
      <c r="AB141">
        <f>[1]!'QO.2090.TAD$tav'</f>
        <v>24818</v>
      </c>
      <c r="AC141">
        <f>[1]!'QO.2090.TAD$freeshares'</f>
        <v>27679227</v>
      </c>
      <c r="AD141">
        <f>[1]!'QO.2090.TAD$issuedshares'</f>
        <v>31666667</v>
      </c>
      <c r="AE141">
        <f>[1]!'QO.2090.TAD$phigh'</f>
        <v>34.1</v>
      </c>
      <c r="AF141">
        <f>[1]!'QO.2090.TAD$plow'</f>
        <v>33.1</v>
      </c>
      <c r="AG141">
        <f>[1]!'QO.2090.TAD$max'</f>
        <v>36.799999999999997</v>
      </c>
      <c r="AH141">
        <f>[1]!'QO.2090.TAD$min'</f>
        <v>30.2</v>
      </c>
    </row>
    <row r="142" spans="1:34">
      <c r="A142">
        <v>2110</v>
      </c>
      <c r="B142" t="s">
        <v>174</v>
      </c>
      <c r="C142">
        <f>[1]!'QO.2110.TAD$last'</f>
        <v>10.82</v>
      </c>
      <c r="D142">
        <f>[1]!'QO.2110.TAD$lasttradeprice'</f>
        <v>10.85</v>
      </c>
      <c r="E142">
        <f>[1]!'QO.2110.TAD$lastvolume'</f>
        <v>1993</v>
      </c>
      <c r="F142" t="str">
        <f>[1]!'QO.2110.TAD$direction'</f>
        <v>=</v>
      </c>
      <c r="G142">
        <f>[1]!'QO.2110.TAD$change'</f>
        <v>-0.3</v>
      </c>
      <c r="H142">
        <f>[1]!'QO.2110.TAD$pchange'</f>
        <v>-2.6978</v>
      </c>
      <c r="I142">
        <f>[1]!'QO.2110.TAD$bidprice'</f>
        <v>10.8</v>
      </c>
      <c r="J142">
        <f>[1]!'QO.2110.TAD$bidvolume'</f>
        <v>650</v>
      </c>
      <c r="K142">
        <f>[1]!'QO.2110.TAD$askprice'</f>
        <v>10.85</v>
      </c>
      <c r="L142">
        <f>[1]!'QO.2110.TAD$askvolume'</f>
        <v>18</v>
      </c>
      <c r="M142">
        <f>[1]!'QO.2110.TAD$volume'</f>
        <v>958721</v>
      </c>
      <c r="N142">
        <f>[1]!'QO.2110.TAD$value'</f>
        <v>10363871.449999999</v>
      </c>
      <c r="O142">
        <f>[1]!'QO.2110.TAD$trades'</f>
        <v>593</v>
      </c>
      <c r="P142">
        <f>[1]!'QO.2110.TAD$open'</f>
        <v>11.05</v>
      </c>
      <c r="Q142">
        <f>[1]!'QO.2110.TAD$high'</f>
        <v>11.1</v>
      </c>
      <c r="R142">
        <f>[1]!'QO.2110.TAD$low'</f>
        <v>10.5</v>
      </c>
      <c r="S142">
        <f>[1]!'QO.2110.TAD$pclose'</f>
        <v>11.12</v>
      </c>
      <c r="T142">
        <f>[1]!'QO.2110.TAD$moneyflow'</f>
        <v>0.447041788373713</v>
      </c>
      <c r="U142">
        <f>[1]!'QO.2110.TAD$netinflow'</f>
        <v>-3960347.15</v>
      </c>
      <c r="V142">
        <f>[1]!'QO.2110.TAD$inflowpct'</f>
        <v>30.8934954032067</v>
      </c>
      <c r="W142">
        <f>[1]!'QO.2110.TAD$infloworders'</f>
        <v>214</v>
      </c>
      <c r="X142">
        <f>[1]!'QO.2110.TAD$outfloworders'</f>
        <v>379</v>
      </c>
      <c r="Y142">
        <f>[1]!'QO.2110.TAD$inflowvolume'</f>
        <v>296615</v>
      </c>
      <c r="Z142">
        <f>[1]!'QO.2110.TAD$outflowvolume'</f>
        <v>662106</v>
      </c>
      <c r="AA142">
        <f>[1]!'QO.2110.TAD$tbv'</f>
        <v>48943</v>
      </c>
      <c r="AB142">
        <f>[1]!'QO.2110.TAD$tav'</f>
        <v>77597</v>
      </c>
      <c r="AC142">
        <f>[1]!'QO.2110.TAD$freeshares'</f>
        <v>61752819</v>
      </c>
      <c r="AD142">
        <f>[1]!'QO.2110.TAD$issuedshares'</f>
        <v>76000000</v>
      </c>
      <c r="AE142">
        <f>[1]!'QO.2110.TAD$phigh'</f>
        <v>11.3</v>
      </c>
      <c r="AF142">
        <f>[1]!'QO.2110.TAD$plow'</f>
        <v>11.1</v>
      </c>
      <c r="AG142">
        <f>[1]!'QO.2110.TAD$max'</f>
        <v>12.2</v>
      </c>
      <c r="AH142">
        <f>[1]!'QO.2110.TAD$min'</f>
        <v>10.050000000000001</v>
      </c>
    </row>
    <row r="143" spans="1:34">
      <c r="A143">
        <v>2130</v>
      </c>
      <c r="B143" t="s">
        <v>175</v>
      </c>
      <c r="C143">
        <f>[1]!'QO.2130.TAD$last'</f>
        <v>19.52</v>
      </c>
      <c r="D143">
        <f>[1]!'QO.2130.TAD$lasttradeprice'</f>
        <v>19.45</v>
      </c>
      <c r="E143">
        <f>[1]!'QO.2130.TAD$lastvolume'</f>
        <v>5000</v>
      </c>
      <c r="F143" t="str">
        <f>[1]!'QO.2130.TAD$direction'</f>
        <v>=</v>
      </c>
      <c r="G143">
        <f>[1]!'QO.2130.TAD$change'</f>
        <v>-0.6</v>
      </c>
      <c r="H143">
        <f>[1]!'QO.2130.TAD$pchange'</f>
        <v>-2.9821</v>
      </c>
      <c r="I143">
        <f>[1]!'QO.2130.TAD$bidprice'</f>
        <v>19.45</v>
      </c>
      <c r="J143">
        <f>[1]!'QO.2130.TAD$bidvolume'</f>
        <v>445</v>
      </c>
      <c r="K143">
        <f>[1]!'QO.2130.TAD$askprice'</f>
        <v>19.5</v>
      </c>
      <c r="L143">
        <f>[1]!'QO.2130.TAD$askvolume'</f>
        <v>2322</v>
      </c>
      <c r="M143">
        <f>[1]!'QO.2130.TAD$volume'</f>
        <v>741119</v>
      </c>
      <c r="N143">
        <f>[1]!'QO.2130.TAD$value'</f>
        <v>14378896.4</v>
      </c>
      <c r="O143">
        <f>[1]!'QO.2130.TAD$trades'</f>
        <v>566</v>
      </c>
      <c r="P143">
        <f>[1]!'QO.2130.TAD$open'</f>
        <v>20.05</v>
      </c>
      <c r="Q143">
        <f>[1]!'QO.2130.TAD$high'</f>
        <v>20.05</v>
      </c>
      <c r="R143">
        <f>[1]!'QO.2130.TAD$low'</f>
        <v>18.8</v>
      </c>
      <c r="S143">
        <f>[1]!'QO.2130.TAD$pclose'</f>
        <v>20.12</v>
      </c>
      <c r="T143">
        <f>[1]!'QO.2130.TAD$moneyflow'</f>
        <v>0.935474107315026</v>
      </c>
      <c r="U143">
        <f>[1]!'QO.2130.TAD$netinflow'</f>
        <v>-479371.5</v>
      </c>
      <c r="V143">
        <f>[1]!'QO.2130.TAD$inflowpct'</f>
        <v>48.333072696733502</v>
      </c>
      <c r="W143">
        <f>[1]!'QO.2130.TAD$infloworders'</f>
        <v>264</v>
      </c>
      <c r="X143">
        <f>[1]!'QO.2130.TAD$outfloworders'</f>
        <v>302</v>
      </c>
      <c r="Y143">
        <f>[1]!'QO.2130.TAD$inflowvolume'</f>
        <v>357957</v>
      </c>
      <c r="Z143">
        <f>[1]!'QO.2130.TAD$outflowvolume'</f>
        <v>383162</v>
      </c>
      <c r="AA143">
        <f>[1]!'QO.2130.TAD$tbv'</f>
        <v>9194</v>
      </c>
      <c r="AB143">
        <f>[1]!'QO.2130.TAD$tav'</f>
        <v>29720</v>
      </c>
      <c r="AC143">
        <f>[1]!'QO.2130.TAD$freeshares'</f>
        <v>39999700</v>
      </c>
      <c r="AD143">
        <f>[1]!'QO.2130.TAD$issuedshares'</f>
        <v>40000000</v>
      </c>
      <c r="AE143">
        <f>[1]!'QO.2130.TAD$phigh'</f>
        <v>20.95</v>
      </c>
      <c r="AF143">
        <f>[1]!'QO.2130.TAD$plow'</f>
        <v>20</v>
      </c>
      <c r="AG143">
        <f>[1]!'QO.2130.TAD$max'</f>
        <v>22.1</v>
      </c>
      <c r="AH143">
        <f>[1]!'QO.2130.TAD$min'</f>
        <v>18.149999999999999</v>
      </c>
    </row>
    <row r="144" spans="1:34">
      <c r="A144">
        <v>2160</v>
      </c>
      <c r="B144" t="s">
        <v>176</v>
      </c>
      <c r="C144">
        <f>[1]!'QO.2160.TAD$last'</f>
        <v>15.22</v>
      </c>
      <c r="D144">
        <f>[1]!'QO.2160.TAD$lasttradeprice'</f>
        <v>15.25</v>
      </c>
      <c r="E144">
        <f>[1]!'QO.2160.TAD$lastvolume'</f>
        <v>1053</v>
      </c>
      <c r="F144" t="str">
        <f>[1]!'QO.2160.TAD$direction'</f>
        <v>=</v>
      </c>
      <c r="G144">
        <f>[1]!'QO.2160.TAD$change'</f>
        <v>-0.5</v>
      </c>
      <c r="H144">
        <f>[1]!'QO.2160.TAD$pchange'</f>
        <v>-3.1806999999999999</v>
      </c>
      <c r="I144">
        <f>[1]!'QO.2160.TAD$bidprice'</f>
        <v>15.2</v>
      </c>
      <c r="J144">
        <f>[1]!'QO.2160.TAD$bidvolume'</f>
        <v>20351</v>
      </c>
      <c r="K144">
        <f>[1]!'QO.2160.TAD$askprice'</f>
        <v>15.25</v>
      </c>
      <c r="L144">
        <f>[1]!'QO.2160.TAD$askvolume'</f>
        <v>6724</v>
      </c>
      <c r="M144">
        <f>[1]!'QO.2160.TAD$volume'</f>
        <v>853439</v>
      </c>
      <c r="N144">
        <f>[1]!'QO.2160.TAD$value'</f>
        <v>13055503.199999999</v>
      </c>
      <c r="O144">
        <f>[1]!'QO.2160.TAD$trades'</f>
        <v>451</v>
      </c>
      <c r="P144">
        <f>[1]!'QO.2160.TAD$open'</f>
        <v>15.75</v>
      </c>
      <c r="Q144">
        <f>[1]!'QO.2160.TAD$high'</f>
        <v>15.75</v>
      </c>
      <c r="R144">
        <f>[1]!'QO.2160.TAD$low'</f>
        <v>15</v>
      </c>
      <c r="S144">
        <f>[1]!'QO.2160.TAD$pclose'</f>
        <v>15.72</v>
      </c>
      <c r="T144">
        <f>[1]!'QO.2160.TAD$moneyflow'</f>
        <v>0.68137859591469896</v>
      </c>
      <c r="U144">
        <f>[1]!'QO.2160.TAD$netinflow'</f>
        <v>-2474019.1</v>
      </c>
      <c r="V144">
        <f>[1]!'QO.2160.TAD$inflowpct'</f>
        <v>40.5249952372575</v>
      </c>
      <c r="W144">
        <f>[1]!'QO.2160.TAD$infloworders'</f>
        <v>173</v>
      </c>
      <c r="X144">
        <f>[1]!'QO.2160.TAD$outfloworders'</f>
        <v>278</v>
      </c>
      <c r="Y144">
        <f>[1]!'QO.2160.TAD$inflowvolume'</f>
        <v>345991</v>
      </c>
      <c r="Z144">
        <f>[1]!'QO.2160.TAD$outflowvolume'</f>
        <v>507448</v>
      </c>
      <c r="AA144">
        <f>[1]!'QO.2160.TAD$tbv'</f>
        <v>156524</v>
      </c>
      <c r="AB144">
        <f>[1]!'QO.2160.TAD$tav'</f>
        <v>69456</v>
      </c>
      <c r="AC144">
        <f>[1]!'QO.2160.TAD$freeshares'</f>
        <v>115500000</v>
      </c>
      <c r="AD144">
        <f>[1]!'QO.2160.TAD$issuedshares'</f>
        <v>115500000</v>
      </c>
      <c r="AE144">
        <f>[1]!'QO.2160.TAD$phigh'</f>
        <v>16</v>
      </c>
      <c r="AF144">
        <f>[1]!'QO.2160.TAD$plow'</f>
        <v>15.65</v>
      </c>
      <c r="AG144">
        <f>[1]!'QO.2160.TAD$max'</f>
        <v>17.25</v>
      </c>
      <c r="AH144">
        <f>[1]!'QO.2160.TAD$min'</f>
        <v>14.15</v>
      </c>
    </row>
    <row r="145" spans="1:34">
      <c r="A145">
        <v>2200</v>
      </c>
      <c r="B145" t="s">
        <v>177</v>
      </c>
      <c r="C145">
        <f>[1]!'QO.2200.TAD$last'</f>
        <v>25.13</v>
      </c>
      <c r="D145">
        <f>[1]!'QO.2200.TAD$lasttradeprice'</f>
        <v>25</v>
      </c>
      <c r="E145">
        <f>[1]!'QO.2200.TAD$lastvolume'</f>
        <v>1510</v>
      </c>
      <c r="F145" t="str">
        <f>[1]!'QO.2200.TAD$direction'</f>
        <v>=</v>
      </c>
      <c r="G145">
        <f>[1]!'QO.2200.TAD$change'</f>
        <v>-0.93</v>
      </c>
      <c r="H145">
        <f>[1]!'QO.2200.TAD$pchange'</f>
        <v>-3.5687000000000002</v>
      </c>
      <c r="I145">
        <f>[1]!'QO.2200.TAD$bidprice'</f>
        <v>25</v>
      </c>
      <c r="J145">
        <f>[1]!'QO.2200.TAD$bidvolume'</f>
        <v>23418</v>
      </c>
      <c r="K145">
        <f>[1]!'QO.2200.TAD$askprice'</f>
        <v>25.3</v>
      </c>
      <c r="L145">
        <f>[1]!'QO.2200.TAD$askvolume'</f>
        <v>3610</v>
      </c>
      <c r="M145">
        <f>[1]!'QO.2200.TAD$volume'</f>
        <v>577077</v>
      </c>
      <c r="N145">
        <f>[1]!'QO.2200.TAD$value'</f>
        <v>14553867.25</v>
      </c>
      <c r="O145">
        <f>[1]!'QO.2200.TAD$trades'</f>
        <v>508</v>
      </c>
      <c r="P145">
        <f>[1]!'QO.2200.TAD$open'</f>
        <v>26</v>
      </c>
      <c r="Q145">
        <f>[1]!'QO.2200.TAD$high'</f>
        <v>26</v>
      </c>
      <c r="R145">
        <f>[1]!'QO.2200.TAD$low'</f>
        <v>24.7</v>
      </c>
      <c r="S145">
        <f>[1]!'QO.2200.TAD$pclose'</f>
        <v>26.06</v>
      </c>
      <c r="T145">
        <f>[1]!'QO.2200.TAD$moneyflow'</f>
        <v>0.46996119177165502</v>
      </c>
      <c r="U145">
        <f>[1]!'QO.2200.TAD$netinflow'</f>
        <v>-5247835.45</v>
      </c>
      <c r="V145">
        <f>[1]!'QO.2200.TAD$inflowpct'</f>
        <v>31.9709931392977</v>
      </c>
      <c r="W145">
        <f>[1]!'QO.2200.TAD$infloworders'</f>
        <v>169</v>
      </c>
      <c r="X145">
        <f>[1]!'QO.2200.TAD$outfloworders'</f>
        <v>339</v>
      </c>
      <c r="Y145">
        <f>[1]!'QO.2200.TAD$inflowvolume'</f>
        <v>184641</v>
      </c>
      <c r="Z145">
        <f>[1]!'QO.2200.TAD$outflowvolume'</f>
        <v>392436</v>
      </c>
      <c r="AA145">
        <f>[1]!'QO.2200.TAD$tbv'</f>
        <v>31291</v>
      </c>
      <c r="AB145">
        <f>[1]!'QO.2200.TAD$tav'</f>
        <v>17910</v>
      </c>
      <c r="AC145">
        <f>[1]!'QO.2200.TAD$freeshares'</f>
        <v>34352880</v>
      </c>
      <c r="AD145">
        <f>[1]!'QO.2200.TAD$issuedshares'</f>
        <v>40000000</v>
      </c>
      <c r="AE145">
        <f>[1]!'QO.2200.TAD$phigh'</f>
        <v>27</v>
      </c>
      <c r="AF145">
        <f>[1]!'QO.2200.TAD$plow'</f>
        <v>25.9</v>
      </c>
      <c r="AG145">
        <f>[1]!'QO.2200.TAD$max'</f>
        <v>28.6</v>
      </c>
      <c r="AH145">
        <f>[1]!'QO.2200.TAD$min'</f>
        <v>23.5</v>
      </c>
    </row>
    <row r="146" spans="1:34">
      <c r="A146">
        <v>2240</v>
      </c>
      <c r="B146" t="s">
        <v>178</v>
      </c>
      <c r="C146">
        <f>[1]!'QO.2240.TAD$last'</f>
        <v>60.5</v>
      </c>
      <c r="D146">
        <f>[1]!'QO.2240.TAD$lasttradeprice'</f>
        <v>60.25</v>
      </c>
      <c r="E146">
        <f>[1]!'QO.2240.TAD$lastvolume'</f>
        <v>433</v>
      </c>
      <c r="F146" t="str">
        <f>[1]!'QO.2240.TAD$direction'</f>
        <v>=</v>
      </c>
      <c r="G146">
        <f>[1]!'QO.2240.TAD$change'</f>
        <v>-2.62</v>
      </c>
      <c r="H146">
        <f>[1]!'QO.2240.TAD$pchange'</f>
        <v>-4.1508000000000003</v>
      </c>
      <c r="I146">
        <f>[1]!'QO.2240.TAD$bidprice'</f>
        <v>60.75</v>
      </c>
      <c r="J146">
        <f>[1]!'QO.2240.TAD$bidvolume'</f>
        <v>554</v>
      </c>
      <c r="K146">
        <f>[1]!'QO.2240.TAD$askprice'</f>
        <v>61</v>
      </c>
      <c r="L146">
        <f>[1]!'QO.2240.TAD$askvolume'</f>
        <v>555</v>
      </c>
      <c r="M146">
        <f>[1]!'QO.2240.TAD$volume'</f>
        <v>120024</v>
      </c>
      <c r="N146">
        <f>[1]!'QO.2240.TAD$value'</f>
        <v>7303327.25</v>
      </c>
      <c r="O146">
        <f>[1]!'QO.2240.TAD$trades'</f>
        <v>137</v>
      </c>
      <c r="P146">
        <f>[1]!'QO.2240.TAD$open'</f>
        <v>64</v>
      </c>
      <c r="Q146">
        <f>[1]!'QO.2240.TAD$high'</f>
        <v>64</v>
      </c>
      <c r="R146">
        <f>[1]!'QO.2240.TAD$low'</f>
        <v>60</v>
      </c>
      <c r="S146">
        <f>[1]!'QO.2240.TAD$pclose'</f>
        <v>63.12</v>
      </c>
      <c r="T146">
        <f>[1]!'QO.2240.TAD$moneyflow'</f>
        <v>0.33327733381309399</v>
      </c>
      <c r="U146">
        <f>[1]!'QO.2240.TAD$netinflow'</f>
        <v>-3652123.75</v>
      </c>
      <c r="V146">
        <f>[1]!'QO.2240.TAD$inflowpct'</f>
        <v>24.996849894683301</v>
      </c>
      <c r="W146">
        <f>[1]!'QO.2240.TAD$infloworders'</f>
        <v>46</v>
      </c>
      <c r="X146">
        <f>[1]!'QO.2240.TAD$outfloworders'</f>
        <v>91</v>
      </c>
      <c r="Y146">
        <f>[1]!'QO.2240.TAD$inflowvolume'</f>
        <v>29806</v>
      </c>
      <c r="Z146">
        <f>[1]!'QO.2240.TAD$outflowvolume'</f>
        <v>90218</v>
      </c>
      <c r="AA146">
        <f>[1]!'QO.2240.TAD$tbv'</f>
        <v>18824</v>
      </c>
      <c r="AB146">
        <f>[1]!'QO.2240.TAD$tav'</f>
        <v>6989</v>
      </c>
      <c r="AC146">
        <f>[1]!'QO.2240.TAD$freeshares'</f>
        <v>44999375</v>
      </c>
      <c r="AD146">
        <f>[1]!'QO.2240.TAD$issuedshares'</f>
        <v>60000000</v>
      </c>
      <c r="AE146">
        <f>[1]!'QO.2240.TAD$phigh'</f>
        <v>64</v>
      </c>
      <c r="AF146">
        <f>[1]!'QO.2240.TAD$plow'</f>
        <v>61.5</v>
      </c>
      <c r="AG146">
        <f>[1]!'QO.2240.TAD$max'</f>
        <v>69.25</v>
      </c>
      <c r="AH146">
        <f>[1]!'QO.2240.TAD$min'</f>
        <v>57</v>
      </c>
    </row>
    <row r="147" spans="1:34">
      <c r="A147">
        <v>2320</v>
      </c>
      <c r="B147" t="s">
        <v>179</v>
      </c>
      <c r="C147">
        <f>[1]!'QO.2320.TAD$last'</f>
        <v>37.57</v>
      </c>
      <c r="D147">
        <f>[1]!'QO.2320.TAD$lasttradeprice'</f>
        <v>37.4</v>
      </c>
      <c r="E147">
        <f>[1]!'QO.2320.TAD$lastvolume'</f>
        <v>520</v>
      </c>
      <c r="F147" t="str">
        <f>[1]!'QO.2320.TAD$direction'</f>
        <v>=</v>
      </c>
      <c r="G147">
        <f>[1]!'QO.2320.TAD$change'</f>
        <v>-1.29</v>
      </c>
      <c r="H147">
        <f>[1]!'QO.2320.TAD$pchange'</f>
        <v>-3.3195999999999999</v>
      </c>
      <c r="I147">
        <f>[1]!'QO.2320.TAD$bidprice'</f>
        <v>37.4</v>
      </c>
      <c r="J147">
        <f>[1]!'QO.2320.TAD$bidvolume'</f>
        <v>1560</v>
      </c>
      <c r="K147">
        <f>[1]!'QO.2320.TAD$askprice'</f>
        <v>37.5</v>
      </c>
      <c r="L147">
        <f>[1]!'QO.2320.TAD$askvolume'</f>
        <v>500</v>
      </c>
      <c r="M147">
        <f>[1]!'QO.2320.TAD$volume'</f>
        <v>526397</v>
      </c>
      <c r="N147">
        <f>[1]!'QO.2320.TAD$value'</f>
        <v>19790436.399999999</v>
      </c>
      <c r="O147">
        <f>[1]!'QO.2320.TAD$trades'</f>
        <v>484</v>
      </c>
      <c r="P147">
        <f>[1]!'QO.2320.TAD$open'</f>
        <v>38.299999999999997</v>
      </c>
      <c r="Q147">
        <f>[1]!'QO.2320.TAD$high'</f>
        <v>39.1</v>
      </c>
      <c r="R147">
        <f>[1]!'QO.2320.TAD$low'</f>
        <v>36.700000000000003</v>
      </c>
      <c r="S147">
        <f>[1]!'QO.2320.TAD$pclose'</f>
        <v>38.86</v>
      </c>
      <c r="T147">
        <f>[1]!'QO.2320.TAD$moneyflow'</f>
        <v>0.42447241321675999</v>
      </c>
      <c r="U147">
        <f>[1]!'QO.2320.TAD$netinflow'</f>
        <v>-7995902.2000000002</v>
      </c>
      <c r="V147">
        <f>[1]!'QO.2320.TAD$inflowpct'</f>
        <v>29.798570283169699</v>
      </c>
      <c r="W147">
        <f>[1]!'QO.2320.TAD$infloworders'</f>
        <v>176</v>
      </c>
      <c r="X147">
        <f>[1]!'QO.2320.TAD$outfloworders'</f>
        <v>308</v>
      </c>
      <c r="Y147">
        <f>[1]!'QO.2320.TAD$inflowvolume'</f>
        <v>157252</v>
      </c>
      <c r="Z147">
        <f>[1]!'QO.2320.TAD$outflowvolume'</f>
        <v>369145</v>
      </c>
      <c r="AA147">
        <f>[1]!'QO.2320.TAD$tbv'</f>
        <v>14099</v>
      </c>
      <c r="AB147">
        <f>[1]!'QO.2320.TAD$tav'</f>
        <v>11828</v>
      </c>
      <c r="AC147">
        <f>[1]!'QO.2320.TAD$freeshares'</f>
        <v>42631312</v>
      </c>
      <c r="AD147">
        <f>[1]!'QO.2320.TAD$issuedshares'</f>
        <v>42631312</v>
      </c>
      <c r="AE147">
        <f>[1]!'QO.2320.TAD$phigh'</f>
        <v>39.200000000000003</v>
      </c>
      <c r="AF147">
        <f>[1]!'QO.2320.TAD$plow'</f>
        <v>37.5</v>
      </c>
      <c r="AG147">
        <f>[1]!'QO.2320.TAD$max'</f>
        <v>42.7</v>
      </c>
      <c r="AH147">
        <f>[1]!'QO.2320.TAD$min'</f>
        <v>35</v>
      </c>
    </row>
    <row r="148" spans="1:34">
      <c r="A148">
        <v>2360</v>
      </c>
      <c r="B148" t="s">
        <v>180</v>
      </c>
      <c r="C148">
        <f>[1]!'QO.2360.TAD$last'</f>
        <v>101.92</v>
      </c>
      <c r="D148">
        <f>[1]!'QO.2360.TAD$lasttradeprice'</f>
        <v>102</v>
      </c>
      <c r="E148">
        <f>[1]!'QO.2360.TAD$lastvolume'</f>
        <v>500</v>
      </c>
      <c r="F148" t="str">
        <f>[1]!'QO.2360.TAD$direction'</f>
        <v>=</v>
      </c>
      <c r="G148">
        <f>[1]!'QO.2360.TAD$change'</f>
        <v>-2.35</v>
      </c>
      <c r="H148">
        <f>[1]!'QO.2360.TAD$pchange'</f>
        <v>-2.2538</v>
      </c>
      <c r="I148">
        <f>[1]!'QO.2360.TAD$bidprice'</f>
        <v>101.75</v>
      </c>
      <c r="J148">
        <f>[1]!'QO.2360.TAD$bidvolume'</f>
        <v>3636</v>
      </c>
      <c r="K148">
        <f>[1]!'QO.2360.TAD$askprice'</f>
        <v>102</v>
      </c>
      <c r="L148">
        <f>[1]!'QO.2360.TAD$askvolume'</f>
        <v>9</v>
      </c>
      <c r="M148">
        <f>[1]!'QO.2360.TAD$volume'</f>
        <v>66176</v>
      </c>
      <c r="N148">
        <f>[1]!'QO.2360.TAD$value'</f>
        <v>6755929.75</v>
      </c>
      <c r="O148">
        <f>[1]!'QO.2360.TAD$trades'</f>
        <v>144</v>
      </c>
      <c r="P148">
        <f>[1]!'QO.2360.TAD$open'</f>
        <v>103</v>
      </c>
      <c r="Q148">
        <f>[1]!'QO.2360.TAD$high'</f>
        <v>103.75</v>
      </c>
      <c r="R148">
        <f>[1]!'QO.2360.TAD$low'</f>
        <v>100.25</v>
      </c>
      <c r="S148">
        <f>[1]!'QO.2360.TAD$pclose'</f>
        <v>104.27</v>
      </c>
      <c r="T148">
        <f>[1]!'QO.2360.TAD$moneyflow'</f>
        <v>0.58777563387712894</v>
      </c>
      <c r="U148">
        <f>[1]!'QO.2360.TAD$netinflow'</f>
        <v>-1754000.25</v>
      </c>
      <c r="V148">
        <f>[1]!'QO.2360.TAD$inflowpct'</f>
        <v>37.018809291200803</v>
      </c>
      <c r="W148">
        <f>[1]!'QO.2360.TAD$infloworders'</f>
        <v>61</v>
      </c>
      <c r="X148">
        <f>[1]!'QO.2360.TAD$outfloworders'</f>
        <v>83</v>
      </c>
      <c r="Y148">
        <f>[1]!'QO.2360.TAD$inflowvolume'</f>
        <v>24585</v>
      </c>
      <c r="Z148">
        <f>[1]!'QO.2360.TAD$outflowvolume'</f>
        <v>41591</v>
      </c>
      <c r="AA148">
        <f>[1]!'QO.2360.TAD$tbv'</f>
        <v>18155</v>
      </c>
      <c r="AB148">
        <f>[1]!'QO.2360.TAD$tav'</f>
        <v>2708</v>
      </c>
      <c r="AC148">
        <f>[1]!'QO.2360.TAD$freeshares'</f>
        <v>9228000</v>
      </c>
      <c r="AD148">
        <f>[1]!'QO.2360.TAD$issuedshares'</f>
        <v>15000000</v>
      </c>
      <c r="AE148">
        <f>[1]!'QO.2360.TAD$phigh'</f>
        <v>106.5</v>
      </c>
      <c r="AF148">
        <f>[1]!'QO.2360.TAD$plow'</f>
        <v>104.25</v>
      </c>
      <c r="AG148">
        <f>[1]!'QO.2360.TAD$max'</f>
        <v>114.5</v>
      </c>
      <c r="AH148">
        <f>[1]!'QO.2360.TAD$min'</f>
        <v>94</v>
      </c>
    </row>
    <row r="149" spans="1:34">
      <c r="A149">
        <v>2370</v>
      </c>
      <c r="B149" t="s">
        <v>181</v>
      </c>
      <c r="C149">
        <f>[1]!'QO.2370.TAD$last'</f>
        <v>21.84</v>
      </c>
      <c r="D149">
        <f>[1]!'QO.2370.TAD$lasttradeprice'</f>
        <v>21.7</v>
      </c>
      <c r="E149">
        <f>[1]!'QO.2370.TAD$lastvolume'</f>
        <v>10000</v>
      </c>
      <c r="F149" t="str">
        <f>[1]!'QO.2370.TAD$direction'</f>
        <v>=</v>
      </c>
      <c r="G149">
        <f>[1]!'QO.2370.TAD$change'</f>
        <v>-0.7</v>
      </c>
      <c r="H149">
        <f>[1]!'QO.2370.TAD$pchange'</f>
        <v>-3.1055999999999999</v>
      </c>
      <c r="I149">
        <f>[1]!'QO.2370.TAD$bidprice'</f>
        <v>21.65</v>
      </c>
      <c r="J149">
        <f>[1]!'QO.2370.TAD$bidvolume'</f>
        <v>10000</v>
      </c>
      <c r="K149">
        <f>[1]!'QO.2370.TAD$askprice'</f>
        <v>21.7</v>
      </c>
      <c r="L149">
        <f>[1]!'QO.2370.TAD$askvolume'</f>
        <v>3921</v>
      </c>
      <c r="M149">
        <f>[1]!'QO.2370.TAD$volume'</f>
        <v>3151312</v>
      </c>
      <c r="N149">
        <f>[1]!'QO.2370.TAD$value'</f>
        <v>69551904.900000006</v>
      </c>
      <c r="O149">
        <f>[1]!'QO.2370.TAD$trades'</f>
        <v>1502</v>
      </c>
      <c r="P149">
        <f>[1]!'QO.2370.TAD$open'</f>
        <v>22.3</v>
      </c>
      <c r="Q149">
        <f>[1]!'QO.2370.TAD$high'</f>
        <v>22.5</v>
      </c>
      <c r="R149">
        <f>[1]!'QO.2370.TAD$low'</f>
        <v>21.45</v>
      </c>
      <c r="S149">
        <f>[1]!'QO.2370.TAD$pclose'</f>
        <v>22.54</v>
      </c>
      <c r="T149">
        <f>[1]!'QO.2370.TAD$moneyflow'</f>
        <v>0.34107706453721098</v>
      </c>
      <c r="U149">
        <f>[1]!'QO.2370.TAD$netinflow'</f>
        <v>-34173536</v>
      </c>
      <c r="V149">
        <f>[1]!'QO.2370.TAD$inflowpct'</f>
        <v>25.433069698713599</v>
      </c>
      <c r="W149">
        <f>[1]!'QO.2370.TAD$infloworders'</f>
        <v>545</v>
      </c>
      <c r="X149">
        <f>[1]!'QO.2370.TAD$outfloworders'</f>
        <v>957</v>
      </c>
      <c r="Y149">
        <f>[1]!'QO.2370.TAD$inflowvolume'</f>
        <v>799068</v>
      </c>
      <c r="Z149">
        <f>[1]!'QO.2370.TAD$outflowvolume'</f>
        <v>2352244</v>
      </c>
      <c r="AA149">
        <f>[1]!'QO.2370.TAD$tbv'</f>
        <v>25281</v>
      </c>
      <c r="AB149">
        <f>[1]!'QO.2370.TAD$tav'</f>
        <v>44181</v>
      </c>
      <c r="AC149">
        <f>[1]!'QO.2370.TAD$freeshares'</f>
        <v>60000000</v>
      </c>
      <c r="AD149">
        <f>[1]!'QO.2370.TAD$issuedshares'</f>
        <v>60000000</v>
      </c>
      <c r="AE149">
        <f>[1]!'QO.2370.TAD$phigh'</f>
        <v>23</v>
      </c>
      <c r="AF149">
        <f>[1]!'QO.2370.TAD$plow'</f>
        <v>21.8</v>
      </c>
      <c r="AG149">
        <f>[1]!'QO.2370.TAD$max'</f>
        <v>24.75</v>
      </c>
      <c r="AH149">
        <f>[1]!'QO.2370.TAD$min'</f>
        <v>20.3</v>
      </c>
    </row>
    <row r="150" spans="1:34">
      <c r="A150">
        <v>4230</v>
      </c>
      <c r="B150" t="s">
        <v>182</v>
      </c>
      <c r="C150">
        <f>[1]!'QO.4230.TAD$last'</f>
        <v>49.51</v>
      </c>
      <c r="D150">
        <f>[1]!'QO.4230.TAD$lasttradeprice'</f>
        <v>49.5</v>
      </c>
      <c r="E150">
        <f>[1]!'QO.4230.TAD$lastvolume'</f>
        <v>736</v>
      </c>
      <c r="F150" t="str">
        <f>[1]!'QO.4230.TAD$direction'</f>
        <v>=</v>
      </c>
      <c r="G150">
        <f>[1]!'QO.4230.TAD$change'</f>
        <v>-2.12</v>
      </c>
      <c r="H150">
        <f>[1]!'QO.4230.TAD$pchange'</f>
        <v>-4.1060999999999996</v>
      </c>
      <c r="I150">
        <f>[1]!'QO.4230.TAD$bidprice'</f>
        <v>49.4</v>
      </c>
      <c r="J150">
        <f>[1]!'QO.4230.TAD$bidvolume'</f>
        <v>500</v>
      </c>
      <c r="K150">
        <f>[1]!'QO.4230.TAD$askprice'</f>
        <v>49.6</v>
      </c>
      <c r="L150">
        <f>[1]!'QO.4230.TAD$askvolume'</f>
        <v>2887</v>
      </c>
      <c r="M150">
        <f>[1]!'QO.4230.TAD$volume'</f>
        <v>313388</v>
      </c>
      <c r="N150">
        <f>[1]!'QO.4230.TAD$value'</f>
        <v>15565869.800000001</v>
      </c>
      <c r="O150">
        <f>[1]!'QO.4230.TAD$trades'</f>
        <v>409</v>
      </c>
      <c r="P150">
        <f>[1]!'QO.4230.TAD$open'</f>
        <v>51.25</v>
      </c>
      <c r="Q150">
        <f>[1]!'QO.4230.TAD$high'</f>
        <v>51.5</v>
      </c>
      <c r="R150">
        <f>[1]!'QO.4230.TAD$low'</f>
        <v>49.1</v>
      </c>
      <c r="S150">
        <f>[1]!'QO.4230.TAD$pclose'</f>
        <v>51.63</v>
      </c>
      <c r="T150">
        <f>[1]!'QO.4230.TAD$moneyflow'</f>
        <v>0.71324203703540501</v>
      </c>
      <c r="U150">
        <f>[1]!'QO.4230.TAD$netinflow'</f>
        <v>-2605374.5</v>
      </c>
      <c r="V150">
        <f>[1]!'QO.4230.TAD$inflowpct'</f>
        <v>41.631131014599603</v>
      </c>
      <c r="W150">
        <f>[1]!'QO.4230.TAD$infloworders'</f>
        <v>147</v>
      </c>
      <c r="X150">
        <f>[1]!'QO.4230.TAD$outfloworders'</f>
        <v>262</v>
      </c>
      <c r="Y150">
        <f>[1]!'QO.4230.TAD$inflowvolume'</f>
        <v>130671</v>
      </c>
      <c r="Z150">
        <f>[1]!'QO.4230.TAD$outflowvolume'</f>
        <v>182717</v>
      </c>
      <c r="AA150">
        <f>[1]!'QO.4230.TAD$tbv'</f>
        <v>13555</v>
      </c>
      <c r="AB150">
        <f>[1]!'QO.4230.TAD$tav'</f>
        <v>11041</v>
      </c>
      <c r="AC150">
        <f>[1]!'QO.4230.TAD$freeshares'</f>
        <v>23700000</v>
      </c>
      <c r="AD150">
        <f>[1]!'QO.4230.TAD$issuedshares'</f>
        <v>60000000</v>
      </c>
      <c r="AE150">
        <f>[1]!'QO.4230.TAD$phigh'</f>
        <v>53.25</v>
      </c>
      <c r="AF150">
        <f>[1]!'QO.4230.TAD$plow'</f>
        <v>51.5</v>
      </c>
      <c r="AG150">
        <f>[1]!'QO.4230.TAD$max'</f>
        <v>56.75</v>
      </c>
      <c r="AH150">
        <f>[1]!'QO.4230.TAD$min'</f>
        <v>46.5</v>
      </c>
    </row>
    <row r="151" spans="1:34">
      <c r="A151">
        <v>4020</v>
      </c>
      <c r="B151" t="s">
        <v>183</v>
      </c>
      <c r="C151">
        <f>[1]!'QO.4020.TAD$last'</f>
        <v>39.18</v>
      </c>
      <c r="D151">
        <f>[1]!'QO.4020.TAD$lasttradeprice'</f>
        <v>39</v>
      </c>
      <c r="E151">
        <f>[1]!'QO.4020.TAD$lastvolume'</f>
        <v>1000</v>
      </c>
      <c r="F151" t="str">
        <f>[1]!'QO.4020.TAD$direction'</f>
        <v>=</v>
      </c>
      <c r="G151">
        <f>[1]!'QO.4020.TAD$change'</f>
        <v>-3.02</v>
      </c>
      <c r="H151">
        <f>[1]!'QO.4020.TAD$pchange'</f>
        <v>-7.1563999999999997</v>
      </c>
      <c r="I151">
        <f>[1]!'QO.4020.TAD$bidprice'</f>
        <v>39</v>
      </c>
      <c r="J151">
        <f>[1]!'QO.4020.TAD$bidvolume'</f>
        <v>5897</v>
      </c>
      <c r="K151">
        <f>[1]!'QO.4020.TAD$askprice'</f>
        <v>39.1</v>
      </c>
      <c r="L151">
        <f>[1]!'QO.4020.TAD$askvolume'</f>
        <v>2890</v>
      </c>
      <c r="M151">
        <f>[1]!'QO.4020.TAD$volume'</f>
        <v>204563</v>
      </c>
      <c r="N151">
        <f>[1]!'QO.4020.TAD$value'</f>
        <v>8186573.5</v>
      </c>
      <c r="O151">
        <f>[1]!'QO.4020.TAD$trades'</f>
        <v>273</v>
      </c>
      <c r="P151">
        <f>[1]!'QO.4020.TAD$open'</f>
        <v>42.1</v>
      </c>
      <c r="Q151">
        <f>[1]!'QO.4020.TAD$high'</f>
        <v>42.1</v>
      </c>
      <c r="R151">
        <f>[1]!'QO.4020.TAD$low'</f>
        <v>39</v>
      </c>
      <c r="S151">
        <f>[1]!'QO.4020.TAD$pclose'</f>
        <v>42.2</v>
      </c>
      <c r="T151">
        <f>[1]!'QO.4020.TAD$moneyflow'</f>
        <v>0.91425243250394606</v>
      </c>
      <c r="U151">
        <f>[1]!'QO.4020.TAD$netinflow'</f>
        <v>-366711.7</v>
      </c>
      <c r="V151">
        <f>[1]!'QO.4020.TAD$inflowpct'</f>
        <v>47.760285789897303</v>
      </c>
      <c r="W151">
        <f>[1]!'QO.4020.TAD$infloworders'</f>
        <v>137</v>
      </c>
      <c r="X151">
        <f>[1]!'QO.4020.TAD$outfloworders'</f>
        <v>136</v>
      </c>
      <c r="Y151">
        <f>[1]!'QO.4020.TAD$inflowvolume'</f>
        <v>97688</v>
      </c>
      <c r="Z151">
        <f>[1]!'QO.4020.TAD$outflowvolume'</f>
        <v>106875</v>
      </c>
      <c r="AA151">
        <f>[1]!'QO.4020.TAD$tbv'</f>
        <v>9784</v>
      </c>
      <c r="AB151">
        <f>[1]!'QO.4020.TAD$tav'</f>
        <v>6008</v>
      </c>
      <c r="AC151">
        <f>[1]!'QO.4020.TAD$freeshares'</f>
        <v>36771864</v>
      </c>
      <c r="AD151">
        <f>[1]!'QO.4020.TAD$issuedshares'</f>
        <v>120000000</v>
      </c>
      <c r="AE151">
        <f>[1]!'QO.4020.TAD$phigh'</f>
        <v>42.7</v>
      </c>
      <c r="AF151">
        <f>[1]!'QO.4020.TAD$plow'</f>
        <v>41.9</v>
      </c>
      <c r="AG151">
        <f>[1]!'QO.4020.TAD$max'</f>
        <v>46.4</v>
      </c>
      <c r="AH151">
        <f>[1]!'QO.4020.TAD$min'</f>
        <v>38</v>
      </c>
    </row>
    <row r="152" spans="1:34">
      <c r="A152">
        <v>4090</v>
      </c>
      <c r="B152" t="s">
        <v>184</v>
      </c>
      <c r="C152">
        <f>[1]!'QO.4090.TAD$last'</f>
        <v>41.44</v>
      </c>
      <c r="D152">
        <f>[1]!'QO.4090.TAD$lasttradeprice'</f>
        <v>41.5</v>
      </c>
      <c r="E152">
        <f>[1]!'QO.4090.TAD$lastvolume'</f>
        <v>1500</v>
      </c>
      <c r="F152" t="str">
        <f>[1]!'QO.4090.TAD$direction'</f>
        <v>=</v>
      </c>
      <c r="G152">
        <f>[1]!'QO.4090.TAD$change'</f>
        <v>-1.1100000000000001</v>
      </c>
      <c r="H152">
        <f>[1]!'QO.4090.TAD$pchange'</f>
        <v>-2.6086999999999998</v>
      </c>
      <c r="I152">
        <f>[1]!'QO.4090.TAD$bidprice'</f>
        <v>41.4</v>
      </c>
      <c r="J152">
        <f>[1]!'QO.4090.TAD$bidvolume'</f>
        <v>2583</v>
      </c>
      <c r="K152">
        <f>[1]!'QO.4090.TAD$askprice'</f>
        <v>41.5</v>
      </c>
      <c r="L152">
        <f>[1]!'QO.4090.TAD$askvolume'</f>
        <v>2656</v>
      </c>
      <c r="M152">
        <f>[1]!'QO.4090.TAD$volume'</f>
        <v>255870</v>
      </c>
      <c r="N152">
        <f>[1]!'QO.4090.TAD$value'</f>
        <v>10659355.300000001</v>
      </c>
      <c r="O152">
        <f>[1]!'QO.4090.TAD$trades'</f>
        <v>271</v>
      </c>
      <c r="P152">
        <f>[1]!'QO.4090.TAD$open'</f>
        <v>42.5</v>
      </c>
      <c r="Q152">
        <f>[1]!'QO.4090.TAD$high'</f>
        <v>42.5</v>
      </c>
      <c r="R152">
        <f>[1]!'QO.4090.TAD$low'</f>
        <v>41.2</v>
      </c>
      <c r="S152">
        <f>[1]!'QO.4090.TAD$pclose'</f>
        <v>42.55</v>
      </c>
      <c r="T152">
        <f>[1]!'QO.4090.TAD$moneyflow'</f>
        <v>0.37353473250610097</v>
      </c>
      <c r="U152">
        <f>[1]!'QO.4090.TAD$netinflow'</f>
        <v>-4861701.5</v>
      </c>
      <c r="V152">
        <f>[1]!'QO.4090.TAD$inflowpct'</f>
        <v>27.1951428432074</v>
      </c>
      <c r="W152">
        <f>[1]!'QO.4090.TAD$infloworders'</f>
        <v>103</v>
      </c>
      <c r="X152">
        <f>[1]!'QO.4090.TAD$outfloworders'</f>
        <v>168</v>
      </c>
      <c r="Y152">
        <f>[1]!'QO.4090.TAD$inflowvolume'</f>
        <v>69615</v>
      </c>
      <c r="Z152">
        <f>[1]!'QO.4090.TAD$outflowvolume'</f>
        <v>186255</v>
      </c>
      <c r="AA152">
        <f>[1]!'QO.4090.TAD$tbv'</f>
        <v>12822</v>
      </c>
      <c r="AB152">
        <f>[1]!'QO.4090.TAD$tav'</f>
        <v>22514</v>
      </c>
      <c r="AC152">
        <f>[1]!'QO.4090.TAD$freeshares'</f>
        <v>91084057</v>
      </c>
      <c r="AD152">
        <f>[1]!'QO.4090.TAD$issuedshares'</f>
        <v>150000000</v>
      </c>
      <c r="AE152">
        <f>[1]!'QO.4090.TAD$phigh'</f>
        <v>43</v>
      </c>
      <c r="AF152">
        <f>[1]!'QO.4090.TAD$plow'</f>
        <v>42.5</v>
      </c>
      <c r="AG152">
        <f>[1]!'QO.4090.TAD$max'</f>
        <v>46.8</v>
      </c>
      <c r="AH152">
        <f>[1]!'QO.4090.TAD$min'</f>
        <v>38.299999999999997</v>
      </c>
    </row>
    <row r="153" spans="1:34">
      <c r="A153">
        <v>4100</v>
      </c>
      <c r="B153" t="s">
        <v>185</v>
      </c>
      <c r="C153">
        <f>[1]!'QO.4100.TAD$last'</f>
        <v>79.7</v>
      </c>
      <c r="D153">
        <f>[1]!'QO.4100.TAD$lasttradeprice'</f>
        <v>79.25</v>
      </c>
      <c r="E153">
        <f>[1]!'QO.4100.TAD$lastvolume'</f>
        <v>4287</v>
      </c>
      <c r="F153" t="str">
        <f>[1]!'QO.4100.TAD$direction'</f>
        <v>-</v>
      </c>
      <c r="G153">
        <f>[1]!'QO.4100.TAD$change'</f>
        <v>-0.41</v>
      </c>
      <c r="H153">
        <f>[1]!'QO.4100.TAD$pchange'</f>
        <v>-0.51180000000000003</v>
      </c>
      <c r="I153">
        <f>[1]!'QO.4100.TAD$bidprice'</f>
        <v>79.25</v>
      </c>
      <c r="J153">
        <f>[1]!'QO.4100.TAD$bidvolume'</f>
        <v>5955</v>
      </c>
      <c r="K153">
        <f>[1]!'QO.4100.TAD$askprice'</f>
        <v>79.75</v>
      </c>
      <c r="L153">
        <f>[1]!'QO.4100.TAD$askvolume'</f>
        <v>2446</v>
      </c>
      <c r="M153">
        <f>[1]!'QO.4100.TAD$volume'</f>
        <v>51032</v>
      </c>
      <c r="N153">
        <f>[1]!'QO.4100.TAD$value'</f>
        <v>4054263</v>
      </c>
      <c r="O153">
        <f>[1]!'QO.4100.TAD$trades'</f>
        <v>91</v>
      </c>
      <c r="P153">
        <f>[1]!'QO.4100.TAD$open'</f>
        <v>79.75</v>
      </c>
      <c r="Q153">
        <f>[1]!'QO.4100.TAD$high'</f>
        <v>80</v>
      </c>
      <c r="R153">
        <f>[1]!'QO.4100.TAD$low'</f>
        <v>79</v>
      </c>
      <c r="S153">
        <f>[1]!'QO.4100.TAD$pclose'</f>
        <v>80.11</v>
      </c>
      <c r="T153">
        <f>[1]!'QO.4100.TAD$moneyflow'</f>
        <v>0.261344107678323</v>
      </c>
      <c r="U153">
        <f>[1]!'QO.4100.TAD$netinflow'</f>
        <v>-2374217.5</v>
      </c>
      <c r="V153">
        <f>[1]!'QO.4100.TAD$inflowpct'</f>
        <v>20.7194932839828</v>
      </c>
      <c r="W153">
        <f>[1]!'QO.4100.TAD$infloworders'</f>
        <v>25</v>
      </c>
      <c r="X153">
        <f>[1]!'QO.4100.TAD$outfloworders'</f>
        <v>66</v>
      </c>
      <c r="Y153">
        <f>[1]!'QO.4100.TAD$inflowvolume'</f>
        <v>10558</v>
      </c>
      <c r="Z153">
        <f>[1]!'QO.4100.TAD$outflowvolume'</f>
        <v>40474</v>
      </c>
      <c r="AA153">
        <f>[1]!'QO.4100.TAD$tbv'</f>
        <v>17121</v>
      </c>
      <c r="AB153">
        <f>[1]!'QO.4100.TAD$tav'</f>
        <v>22011</v>
      </c>
      <c r="AC153">
        <f>[1]!'QO.4100.TAD$freeshares'</f>
        <v>110488021</v>
      </c>
      <c r="AD153">
        <f>[1]!'QO.4100.TAD$issuedshares'</f>
        <v>164816240</v>
      </c>
      <c r="AE153">
        <f>[1]!'QO.4100.TAD$phigh'</f>
        <v>80.5</v>
      </c>
      <c r="AF153">
        <f>[1]!'QO.4100.TAD$plow'</f>
        <v>79.75</v>
      </c>
      <c r="AG153">
        <f>[1]!'QO.4100.TAD$max'</f>
        <v>88</v>
      </c>
      <c r="AH153">
        <f>[1]!'QO.4100.TAD$min'</f>
        <v>72.25</v>
      </c>
    </row>
    <row r="154" spans="1:34">
      <c r="A154">
        <v>4150</v>
      </c>
      <c r="B154" t="s">
        <v>186</v>
      </c>
      <c r="C154">
        <f>[1]!'QO.4150.TAD$last'</f>
        <v>21.31</v>
      </c>
      <c r="D154">
        <f>[1]!'QO.4150.TAD$lasttradeprice'</f>
        <v>21.4</v>
      </c>
      <c r="E154">
        <f>[1]!'QO.4150.TAD$lastvolume'</f>
        <v>900</v>
      </c>
      <c r="F154" t="str">
        <f>[1]!'QO.4150.TAD$direction'</f>
        <v>=</v>
      </c>
      <c r="G154">
        <f>[1]!'QO.4150.TAD$change'</f>
        <v>-0.54</v>
      </c>
      <c r="H154">
        <f>[1]!'QO.4150.TAD$pchange'</f>
        <v>-2.4714</v>
      </c>
      <c r="I154">
        <f>[1]!'QO.4150.TAD$bidprice'</f>
        <v>21.4</v>
      </c>
      <c r="J154">
        <f>[1]!'QO.4150.TAD$bidvolume'</f>
        <v>633</v>
      </c>
      <c r="K154">
        <f>[1]!'QO.4150.TAD$askprice'</f>
        <v>21.45</v>
      </c>
      <c r="L154">
        <f>[1]!'QO.4150.TAD$askvolume'</f>
        <v>10600</v>
      </c>
      <c r="M154">
        <f>[1]!'QO.4150.TAD$volume'</f>
        <v>310487</v>
      </c>
      <c r="N154">
        <f>[1]!'QO.4150.TAD$value'</f>
        <v>6678396.1500000004</v>
      </c>
      <c r="O154">
        <f>[1]!'QO.4150.TAD$trades'</f>
        <v>220</v>
      </c>
      <c r="P154">
        <f>[1]!'QO.4150.TAD$open'</f>
        <v>21.9</v>
      </c>
      <c r="Q154">
        <f>[1]!'QO.4150.TAD$high'</f>
        <v>22</v>
      </c>
      <c r="R154">
        <f>[1]!'QO.4150.TAD$low'</f>
        <v>21.25</v>
      </c>
      <c r="S154">
        <f>[1]!'QO.4150.TAD$pclose'</f>
        <v>21.85</v>
      </c>
      <c r="T154">
        <f>[1]!'QO.4150.TAD$moneyflow'</f>
        <v>0.38218870506503899</v>
      </c>
      <c r="U154">
        <f>[1]!'QO.4150.TAD$netinflow'</f>
        <v>-2985112.35</v>
      </c>
      <c r="V154">
        <f>[1]!'QO.4150.TAD$inflowpct'</f>
        <v>27.6509787458475</v>
      </c>
      <c r="W154">
        <f>[1]!'QO.4150.TAD$infloworders'</f>
        <v>68</v>
      </c>
      <c r="X154">
        <f>[1]!'QO.4150.TAD$outfloworders'</f>
        <v>152</v>
      </c>
      <c r="Y154">
        <f>[1]!'QO.4150.TAD$inflowvolume'</f>
        <v>85646</v>
      </c>
      <c r="Z154">
        <f>[1]!'QO.4150.TAD$outflowvolume'</f>
        <v>224841</v>
      </c>
      <c r="AA154">
        <f>[1]!'QO.4150.TAD$tbv'</f>
        <v>15602</v>
      </c>
      <c r="AB154">
        <f>[1]!'QO.4150.TAD$tav'</f>
        <v>91533</v>
      </c>
      <c r="AC154">
        <f>[1]!'QO.4150.TAD$freeshares'</f>
        <v>133292386</v>
      </c>
      <c r="AD154">
        <f>[1]!'QO.4150.TAD$issuedshares'</f>
        <v>133333333</v>
      </c>
      <c r="AE154">
        <f>[1]!'QO.4150.TAD$phigh'</f>
        <v>22</v>
      </c>
      <c r="AF154">
        <f>[1]!'QO.4150.TAD$plow'</f>
        <v>21.85</v>
      </c>
      <c r="AG154">
        <f>[1]!'QO.4150.TAD$max'</f>
        <v>24</v>
      </c>
      <c r="AH154">
        <f>[1]!'QO.4150.TAD$min'</f>
        <v>19.7</v>
      </c>
    </row>
    <row r="155" spans="1:34">
      <c r="A155">
        <v>4220</v>
      </c>
      <c r="B155" t="s">
        <v>187</v>
      </c>
      <c r="C155">
        <f>[1]!'QO.4220.TAD$last'</f>
        <v>15.16</v>
      </c>
      <c r="D155">
        <f>[1]!'QO.4220.TAD$lasttradeprice'</f>
        <v>15.2</v>
      </c>
      <c r="E155">
        <f>[1]!'QO.4220.TAD$lastvolume'</f>
        <v>2202</v>
      </c>
      <c r="F155" t="str">
        <f>[1]!'QO.4220.TAD$direction'</f>
        <v>+</v>
      </c>
      <c r="G155">
        <f>[1]!'QO.4220.TAD$change'</f>
        <v>-0.76</v>
      </c>
      <c r="H155">
        <f>[1]!'QO.4220.TAD$pchange'</f>
        <v>-4.7739000000000003</v>
      </c>
      <c r="I155">
        <f>[1]!'QO.4220.TAD$bidprice'</f>
        <v>15.1</v>
      </c>
      <c r="J155">
        <f>[1]!'QO.4220.TAD$bidvolume'</f>
        <v>30576</v>
      </c>
      <c r="K155">
        <f>[1]!'QO.4220.TAD$askprice'</f>
        <v>15.2</v>
      </c>
      <c r="L155">
        <f>[1]!'QO.4220.TAD$askvolume'</f>
        <v>18138</v>
      </c>
      <c r="M155">
        <f>[1]!'QO.4220.TAD$volume'</f>
        <v>1238481</v>
      </c>
      <c r="N155">
        <f>[1]!'QO.4220.TAD$value'</f>
        <v>19038818.399999999</v>
      </c>
      <c r="O155">
        <f>[1]!'QO.4220.TAD$trades'</f>
        <v>712</v>
      </c>
      <c r="P155">
        <f>[1]!'QO.4220.TAD$open'</f>
        <v>15.85</v>
      </c>
      <c r="Q155">
        <f>[1]!'QO.4220.TAD$high'</f>
        <v>15.85</v>
      </c>
      <c r="R155">
        <f>[1]!'QO.4220.TAD$low'</f>
        <v>15.1</v>
      </c>
      <c r="S155">
        <f>[1]!'QO.4220.TAD$pclose'</f>
        <v>15.92</v>
      </c>
      <c r="T155">
        <f>[1]!'QO.4220.TAD$moneyflow'</f>
        <v>0.574901611035322</v>
      </c>
      <c r="U155">
        <f>[1]!'QO.4220.TAD$netinflow'</f>
        <v>-5138969.3</v>
      </c>
      <c r="V155">
        <f>[1]!'QO.4220.TAD$inflowpct'</f>
        <v>36.5039699627578</v>
      </c>
      <c r="W155">
        <f>[1]!'QO.4220.TAD$infloworders'</f>
        <v>259</v>
      </c>
      <c r="X155">
        <f>[1]!'QO.4220.TAD$outfloworders'</f>
        <v>453</v>
      </c>
      <c r="Y155">
        <f>[1]!'QO.4220.TAD$inflowvolume'</f>
        <v>452168</v>
      </c>
      <c r="Z155">
        <f>[1]!'QO.4220.TAD$outflowvolume'</f>
        <v>786313</v>
      </c>
      <c r="AA155">
        <f>[1]!'QO.4220.TAD$tbv'</f>
        <v>132089</v>
      </c>
      <c r="AB155">
        <f>[1]!'QO.4220.TAD$tav'</f>
        <v>103864</v>
      </c>
      <c r="AC155">
        <f>[1]!'QO.4220.TAD$freeshares'</f>
        <v>340845591</v>
      </c>
      <c r="AD155">
        <f>[1]!'QO.4220.TAD$issuedshares'</f>
        <v>850000000</v>
      </c>
      <c r="AE155">
        <f>[1]!'QO.4220.TAD$phigh'</f>
        <v>16.100000000000001</v>
      </c>
      <c r="AF155">
        <f>[1]!'QO.4220.TAD$plow'</f>
        <v>15.75</v>
      </c>
      <c r="AG155">
        <f>[1]!'QO.4220.TAD$max'</f>
        <v>17.5</v>
      </c>
      <c r="AH155">
        <f>[1]!'QO.4220.TAD$min'</f>
        <v>14.35</v>
      </c>
    </row>
    <row r="156" spans="1:34">
      <c r="A156">
        <v>4250</v>
      </c>
      <c r="B156" t="s">
        <v>188</v>
      </c>
      <c r="C156">
        <f>[1]!'QO.4250.TAD$last'</f>
        <v>52.01</v>
      </c>
      <c r="D156">
        <f>[1]!'QO.4250.TAD$lasttradeprice'</f>
        <v>52.25</v>
      </c>
      <c r="E156">
        <f>[1]!'QO.4250.TAD$lastvolume'</f>
        <v>643</v>
      </c>
      <c r="F156" t="str">
        <f>[1]!'QO.4250.TAD$direction'</f>
        <v>+</v>
      </c>
      <c r="G156">
        <f>[1]!'QO.4250.TAD$change'</f>
        <v>-1.49</v>
      </c>
      <c r="H156">
        <f>[1]!'QO.4250.TAD$pchange'</f>
        <v>-2.7850000000000001</v>
      </c>
      <c r="I156">
        <f>[1]!'QO.4250.TAD$bidprice'</f>
        <v>52</v>
      </c>
      <c r="J156">
        <f>[1]!'QO.4250.TAD$bidvolume'</f>
        <v>13010</v>
      </c>
      <c r="K156">
        <f>[1]!'QO.4250.TAD$askprice'</f>
        <v>52.25</v>
      </c>
      <c r="L156">
        <f>[1]!'QO.4250.TAD$askvolume'</f>
        <v>44621</v>
      </c>
      <c r="M156">
        <f>[1]!'QO.4250.TAD$volume'</f>
        <v>1237387</v>
      </c>
      <c r="N156">
        <f>[1]!'QO.4250.TAD$value'</f>
        <v>64686499.25</v>
      </c>
      <c r="O156">
        <f>[1]!'QO.4250.TAD$trades'</f>
        <v>588</v>
      </c>
      <c r="P156">
        <f>[1]!'QO.4250.TAD$open'</f>
        <v>53.5</v>
      </c>
      <c r="Q156">
        <f>[1]!'QO.4250.TAD$high'</f>
        <v>53.5</v>
      </c>
      <c r="R156">
        <f>[1]!'QO.4250.TAD$low'</f>
        <v>51.75</v>
      </c>
      <c r="S156">
        <f>[1]!'QO.4250.TAD$pclose'</f>
        <v>53.5</v>
      </c>
      <c r="T156">
        <f>[1]!'QO.4250.TAD$moneyflow'</f>
        <v>0.29877736502872998</v>
      </c>
      <c r="U156">
        <f>[1]!'QO.4250.TAD$netinflow'</f>
        <v>-34924875.25</v>
      </c>
      <c r="V156">
        <f>[1]!'QO.4250.TAD$inflowpct'</f>
        <v>23.004509708414901</v>
      </c>
      <c r="W156">
        <f>[1]!'QO.4250.TAD$infloworders'</f>
        <v>144</v>
      </c>
      <c r="X156">
        <f>[1]!'QO.4250.TAD$outfloworders'</f>
        <v>444</v>
      </c>
      <c r="Y156">
        <f>[1]!'QO.4250.TAD$inflowvolume'</f>
        <v>284231</v>
      </c>
      <c r="Z156">
        <f>[1]!'QO.4250.TAD$outflowvolume'</f>
        <v>953156</v>
      </c>
      <c r="AA156">
        <f>[1]!'QO.4250.TAD$tbv'</f>
        <v>407970</v>
      </c>
      <c r="AB156">
        <f>[1]!'QO.4250.TAD$tav'</f>
        <v>212384</v>
      </c>
      <c r="AC156">
        <f>[1]!'QO.4250.TAD$freeshares'</f>
        <v>536967439</v>
      </c>
      <c r="AD156">
        <f>[1]!'QO.4250.TAD$issuedshares'</f>
        <v>929400000</v>
      </c>
      <c r="AE156">
        <f>[1]!'QO.4250.TAD$phigh'</f>
        <v>54.75</v>
      </c>
      <c r="AF156">
        <f>[1]!'QO.4250.TAD$plow'</f>
        <v>53.25</v>
      </c>
      <c r="AG156">
        <f>[1]!'QO.4250.TAD$max'</f>
        <v>58.75</v>
      </c>
      <c r="AH156">
        <f>[1]!'QO.4250.TAD$min'</f>
        <v>48.2</v>
      </c>
    </row>
    <row r="157" spans="1:34">
      <c r="A157">
        <v>4300</v>
      </c>
      <c r="B157" t="s">
        <v>189</v>
      </c>
      <c r="C157">
        <f>[1]!'QO.4300.TAD$last'</f>
        <v>10.74</v>
      </c>
      <c r="D157">
        <f>[1]!'QO.4300.TAD$lasttradeprice'</f>
        <v>10.8</v>
      </c>
      <c r="E157">
        <f>[1]!'QO.4300.TAD$lastvolume'</f>
        <v>15000</v>
      </c>
      <c r="F157" t="str">
        <f>[1]!'QO.4300.TAD$direction'</f>
        <v>=</v>
      </c>
      <c r="G157">
        <f>[1]!'QO.4300.TAD$change'</f>
        <v>-0.4</v>
      </c>
      <c r="H157">
        <f>[1]!'QO.4300.TAD$pchange'</f>
        <v>-3.5907</v>
      </c>
      <c r="I157">
        <f>[1]!'QO.4300.TAD$bidprice'</f>
        <v>10.75</v>
      </c>
      <c r="J157">
        <f>[1]!'QO.4300.TAD$bidvolume'</f>
        <v>150341</v>
      </c>
      <c r="K157">
        <f>[1]!'QO.4300.TAD$askprice'</f>
        <v>10.8</v>
      </c>
      <c r="L157">
        <f>[1]!'QO.4300.TAD$askvolume'</f>
        <v>410090</v>
      </c>
      <c r="M157">
        <f>[1]!'QO.4300.TAD$volume'</f>
        <v>23802581</v>
      </c>
      <c r="N157">
        <f>[1]!'QO.4300.TAD$value'</f>
        <v>258544486.09999999</v>
      </c>
      <c r="O157">
        <f>[1]!'QO.4300.TAD$trades'</f>
        <v>3596</v>
      </c>
      <c r="P157">
        <f>[1]!'QO.4300.TAD$open'</f>
        <v>11.15</v>
      </c>
      <c r="Q157">
        <f>[1]!'QO.4300.TAD$high'</f>
        <v>11.15</v>
      </c>
      <c r="R157">
        <f>[1]!'QO.4300.TAD$low'</f>
        <v>10.6</v>
      </c>
      <c r="S157">
        <f>[1]!'QO.4300.TAD$pclose'</f>
        <v>11.14</v>
      </c>
      <c r="T157">
        <f>[1]!'QO.4300.TAD$moneyflow'</f>
        <v>0.90314531897778905</v>
      </c>
      <c r="U157">
        <f>[1]!'QO.4300.TAD$netinflow'</f>
        <v>-13157820.1</v>
      </c>
      <c r="V157">
        <f>[1]!'QO.4300.TAD$inflowpct'</f>
        <v>47.455405006218001</v>
      </c>
      <c r="W157">
        <f>[1]!'QO.4300.TAD$infloworders'</f>
        <v>1477</v>
      </c>
      <c r="X157">
        <f>[1]!'QO.4300.TAD$outfloworders'</f>
        <v>2119</v>
      </c>
      <c r="Y157">
        <f>[1]!'QO.4300.TAD$inflowvolume'</f>
        <v>11236679</v>
      </c>
      <c r="Z157">
        <f>[1]!'QO.4300.TAD$outflowvolume'</f>
        <v>12565902</v>
      </c>
      <c r="AA157">
        <f>[1]!'QO.4300.TAD$tbv'</f>
        <v>1713052</v>
      </c>
      <c r="AB157">
        <f>[1]!'QO.4300.TAD$tav'</f>
        <v>1852904</v>
      </c>
      <c r="AC157">
        <f>[1]!'QO.4300.TAD$freeshares'</f>
        <v>1046258543</v>
      </c>
      <c r="AD157">
        <f>[1]!'QO.4300.TAD$issuedshares'</f>
        <v>1080000000</v>
      </c>
      <c r="AE157">
        <f>[1]!'QO.4300.TAD$phigh'</f>
        <v>11.35</v>
      </c>
      <c r="AF157">
        <f>[1]!'QO.4300.TAD$plow'</f>
        <v>11.1</v>
      </c>
      <c r="AG157">
        <f>[1]!'QO.4300.TAD$max'</f>
        <v>12.25</v>
      </c>
      <c r="AH157">
        <f>[1]!'QO.4300.TAD$min'</f>
        <v>10.050000000000001</v>
      </c>
    </row>
    <row r="158" spans="1:34">
      <c r="A158">
        <v>4310</v>
      </c>
      <c r="B158" t="s">
        <v>190</v>
      </c>
      <c r="C158">
        <f>[1]!'QO.4310.TAD$last'</f>
        <v>18.75</v>
      </c>
      <c r="D158">
        <f>[1]!'QO.4310.TAD$lasttradeprice'</f>
        <v>18.850000000000001</v>
      </c>
      <c r="E158">
        <f>[1]!'QO.4310.TAD$lastvolume'</f>
        <v>845</v>
      </c>
      <c r="F158" t="str">
        <f>[1]!'QO.4310.TAD$direction'</f>
        <v>=</v>
      </c>
      <c r="G158">
        <f>[1]!'QO.4310.TAD$change'</f>
        <v>-1.06</v>
      </c>
      <c r="H158">
        <f>[1]!'QO.4310.TAD$pchange'</f>
        <v>-5.3507999999999996</v>
      </c>
      <c r="I158">
        <f>[1]!'QO.4310.TAD$bidprice'</f>
        <v>18.649999999999999</v>
      </c>
      <c r="J158">
        <f>[1]!'QO.4310.TAD$bidvolume'</f>
        <v>9100</v>
      </c>
      <c r="K158">
        <f>[1]!'QO.4310.TAD$askprice'</f>
        <v>18.850000000000001</v>
      </c>
      <c r="L158">
        <f>[1]!'QO.4310.TAD$askvolume'</f>
        <v>3044</v>
      </c>
      <c r="M158">
        <f>[1]!'QO.4310.TAD$volume'</f>
        <v>1682453</v>
      </c>
      <c r="N158">
        <f>[1]!'QO.4310.TAD$value'</f>
        <v>31891985.149999999</v>
      </c>
      <c r="O158">
        <f>[1]!'QO.4310.TAD$trades'</f>
        <v>813</v>
      </c>
      <c r="P158">
        <f>[1]!'QO.4310.TAD$open'</f>
        <v>19.8</v>
      </c>
      <c r="Q158">
        <f>[1]!'QO.4310.TAD$high'</f>
        <v>20</v>
      </c>
      <c r="R158">
        <f>[1]!'QO.4310.TAD$low'</f>
        <v>18.3</v>
      </c>
      <c r="S158">
        <f>[1]!'QO.4310.TAD$pclose'</f>
        <v>19.809999999999999</v>
      </c>
      <c r="T158">
        <f>[1]!'QO.4310.TAD$moneyflow'</f>
        <v>0.364415175722131</v>
      </c>
      <c r="U158">
        <f>[1]!'QO.4310.TAD$netinflow'</f>
        <v>-14856227.15</v>
      </c>
      <c r="V158">
        <f>[1]!'QO.4310.TAD$inflowpct'</f>
        <v>26.708525543133199</v>
      </c>
      <c r="W158">
        <f>[1]!'QO.4310.TAD$infloworders'</f>
        <v>307</v>
      </c>
      <c r="X158">
        <f>[1]!'QO.4310.TAD$outfloworders'</f>
        <v>506</v>
      </c>
      <c r="Y158">
        <f>[1]!'QO.4310.TAD$inflowvolume'</f>
        <v>449569</v>
      </c>
      <c r="Z158">
        <f>[1]!'QO.4310.TAD$outflowvolume'</f>
        <v>1232884</v>
      </c>
      <c r="AA158">
        <f>[1]!'QO.4310.TAD$tbv'</f>
        <v>71287</v>
      </c>
      <c r="AB158">
        <f>[1]!'QO.4310.TAD$tav'</f>
        <v>71274</v>
      </c>
      <c r="AC158">
        <f>[1]!'QO.4310.TAD$freeshares'</f>
        <v>102000000</v>
      </c>
      <c r="AD158">
        <f>[1]!'QO.4310.TAD$issuedshares'</f>
        <v>339300000</v>
      </c>
      <c r="AE158">
        <f>[1]!'QO.4310.TAD$phigh'</f>
        <v>20.25</v>
      </c>
      <c r="AF158">
        <f>[1]!'QO.4310.TAD$plow'</f>
        <v>19.7</v>
      </c>
      <c r="AG158">
        <f>[1]!'QO.4310.TAD$max'</f>
        <v>21.75</v>
      </c>
      <c r="AH158">
        <f>[1]!'QO.4310.TAD$min'</f>
        <v>17.850000000000001</v>
      </c>
    </row>
    <row r="159" spans="1:34">
      <c r="A159">
        <v>4030</v>
      </c>
      <c r="B159" t="s">
        <v>191</v>
      </c>
      <c r="C159">
        <f>[1]!'QO.4030.TAD$last'</f>
        <v>33.56</v>
      </c>
      <c r="D159">
        <f>[1]!'QO.4030.TAD$lasttradeprice'</f>
        <v>33.5</v>
      </c>
      <c r="E159">
        <f>[1]!'QO.4030.TAD$lastvolume'</f>
        <v>3000</v>
      </c>
      <c r="F159" t="str">
        <f>[1]!'QO.4030.TAD$direction'</f>
        <v>-</v>
      </c>
      <c r="G159">
        <f>[1]!'QO.4030.TAD$change'</f>
        <v>-0.95</v>
      </c>
      <c r="H159">
        <f>[1]!'QO.4030.TAD$pchange'</f>
        <v>-2.7528000000000001</v>
      </c>
      <c r="I159">
        <f>[1]!'QO.4030.TAD$bidprice'</f>
        <v>33.5</v>
      </c>
      <c r="J159">
        <f>[1]!'QO.4030.TAD$bidvolume'</f>
        <v>10661</v>
      </c>
      <c r="K159">
        <f>[1]!'QO.4030.TAD$askprice'</f>
        <v>33.6</v>
      </c>
      <c r="L159">
        <f>[1]!'QO.4030.TAD$askvolume'</f>
        <v>841</v>
      </c>
      <c r="M159">
        <f>[1]!'QO.4030.TAD$volume'</f>
        <v>536396</v>
      </c>
      <c r="N159">
        <f>[1]!'QO.4030.TAD$value'</f>
        <v>18097128</v>
      </c>
      <c r="O159">
        <f>[1]!'QO.4030.TAD$trades'</f>
        <v>312</v>
      </c>
      <c r="P159">
        <f>[1]!'QO.4030.TAD$open'</f>
        <v>34.200000000000003</v>
      </c>
      <c r="Q159">
        <f>[1]!'QO.4030.TAD$high'</f>
        <v>34.299999999999997</v>
      </c>
      <c r="R159">
        <f>[1]!'QO.4030.TAD$low'</f>
        <v>33</v>
      </c>
      <c r="S159">
        <f>[1]!'QO.4030.TAD$pclose'</f>
        <v>34.51</v>
      </c>
      <c r="T159">
        <f>[1]!'QO.4030.TAD$moneyflow'</f>
        <v>0.139733442939769</v>
      </c>
      <c r="U159">
        <f>[1]!'QO.4030.TAD$netinflow'</f>
        <v>-13659644.800000001</v>
      </c>
      <c r="V159">
        <f>[1]!'QO.4030.TAD$inflowpct'</f>
        <v>12.2601862571785</v>
      </c>
      <c r="W159">
        <f>[1]!'QO.4030.TAD$infloworders'</f>
        <v>77</v>
      </c>
      <c r="X159">
        <f>[1]!'QO.4030.TAD$outfloworders'</f>
        <v>235</v>
      </c>
      <c r="Y159">
        <f>[1]!'QO.4030.TAD$inflowvolume'</f>
        <v>65815</v>
      </c>
      <c r="Z159">
        <f>[1]!'QO.4030.TAD$outflowvolume'</f>
        <v>470581</v>
      </c>
      <c r="AA159">
        <f>[1]!'QO.4030.TAD$tbv'</f>
        <v>102419</v>
      </c>
      <c r="AB159">
        <f>[1]!'QO.4030.TAD$tav'</f>
        <v>29636</v>
      </c>
      <c r="AC159">
        <f>[1]!'QO.4030.TAD$freeshares'</f>
        <v>205938839</v>
      </c>
      <c r="AD159">
        <f>[1]!'QO.4030.TAD$issuedshares'</f>
        <v>393750000</v>
      </c>
      <c r="AE159">
        <f>[1]!'QO.4030.TAD$phigh'</f>
        <v>35</v>
      </c>
      <c r="AF159">
        <f>[1]!'QO.4030.TAD$plow'</f>
        <v>34.5</v>
      </c>
      <c r="AG159">
        <f>[1]!'QO.4030.TAD$max'</f>
        <v>37.9</v>
      </c>
      <c r="AH159">
        <f>[1]!'QO.4030.TAD$min'</f>
        <v>31.1</v>
      </c>
    </row>
    <row r="160" spans="1:34">
      <c r="A160">
        <v>4040</v>
      </c>
      <c r="B160" t="s">
        <v>192</v>
      </c>
      <c r="C160">
        <f>[1]!'QO.4040.TAD$last'</f>
        <v>30.6</v>
      </c>
      <c r="D160">
        <f>[1]!'QO.4040.TAD$lasttradeprice'</f>
        <v>30.5</v>
      </c>
      <c r="E160">
        <f>[1]!'QO.4040.TAD$lastvolume'</f>
        <v>768</v>
      </c>
      <c r="F160" t="str">
        <f>[1]!'QO.4040.TAD$direction'</f>
        <v>=</v>
      </c>
      <c r="G160">
        <f>[1]!'QO.4040.TAD$change'</f>
        <v>-0.98</v>
      </c>
      <c r="H160">
        <f>[1]!'QO.4040.TAD$pchange'</f>
        <v>-3.1032000000000002</v>
      </c>
      <c r="I160">
        <f>[1]!'QO.4040.TAD$bidprice'</f>
        <v>30.5</v>
      </c>
      <c r="J160">
        <f>[1]!'QO.4040.TAD$bidvolume'</f>
        <v>197</v>
      </c>
      <c r="K160">
        <f>[1]!'QO.4040.TAD$askprice'</f>
        <v>30.6</v>
      </c>
      <c r="L160">
        <f>[1]!'QO.4040.TAD$askvolume'</f>
        <v>2079</v>
      </c>
      <c r="M160">
        <f>[1]!'QO.4040.TAD$volume'</f>
        <v>556646</v>
      </c>
      <c r="N160">
        <f>[1]!'QO.4040.TAD$value'</f>
        <v>16912754.199999999</v>
      </c>
      <c r="O160">
        <f>[1]!'QO.4040.TAD$trades'</f>
        <v>526</v>
      </c>
      <c r="P160">
        <f>[1]!'QO.4040.TAD$open'</f>
        <v>31.6</v>
      </c>
      <c r="Q160">
        <f>[1]!'QO.4040.TAD$high'</f>
        <v>31.6</v>
      </c>
      <c r="R160">
        <f>[1]!'QO.4040.TAD$low'</f>
        <v>29.6</v>
      </c>
      <c r="S160">
        <f>[1]!'QO.4040.TAD$pclose'</f>
        <v>31.58</v>
      </c>
      <c r="T160">
        <f>[1]!'QO.4040.TAD$moneyflow'</f>
        <v>0.48980179164460202</v>
      </c>
      <c r="U160">
        <f>[1]!'QO.4040.TAD$netinflow'</f>
        <v>-5791949.5999999996</v>
      </c>
      <c r="V160">
        <f>[1]!'QO.4040.TAD$inflowpct'</f>
        <v>32.876976950330203</v>
      </c>
      <c r="W160">
        <f>[1]!'QO.4040.TAD$infloworders'</f>
        <v>221</v>
      </c>
      <c r="X160">
        <f>[1]!'QO.4040.TAD$outfloworders'</f>
        <v>305</v>
      </c>
      <c r="Y160">
        <f>[1]!'QO.4040.TAD$inflowvolume'</f>
        <v>182332</v>
      </c>
      <c r="Z160">
        <f>[1]!'QO.4040.TAD$outflowvolume'</f>
        <v>374314</v>
      </c>
      <c r="AA160">
        <f>[1]!'QO.4040.TAD$tbv'</f>
        <v>10200</v>
      </c>
      <c r="AB160">
        <f>[1]!'QO.4040.TAD$tav'</f>
        <v>39954</v>
      </c>
      <c r="AC160">
        <f>[1]!'QO.4040.TAD$freeshares'</f>
        <v>104535163</v>
      </c>
      <c r="AD160">
        <f>[1]!'QO.4040.TAD$issuedshares'</f>
        <v>125000000</v>
      </c>
      <c r="AE160">
        <f>[1]!'QO.4040.TAD$phigh'</f>
        <v>32.6</v>
      </c>
      <c r="AF160">
        <f>[1]!'QO.4040.TAD$plow'</f>
        <v>31.2</v>
      </c>
      <c r="AG160">
        <f>[1]!'QO.4040.TAD$max'</f>
        <v>34.700000000000003</v>
      </c>
      <c r="AH160">
        <f>[1]!'QO.4040.TAD$min'</f>
        <v>28.5</v>
      </c>
    </row>
    <row r="161" spans="1:34">
      <c r="A161">
        <v>4110</v>
      </c>
      <c r="B161" t="s">
        <v>193</v>
      </c>
      <c r="C161">
        <f>[1]!'QO.4110.TAD$last'</f>
        <v>41.05</v>
      </c>
      <c r="D161">
        <f>[1]!'QO.4110.TAD$lasttradeprice'</f>
        <v>41.2</v>
      </c>
      <c r="E161">
        <f>[1]!'QO.4110.TAD$lastvolume'</f>
        <v>1025</v>
      </c>
      <c r="F161" t="str">
        <f>[1]!'QO.4110.TAD$direction'</f>
        <v>=</v>
      </c>
      <c r="G161">
        <f>[1]!'QO.4110.TAD$change'</f>
        <v>-2.17</v>
      </c>
      <c r="H161">
        <f>[1]!'QO.4110.TAD$pchange'</f>
        <v>-5.0208000000000004</v>
      </c>
      <c r="I161">
        <f>[1]!'QO.4110.TAD$bidprice'</f>
        <v>41.1</v>
      </c>
      <c r="J161">
        <f>[1]!'QO.4110.TAD$bidvolume'</f>
        <v>2583</v>
      </c>
      <c r="K161">
        <f>[1]!'QO.4110.TAD$askprice'</f>
        <v>41.2</v>
      </c>
      <c r="L161">
        <f>[1]!'QO.4110.TAD$askvolume'</f>
        <v>462</v>
      </c>
      <c r="M161">
        <f>[1]!'QO.4110.TAD$volume'</f>
        <v>1321211</v>
      </c>
      <c r="N161">
        <f>[1]!'QO.4110.TAD$value'</f>
        <v>54310957.299999997</v>
      </c>
      <c r="O161">
        <f>[1]!'QO.4110.TAD$trades'</f>
        <v>1111</v>
      </c>
      <c r="P161">
        <f>[1]!'QO.4110.TAD$open'</f>
        <v>43.2</v>
      </c>
      <c r="Q161">
        <f>[1]!'QO.4110.TAD$high'</f>
        <v>43.2</v>
      </c>
      <c r="R161">
        <f>[1]!'QO.4110.TAD$low'</f>
        <v>40.1</v>
      </c>
      <c r="S161">
        <f>[1]!'QO.4110.TAD$pclose'</f>
        <v>43.22</v>
      </c>
      <c r="T161">
        <f>[1]!'QO.4110.TAD$moneyflow'</f>
        <v>0.917845397188086</v>
      </c>
      <c r="U161">
        <f>[1]!'QO.4110.TAD$netinflow'</f>
        <v>-2326514.5</v>
      </c>
      <c r="V161">
        <f>[1]!'QO.4110.TAD$inflowpct'</f>
        <v>47.858153662115598</v>
      </c>
      <c r="W161">
        <f>[1]!'QO.4110.TAD$infloworders'</f>
        <v>467</v>
      </c>
      <c r="X161">
        <f>[1]!'QO.4110.TAD$outfloworders'</f>
        <v>644</v>
      </c>
      <c r="Y161">
        <f>[1]!'QO.4110.TAD$inflowvolume'</f>
        <v>633425</v>
      </c>
      <c r="Z161">
        <f>[1]!'QO.4110.TAD$outflowvolume'</f>
        <v>687786</v>
      </c>
      <c r="AA161">
        <f>[1]!'QO.4110.TAD$tbv'</f>
        <v>14706</v>
      </c>
      <c r="AB161">
        <f>[1]!'QO.4110.TAD$tav'</f>
        <v>15505</v>
      </c>
      <c r="AC161">
        <f>[1]!'QO.4110.TAD$freeshares'</f>
        <v>17999210</v>
      </c>
      <c r="AD161">
        <f>[1]!'QO.4110.TAD$issuedshares'</f>
        <v>18000000</v>
      </c>
      <c r="AE161">
        <f>[1]!'QO.4110.TAD$phigh'</f>
        <v>44.5</v>
      </c>
      <c r="AF161">
        <f>[1]!'QO.4110.TAD$plow'</f>
        <v>42.9</v>
      </c>
      <c r="AG161">
        <f>[1]!'QO.4110.TAD$max'</f>
        <v>47.5</v>
      </c>
      <c r="AH161">
        <f>[1]!'QO.4110.TAD$min'</f>
        <v>38.9</v>
      </c>
    </row>
    <row r="162" spans="1:34">
      <c r="A162">
        <v>4260</v>
      </c>
      <c r="B162" t="s">
        <v>194</v>
      </c>
      <c r="C162">
        <f>[1]!'QO.4260.TAD$last'</f>
        <v>67.209999999999994</v>
      </c>
      <c r="D162">
        <f>[1]!'QO.4260.TAD$lasttradeprice'</f>
        <v>67.25</v>
      </c>
      <c r="E162">
        <f>[1]!'QO.4260.TAD$lastvolume'</f>
        <v>1250</v>
      </c>
      <c r="F162" t="str">
        <f>[1]!'QO.4260.TAD$direction'</f>
        <v>=</v>
      </c>
      <c r="G162">
        <f>[1]!'QO.4260.TAD$change'</f>
        <v>-0.79</v>
      </c>
      <c r="H162">
        <f>[1]!'QO.4260.TAD$pchange'</f>
        <v>-1.1617999999999999</v>
      </c>
      <c r="I162">
        <f>[1]!'QO.4260.TAD$bidprice'</f>
        <v>67</v>
      </c>
      <c r="J162">
        <f>[1]!'QO.4260.TAD$bidvolume'</f>
        <v>2190</v>
      </c>
      <c r="K162">
        <f>[1]!'QO.4260.TAD$askprice'</f>
        <v>67.25</v>
      </c>
      <c r="L162">
        <f>[1]!'QO.4260.TAD$askvolume'</f>
        <v>9459</v>
      </c>
      <c r="M162">
        <f>[1]!'QO.4260.TAD$volume'</f>
        <v>178457</v>
      </c>
      <c r="N162">
        <f>[1]!'QO.4260.TAD$value'</f>
        <v>11935338.5</v>
      </c>
      <c r="O162">
        <f>[1]!'QO.4260.TAD$trades'</f>
        <v>201</v>
      </c>
      <c r="P162">
        <f>[1]!'QO.4260.TAD$open'</f>
        <v>67.25</v>
      </c>
      <c r="Q162">
        <f>[1]!'QO.4260.TAD$high'</f>
        <v>67.25</v>
      </c>
      <c r="R162">
        <f>[1]!'QO.4260.TAD$low'</f>
        <v>65.75</v>
      </c>
      <c r="S162">
        <f>[1]!'QO.4260.TAD$pclose'</f>
        <v>68</v>
      </c>
      <c r="T162">
        <f>[1]!'QO.4260.TAD$moneyflow'</f>
        <v>1.60740388856991</v>
      </c>
      <c r="U162">
        <f>[1]!'QO.4260.TAD$netinflow'</f>
        <v>2780379</v>
      </c>
      <c r="V162">
        <f>[1]!'QO.4260.TAD$inflowpct'</f>
        <v>61.6476755141884</v>
      </c>
      <c r="W162">
        <f>[1]!'QO.4260.TAD$infloworders'</f>
        <v>88</v>
      </c>
      <c r="X162">
        <f>[1]!'QO.4260.TAD$outfloworders'</f>
        <v>113</v>
      </c>
      <c r="Y162">
        <f>[1]!'QO.4260.TAD$inflowvolume'</f>
        <v>109744</v>
      </c>
      <c r="Z162">
        <f>[1]!'QO.4260.TAD$outflowvolume'</f>
        <v>68713</v>
      </c>
      <c r="AA162">
        <f>[1]!'QO.4260.TAD$tbv'</f>
        <v>7375</v>
      </c>
      <c r="AB162">
        <f>[1]!'QO.4260.TAD$tav'</f>
        <v>20838</v>
      </c>
      <c r="AC162">
        <f>[1]!'QO.4260.TAD$freeshares'</f>
        <v>25955667</v>
      </c>
      <c r="AD162">
        <f>[1]!'QO.4260.TAD$issuedshares'</f>
        <v>40666667</v>
      </c>
      <c r="AE162">
        <f>[1]!'QO.4260.TAD$phigh'</f>
        <v>69</v>
      </c>
      <c r="AF162">
        <f>[1]!'QO.4260.TAD$plow'</f>
        <v>68</v>
      </c>
      <c r="AG162">
        <f>[1]!'QO.4260.TAD$max'</f>
        <v>74.75</v>
      </c>
      <c r="AH162">
        <f>[1]!'QO.4260.TAD$min'</f>
        <v>61.25</v>
      </c>
    </row>
    <row r="163" spans="1:34">
      <c r="A163">
        <v>4070</v>
      </c>
      <c r="B163" t="s">
        <v>195</v>
      </c>
      <c r="C163">
        <f>[1]!'QO.4070.TAD$last'</f>
        <v>96.53</v>
      </c>
      <c r="D163">
        <f>[1]!'QO.4070.TAD$lasttradeprice'</f>
        <v>96.75</v>
      </c>
      <c r="E163">
        <f>[1]!'QO.4070.TAD$lastvolume'</f>
        <v>358</v>
      </c>
      <c r="F163" t="str">
        <f>[1]!'QO.4070.TAD$direction'</f>
        <v>=</v>
      </c>
      <c r="G163">
        <f>[1]!'QO.4070.TAD$change'</f>
        <v>0.31</v>
      </c>
      <c r="H163">
        <f>[1]!'QO.4070.TAD$pchange'</f>
        <v>0.32219999999999999</v>
      </c>
      <c r="I163">
        <f>[1]!'QO.4070.TAD$bidprice'</f>
        <v>96.5</v>
      </c>
      <c r="J163">
        <f>[1]!'QO.4070.TAD$bidvolume'</f>
        <v>504</v>
      </c>
      <c r="K163">
        <f>[1]!'QO.4070.TAD$askprice'</f>
        <v>96.75</v>
      </c>
      <c r="L163">
        <f>[1]!'QO.4070.TAD$askvolume'</f>
        <v>1948</v>
      </c>
      <c r="M163">
        <f>[1]!'QO.4070.TAD$volume'</f>
        <v>377717</v>
      </c>
      <c r="N163">
        <f>[1]!'QO.4070.TAD$value'</f>
        <v>36016168</v>
      </c>
      <c r="O163">
        <f>[1]!'QO.4070.TAD$trades'</f>
        <v>589</v>
      </c>
      <c r="P163">
        <f>[1]!'QO.4070.TAD$open'</f>
        <v>95</v>
      </c>
      <c r="Q163">
        <f>[1]!'QO.4070.TAD$high'</f>
        <v>97.25</v>
      </c>
      <c r="R163">
        <f>[1]!'QO.4070.TAD$low'</f>
        <v>95</v>
      </c>
      <c r="S163">
        <f>[1]!'QO.4070.TAD$pclose'</f>
        <v>96.22</v>
      </c>
      <c r="T163">
        <f>[1]!'QO.4070.TAD$moneyflow'</f>
        <v>0.32074762599279399</v>
      </c>
      <c r="U163">
        <f>[1]!'QO.4070.TAD$netinflow'</f>
        <v>-18522893.5</v>
      </c>
      <c r="V163">
        <f>[1]!'QO.4070.TAD$inflowpct'</f>
        <v>24.285307781771799</v>
      </c>
      <c r="W163">
        <f>[1]!'QO.4070.TAD$infloworders'</f>
        <v>175</v>
      </c>
      <c r="X163">
        <f>[1]!'QO.4070.TAD$outfloworders'</f>
        <v>414</v>
      </c>
      <c r="Y163">
        <f>[1]!'QO.4070.TAD$inflowvolume'</f>
        <v>91242</v>
      </c>
      <c r="Z163">
        <f>[1]!'QO.4070.TAD$outflowvolume'</f>
        <v>286475</v>
      </c>
      <c r="AA163">
        <f>[1]!'QO.4070.TAD$tbv'</f>
        <v>9423</v>
      </c>
      <c r="AB163">
        <f>[1]!'QO.4070.TAD$tav'</f>
        <v>18421</v>
      </c>
      <c r="AC163">
        <f>[1]!'QO.4070.TAD$freeshares'</f>
        <v>12096888</v>
      </c>
      <c r="AD163">
        <f>[1]!'QO.4070.TAD$issuedshares'</f>
        <v>15000000</v>
      </c>
      <c r="AE163">
        <f>[1]!'QO.4070.TAD$phigh'</f>
        <v>99.25</v>
      </c>
      <c r="AF163">
        <f>[1]!'QO.4070.TAD$plow'</f>
        <v>96</v>
      </c>
      <c r="AG163">
        <f>[1]!'QO.4070.TAD$max'</f>
        <v>105.75</v>
      </c>
      <c r="AH163">
        <f>[1]!'QO.4070.TAD$min'</f>
        <v>86.75</v>
      </c>
    </row>
    <row r="164" spans="1:34">
      <c r="A164">
        <v>4210</v>
      </c>
      <c r="B164" t="s">
        <v>196</v>
      </c>
      <c r="C164">
        <f>[1]!'QO.4210.TAD$last'</f>
        <v>18.72</v>
      </c>
      <c r="D164">
        <f>[1]!'QO.4210.TAD$lasttradeprice'</f>
        <v>18.75</v>
      </c>
      <c r="E164">
        <f>[1]!'QO.4210.TAD$lastvolume'</f>
        <v>809</v>
      </c>
      <c r="F164" t="str">
        <f>[1]!'QO.4210.TAD$direction'</f>
        <v>=</v>
      </c>
      <c r="G164">
        <f>[1]!'QO.4210.TAD$change'</f>
        <v>-0.33</v>
      </c>
      <c r="H164">
        <f>[1]!'QO.4210.TAD$pchange'</f>
        <v>-1.7323</v>
      </c>
      <c r="I164">
        <f>[1]!'QO.4210.TAD$bidprice'</f>
        <v>18.600000000000001</v>
      </c>
      <c r="J164">
        <f>[1]!'QO.4210.TAD$bidvolume'</f>
        <v>1907</v>
      </c>
      <c r="K164">
        <f>[1]!'QO.4210.TAD$askprice'</f>
        <v>18.75</v>
      </c>
      <c r="L164">
        <f>[1]!'QO.4210.TAD$askvolume'</f>
        <v>191</v>
      </c>
      <c r="M164">
        <f>[1]!'QO.4210.TAD$volume'</f>
        <v>39744</v>
      </c>
      <c r="N164">
        <f>[1]!'QO.4210.TAD$value'</f>
        <v>747321.8</v>
      </c>
      <c r="O164">
        <f>[1]!'QO.4210.TAD$trades'</f>
        <v>70</v>
      </c>
      <c r="P164">
        <f>[1]!'QO.4210.TAD$open'</f>
        <v>18.899999999999999</v>
      </c>
      <c r="Q164">
        <f>[1]!'QO.4210.TAD$high'</f>
        <v>19</v>
      </c>
      <c r="R164">
        <f>[1]!'QO.4210.TAD$low'</f>
        <v>18.600000000000001</v>
      </c>
      <c r="S164">
        <f>[1]!'QO.4210.TAD$pclose'</f>
        <v>19.05</v>
      </c>
      <c r="T164">
        <f>[1]!'QO.4210.TAD$moneyflow'</f>
        <v>0.31455900672686998</v>
      </c>
      <c r="U164">
        <f>[1]!'QO.4210.TAD$netinflow'</f>
        <v>-389670.6</v>
      </c>
      <c r="V164">
        <f>[1]!'QO.4210.TAD$inflowpct'</f>
        <v>23.9288617032181</v>
      </c>
      <c r="W164">
        <f>[1]!'QO.4210.TAD$infloworders'</f>
        <v>14</v>
      </c>
      <c r="X164">
        <f>[1]!'QO.4210.TAD$outfloworders'</f>
        <v>56</v>
      </c>
      <c r="Y164">
        <f>[1]!'QO.4210.TAD$inflowvolume'</f>
        <v>9531</v>
      </c>
      <c r="Z164">
        <f>[1]!'QO.4210.TAD$outflowvolume'</f>
        <v>30213</v>
      </c>
      <c r="AA164">
        <f>[1]!'QO.4210.TAD$tbv'</f>
        <v>8312</v>
      </c>
      <c r="AB164">
        <f>[1]!'QO.4210.TAD$tav'</f>
        <v>20685</v>
      </c>
      <c r="AC164">
        <f>[1]!'QO.4210.TAD$freeshares'</f>
        <v>52558900</v>
      </c>
      <c r="AD164">
        <f>[1]!'QO.4210.TAD$issuedshares'</f>
        <v>80000000</v>
      </c>
      <c r="AE164">
        <f>[1]!'QO.4210.TAD$phigh'</f>
        <v>19.45</v>
      </c>
      <c r="AF164">
        <f>[1]!'QO.4210.TAD$plow'</f>
        <v>19.05</v>
      </c>
      <c r="AG164">
        <f>[1]!'QO.4210.TAD$max'</f>
        <v>20.95</v>
      </c>
      <c r="AH164">
        <f>[1]!'QO.4210.TAD$min'</f>
        <v>17.149999999999999</v>
      </c>
    </row>
    <row r="165" spans="1:34">
      <c r="A165">
        <v>4270</v>
      </c>
      <c r="B165" t="s">
        <v>197</v>
      </c>
      <c r="C165">
        <f>[1]!'QO.4270.TAD$last'</f>
        <v>26.27</v>
      </c>
      <c r="D165">
        <f>[1]!'QO.4270.TAD$lasttradeprice'</f>
        <v>26.3</v>
      </c>
      <c r="E165">
        <f>[1]!'QO.4270.TAD$lastvolume'</f>
        <v>2000</v>
      </c>
      <c r="F165" t="str">
        <f>[1]!'QO.4270.TAD$direction'</f>
        <v>=</v>
      </c>
      <c r="G165">
        <f>[1]!'QO.4270.TAD$change'</f>
        <v>-0.77</v>
      </c>
      <c r="H165">
        <f>[1]!'QO.4270.TAD$pchange'</f>
        <v>-2.8475999999999999</v>
      </c>
      <c r="I165">
        <f>[1]!'QO.4270.TAD$bidprice'</f>
        <v>26.2</v>
      </c>
      <c r="J165">
        <f>[1]!'QO.4270.TAD$bidvolume'</f>
        <v>2004</v>
      </c>
      <c r="K165">
        <f>[1]!'QO.4270.TAD$askprice'</f>
        <v>26.3</v>
      </c>
      <c r="L165">
        <f>[1]!'QO.4270.TAD$askvolume'</f>
        <v>500</v>
      </c>
      <c r="M165">
        <f>[1]!'QO.4270.TAD$volume'</f>
        <v>486742</v>
      </c>
      <c r="N165">
        <f>[1]!'QO.4270.TAD$value'</f>
        <v>12869928.6</v>
      </c>
      <c r="O165">
        <f>[1]!'QO.4270.TAD$trades'</f>
        <v>416</v>
      </c>
      <c r="P165">
        <f>[1]!'QO.4270.TAD$open'</f>
        <v>27.1</v>
      </c>
      <c r="Q165">
        <f>[1]!'QO.4270.TAD$high'</f>
        <v>27.1</v>
      </c>
      <c r="R165">
        <f>[1]!'QO.4270.TAD$low'</f>
        <v>25.5</v>
      </c>
      <c r="S165">
        <f>[1]!'QO.4270.TAD$pclose'</f>
        <v>27.04</v>
      </c>
      <c r="T165">
        <f>[1]!'QO.4270.TAD$moneyflow'</f>
        <v>0.68536521431685204</v>
      </c>
      <c r="U165">
        <f>[1]!'QO.4270.TAD$netinflow'</f>
        <v>-2402640.7999999998</v>
      </c>
      <c r="V165">
        <f>[1]!'QO.4270.TAD$inflowpct'</f>
        <v>40.665679372922099</v>
      </c>
      <c r="W165">
        <f>[1]!'QO.4270.TAD$infloworders'</f>
        <v>173</v>
      </c>
      <c r="X165">
        <f>[1]!'QO.4270.TAD$outfloworders'</f>
        <v>243</v>
      </c>
      <c r="Y165">
        <f>[1]!'QO.4270.TAD$inflowvolume'</f>
        <v>197474</v>
      </c>
      <c r="Z165">
        <f>[1]!'QO.4270.TAD$outflowvolume'</f>
        <v>289268</v>
      </c>
      <c r="AA165">
        <f>[1]!'QO.4270.TAD$tbv'</f>
        <v>12528</v>
      </c>
      <c r="AB165">
        <f>[1]!'QO.4270.TAD$tav'</f>
        <v>16894</v>
      </c>
      <c r="AC165">
        <f>[1]!'QO.4270.TAD$freeshares'</f>
        <v>28500000</v>
      </c>
      <c r="AD165">
        <f>[1]!'QO.4270.TAD$issuedshares'</f>
        <v>60000000</v>
      </c>
      <c r="AE165">
        <f>[1]!'QO.4270.TAD$phigh'</f>
        <v>27.6</v>
      </c>
      <c r="AF165">
        <f>[1]!'QO.4270.TAD$plow'</f>
        <v>26.4</v>
      </c>
      <c r="AG165">
        <f>[1]!'QO.4270.TAD$max'</f>
        <v>29.7</v>
      </c>
      <c r="AH165">
        <f>[1]!'QO.4270.TAD$min'</f>
        <v>24.35</v>
      </c>
    </row>
    <row r="166" spans="1:34">
      <c r="A166">
        <v>1810</v>
      </c>
      <c r="B166" t="s">
        <v>198</v>
      </c>
      <c r="C166">
        <f>[1]!'QO.1810.TAD$last'</f>
        <v>130.33000000000001</v>
      </c>
      <c r="D166">
        <f>[1]!'QO.1810.TAD$lasttradeprice'</f>
        <v>131</v>
      </c>
      <c r="E166">
        <f>[1]!'QO.1810.TAD$lastvolume'</f>
        <v>1000</v>
      </c>
      <c r="F166" t="str">
        <f>[1]!'QO.1810.TAD$direction'</f>
        <v>+</v>
      </c>
      <c r="G166">
        <f>[1]!'QO.1810.TAD$change'</f>
        <v>-2.8</v>
      </c>
      <c r="H166">
        <f>[1]!'QO.1810.TAD$pchange'</f>
        <v>-2.1032000000000002</v>
      </c>
      <c r="I166">
        <f>[1]!'QO.1810.TAD$bidprice'</f>
        <v>131</v>
      </c>
      <c r="J166">
        <f>[1]!'QO.1810.TAD$bidvolume'</f>
        <v>862</v>
      </c>
      <c r="K166">
        <f>[1]!'QO.1810.TAD$askprice'</f>
        <v>131.75</v>
      </c>
      <c r="L166">
        <f>[1]!'QO.1810.TAD$askvolume'</f>
        <v>1050</v>
      </c>
      <c r="M166">
        <f>[1]!'QO.1810.TAD$volume'</f>
        <v>304408</v>
      </c>
      <c r="N166">
        <f>[1]!'QO.1810.TAD$value'</f>
        <v>39704705.5</v>
      </c>
      <c r="O166">
        <f>[1]!'QO.1810.TAD$trades'</f>
        <v>361</v>
      </c>
      <c r="P166">
        <f>[1]!'QO.1810.TAD$open'</f>
        <v>132.75</v>
      </c>
      <c r="Q166">
        <f>[1]!'QO.1810.TAD$high'</f>
        <v>134.75</v>
      </c>
      <c r="R166">
        <f>[1]!'QO.1810.TAD$low'</f>
        <v>126</v>
      </c>
      <c r="S166">
        <f>[1]!'QO.1810.TAD$pclose'</f>
        <v>133.13</v>
      </c>
      <c r="T166">
        <f>[1]!'QO.1810.TAD$moneyflow'</f>
        <v>0.485032751423768</v>
      </c>
      <c r="U166">
        <f>[1]!'QO.1810.TAD$netinflow'</f>
        <v>-13768466</v>
      </c>
      <c r="V166">
        <f>[1]!'QO.1810.TAD$inflowpct'</f>
        <v>32.661417800970703</v>
      </c>
      <c r="W166">
        <f>[1]!'QO.1810.TAD$infloworders'</f>
        <v>131</v>
      </c>
      <c r="X166">
        <f>[1]!'QO.1810.TAD$outfloworders'</f>
        <v>230</v>
      </c>
      <c r="Y166">
        <f>[1]!'QO.1810.TAD$inflowvolume'</f>
        <v>99207</v>
      </c>
      <c r="Z166">
        <f>[1]!'QO.1810.TAD$outflowvolume'</f>
        <v>205201</v>
      </c>
      <c r="AA166">
        <f>[1]!'QO.1810.TAD$tbv'</f>
        <v>10929</v>
      </c>
      <c r="AB166">
        <f>[1]!'QO.1810.TAD$tav'</f>
        <v>8544</v>
      </c>
      <c r="AC166">
        <f>[1]!'QO.1810.TAD$freeshares'</f>
        <v>87133659</v>
      </c>
      <c r="AD166">
        <f>[1]!'QO.1810.TAD$issuedshares'</f>
        <v>150000000</v>
      </c>
      <c r="AE166">
        <f>[1]!'QO.1810.TAD$phigh'</f>
        <v>135.5</v>
      </c>
      <c r="AF166">
        <f>[1]!'QO.1810.TAD$plow'</f>
        <v>132.75</v>
      </c>
      <c r="AG166">
        <f>[1]!'QO.1810.TAD$max'</f>
        <v>146.25</v>
      </c>
      <c r="AH166">
        <f>[1]!'QO.1810.TAD$min'</f>
        <v>120</v>
      </c>
    </row>
    <row r="167" spans="1:34">
      <c r="A167">
        <v>1820</v>
      </c>
      <c r="B167" t="s">
        <v>199</v>
      </c>
      <c r="C167">
        <f>[1]!'QO.1820.TAD$last'</f>
        <v>72.42</v>
      </c>
      <c r="D167">
        <f>[1]!'QO.1820.TAD$lasttradeprice'</f>
        <v>72.5</v>
      </c>
      <c r="E167">
        <f>[1]!'QO.1820.TAD$lastvolume'</f>
        <v>290</v>
      </c>
      <c r="F167" t="str">
        <f>[1]!'QO.1820.TAD$direction'</f>
        <v>=</v>
      </c>
      <c r="G167">
        <f>[1]!'QO.1820.TAD$change'</f>
        <v>-1.38</v>
      </c>
      <c r="H167">
        <f>[1]!'QO.1820.TAD$pchange'</f>
        <v>-1.8698999999999999</v>
      </c>
      <c r="I167">
        <f>[1]!'QO.1820.TAD$bidprice'</f>
        <v>72.5</v>
      </c>
      <c r="J167">
        <f>[1]!'QO.1820.TAD$bidvolume'</f>
        <v>291</v>
      </c>
      <c r="K167">
        <f>[1]!'QO.1820.TAD$askprice'</f>
        <v>72.75</v>
      </c>
      <c r="L167">
        <f>[1]!'QO.1820.TAD$askvolume'</f>
        <v>137</v>
      </c>
      <c r="M167">
        <f>[1]!'QO.1820.TAD$volume'</f>
        <v>317614</v>
      </c>
      <c r="N167">
        <f>[1]!'QO.1820.TAD$value'</f>
        <v>22949372.25</v>
      </c>
      <c r="O167">
        <f>[1]!'QO.1820.TAD$trades'</f>
        <v>921</v>
      </c>
      <c r="P167">
        <f>[1]!'QO.1820.TAD$open'</f>
        <v>73.75</v>
      </c>
      <c r="Q167">
        <f>[1]!'QO.1820.TAD$high'</f>
        <v>73.75</v>
      </c>
      <c r="R167">
        <f>[1]!'QO.1820.TAD$low'</f>
        <v>71.25</v>
      </c>
      <c r="S167">
        <f>[1]!'QO.1820.TAD$pclose'</f>
        <v>73.8</v>
      </c>
      <c r="T167">
        <f>[1]!'QO.1820.TAD$moneyflow'</f>
        <v>0.58888293281887705</v>
      </c>
      <c r="U167">
        <f>[1]!'QO.1820.TAD$netinflow'</f>
        <v>-5938057.75</v>
      </c>
      <c r="V167">
        <f>[1]!'QO.1820.TAD$inflowpct'</f>
        <v>37.062701137718499</v>
      </c>
      <c r="W167">
        <f>[1]!'QO.1820.TAD$infloworders'</f>
        <v>233</v>
      </c>
      <c r="X167">
        <f>[1]!'QO.1820.TAD$outfloworders'</f>
        <v>688</v>
      </c>
      <c r="Y167">
        <f>[1]!'QO.1820.TAD$inflowvolume'</f>
        <v>117787</v>
      </c>
      <c r="Z167">
        <f>[1]!'QO.1820.TAD$outflowvolume'</f>
        <v>199827</v>
      </c>
      <c r="AA167">
        <f>[1]!'QO.1820.TAD$tbv'</f>
        <v>12200</v>
      </c>
      <c r="AB167">
        <f>[1]!'QO.1820.TAD$tav'</f>
        <v>18325</v>
      </c>
      <c r="AC167">
        <f>[1]!'QO.1820.TAD$freeshares'</f>
        <v>16500000</v>
      </c>
      <c r="AD167">
        <f>[1]!'QO.1820.TAD$issuedshares'</f>
        <v>55000000</v>
      </c>
      <c r="AE167">
        <f>[1]!'QO.1820.TAD$phigh'</f>
        <v>75.5</v>
      </c>
      <c r="AF167">
        <f>[1]!'QO.1820.TAD$plow'</f>
        <v>73.5</v>
      </c>
      <c r="AG167">
        <f>[1]!'QO.1820.TAD$max'</f>
        <v>81</v>
      </c>
      <c r="AH167">
        <f>[1]!'QO.1820.TAD$min'</f>
        <v>66.5</v>
      </c>
    </row>
    <row r="168" spans="1:34">
      <c r="A168">
        <v>4010</v>
      </c>
      <c r="B168" t="s">
        <v>200</v>
      </c>
      <c r="C168">
        <f>[1]!'QO.4010.TAD$last'</f>
        <v>33.85</v>
      </c>
      <c r="D168">
        <f>[1]!'QO.4010.TAD$lasttradeprice'</f>
        <v>34</v>
      </c>
      <c r="E168">
        <f>[1]!'QO.4010.TAD$lastvolume'</f>
        <v>486</v>
      </c>
      <c r="F168" t="str">
        <f>[1]!'QO.4010.TAD$direction'</f>
        <v>=</v>
      </c>
      <c r="G168">
        <f>[1]!'QO.4010.TAD$change'</f>
        <v>-1.02</v>
      </c>
      <c r="H168">
        <f>[1]!'QO.4010.TAD$pchange'</f>
        <v>-2.9251999999999998</v>
      </c>
      <c r="I168">
        <f>[1]!'QO.4010.TAD$bidprice'</f>
        <v>33.799999999999997</v>
      </c>
      <c r="J168">
        <f>[1]!'QO.4010.TAD$bidvolume'</f>
        <v>1570</v>
      </c>
      <c r="K168">
        <f>[1]!'QO.4010.TAD$askprice'</f>
        <v>34</v>
      </c>
      <c r="L168">
        <f>[1]!'QO.4010.TAD$askvolume'</f>
        <v>48</v>
      </c>
      <c r="M168">
        <f>[1]!'QO.4010.TAD$volume'</f>
        <v>208644</v>
      </c>
      <c r="N168">
        <f>[1]!'QO.4010.TAD$value'</f>
        <v>7098898.7000000002</v>
      </c>
      <c r="O168">
        <f>[1]!'QO.4010.TAD$trades'</f>
        <v>239</v>
      </c>
      <c r="P168">
        <f>[1]!'QO.4010.TAD$open'</f>
        <v>34.700000000000003</v>
      </c>
      <c r="Q168">
        <f>[1]!'QO.4010.TAD$high'</f>
        <v>34.700000000000003</v>
      </c>
      <c r="R168">
        <f>[1]!'QO.4010.TAD$low'</f>
        <v>33.6</v>
      </c>
      <c r="S168">
        <f>[1]!'QO.4010.TAD$pclose'</f>
        <v>34.869999999999997</v>
      </c>
      <c r="T168">
        <f>[1]!'QO.4010.TAD$moneyflow'</f>
        <v>0.75713931261630196</v>
      </c>
      <c r="U168">
        <f>[1]!'QO.4010.TAD$netinflow'</f>
        <v>-981164.9</v>
      </c>
      <c r="V168">
        <f>[1]!'QO.4010.TAD$inflowpct'</f>
        <v>43.089316093494901</v>
      </c>
      <c r="W168">
        <f>[1]!'QO.4010.TAD$infloworders'</f>
        <v>103</v>
      </c>
      <c r="X168">
        <f>[1]!'QO.4010.TAD$outfloworders'</f>
        <v>136</v>
      </c>
      <c r="Y168">
        <f>[1]!'QO.4010.TAD$inflowvolume'</f>
        <v>89875</v>
      </c>
      <c r="Z168">
        <f>[1]!'QO.4010.TAD$outflowvolume'</f>
        <v>118769</v>
      </c>
      <c r="AA168">
        <f>[1]!'QO.4010.TAD$tbv'</f>
        <v>19601</v>
      </c>
      <c r="AB168">
        <f>[1]!'QO.4010.TAD$tav'</f>
        <v>11145</v>
      </c>
      <c r="AC168">
        <f>[1]!'QO.4010.TAD$freeshares'</f>
        <v>35943952</v>
      </c>
      <c r="AD168">
        <f>[1]!'QO.4010.TAD$issuedshares'</f>
        <v>100000000</v>
      </c>
      <c r="AE168">
        <f>[1]!'QO.4010.TAD$phigh'</f>
        <v>35.200000000000003</v>
      </c>
      <c r="AF168">
        <f>[1]!'QO.4010.TAD$plow'</f>
        <v>34.5</v>
      </c>
      <c r="AG168">
        <f>[1]!'QO.4010.TAD$max'</f>
        <v>38.299999999999997</v>
      </c>
      <c r="AH168">
        <f>[1]!'QO.4010.TAD$min'</f>
        <v>31.4</v>
      </c>
    </row>
    <row r="169" spans="1:34">
      <c r="A169">
        <v>4170</v>
      </c>
      <c r="B169" t="s">
        <v>201</v>
      </c>
      <c r="C169">
        <f>[1]!'QO.4170.TAD$last'</f>
        <v>60.19</v>
      </c>
      <c r="D169">
        <f>[1]!'QO.4170.TAD$lasttradeprice'</f>
        <v>60.5</v>
      </c>
      <c r="E169">
        <f>[1]!'QO.4170.TAD$lastvolume'</f>
        <v>700</v>
      </c>
      <c r="F169" t="str">
        <f>[1]!'QO.4170.TAD$direction'</f>
        <v>=</v>
      </c>
      <c r="G169">
        <f>[1]!'QO.4170.TAD$change'</f>
        <v>-2.93</v>
      </c>
      <c r="H169">
        <f>[1]!'QO.4170.TAD$pchange'</f>
        <v>-4.6420000000000003</v>
      </c>
      <c r="I169">
        <f>[1]!'QO.4170.TAD$bidprice'</f>
        <v>60.25</v>
      </c>
      <c r="J169">
        <f>[1]!'QO.4170.TAD$bidvolume'</f>
        <v>640</v>
      </c>
      <c r="K169">
        <f>[1]!'QO.4170.TAD$askprice'</f>
        <v>60.5</v>
      </c>
      <c r="L169">
        <f>[1]!'QO.4170.TAD$askvolume'</f>
        <v>2272</v>
      </c>
      <c r="M169">
        <f>[1]!'QO.4170.TAD$volume'</f>
        <v>608274</v>
      </c>
      <c r="N169">
        <f>[1]!'QO.4170.TAD$value'</f>
        <v>36910564.25</v>
      </c>
      <c r="O169">
        <f>[1]!'QO.4170.TAD$trades'</f>
        <v>913</v>
      </c>
      <c r="P169">
        <f>[1]!'QO.4170.TAD$open'</f>
        <v>63.25</v>
      </c>
      <c r="Q169">
        <f>[1]!'QO.4170.TAD$high'</f>
        <v>63.5</v>
      </c>
      <c r="R169">
        <f>[1]!'QO.4170.TAD$low'</f>
        <v>59</v>
      </c>
      <c r="S169">
        <f>[1]!'QO.4170.TAD$pclose'</f>
        <v>63.12</v>
      </c>
      <c r="T169">
        <f>[1]!'QO.4170.TAD$moneyflow'</f>
        <v>0.80593275312698098</v>
      </c>
      <c r="U169">
        <f>[1]!'QO.4170.TAD$netinflow'</f>
        <v>-3966444.25</v>
      </c>
      <c r="V169">
        <f>[1]!'QO.4170.TAD$inflowpct'</f>
        <v>44.626952566838597</v>
      </c>
      <c r="W169">
        <f>[1]!'QO.4170.TAD$infloworders'</f>
        <v>366</v>
      </c>
      <c r="X169">
        <f>[1]!'QO.4170.TAD$outfloworders'</f>
        <v>547</v>
      </c>
      <c r="Y169">
        <f>[1]!'QO.4170.TAD$inflowvolume'</f>
        <v>271560</v>
      </c>
      <c r="Z169">
        <f>[1]!'QO.4170.TAD$outflowvolume'</f>
        <v>336714</v>
      </c>
      <c r="AA169">
        <f>[1]!'QO.4170.TAD$tbv'</f>
        <v>13190</v>
      </c>
      <c r="AB169">
        <f>[1]!'QO.4170.TAD$tav'</f>
        <v>7481</v>
      </c>
      <c r="AC169">
        <f>[1]!'QO.4170.TAD$freeshares'</f>
        <v>10150000</v>
      </c>
      <c r="AD169">
        <f>[1]!'QO.4170.TAD$issuedshares'</f>
        <v>10150000</v>
      </c>
      <c r="AE169">
        <f>[1]!'QO.4170.TAD$phigh'</f>
        <v>66.75</v>
      </c>
      <c r="AF169">
        <f>[1]!'QO.4170.TAD$plow'</f>
        <v>62</v>
      </c>
      <c r="AG169">
        <f>[1]!'QO.4170.TAD$max'</f>
        <v>69.25</v>
      </c>
      <c r="AH169">
        <f>[1]!'QO.4170.TAD$min'</f>
        <v>57</v>
      </c>
    </row>
    <row r="170" spans="1:34">
      <c r="A170">
        <v>9400</v>
      </c>
      <c r="B170" t="s">
        <v>202</v>
      </c>
      <c r="C170">
        <f>[1]!'QO.9400.TAD$last'</f>
        <v>33</v>
      </c>
      <c r="D170">
        <f>[1]!'QO.9400.TAD$lasttradeprice'</f>
        <v>33</v>
      </c>
      <c r="E170" t="str">
        <f>[1]!'QO.9400.TAD$lastvolume'</f>
        <v>#</v>
      </c>
      <c r="F170" t="str">
        <f>[1]!'QO.9400.TAD$direction'</f>
        <v>#</v>
      </c>
      <c r="G170">
        <f>[1]!'QO.9400.TAD$change'</f>
        <v>0</v>
      </c>
      <c r="H170">
        <f>[1]!'QO.9400.TAD$pchange'</f>
        <v>0</v>
      </c>
      <c r="I170" t="str">
        <f>[1]!'QO.9400.TAD$bidprice'</f>
        <v>#</v>
      </c>
      <c r="J170" t="str">
        <f>[1]!'QO.9400.TAD$bidvolume'</f>
        <v>#</v>
      </c>
      <c r="K170" t="str">
        <f>[1]!'QO.9400.TAD$askprice'</f>
        <v>#</v>
      </c>
      <c r="L170" t="str">
        <f>[1]!'QO.9400.TAD$askvolume'</f>
        <v>#</v>
      </c>
      <c r="M170" t="str">
        <f>[1]!'QO.9400.TAD$volume'</f>
        <v>#</v>
      </c>
      <c r="N170" t="str">
        <f>[1]!'QO.9400.TAD$value'</f>
        <v>#</v>
      </c>
      <c r="O170" t="str">
        <f>[1]!'QO.9400.TAD$trades'</f>
        <v>#</v>
      </c>
      <c r="P170" t="str">
        <f>[1]!'QO.9400.TAD$open'</f>
        <v>#</v>
      </c>
      <c r="Q170" t="str">
        <f>[1]!'QO.9400.TAD$high'</f>
        <v>#</v>
      </c>
      <c r="R170" t="str">
        <f>[1]!'QO.9400.TAD$low'</f>
        <v>#</v>
      </c>
      <c r="S170">
        <f>[1]!'QO.9400.TAD$pclose'</f>
        <v>33</v>
      </c>
      <c r="T170">
        <f>[1]!'QO.9400.TAD$moneyflow'</f>
        <v>0</v>
      </c>
      <c r="U170">
        <f>[1]!'QO.9400.TAD$netinflow'</f>
        <v>0</v>
      </c>
      <c r="V170">
        <f>[1]!'QO.9400.TAD$inflowpct'</f>
        <v>0</v>
      </c>
      <c r="W170" t="str">
        <f>[1]!'QO.9400.TAD$infloworders'</f>
        <v>#</v>
      </c>
      <c r="X170" t="str">
        <f>[1]!'QO.9400.TAD$outfloworders'</f>
        <v>#</v>
      </c>
      <c r="Y170" t="str">
        <f>[1]!'QO.9400.TAD$inflowvolume'</f>
        <v>#</v>
      </c>
      <c r="Z170" t="str">
        <f>[1]!'QO.9400.TAD$outflowvolume'</f>
        <v>#</v>
      </c>
      <c r="AA170">
        <f>[1]!'QO.9400.TAD$tbv'</f>
        <v>0</v>
      </c>
      <c r="AB170">
        <f>[1]!'QO.9400.TAD$tav'</f>
        <v>0</v>
      </c>
      <c r="AC170" t="str">
        <f>[1]!'QO.9400.TAD$freeshares'</f>
        <v>#</v>
      </c>
      <c r="AD170" t="str">
        <f>[1]!'QO.9400.TAD$issuedshares'</f>
        <v>#</v>
      </c>
      <c r="AE170" t="str">
        <f>[1]!'QO.9400.TAD$phigh'</f>
        <v>#</v>
      </c>
      <c r="AF170" t="str">
        <f>[1]!'QO.9400.TAD$plow'</f>
        <v>#</v>
      </c>
      <c r="AG170">
        <f>[1]!'QO.9400.TAD$max'</f>
        <v>36.299999999999997</v>
      </c>
      <c r="AH170">
        <f>[1]!'QO.9400.TAD$min'</f>
        <v>29.7</v>
      </c>
    </row>
    <row r="171" spans="1:34">
      <c r="A171">
        <v>9401</v>
      </c>
      <c r="B171" t="s">
        <v>203</v>
      </c>
      <c r="C171">
        <f>[1]!'QO.9401.TAD$last'</f>
        <v>33.5</v>
      </c>
      <c r="D171">
        <f>[1]!'QO.9401.TAD$lasttradeprice'</f>
        <v>30.2</v>
      </c>
      <c r="E171">
        <f>[1]!'QO.9401.TAD$lastvolume'</f>
        <v>100</v>
      </c>
      <c r="F171" t="str">
        <f>[1]!'QO.9401.TAD$direction'</f>
        <v>=</v>
      </c>
      <c r="G171">
        <f>[1]!'QO.9401.TAD$change'</f>
        <v>0</v>
      </c>
      <c r="H171">
        <f>[1]!'QO.9401.TAD$pchange'</f>
        <v>0</v>
      </c>
      <c r="I171" t="str">
        <f>[1]!'QO.9401.TAD$bidprice'</f>
        <v>#</v>
      </c>
      <c r="J171" t="str">
        <f>[1]!'QO.9401.TAD$bidvolume'</f>
        <v>#</v>
      </c>
      <c r="K171" t="str">
        <f>[1]!'QO.9401.TAD$askprice'</f>
        <v>#</v>
      </c>
      <c r="L171" t="str">
        <f>[1]!'QO.9401.TAD$askvolume'</f>
        <v>#</v>
      </c>
      <c r="M171">
        <f>[1]!'QO.9401.TAD$volume'</f>
        <v>170</v>
      </c>
      <c r="N171">
        <f>[1]!'QO.9401.TAD$value'</f>
        <v>5134</v>
      </c>
      <c r="O171">
        <f>[1]!'QO.9401.TAD$trades'</f>
        <v>2</v>
      </c>
      <c r="P171" t="str">
        <f>[1]!'QO.9401.TAD$open'</f>
        <v>#</v>
      </c>
      <c r="Q171" t="str">
        <f>[1]!'QO.9401.TAD$high'</f>
        <v>#</v>
      </c>
      <c r="R171" t="str">
        <f>[1]!'QO.9401.TAD$low'</f>
        <v>#</v>
      </c>
      <c r="S171">
        <f>[1]!'QO.9401.TAD$pclose'</f>
        <v>33.5</v>
      </c>
      <c r="T171">
        <f>[1]!'QO.9401.TAD$moneyflow'</f>
        <v>0</v>
      </c>
      <c r="U171">
        <f>[1]!'QO.9401.TAD$netinflow'</f>
        <v>-5134</v>
      </c>
      <c r="V171">
        <f>[1]!'QO.9401.TAD$inflowpct'</f>
        <v>0</v>
      </c>
      <c r="W171" t="str">
        <f>[1]!'QO.9401.TAD$infloworders'</f>
        <v>#</v>
      </c>
      <c r="X171">
        <f>[1]!'QO.9401.TAD$outfloworders'</f>
        <v>2</v>
      </c>
      <c r="Y171" t="str">
        <f>[1]!'QO.9401.TAD$inflowvolume'</f>
        <v>#</v>
      </c>
      <c r="Z171">
        <f>[1]!'QO.9401.TAD$outflowvolume'</f>
        <v>170</v>
      </c>
      <c r="AA171">
        <f>[1]!'QO.9401.TAD$tbv'</f>
        <v>0</v>
      </c>
      <c r="AB171">
        <f>[1]!'QO.9401.TAD$tav'</f>
        <v>0</v>
      </c>
      <c r="AC171" t="str">
        <f>[1]!'QO.9401.TAD$freeshares'</f>
        <v>#</v>
      </c>
      <c r="AD171" t="str">
        <f>[1]!'QO.9401.TAD$issuedshares'</f>
        <v>#</v>
      </c>
      <c r="AE171" t="str">
        <f>[1]!'QO.9401.TAD$phigh'</f>
        <v>#</v>
      </c>
      <c r="AF171" t="str">
        <f>[1]!'QO.9401.TAD$plow'</f>
        <v>#</v>
      </c>
      <c r="AG171">
        <f>[1]!'QO.9401.TAD$max'</f>
        <v>36.799999999999997</v>
      </c>
      <c r="AH171">
        <f>[1]!'QO.9401.TAD$min'</f>
        <v>30.2</v>
      </c>
    </row>
    <row r="172" spans="1:34">
      <c r="A172">
        <v>9402</v>
      </c>
      <c r="B172" t="s">
        <v>204</v>
      </c>
      <c r="C172">
        <f>[1]!'QO.9402.TAD$last'</f>
        <v>31</v>
      </c>
      <c r="D172">
        <f>[1]!'QO.9402.TAD$lasttradeprice'</f>
        <v>31</v>
      </c>
      <c r="E172">
        <f>[1]!'QO.9402.TAD$lastvolume'</f>
        <v>900</v>
      </c>
      <c r="F172" t="str">
        <f>[1]!'QO.9402.TAD$direction'</f>
        <v>-</v>
      </c>
      <c r="G172">
        <f>[1]!'QO.9402.TAD$change'</f>
        <v>-2.2000000000000002</v>
      </c>
      <c r="H172">
        <f>[1]!'QO.9402.TAD$pchange'</f>
        <v>-6.6265000000000001</v>
      </c>
      <c r="I172">
        <f>[1]!'QO.9402.TAD$bidprice'</f>
        <v>31</v>
      </c>
      <c r="J172">
        <f>[1]!'QO.9402.TAD$bidvolume'</f>
        <v>25100</v>
      </c>
      <c r="K172">
        <f>[1]!'QO.9402.TAD$askprice'</f>
        <v>31.6</v>
      </c>
      <c r="L172">
        <f>[1]!'QO.9402.TAD$askvolume'</f>
        <v>24100</v>
      </c>
      <c r="M172">
        <f>[1]!'QO.9402.TAD$volume'</f>
        <v>1800</v>
      </c>
      <c r="N172">
        <f>[1]!'QO.9402.TAD$value'</f>
        <v>56340</v>
      </c>
      <c r="O172">
        <f>[1]!'QO.9402.TAD$trades'</f>
        <v>2</v>
      </c>
      <c r="P172">
        <f>[1]!'QO.9402.TAD$open'</f>
        <v>31.6</v>
      </c>
      <c r="Q172">
        <f>[1]!'QO.9402.TAD$high'</f>
        <v>31.6</v>
      </c>
      <c r="R172">
        <f>[1]!'QO.9402.TAD$low'</f>
        <v>31</v>
      </c>
      <c r="S172">
        <f>[1]!'QO.9402.TAD$pclose'</f>
        <v>33.200000000000003</v>
      </c>
      <c r="T172">
        <f>[1]!'QO.9402.TAD$moneyflow'</f>
        <v>0</v>
      </c>
      <c r="U172">
        <f>[1]!'QO.9402.TAD$netinflow'</f>
        <v>-56340</v>
      </c>
      <c r="V172">
        <f>[1]!'QO.9402.TAD$inflowpct'</f>
        <v>0</v>
      </c>
      <c r="W172" t="str">
        <f>[1]!'QO.9402.TAD$infloworders'</f>
        <v>#</v>
      </c>
      <c r="X172">
        <f>[1]!'QO.9402.TAD$outfloworders'</f>
        <v>2</v>
      </c>
      <c r="Y172" t="str">
        <f>[1]!'QO.9402.TAD$inflowvolume'</f>
        <v>#</v>
      </c>
      <c r="Z172">
        <f>[1]!'QO.9402.TAD$outflowvolume'</f>
        <v>1800</v>
      </c>
      <c r="AA172">
        <f>[1]!'QO.9402.TAD$tbv'</f>
        <v>25100</v>
      </c>
      <c r="AB172">
        <f>[1]!'QO.9402.TAD$tav'</f>
        <v>24100</v>
      </c>
      <c r="AC172" t="str">
        <f>[1]!'QO.9402.TAD$freeshares'</f>
        <v>#</v>
      </c>
      <c r="AD172" t="str">
        <f>[1]!'QO.9402.TAD$issuedshares'</f>
        <v>#</v>
      </c>
      <c r="AE172" t="str">
        <f>[1]!'QO.9402.TAD$phigh'</f>
        <v>#</v>
      </c>
      <c r="AF172" t="str">
        <f>[1]!'QO.9402.TAD$plow'</f>
        <v>#</v>
      </c>
      <c r="AG172">
        <f>[1]!'QO.9402.TAD$max'</f>
        <v>36.5</v>
      </c>
      <c r="AH172">
        <f>[1]!'QO.9402.TAD$min'</f>
        <v>29.9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2014-11-17T19:45:26Z</dcterms:modified>
</cp:coreProperties>
</file>