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Sheet1!$A$8:$F$8</definedName>
  </definedNames>
  <calcPr calcId="144525"/>
</workbook>
</file>

<file path=xl/calcChain.xml><?xml version="1.0" encoding="utf-8"?>
<calcChain xmlns="http://schemas.openxmlformats.org/spreadsheetml/2006/main">
  <c r="L4" i="1" l="1"/>
  <c r="L3" i="1" l="1"/>
  <c r="K4" i="1"/>
  <c r="K3" i="1"/>
  <c r="D2" i="1" l="1"/>
  <c r="D4" i="1" l="1"/>
  <c r="D3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9" i="1"/>
  <c r="F7" i="1" l="1"/>
</calcChain>
</file>

<file path=xl/sharedStrings.xml><?xml version="1.0" encoding="utf-8"?>
<sst xmlns="http://schemas.openxmlformats.org/spreadsheetml/2006/main" count="74" uniqueCount="18">
  <si>
    <t>المكتب</t>
  </si>
  <si>
    <t>التوجية</t>
  </si>
  <si>
    <t>بيع</t>
  </si>
  <si>
    <t>السعر</t>
  </si>
  <si>
    <t>العدد</t>
  </si>
  <si>
    <t>الاجمالى</t>
  </si>
  <si>
    <t>المحل</t>
  </si>
  <si>
    <t>العتبة1</t>
  </si>
  <si>
    <t>العتبة2</t>
  </si>
  <si>
    <t>العتبة3</t>
  </si>
  <si>
    <t>SUMPRODUCT</t>
  </si>
  <si>
    <t>sumifs</t>
  </si>
  <si>
    <t>start day</t>
  </si>
  <si>
    <t>end day</t>
  </si>
  <si>
    <t>SUMPRODUCT(($A$9:$A$31=B2)*($C$9:$C$31=C2)*($D$9:$D$31)*($E$9:$E$31))</t>
  </si>
  <si>
    <t>التاريخ</t>
  </si>
  <si>
    <t>بدون تاريخ</t>
  </si>
  <si>
    <t>بين تاريخين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</si>
</sst>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164" fontId="0" fillId="0" borderId="0" xfId="0" applyNumberFormat="1"/>
    <xf numFmtId="0" fontId="0" fillId="2" borderId="1" xfId="0" applyFill="1" applyBorder="1"/>
    <xf numFmtId="0" fontId="0" fillId="2" borderId="0" xfId="0" applyFill="1"/>
    <xf numFmtId="0" fontId="0" fillId="0" borderId="0" xfId="0" applyFill="1" applyAlignment="1"/>
    <xf numFmtId="0" fontId="2" fillId="0" borderId="0" xfId="0" applyFont="1" applyAlignment="1">
      <alignment horizontal="center" vertical="center"/>
    </xf>
    <xf numFmtId="0" fontId="0" fillId="3" borderId="1" xfId="0" applyFill="1" applyBorder="1"/>
    <xf numFmtId="164" fontId="0" fillId="3" borderId="1" xfId="1" applyNumberFormat="1" applyFont="1" applyFill="1" applyBorder="1"/>
    <xf numFmtId="0" fontId="0" fillId="0" borderId="0" xfId="0" applyFill="1"/>
    <xf numFmtId="0" fontId="2" fillId="0" borderId="0" xfId="0" applyFont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0" fillId="2" borderId="0" xfId="1" applyNumberFormat="1" applyFont="1" applyFill="1"/>
    <xf numFmtId="164" fontId="0" fillId="0" borderId="0" xfId="1" applyNumberFormat="1" applyFont="1"/>
    <xf numFmtId="164" fontId="2" fillId="5" borderId="0" xfId="1" applyNumberFormat="1" applyFont="1" applyFill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0" fillId="2" borderId="0" xfId="0" applyFill="1" applyBorder="1"/>
    <xf numFmtId="14" fontId="0" fillId="0" borderId="0" xfId="0" applyNumberFormat="1"/>
    <xf numFmtId="164" fontId="4" fillId="0" borderId="0" xfId="1" applyNumberFormat="1" applyFont="1"/>
    <xf numFmtId="164" fontId="2" fillId="0" borderId="0" xfId="1" applyNumberFormat="1" applyFont="1" applyFill="1"/>
    <xf numFmtId="164" fontId="3" fillId="0" borderId="0" xfId="1" applyNumberFormat="1" applyFont="1"/>
    <xf numFmtId="164" fontId="3" fillId="0" borderId="0" xfId="0" applyNumberFormat="1" applyFont="1"/>
    <xf numFmtId="0" fontId="4" fillId="6" borderId="0" xfId="0" applyFont="1" applyFill="1"/>
    <xf numFmtId="0" fontId="4" fillId="6" borderId="0" xfId="0" applyFont="1" applyFill="1" applyAlignment="1">
      <alignment horizontal="right"/>
    </xf>
    <xf numFmtId="0" fontId="3" fillId="7" borderId="0" xfId="0" applyFont="1" applyFill="1"/>
    <xf numFmtId="0" fontId="2" fillId="4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117230</xdr:colOff>
      <xdr:row>4</xdr:row>
      <xdr:rowOff>117234</xdr:rowOff>
    </xdr:from>
    <xdr:to>
      <xdr:col>12</xdr:col>
      <xdr:colOff>366347</xdr:colOff>
      <xdr:row>16</xdr:row>
      <xdr:rowOff>65942</xdr:rowOff>
    </xdr:to>
    <xdr:sp macro="" textlink="">
      <xdr:nvSpPr>
        <xdr:cNvPr id="2" name="Up Arrow 1"/>
        <xdr:cNvSpPr/>
      </xdr:nvSpPr>
      <xdr:spPr>
        <a:xfrm>
          <a:off x="11275533807" y="857253"/>
          <a:ext cx="1905001" cy="2168766"/>
        </a:xfrm>
        <a:prstGeom prst="upArrow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 b="1"/>
            <a:t>السلام</a:t>
          </a:r>
          <a:r>
            <a:rPr lang="ar-EG" sz="1100" b="1" baseline="0"/>
            <a:t> عليكم</a:t>
          </a:r>
        </a:p>
        <a:p>
          <a:pPr algn="r" rtl="1"/>
          <a:endParaRPr lang="ar-EG" sz="1100" b="1" baseline="0"/>
        </a:p>
        <a:p>
          <a:pPr algn="r" rtl="1"/>
          <a:r>
            <a:rPr lang="ar-EG" sz="1100" b="1" baseline="0"/>
            <a:t>المطلوب</a:t>
          </a:r>
        </a:p>
        <a:p>
          <a:pPr algn="r" rtl="1"/>
          <a:endParaRPr lang="ar-EG" sz="1100" b="1" baseline="0"/>
        </a:p>
        <a:p>
          <a:pPr algn="r" rtl="1"/>
          <a:r>
            <a:rPr lang="ar-EG" sz="1100" b="1" baseline="0"/>
            <a:t>الجمع بين تاريخين من خلال الدالة</a:t>
          </a:r>
        </a:p>
        <a:p>
          <a:pPr algn="r" rtl="1"/>
          <a:r>
            <a:rPr lang="en-US" sz="1100" b="1" baseline="0"/>
            <a:t>sumproduct</a:t>
          </a:r>
        </a:p>
        <a:p>
          <a:pPr algn="r" rtl="1"/>
          <a:endParaRPr lang="ar-EG" sz="1100" b="1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rightToLeft="1" tabSelected="1" zoomScale="130" zoomScaleNormal="130" workbookViewId="0">
      <pane ySplit="8" topLeftCell="A9" activePane="bottomLeft" state="frozen"/>
      <selection pane="bottomLeft" activeCell="F2" sqref="F2"/>
    </sheetView>
  </sheetViews>
  <sheetFormatPr defaultRowHeight="15" x14ac:dyDescent="0.25"/>
  <cols>
    <col min="2" max="2" width="12.85546875" customWidth="1"/>
    <col min="4" max="4" width="9.42578125" bestFit="1" customWidth="1"/>
    <col min="5" max="5" width="9.85546875" customWidth="1"/>
    <col min="6" max="6" width="16.140625" customWidth="1"/>
    <col min="8" max="8" width="14.28515625" customWidth="1"/>
    <col min="9" max="9" width="7" customWidth="1"/>
    <col min="10" max="10" width="8" customWidth="1"/>
    <col min="11" max="11" width="9.5703125" bestFit="1" customWidth="1"/>
    <col min="12" max="12" width="12.140625" bestFit="1" customWidth="1"/>
  </cols>
  <sheetData>
    <row r="1" spans="1:14" x14ac:dyDescent="0.25">
      <c r="B1" s="2" t="s">
        <v>0</v>
      </c>
      <c r="C1" s="2" t="s">
        <v>1</v>
      </c>
      <c r="D1" s="2" t="s">
        <v>5</v>
      </c>
      <c r="F1" s="17">
        <v>41954</v>
      </c>
      <c r="G1" s="16" t="s">
        <v>12</v>
      </c>
    </row>
    <row r="2" spans="1:14" x14ac:dyDescent="0.25">
      <c r="B2" s="6" t="s">
        <v>7</v>
      </c>
      <c r="C2" s="6" t="s">
        <v>2</v>
      </c>
      <c r="D2" s="7">
        <f>SUMPRODUCT(($A$9:$A$31=B2)*($C$9:$C$31=C2)*($D$9:$D$31)*($E$9:$E$31))</f>
        <v>7800</v>
      </c>
      <c r="F2" s="17">
        <v>41954</v>
      </c>
      <c r="G2" s="3" t="s">
        <v>13</v>
      </c>
      <c r="I2" s="22" t="s">
        <v>0</v>
      </c>
      <c r="J2" s="22" t="s">
        <v>1</v>
      </c>
      <c r="K2" s="23" t="s">
        <v>11</v>
      </c>
      <c r="L2" s="23" t="s">
        <v>10</v>
      </c>
      <c r="M2" s="8"/>
    </row>
    <row r="3" spans="1:14" x14ac:dyDescent="0.25">
      <c r="B3" s="6" t="s">
        <v>8</v>
      </c>
      <c r="C3" s="6" t="s">
        <v>2</v>
      </c>
      <c r="D3" s="7">
        <f>SUMPRODUCT(($A$9:$A$31=B3)*($C$9:$C$31=C3)*($D$9:$D$31)*($E$9:$E$31))</f>
        <v>8400</v>
      </c>
      <c r="H3" s="24" t="s">
        <v>16</v>
      </c>
      <c r="I3" s="15" t="s">
        <v>9</v>
      </c>
      <c r="J3" s="15" t="s">
        <v>2</v>
      </c>
      <c r="K3" s="18">
        <f>SUMIFS(F9:F31,A9:A31,I3,C9:C31,J3)</f>
        <v>175710</v>
      </c>
      <c r="L3" s="18">
        <f>SUMPRODUCT(($F$9:$F$31)*($A$9:$A$31=I3)*($C$9:$C$31=J3)*($B$9:$B$31&gt;=$F$1)*($B$9:$B$31&lt;=$F$2))</f>
        <v>300</v>
      </c>
      <c r="M3" s="8"/>
    </row>
    <row r="4" spans="1:14" x14ac:dyDescent="0.25">
      <c r="B4" s="6" t="s">
        <v>9</v>
      </c>
      <c r="C4" s="6" t="s">
        <v>2</v>
      </c>
      <c r="D4" s="7">
        <f>SUMPRODUCT(($A$9:$A$31=B4)*($C$9:$C$31=C4)*($D$9:$D$31)*($E$9:$E$31))</f>
        <v>175710</v>
      </c>
      <c r="G4" s="14"/>
      <c r="H4" s="24" t="s">
        <v>17</v>
      </c>
      <c r="I4" s="15" t="s">
        <v>9</v>
      </c>
      <c r="J4" s="15" t="s">
        <v>2</v>
      </c>
      <c r="K4" s="19">
        <f>SUMIFS(F9:F31,A9:A31,I4,C9:C31,J4,B9:B31,"&gt;="&amp;$F$1,B9:B31,"&lt;="&amp;$F$2)</f>
        <v>300</v>
      </c>
      <c r="L4" s="18">
        <f>SUMPRODUCT(($F$9:$F$31)*($A$9:$A$31=I4)*($C$9:$C$31=J4)*($B$9:$B$31&gt;=$F$1)*($B$9:$B$31&lt;=$F$2))</f>
        <v>300</v>
      </c>
      <c r="M4" s="8"/>
    </row>
    <row r="5" spans="1:14" x14ac:dyDescent="0.25">
      <c r="A5" s="25" t="s">
        <v>14</v>
      </c>
      <c r="B5" s="25"/>
      <c r="C5" s="25"/>
      <c r="D5" s="25"/>
      <c r="E5" s="25"/>
      <c r="F5" s="25"/>
      <c r="G5" s="26"/>
      <c r="K5" s="20"/>
      <c r="L5" s="20"/>
    </row>
    <row r="6" spans="1:14" x14ac:dyDescent="0.25">
      <c r="A6" s="25"/>
      <c r="B6" s="25"/>
      <c r="C6" s="25"/>
      <c r="D6" s="25"/>
      <c r="E6" s="25"/>
      <c r="F6" s="25"/>
      <c r="G6" s="26"/>
      <c r="K6" s="20"/>
      <c r="L6" s="20"/>
    </row>
    <row r="7" spans="1:14" x14ac:dyDescent="0.25">
      <c r="A7" s="5"/>
      <c r="C7" s="5"/>
      <c r="D7" s="5"/>
      <c r="E7" s="10"/>
      <c r="F7" s="13">
        <f>SUBTOTAL(9,F9:F31)</f>
        <v>191910</v>
      </c>
      <c r="G7" s="9"/>
      <c r="K7" s="14"/>
      <c r="L7" s="21"/>
    </row>
    <row r="8" spans="1:14" x14ac:dyDescent="0.25">
      <c r="A8" s="3" t="s">
        <v>6</v>
      </c>
      <c r="B8" s="16" t="s">
        <v>15</v>
      </c>
      <c r="C8" s="3" t="s">
        <v>1</v>
      </c>
      <c r="D8" s="3" t="s">
        <v>3</v>
      </c>
      <c r="E8" s="11" t="s">
        <v>4</v>
      </c>
      <c r="F8" s="11" t="s">
        <v>5</v>
      </c>
    </row>
    <row r="9" spans="1:14" x14ac:dyDescent="0.25">
      <c r="A9" t="s">
        <v>7</v>
      </c>
      <c r="B9" s="17">
        <v>41944</v>
      </c>
      <c r="C9" t="s">
        <v>2</v>
      </c>
      <c r="D9">
        <v>30</v>
      </c>
      <c r="E9" s="12">
        <v>100</v>
      </c>
      <c r="F9" s="12">
        <f>D9*E9</f>
        <v>3000</v>
      </c>
    </row>
    <row r="10" spans="1:14" x14ac:dyDescent="0.25">
      <c r="A10" t="s">
        <v>7</v>
      </c>
      <c r="B10" s="17">
        <v>41945</v>
      </c>
      <c r="C10" t="s">
        <v>2</v>
      </c>
      <c r="D10">
        <v>30</v>
      </c>
      <c r="E10" s="12">
        <v>50</v>
      </c>
      <c r="F10" s="12">
        <f t="shared" ref="F10:F31" si="0">D10*E10</f>
        <v>1500</v>
      </c>
    </row>
    <row r="11" spans="1:14" x14ac:dyDescent="0.25">
      <c r="A11" t="s">
        <v>7</v>
      </c>
      <c r="B11" s="17">
        <v>41946</v>
      </c>
      <c r="C11" t="s">
        <v>2</v>
      </c>
      <c r="D11">
        <v>30</v>
      </c>
      <c r="E11" s="12">
        <v>30</v>
      </c>
      <c r="F11" s="12">
        <f t="shared" si="0"/>
        <v>900</v>
      </c>
    </row>
    <row r="12" spans="1:14" x14ac:dyDescent="0.25">
      <c r="A12" t="s">
        <v>7</v>
      </c>
      <c r="B12" s="17">
        <v>41947</v>
      </c>
      <c r="C12" t="s">
        <v>2</v>
      </c>
      <c r="D12">
        <v>30</v>
      </c>
      <c r="E12" s="12">
        <v>20</v>
      </c>
      <c r="F12" s="12">
        <f t="shared" si="0"/>
        <v>600</v>
      </c>
    </row>
    <row r="13" spans="1:14" x14ac:dyDescent="0.25">
      <c r="A13" t="s">
        <v>7</v>
      </c>
      <c r="B13" s="17">
        <v>41948</v>
      </c>
      <c r="C13" t="s">
        <v>2</v>
      </c>
      <c r="D13">
        <v>30</v>
      </c>
      <c r="E13" s="12">
        <v>10</v>
      </c>
      <c r="F13" s="12">
        <f t="shared" si="0"/>
        <v>300</v>
      </c>
      <c r="J13" s="1"/>
    </row>
    <row r="14" spans="1:14" x14ac:dyDescent="0.25">
      <c r="A14" t="s">
        <v>7</v>
      </c>
      <c r="B14" s="17">
        <v>41949</v>
      </c>
      <c r="C14" t="s">
        <v>2</v>
      </c>
      <c r="D14">
        <v>30</v>
      </c>
      <c r="E14" s="12">
        <v>50</v>
      </c>
      <c r="F14" s="12">
        <f t="shared" si="0"/>
        <v>1500</v>
      </c>
      <c r="G14" s="4"/>
      <c r="H14" s="4"/>
      <c r="I14" s="4"/>
      <c r="J14" s="4"/>
      <c r="K14" s="4"/>
      <c r="L14" s="4"/>
      <c r="M14" s="4"/>
      <c r="N14" s="4"/>
    </row>
    <row r="15" spans="1:14" x14ac:dyDescent="0.25">
      <c r="A15" t="s">
        <v>8</v>
      </c>
      <c r="B15" s="17">
        <v>41944</v>
      </c>
      <c r="C15" t="s">
        <v>2</v>
      </c>
      <c r="D15">
        <v>30</v>
      </c>
      <c r="E15" s="12">
        <v>60</v>
      </c>
      <c r="F15" s="12">
        <f t="shared" si="0"/>
        <v>1800</v>
      </c>
    </row>
    <row r="16" spans="1:14" x14ac:dyDescent="0.25">
      <c r="A16" t="s">
        <v>8</v>
      </c>
      <c r="B16" s="17">
        <v>41946</v>
      </c>
      <c r="C16" t="s">
        <v>2</v>
      </c>
      <c r="D16">
        <v>30</v>
      </c>
      <c r="E16" s="12">
        <v>40</v>
      </c>
      <c r="F16" s="12">
        <f t="shared" si="0"/>
        <v>1200</v>
      </c>
    </row>
    <row r="17" spans="1:6" x14ac:dyDescent="0.25">
      <c r="A17" t="s">
        <v>8</v>
      </c>
      <c r="B17" s="17">
        <v>41948</v>
      </c>
      <c r="C17" t="s">
        <v>2</v>
      </c>
      <c r="D17">
        <v>30</v>
      </c>
      <c r="E17" s="12">
        <v>80</v>
      </c>
      <c r="F17" s="12">
        <f t="shared" si="0"/>
        <v>2400</v>
      </c>
    </row>
    <row r="18" spans="1:6" x14ac:dyDescent="0.25">
      <c r="A18" t="s">
        <v>8</v>
      </c>
      <c r="B18" s="17">
        <v>41949</v>
      </c>
      <c r="C18" t="s">
        <v>2</v>
      </c>
      <c r="D18">
        <v>30</v>
      </c>
      <c r="E18" s="12">
        <v>50</v>
      </c>
      <c r="F18" s="12">
        <f t="shared" si="0"/>
        <v>1500</v>
      </c>
    </row>
    <row r="19" spans="1:6" x14ac:dyDescent="0.25">
      <c r="A19" t="s">
        <v>8</v>
      </c>
      <c r="B19" s="17">
        <v>41949</v>
      </c>
      <c r="C19" t="s">
        <v>2</v>
      </c>
      <c r="D19">
        <v>30</v>
      </c>
      <c r="E19" s="12">
        <v>20</v>
      </c>
      <c r="F19" s="12">
        <f t="shared" si="0"/>
        <v>600</v>
      </c>
    </row>
    <row r="20" spans="1:6" x14ac:dyDescent="0.25">
      <c r="A20" t="s">
        <v>8</v>
      </c>
      <c r="B20" s="17">
        <v>41945</v>
      </c>
      <c r="C20" t="s">
        <v>2</v>
      </c>
      <c r="D20">
        <v>30</v>
      </c>
      <c r="E20" s="12">
        <v>30</v>
      </c>
      <c r="F20" s="12">
        <f t="shared" si="0"/>
        <v>900</v>
      </c>
    </row>
    <row r="21" spans="1:6" x14ac:dyDescent="0.25">
      <c r="A21" t="s">
        <v>9</v>
      </c>
      <c r="B21" s="17">
        <v>41944</v>
      </c>
      <c r="C21" t="s">
        <v>2</v>
      </c>
      <c r="D21">
        <v>30</v>
      </c>
      <c r="E21" s="12">
        <v>10</v>
      </c>
      <c r="F21" s="12">
        <f t="shared" si="0"/>
        <v>300</v>
      </c>
    </row>
    <row r="22" spans="1:6" x14ac:dyDescent="0.25">
      <c r="A22" t="s">
        <v>9</v>
      </c>
      <c r="B22" s="17">
        <v>41945</v>
      </c>
      <c r="C22" t="s">
        <v>2</v>
      </c>
      <c r="D22">
        <v>30</v>
      </c>
      <c r="E22" s="12">
        <v>65</v>
      </c>
      <c r="F22" s="12">
        <f t="shared" si="0"/>
        <v>1950</v>
      </c>
    </row>
    <row r="23" spans="1:6" x14ac:dyDescent="0.25">
      <c r="A23" t="s">
        <v>9</v>
      </c>
      <c r="B23" s="17">
        <v>41946</v>
      </c>
      <c r="C23" t="s">
        <v>2</v>
      </c>
      <c r="D23">
        <v>30</v>
      </c>
      <c r="E23" s="12">
        <v>102</v>
      </c>
      <c r="F23" s="12">
        <f t="shared" si="0"/>
        <v>3060</v>
      </c>
    </row>
    <row r="24" spans="1:6" x14ac:dyDescent="0.25">
      <c r="A24" t="s">
        <v>9</v>
      </c>
      <c r="B24" s="17">
        <v>41947</v>
      </c>
      <c r="C24" t="s">
        <v>2</v>
      </c>
      <c r="D24">
        <v>30</v>
      </c>
      <c r="E24" s="12">
        <v>200</v>
      </c>
      <c r="F24" s="12">
        <f t="shared" si="0"/>
        <v>6000</v>
      </c>
    </row>
    <row r="25" spans="1:6" x14ac:dyDescent="0.25">
      <c r="A25" t="s">
        <v>9</v>
      </c>
      <c r="B25" s="17">
        <v>41948</v>
      </c>
      <c r="C25" t="s">
        <v>2</v>
      </c>
      <c r="D25">
        <v>30</v>
      </c>
      <c r="E25" s="12">
        <v>90</v>
      </c>
      <c r="F25" s="12">
        <f t="shared" si="0"/>
        <v>2700</v>
      </c>
    </row>
    <row r="26" spans="1:6" x14ac:dyDescent="0.25">
      <c r="A26" t="s">
        <v>9</v>
      </c>
      <c r="B26" s="17">
        <v>41949</v>
      </c>
      <c r="C26" t="s">
        <v>2</v>
      </c>
      <c r="D26">
        <v>30</v>
      </c>
      <c r="E26" s="12">
        <v>150</v>
      </c>
      <c r="F26" s="12">
        <f t="shared" si="0"/>
        <v>4500</v>
      </c>
    </row>
    <row r="27" spans="1:6" x14ac:dyDescent="0.25">
      <c r="A27" t="s">
        <v>9</v>
      </c>
      <c r="B27" s="17">
        <v>41950</v>
      </c>
      <c r="C27" t="s">
        <v>2</v>
      </c>
      <c r="D27">
        <v>30</v>
      </c>
      <c r="E27" s="12">
        <v>200</v>
      </c>
      <c r="F27" s="12">
        <f t="shared" si="0"/>
        <v>6000</v>
      </c>
    </row>
    <row r="28" spans="1:6" x14ac:dyDescent="0.25">
      <c r="A28" t="s">
        <v>9</v>
      </c>
      <c r="B28" s="17">
        <v>41951</v>
      </c>
      <c r="C28" t="s">
        <v>2</v>
      </c>
      <c r="D28">
        <v>30</v>
      </c>
      <c r="E28" s="12">
        <v>5000</v>
      </c>
      <c r="F28" s="12">
        <f t="shared" si="0"/>
        <v>150000</v>
      </c>
    </row>
    <row r="29" spans="1:6" x14ac:dyDescent="0.25">
      <c r="A29" t="s">
        <v>9</v>
      </c>
      <c r="B29" s="17">
        <v>41952</v>
      </c>
      <c r="C29" t="s">
        <v>2</v>
      </c>
      <c r="D29">
        <v>30</v>
      </c>
      <c r="E29" s="12">
        <v>20</v>
      </c>
      <c r="F29" s="12">
        <f t="shared" si="0"/>
        <v>600</v>
      </c>
    </row>
    <row r="30" spans="1:6" x14ac:dyDescent="0.25">
      <c r="A30" t="s">
        <v>9</v>
      </c>
      <c r="B30" s="17">
        <v>41953</v>
      </c>
      <c r="C30" t="s">
        <v>2</v>
      </c>
      <c r="D30">
        <v>30</v>
      </c>
      <c r="E30" s="12">
        <v>10</v>
      </c>
      <c r="F30" s="12">
        <f t="shared" si="0"/>
        <v>300</v>
      </c>
    </row>
    <row r="31" spans="1:6" x14ac:dyDescent="0.25">
      <c r="A31" t="s">
        <v>9</v>
      </c>
      <c r="B31" s="17">
        <v>41954</v>
      </c>
      <c r="C31" t="s">
        <v>2</v>
      </c>
      <c r="D31">
        <v>30</v>
      </c>
      <c r="E31" s="12">
        <v>10</v>
      </c>
      <c r="F31" s="12">
        <f t="shared" si="0"/>
        <v>300</v>
      </c>
    </row>
  </sheetData>
  <autoFilter ref="A8:E8"/>
  <mergeCells count="1">
    <mergeCell ref="A5:G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2014-11-20T11:49:18Z</dcterms:modified>
</cp:coreProperties>
</file>