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600" windowHeight="9975"/>
  </bookViews>
  <sheets>
    <sheet name="Data" sheetId="1" r:id="rId1"/>
  </sheets>
  <definedNames>
    <definedName name="_xlnm._FilterDatabase" localSheetId="0" hidden="1">Data!$A$1:$E$20</definedName>
    <definedName name="Other">Data!$D$2:$D$20</definedName>
    <definedName name="Product">Data!$B$2:$B$20</definedName>
    <definedName name="Weight">Data!$C$2:$C$20</definedName>
  </definedNames>
  <calcPr calcId="124519"/>
</workbook>
</file>

<file path=xl/calcChain.xml><?xml version="1.0" encoding="utf-8"?>
<calcChain xmlns="http://schemas.openxmlformats.org/spreadsheetml/2006/main">
  <c r="F22" i="1"/>
  <c r="E22"/>
  <c r="F3"/>
  <c r="F4"/>
  <c r="F5"/>
  <c r="F6"/>
  <c r="F7"/>
  <c r="F8"/>
  <c r="F9"/>
  <c r="F10"/>
  <c r="F11"/>
  <c r="F12"/>
  <c r="F13"/>
  <c r="F14"/>
  <c r="F15"/>
  <c r="F16"/>
  <c r="F17"/>
  <c r="F18"/>
  <c r="F19"/>
  <c r="F20"/>
  <c r="F2"/>
</calcChain>
</file>

<file path=xl/sharedStrings.xml><?xml version="1.0" encoding="utf-8"?>
<sst xmlns="http://schemas.openxmlformats.org/spreadsheetml/2006/main" count="67" uniqueCount="34">
  <si>
    <t>م</t>
  </si>
  <si>
    <t>الوزن</t>
  </si>
  <si>
    <t>اسم النتج</t>
  </si>
  <si>
    <t xml:space="preserve">ميلكانا محلى </t>
  </si>
  <si>
    <t>120*72</t>
  </si>
  <si>
    <t>سبب الحجز</t>
  </si>
  <si>
    <t>كجم</t>
  </si>
  <si>
    <t>جبن على المثلثات</t>
  </si>
  <si>
    <t>جولدى تربل</t>
  </si>
  <si>
    <t>336*24</t>
  </si>
  <si>
    <t>عيوب استرب</t>
  </si>
  <si>
    <t>خيرات تربل</t>
  </si>
  <si>
    <t>108*72</t>
  </si>
  <si>
    <t xml:space="preserve">ميلكانا تربل محلى </t>
  </si>
  <si>
    <t>360*24</t>
  </si>
  <si>
    <t>عيوب لحام</t>
  </si>
  <si>
    <t>324*24</t>
  </si>
  <si>
    <t>عدم فصل</t>
  </si>
  <si>
    <t xml:space="preserve">حليبى تصدير </t>
  </si>
  <si>
    <t>120*36</t>
  </si>
  <si>
    <t>112*42</t>
  </si>
  <si>
    <t>120*48</t>
  </si>
  <si>
    <t xml:space="preserve">مالك سنجل تصدير </t>
  </si>
  <si>
    <t>120*42</t>
  </si>
  <si>
    <t>120*60</t>
  </si>
  <si>
    <t xml:space="preserve">بوك سنجل تصدير </t>
  </si>
  <si>
    <t xml:space="preserve">بوك دبل تصدير </t>
  </si>
  <si>
    <t>240*24</t>
  </si>
  <si>
    <t>360*18</t>
  </si>
  <si>
    <t>الناتج</t>
  </si>
  <si>
    <t>جبن محروق</t>
  </si>
  <si>
    <t xml:space="preserve">المقصود من هذا التقرير
ميلكانا محلى 120*72   جبن على المثلثات = 100 كجم
                             عيوب استرب = 50 كجم
                             عدم فصل = 200 كجم
                             عدم فصل = 200 كجم
ميلكانا محلى 108*72 - جبن على المثلثات = 70 كجم 
                              عيوب استرب = 20 كجم
                           عدم فصل = 15 كجم
                            جبن محروق = 50 كجم
جولدى تربل 324*24 - جبن على المثلثات = 35 كجم
                                       عيوب فى اللحام = 60 كجم
                                        عيوب استرب = 20 كجم
                                           جبن محروق = 40 كجم
                                          عيوب استرب = 66 كجم
وهكذا ..............
</t>
  </si>
  <si>
    <t>الجمع مكرر</t>
  </si>
  <si>
    <t>اجمالى الكميات مخالف لبعضة لابد من تساوى الكميات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</si>
</sst>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quotePrefix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quotePrefix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rightToLeft="1" tabSelected="1" workbookViewId="0">
      <selection activeCell="F26" sqref="F26"/>
    </sheetView>
  </sheetViews>
  <sheetFormatPr defaultColWidth="6.85546875" defaultRowHeight="18.95" customHeight="1"/>
  <cols>
    <col min="1" max="1" width="6.85546875" style="1"/>
    <col min="2" max="2" width="14.5703125" style="1" customWidth="1"/>
    <col min="3" max="3" width="10.42578125" style="1" customWidth="1"/>
    <col min="4" max="4" width="15.7109375" style="1" customWidth="1"/>
    <col min="5" max="5" width="13.85546875" style="1" customWidth="1"/>
    <col min="6" max="6" width="17.42578125" style="1" customWidth="1"/>
    <col min="7" max="7" width="12.7109375" style="1" customWidth="1"/>
    <col min="8" max="8" width="63.28515625" style="1" customWidth="1"/>
    <col min="9" max="16384" width="6.85546875" style="1"/>
  </cols>
  <sheetData>
    <row r="1" spans="1:8" ht="18.95" customHeight="1">
      <c r="A1" s="3" t="s">
        <v>0</v>
      </c>
      <c r="B1" s="3" t="s">
        <v>2</v>
      </c>
      <c r="C1" s="3" t="s">
        <v>1</v>
      </c>
      <c r="D1" s="3" t="s">
        <v>5</v>
      </c>
      <c r="E1" s="3" t="s">
        <v>6</v>
      </c>
      <c r="F1" s="4" t="s">
        <v>29</v>
      </c>
    </row>
    <row r="2" spans="1:8" ht="18.95" customHeight="1">
      <c r="A2" s="7">
        <v>1</v>
      </c>
      <c r="B2" s="7" t="s">
        <v>3</v>
      </c>
      <c r="C2" s="7" t="s">
        <v>4</v>
      </c>
      <c r="D2" s="7" t="s">
        <v>7</v>
      </c>
      <c r="E2" s="7">
        <v>30</v>
      </c>
      <c r="F2" s="8">
        <f t="shared" ref="F2:F21" si="0">SUMPRODUCT((Product=B2)*(Weight=C2)*(Other=D2)*$E$2:$E$20)</f>
        <v>100</v>
      </c>
    </row>
    <row r="3" spans="1:8" ht="18.95" customHeight="1">
      <c r="A3" s="1">
        <v>2</v>
      </c>
      <c r="B3" s="1" t="s">
        <v>8</v>
      </c>
      <c r="C3" s="1" t="s">
        <v>9</v>
      </c>
      <c r="D3" s="1" t="s">
        <v>10</v>
      </c>
      <c r="E3" s="1">
        <v>25</v>
      </c>
      <c r="F3" s="2">
        <f t="shared" si="0"/>
        <v>75</v>
      </c>
      <c r="H3" s="10" t="s">
        <v>31</v>
      </c>
    </row>
    <row r="4" spans="1:8" ht="18.95" customHeight="1">
      <c r="A4" s="1">
        <v>3</v>
      </c>
      <c r="B4" s="1" t="s">
        <v>11</v>
      </c>
      <c r="C4" s="1" t="s">
        <v>9</v>
      </c>
      <c r="D4" s="1" t="s">
        <v>7</v>
      </c>
      <c r="E4" s="1">
        <v>35</v>
      </c>
      <c r="F4" s="2">
        <f t="shared" si="0"/>
        <v>35</v>
      </c>
      <c r="H4" s="9"/>
    </row>
    <row r="5" spans="1:8" ht="18.95" customHeight="1">
      <c r="A5" s="5">
        <v>4</v>
      </c>
      <c r="B5" s="5" t="s">
        <v>3</v>
      </c>
      <c r="C5" s="5" t="s">
        <v>12</v>
      </c>
      <c r="D5" s="5" t="s">
        <v>7</v>
      </c>
      <c r="E5" s="5">
        <v>50</v>
      </c>
      <c r="F5" s="6">
        <f t="shared" si="0"/>
        <v>116</v>
      </c>
      <c r="G5" s="1" t="s">
        <v>32</v>
      </c>
      <c r="H5" s="9"/>
    </row>
    <row r="6" spans="1:8" ht="18.95" customHeight="1">
      <c r="A6" s="1">
        <v>5</v>
      </c>
      <c r="B6" s="1" t="s">
        <v>13</v>
      </c>
      <c r="C6" s="1" t="s">
        <v>14</v>
      </c>
      <c r="D6" s="1" t="s">
        <v>15</v>
      </c>
      <c r="E6" s="1">
        <v>150</v>
      </c>
      <c r="F6" s="2">
        <f t="shared" si="0"/>
        <v>150</v>
      </c>
      <c r="H6" s="9"/>
    </row>
    <row r="7" spans="1:8" ht="18.95" customHeight="1">
      <c r="A7" s="1">
        <v>6</v>
      </c>
      <c r="B7" s="1" t="s">
        <v>13</v>
      </c>
      <c r="C7" s="1" t="s">
        <v>16</v>
      </c>
      <c r="D7" s="1" t="s">
        <v>17</v>
      </c>
      <c r="E7" s="1">
        <v>200</v>
      </c>
      <c r="F7" s="2">
        <f t="shared" si="0"/>
        <v>200</v>
      </c>
      <c r="H7" s="9"/>
    </row>
    <row r="8" spans="1:8" ht="18.95" customHeight="1">
      <c r="A8" s="1">
        <v>7</v>
      </c>
      <c r="B8" s="1" t="s">
        <v>18</v>
      </c>
      <c r="C8" s="1" t="s">
        <v>19</v>
      </c>
      <c r="D8" s="1" t="s">
        <v>7</v>
      </c>
      <c r="E8" s="1">
        <v>55</v>
      </c>
      <c r="F8" s="2">
        <f t="shared" si="0"/>
        <v>55</v>
      </c>
      <c r="H8" s="9"/>
    </row>
    <row r="9" spans="1:8" ht="18.95" customHeight="1">
      <c r="A9" s="1">
        <v>9</v>
      </c>
      <c r="B9" s="1" t="s">
        <v>18</v>
      </c>
      <c r="C9" s="1" t="s">
        <v>20</v>
      </c>
      <c r="D9" s="1" t="s">
        <v>10</v>
      </c>
      <c r="E9" s="1">
        <v>60</v>
      </c>
      <c r="F9" s="2">
        <f t="shared" si="0"/>
        <v>60</v>
      </c>
      <c r="H9" s="9"/>
    </row>
    <row r="10" spans="1:8" ht="18.95" customHeight="1">
      <c r="A10" s="1">
        <v>10</v>
      </c>
      <c r="B10" s="1" t="s">
        <v>18</v>
      </c>
      <c r="C10" s="1" t="s">
        <v>21</v>
      </c>
      <c r="D10" s="1" t="s">
        <v>7</v>
      </c>
      <c r="E10" s="1">
        <v>80</v>
      </c>
      <c r="F10" s="2">
        <f t="shared" si="0"/>
        <v>80</v>
      </c>
      <c r="H10" s="9"/>
    </row>
    <row r="11" spans="1:8" ht="18.95" customHeight="1">
      <c r="A11" s="1">
        <v>11</v>
      </c>
      <c r="B11" s="1" t="s">
        <v>22</v>
      </c>
      <c r="C11" s="1" t="s">
        <v>23</v>
      </c>
      <c r="D11" s="1" t="s">
        <v>7</v>
      </c>
      <c r="E11" s="1">
        <v>60</v>
      </c>
      <c r="F11" s="2">
        <f t="shared" si="0"/>
        <v>60</v>
      </c>
      <c r="H11" s="9"/>
    </row>
    <row r="12" spans="1:8" ht="18.95" customHeight="1">
      <c r="A12" s="1">
        <v>12</v>
      </c>
      <c r="B12" s="1" t="s">
        <v>22</v>
      </c>
      <c r="C12" s="1" t="s">
        <v>21</v>
      </c>
      <c r="D12" s="1" t="s">
        <v>7</v>
      </c>
      <c r="E12" s="1">
        <v>25</v>
      </c>
      <c r="F12" s="2">
        <f t="shared" si="0"/>
        <v>25</v>
      </c>
      <c r="H12" s="9"/>
    </row>
    <row r="13" spans="1:8" ht="18.95" customHeight="1">
      <c r="A13" s="1">
        <v>13</v>
      </c>
      <c r="B13" s="1" t="s">
        <v>22</v>
      </c>
      <c r="C13" s="1" t="s">
        <v>24</v>
      </c>
      <c r="D13" s="1" t="s">
        <v>7</v>
      </c>
      <c r="E13" s="1">
        <v>36</v>
      </c>
      <c r="F13" s="2">
        <f t="shared" si="0"/>
        <v>36</v>
      </c>
      <c r="H13" s="9"/>
    </row>
    <row r="14" spans="1:8" ht="18.95" customHeight="1">
      <c r="A14" s="1">
        <v>14</v>
      </c>
      <c r="B14" s="1" t="s">
        <v>25</v>
      </c>
      <c r="C14" s="1" t="s">
        <v>19</v>
      </c>
      <c r="D14" s="1" t="s">
        <v>10</v>
      </c>
      <c r="E14" s="1">
        <v>55</v>
      </c>
      <c r="F14" s="2">
        <f t="shared" si="0"/>
        <v>55</v>
      </c>
      <c r="H14" s="9"/>
    </row>
    <row r="15" spans="1:8" ht="18.95" customHeight="1">
      <c r="A15" s="1">
        <v>15</v>
      </c>
      <c r="B15" s="1" t="s">
        <v>25</v>
      </c>
      <c r="C15" s="1" t="s">
        <v>24</v>
      </c>
      <c r="D15" s="1" t="s">
        <v>7</v>
      </c>
      <c r="E15" s="1">
        <v>70</v>
      </c>
      <c r="F15" s="2">
        <f t="shared" si="0"/>
        <v>70</v>
      </c>
      <c r="H15" s="9"/>
    </row>
    <row r="16" spans="1:8" ht="18.95" customHeight="1">
      <c r="A16" s="1">
        <v>16</v>
      </c>
      <c r="B16" s="1" t="s">
        <v>26</v>
      </c>
      <c r="C16" s="1" t="s">
        <v>27</v>
      </c>
      <c r="D16" s="1" t="s">
        <v>17</v>
      </c>
      <c r="E16" s="1">
        <v>300</v>
      </c>
      <c r="F16" s="2">
        <f t="shared" si="0"/>
        <v>300</v>
      </c>
      <c r="H16" s="9"/>
    </row>
    <row r="17" spans="1:8" ht="18.95" customHeight="1">
      <c r="A17" s="1">
        <v>17</v>
      </c>
      <c r="B17" s="1" t="s">
        <v>26</v>
      </c>
      <c r="C17" s="1" t="s">
        <v>28</v>
      </c>
      <c r="D17" s="1" t="s">
        <v>30</v>
      </c>
      <c r="E17" s="1">
        <v>80</v>
      </c>
      <c r="F17" s="2">
        <f t="shared" si="0"/>
        <v>80</v>
      </c>
    </row>
    <row r="18" spans="1:8" ht="18.95" customHeight="1">
      <c r="A18" s="7">
        <v>18</v>
      </c>
      <c r="B18" s="7" t="s">
        <v>3</v>
      </c>
      <c r="C18" s="7" t="s">
        <v>4</v>
      </c>
      <c r="D18" s="7" t="s">
        <v>7</v>
      </c>
      <c r="E18" s="7">
        <v>70</v>
      </c>
      <c r="F18" s="8">
        <f t="shared" si="0"/>
        <v>100</v>
      </c>
    </row>
    <row r="19" spans="1:8" ht="18.95" customHeight="1">
      <c r="A19" s="1">
        <v>19</v>
      </c>
      <c r="B19" s="1" t="s">
        <v>8</v>
      </c>
      <c r="C19" s="1" t="s">
        <v>9</v>
      </c>
      <c r="D19" s="1" t="s">
        <v>10</v>
      </c>
      <c r="E19" s="1">
        <v>50</v>
      </c>
      <c r="F19" s="2">
        <f t="shared" si="0"/>
        <v>75</v>
      </c>
    </row>
    <row r="20" spans="1:8" ht="18.95" customHeight="1">
      <c r="A20" s="5">
        <v>20</v>
      </c>
      <c r="B20" s="5" t="s">
        <v>3</v>
      </c>
      <c r="C20" s="5" t="s">
        <v>12</v>
      </c>
      <c r="D20" s="5" t="s">
        <v>7</v>
      </c>
      <c r="E20" s="5">
        <v>66</v>
      </c>
      <c r="F20" s="6">
        <f t="shared" si="0"/>
        <v>116</v>
      </c>
      <c r="G20" s="1" t="s">
        <v>32</v>
      </c>
    </row>
    <row r="21" spans="1:8" ht="18.95" customHeight="1" thickBot="1"/>
    <row r="22" spans="1:8" ht="18.95" customHeight="1" thickBot="1">
      <c r="E22" s="11">
        <f>SUM(E2:E20)</f>
        <v>1497</v>
      </c>
      <c r="F22" s="12">
        <f>SUM(F2:F20)</f>
        <v>1788</v>
      </c>
      <c r="G22" s="13" t="s">
        <v>33</v>
      </c>
      <c r="H22" s="14"/>
    </row>
  </sheetData>
  <mergeCells count="2">
    <mergeCell ref="H3:H16"/>
    <mergeCell ref="G22:H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Other</vt:lpstr>
      <vt:lpstr>Product</vt:lpstr>
      <vt:lpstr>Weight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ho_youssef</cp:lastModifiedBy>
  <dcterms:created xsi:type="dcterms:W3CDTF">2014-11-23T15:50:18Z</dcterms:created>
  <dcterms:modified xsi:type="dcterms:W3CDTF">2014-11-24T06:05:55Z</dcterms:modified>
</cp:coreProperties>
</file>