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600" windowHeight="9975"/>
  </bookViews>
  <sheets>
    <sheet name="Data" sheetId="1" r:id="rId1"/>
  </sheets>
  <definedNames>
    <definedName name="_xlnm._FilterDatabase" localSheetId="0" hidden="1">Data!$A$1:$E$20</definedName>
    <definedName name="Other">Data!$D$2:$D$20</definedName>
    <definedName name="Product">Data!$B$2:$B$20</definedName>
    <definedName name="Weight">Data!$C$2:$C$20</definedName>
  </definedNames>
  <calcPr calcId="124519"/>
</workbook>
</file>

<file path=xl/calcChain.xml><?xml version="1.0" encoding="utf-8"?>
<calcChain xmlns="http://schemas.openxmlformats.org/spreadsheetml/2006/main">
  <c r="F3" i="1"/>
  <c r="F4"/>
  <c r="F5"/>
  <c r="F6"/>
  <c r="F7"/>
  <c r="F8"/>
  <c r="F9"/>
  <c r="F10"/>
  <c r="F11"/>
  <c r="F12"/>
  <c r="F13"/>
  <c r="F14"/>
  <c r="F15"/>
  <c r="F16"/>
  <c r="F17"/>
  <c r="F18"/>
  <c r="F19"/>
  <c r="F20"/>
  <c r="F2"/>
  <c r="G2" s="1"/>
  <c r="H2" s="1"/>
  <c r="G19" l="1"/>
  <c r="H19" s="1"/>
  <c r="G17"/>
  <c r="H17" s="1"/>
  <c r="G15"/>
  <c r="H15" s="1"/>
  <c r="G13"/>
  <c r="H13" s="1"/>
  <c r="G11"/>
  <c r="H11" s="1"/>
  <c r="G9"/>
  <c r="H9" s="1"/>
  <c r="G7"/>
  <c r="H7" s="1"/>
  <c r="G5"/>
  <c r="H5" s="1"/>
  <c r="G3"/>
  <c r="H3" s="1"/>
  <c r="G20"/>
  <c r="H20" s="1"/>
  <c r="G18"/>
  <c r="H18" s="1"/>
  <c r="G16"/>
  <c r="H16" s="1"/>
  <c r="G14"/>
  <c r="H14" s="1"/>
  <c r="G12"/>
  <c r="H12" s="1"/>
  <c r="G10"/>
  <c r="H10" s="1"/>
  <c r="G8"/>
  <c r="H8" s="1"/>
  <c r="G6"/>
  <c r="H6" s="1"/>
  <c r="G4"/>
  <c r="H4" s="1"/>
  <c r="H22" s="1"/>
  <c r="E22"/>
</calcChain>
</file>

<file path=xl/sharedStrings.xml><?xml version="1.0" encoding="utf-8"?>
<sst xmlns="http://schemas.openxmlformats.org/spreadsheetml/2006/main" count="65" uniqueCount="33">
  <si>
    <t>م</t>
  </si>
  <si>
    <t>الوزن</t>
  </si>
  <si>
    <t>اسم النتج</t>
  </si>
  <si>
    <t xml:space="preserve">ميلكانا محلى </t>
  </si>
  <si>
    <t>120*72</t>
  </si>
  <si>
    <t>سبب الحجز</t>
  </si>
  <si>
    <t>كجم</t>
  </si>
  <si>
    <t>جبن على المثلثات</t>
  </si>
  <si>
    <t>جولدى تربل</t>
  </si>
  <si>
    <t>336*24</t>
  </si>
  <si>
    <t>عيوب استرب</t>
  </si>
  <si>
    <t>خيرات تربل</t>
  </si>
  <si>
    <t>108*72</t>
  </si>
  <si>
    <t xml:space="preserve">ميلكانا تربل محلى </t>
  </si>
  <si>
    <t>360*24</t>
  </si>
  <si>
    <t>عيوب لحام</t>
  </si>
  <si>
    <t>324*24</t>
  </si>
  <si>
    <t>عدم فصل</t>
  </si>
  <si>
    <t xml:space="preserve">حليبى تصدير </t>
  </si>
  <si>
    <t>120*36</t>
  </si>
  <si>
    <t>112*42</t>
  </si>
  <si>
    <t>120*48</t>
  </si>
  <si>
    <t xml:space="preserve">مالك سنجل تصدير </t>
  </si>
  <si>
    <t>120*42</t>
  </si>
  <si>
    <t>120*60</t>
  </si>
  <si>
    <t xml:space="preserve">بوك سنجل تصدير </t>
  </si>
  <si>
    <t xml:space="preserve">بوك دبل تصدير </t>
  </si>
  <si>
    <t>240*24</t>
  </si>
  <si>
    <t>360*18</t>
  </si>
  <si>
    <t>الناتج</t>
  </si>
  <si>
    <t>جبن محروق</t>
  </si>
  <si>
    <t>Helper1</t>
  </si>
  <si>
    <t>Helper2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</si>
</sst>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rightToLeft="1" tabSelected="1" workbookViewId="0"/>
  </sheetViews>
  <sheetFormatPr defaultColWidth="6.875" defaultRowHeight="18.95" customHeight="1"/>
  <cols>
    <col min="1" max="1" width="6.875" style="1"/>
    <col min="2" max="2" width="14.625" style="1" customWidth="1"/>
    <col min="3" max="3" width="10.375" style="1" customWidth="1"/>
    <col min="4" max="4" width="15.75" style="1" customWidth="1"/>
    <col min="5" max="5" width="13.875" style="1" customWidth="1"/>
    <col min="6" max="7" width="11.375" style="7" hidden="1" customWidth="1"/>
    <col min="8" max="8" width="17.375" style="1" customWidth="1"/>
    <col min="9" max="16384" width="6.875" style="1"/>
  </cols>
  <sheetData>
    <row r="1" spans="1:8" ht="18.95" customHeight="1">
      <c r="A1" s="3" t="s">
        <v>0</v>
      </c>
      <c r="B1" s="3" t="s">
        <v>2</v>
      </c>
      <c r="C1" s="3" t="s">
        <v>1</v>
      </c>
      <c r="D1" s="3" t="s">
        <v>5</v>
      </c>
      <c r="E1" s="3" t="s">
        <v>6</v>
      </c>
      <c r="F1" s="3" t="s">
        <v>31</v>
      </c>
      <c r="G1" s="3" t="s">
        <v>32</v>
      </c>
      <c r="H1" s="4" t="s">
        <v>29</v>
      </c>
    </row>
    <row r="2" spans="1:8" ht="18.95" customHeight="1">
      <c r="A2" s="6">
        <v>1</v>
      </c>
      <c r="B2" s="6" t="s">
        <v>3</v>
      </c>
      <c r="C2" s="6" t="s">
        <v>4</v>
      </c>
      <c r="D2" s="6" t="s">
        <v>7</v>
      </c>
      <c r="E2" s="6">
        <v>30</v>
      </c>
      <c r="F2" s="6" t="str">
        <f>B2&amp;C2&amp;D2</f>
        <v>ميلكانا محلى 120*72جبن على المثلثات</v>
      </c>
      <c r="G2" s="6">
        <f>COUNTIF(F$2:F2,F2)</f>
        <v>1</v>
      </c>
      <c r="H2" s="2">
        <f>IF(G2=1,SUMPRODUCT((Product=B2)*(Weight=C2)*(Other=D2)*$E$2:$E$20),"")</f>
        <v>100</v>
      </c>
    </row>
    <row r="3" spans="1:8" ht="18.95" customHeight="1">
      <c r="A3" s="1">
        <v>2</v>
      </c>
      <c r="B3" s="1" t="s">
        <v>8</v>
      </c>
      <c r="C3" s="1" t="s">
        <v>9</v>
      </c>
      <c r="D3" s="1" t="s">
        <v>10</v>
      </c>
      <c r="E3" s="1">
        <v>25</v>
      </c>
      <c r="F3" s="6" t="str">
        <f t="shared" ref="F3:F20" si="0">B3&amp;C3&amp;D3</f>
        <v>جولدى تربل336*24عيوب استرب</v>
      </c>
      <c r="G3" s="6">
        <f>COUNTIF(F$2:F3,F3)</f>
        <v>1</v>
      </c>
      <c r="H3" s="2">
        <f>IF(G3=1,SUMPRODUCT((Product=B3)*(Weight=C3)*(Other=D3)*$E$2:$E$20),"")</f>
        <v>75</v>
      </c>
    </row>
    <row r="4" spans="1:8" ht="18.95" customHeight="1">
      <c r="A4" s="1">
        <v>3</v>
      </c>
      <c r="B4" s="1" t="s">
        <v>11</v>
      </c>
      <c r="C4" s="1" t="s">
        <v>9</v>
      </c>
      <c r="D4" s="1" t="s">
        <v>7</v>
      </c>
      <c r="E4" s="1">
        <v>35</v>
      </c>
      <c r="F4" s="6" t="str">
        <f t="shared" si="0"/>
        <v>خيرات تربل336*24جبن على المثلثات</v>
      </c>
      <c r="G4" s="6">
        <f>COUNTIF(F$2:F4,F4)</f>
        <v>1</v>
      </c>
      <c r="H4" s="2">
        <f>IF(G4=1,SUMPRODUCT((Product=B4)*(Weight=C4)*(Other=D4)*$E$2:$E$20),"")</f>
        <v>35</v>
      </c>
    </row>
    <row r="5" spans="1:8" ht="18.95" customHeight="1">
      <c r="A5" s="5">
        <v>4</v>
      </c>
      <c r="B5" s="5" t="s">
        <v>3</v>
      </c>
      <c r="C5" s="5" t="s">
        <v>12</v>
      </c>
      <c r="D5" s="5" t="s">
        <v>7</v>
      </c>
      <c r="E5" s="5">
        <v>50</v>
      </c>
      <c r="F5" s="6" t="str">
        <f t="shared" si="0"/>
        <v>ميلكانا محلى 108*72جبن على المثلثات</v>
      </c>
      <c r="G5" s="6">
        <f>COUNTIF(F$2:F5,F5)</f>
        <v>1</v>
      </c>
      <c r="H5" s="2">
        <f>IF(G5=1,SUMPRODUCT((Product=B5)*(Weight=C5)*(Other=D5)*$E$2:$E$20),"")</f>
        <v>116</v>
      </c>
    </row>
    <row r="6" spans="1:8" ht="18.95" customHeight="1">
      <c r="A6" s="1">
        <v>5</v>
      </c>
      <c r="B6" s="1" t="s">
        <v>13</v>
      </c>
      <c r="C6" s="1" t="s">
        <v>14</v>
      </c>
      <c r="D6" s="1" t="s">
        <v>15</v>
      </c>
      <c r="E6" s="1">
        <v>150</v>
      </c>
      <c r="F6" s="6" t="str">
        <f t="shared" si="0"/>
        <v>ميلكانا تربل محلى 360*24عيوب لحام</v>
      </c>
      <c r="G6" s="6">
        <f>COUNTIF(F$2:F6,F6)</f>
        <v>1</v>
      </c>
      <c r="H6" s="2">
        <f>IF(G6=1,SUMPRODUCT((Product=B6)*(Weight=C6)*(Other=D6)*$E$2:$E$20),"")</f>
        <v>150</v>
      </c>
    </row>
    <row r="7" spans="1:8" ht="18.95" customHeight="1">
      <c r="A7" s="1">
        <v>6</v>
      </c>
      <c r="B7" s="1" t="s">
        <v>13</v>
      </c>
      <c r="C7" s="1" t="s">
        <v>16</v>
      </c>
      <c r="D7" s="1" t="s">
        <v>17</v>
      </c>
      <c r="E7" s="1">
        <v>200</v>
      </c>
      <c r="F7" s="6" t="str">
        <f t="shared" si="0"/>
        <v>ميلكانا تربل محلى 324*24عدم فصل</v>
      </c>
      <c r="G7" s="6">
        <f>COUNTIF(F$2:F7,F7)</f>
        <v>1</v>
      </c>
      <c r="H7" s="2">
        <f>IF(G7=1,SUMPRODUCT((Product=B7)*(Weight=C7)*(Other=D7)*$E$2:$E$20),"")</f>
        <v>200</v>
      </c>
    </row>
    <row r="8" spans="1:8" ht="18.95" customHeight="1">
      <c r="A8" s="1">
        <v>7</v>
      </c>
      <c r="B8" s="1" t="s">
        <v>18</v>
      </c>
      <c r="C8" s="1" t="s">
        <v>19</v>
      </c>
      <c r="D8" s="1" t="s">
        <v>7</v>
      </c>
      <c r="E8" s="1">
        <v>55</v>
      </c>
      <c r="F8" s="6" t="str">
        <f t="shared" si="0"/>
        <v>حليبى تصدير 120*36جبن على المثلثات</v>
      </c>
      <c r="G8" s="6">
        <f>COUNTIF(F$2:F8,F8)</f>
        <v>1</v>
      </c>
      <c r="H8" s="2">
        <f>IF(G8=1,SUMPRODUCT((Product=B8)*(Weight=C8)*(Other=D8)*$E$2:$E$20),"")</f>
        <v>55</v>
      </c>
    </row>
    <row r="9" spans="1:8" ht="18.95" customHeight="1">
      <c r="A9" s="1">
        <v>9</v>
      </c>
      <c r="B9" s="1" t="s">
        <v>18</v>
      </c>
      <c r="C9" s="1" t="s">
        <v>20</v>
      </c>
      <c r="D9" s="1" t="s">
        <v>10</v>
      </c>
      <c r="E9" s="1">
        <v>60</v>
      </c>
      <c r="F9" s="6" t="str">
        <f t="shared" si="0"/>
        <v>حليبى تصدير 112*42عيوب استرب</v>
      </c>
      <c r="G9" s="6">
        <f>COUNTIF(F$2:F9,F9)</f>
        <v>1</v>
      </c>
      <c r="H9" s="2">
        <f>IF(G9=1,SUMPRODUCT((Product=B9)*(Weight=C9)*(Other=D9)*$E$2:$E$20),"")</f>
        <v>60</v>
      </c>
    </row>
    <row r="10" spans="1:8" ht="18.95" customHeight="1">
      <c r="A10" s="1">
        <v>10</v>
      </c>
      <c r="B10" s="1" t="s">
        <v>18</v>
      </c>
      <c r="C10" s="1" t="s">
        <v>21</v>
      </c>
      <c r="D10" s="1" t="s">
        <v>7</v>
      </c>
      <c r="E10" s="1">
        <v>80</v>
      </c>
      <c r="F10" s="6" t="str">
        <f t="shared" si="0"/>
        <v>حليبى تصدير 120*48جبن على المثلثات</v>
      </c>
      <c r="G10" s="6">
        <f>COUNTIF(F$2:F10,F10)</f>
        <v>1</v>
      </c>
      <c r="H10" s="2">
        <f>IF(G10=1,SUMPRODUCT((Product=B10)*(Weight=C10)*(Other=D10)*$E$2:$E$20),"")</f>
        <v>80</v>
      </c>
    </row>
    <row r="11" spans="1:8" ht="18.95" customHeight="1">
      <c r="A11" s="1">
        <v>11</v>
      </c>
      <c r="B11" s="1" t="s">
        <v>22</v>
      </c>
      <c r="C11" s="1" t="s">
        <v>23</v>
      </c>
      <c r="D11" s="1" t="s">
        <v>7</v>
      </c>
      <c r="E11" s="1">
        <v>60</v>
      </c>
      <c r="F11" s="6" t="str">
        <f t="shared" si="0"/>
        <v>مالك سنجل تصدير 120*42جبن على المثلثات</v>
      </c>
      <c r="G11" s="6">
        <f>COUNTIF(F$2:F11,F11)</f>
        <v>1</v>
      </c>
      <c r="H11" s="2">
        <f>IF(G11=1,SUMPRODUCT((Product=B11)*(Weight=C11)*(Other=D11)*$E$2:$E$20),"")</f>
        <v>60</v>
      </c>
    </row>
    <row r="12" spans="1:8" ht="18.95" customHeight="1">
      <c r="A12" s="1">
        <v>12</v>
      </c>
      <c r="B12" s="1" t="s">
        <v>22</v>
      </c>
      <c r="C12" s="1" t="s">
        <v>21</v>
      </c>
      <c r="D12" s="1" t="s">
        <v>7</v>
      </c>
      <c r="E12" s="1">
        <v>25</v>
      </c>
      <c r="F12" s="6" t="str">
        <f t="shared" si="0"/>
        <v>مالك سنجل تصدير 120*48جبن على المثلثات</v>
      </c>
      <c r="G12" s="6">
        <f>COUNTIF(F$2:F12,F12)</f>
        <v>1</v>
      </c>
      <c r="H12" s="2">
        <f>IF(G12=1,SUMPRODUCT((Product=B12)*(Weight=C12)*(Other=D12)*$E$2:$E$20),"")</f>
        <v>25</v>
      </c>
    </row>
    <row r="13" spans="1:8" ht="18.95" customHeight="1">
      <c r="A13" s="1">
        <v>13</v>
      </c>
      <c r="B13" s="1" t="s">
        <v>22</v>
      </c>
      <c r="C13" s="1" t="s">
        <v>24</v>
      </c>
      <c r="D13" s="1" t="s">
        <v>7</v>
      </c>
      <c r="E13" s="1">
        <v>36</v>
      </c>
      <c r="F13" s="6" t="str">
        <f t="shared" si="0"/>
        <v>مالك سنجل تصدير 120*60جبن على المثلثات</v>
      </c>
      <c r="G13" s="6">
        <f>COUNTIF(F$2:F13,F13)</f>
        <v>1</v>
      </c>
      <c r="H13" s="2">
        <f>IF(G13=1,SUMPRODUCT((Product=B13)*(Weight=C13)*(Other=D13)*$E$2:$E$20),"")</f>
        <v>36</v>
      </c>
    </row>
    <row r="14" spans="1:8" ht="18.95" customHeight="1">
      <c r="A14" s="1">
        <v>14</v>
      </c>
      <c r="B14" s="1" t="s">
        <v>25</v>
      </c>
      <c r="C14" s="1" t="s">
        <v>19</v>
      </c>
      <c r="D14" s="1" t="s">
        <v>10</v>
      </c>
      <c r="E14" s="1">
        <v>55</v>
      </c>
      <c r="F14" s="6" t="str">
        <f t="shared" si="0"/>
        <v>بوك سنجل تصدير 120*36عيوب استرب</v>
      </c>
      <c r="G14" s="6">
        <f>COUNTIF(F$2:F14,F14)</f>
        <v>1</v>
      </c>
      <c r="H14" s="2">
        <f>IF(G14=1,SUMPRODUCT((Product=B14)*(Weight=C14)*(Other=D14)*$E$2:$E$20),"")</f>
        <v>55</v>
      </c>
    </row>
    <row r="15" spans="1:8" ht="18.95" customHeight="1">
      <c r="A15" s="1">
        <v>15</v>
      </c>
      <c r="B15" s="1" t="s">
        <v>25</v>
      </c>
      <c r="C15" s="1" t="s">
        <v>24</v>
      </c>
      <c r="D15" s="1" t="s">
        <v>7</v>
      </c>
      <c r="E15" s="1">
        <v>70</v>
      </c>
      <c r="F15" s="6" t="str">
        <f t="shared" si="0"/>
        <v>بوك سنجل تصدير 120*60جبن على المثلثات</v>
      </c>
      <c r="G15" s="6">
        <f>COUNTIF(F$2:F15,F15)</f>
        <v>1</v>
      </c>
      <c r="H15" s="2">
        <f>IF(G15=1,SUMPRODUCT((Product=B15)*(Weight=C15)*(Other=D15)*$E$2:$E$20),"")</f>
        <v>70</v>
      </c>
    </row>
    <row r="16" spans="1:8" ht="18.95" customHeight="1">
      <c r="A16" s="1">
        <v>16</v>
      </c>
      <c r="B16" s="1" t="s">
        <v>26</v>
      </c>
      <c r="C16" s="1" t="s">
        <v>27</v>
      </c>
      <c r="D16" s="1" t="s">
        <v>17</v>
      </c>
      <c r="E16" s="1">
        <v>300</v>
      </c>
      <c r="F16" s="6" t="str">
        <f t="shared" si="0"/>
        <v>بوك دبل تصدير 240*24عدم فصل</v>
      </c>
      <c r="G16" s="6">
        <f>COUNTIF(F$2:F16,F16)</f>
        <v>1</v>
      </c>
      <c r="H16" s="2">
        <f>IF(G16=1,SUMPRODUCT((Product=B16)*(Weight=C16)*(Other=D16)*$E$2:$E$20),"")</f>
        <v>300</v>
      </c>
    </row>
    <row r="17" spans="1:8" ht="18.95" customHeight="1">
      <c r="A17" s="1">
        <v>17</v>
      </c>
      <c r="B17" s="1" t="s">
        <v>26</v>
      </c>
      <c r="C17" s="1" t="s">
        <v>28</v>
      </c>
      <c r="D17" s="1" t="s">
        <v>30</v>
      </c>
      <c r="E17" s="1">
        <v>80</v>
      </c>
      <c r="F17" s="6" t="str">
        <f t="shared" si="0"/>
        <v>بوك دبل تصدير 360*18جبن محروق</v>
      </c>
      <c r="G17" s="6">
        <f>COUNTIF(F$2:F17,F17)</f>
        <v>1</v>
      </c>
      <c r="H17" s="2">
        <f>IF(G17=1,SUMPRODUCT((Product=B17)*(Weight=C17)*(Other=D17)*$E$2:$E$20),"")</f>
        <v>80</v>
      </c>
    </row>
    <row r="18" spans="1:8" ht="18.95" customHeight="1">
      <c r="A18" s="6">
        <v>18</v>
      </c>
      <c r="B18" s="6" t="s">
        <v>3</v>
      </c>
      <c r="C18" s="6" t="s">
        <v>4</v>
      </c>
      <c r="D18" s="6" t="s">
        <v>7</v>
      </c>
      <c r="E18" s="6">
        <v>70</v>
      </c>
      <c r="F18" s="6" t="str">
        <f t="shared" si="0"/>
        <v>ميلكانا محلى 120*72جبن على المثلثات</v>
      </c>
      <c r="G18" s="6">
        <f>COUNTIF(F$2:F18,F18)</f>
        <v>2</v>
      </c>
      <c r="H18" s="2" t="str">
        <f>IF(G18=1,SUMPRODUCT((Product=B18)*(Weight=C18)*(Other=D18)*$E$2:$E$20),"")</f>
        <v/>
      </c>
    </row>
    <row r="19" spans="1:8" ht="18.95" customHeight="1">
      <c r="A19" s="1">
        <v>19</v>
      </c>
      <c r="B19" s="1" t="s">
        <v>8</v>
      </c>
      <c r="C19" s="1" t="s">
        <v>9</v>
      </c>
      <c r="D19" s="1" t="s">
        <v>10</v>
      </c>
      <c r="E19" s="1">
        <v>50</v>
      </c>
      <c r="F19" s="6" t="str">
        <f t="shared" si="0"/>
        <v>جولدى تربل336*24عيوب استرب</v>
      </c>
      <c r="G19" s="6">
        <f>COUNTIF(F$2:F19,F19)</f>
        <v>2</v>
      </c>
      <c r="H19" s="2" t="str">
        <f>IF(G19=1,SUMPRODUCT((Product=B19)*(Weight=C19)*(Other=D19)*$E$2:$E$20),"")</f>
        <v/>
      </c>
    </row>
    <row r="20" spans="1:8" ht="18.95" customHeight="1">
      <c r="A20" s="5">
        <v>20</v>
      </c>
      <c r="B20" s="5" t="s">
        <v>3</v>
      </c>
      <c r="C20" s="5" t="s">
        <v>12</v>
      </c>
      <c r="D20" s="5" t="s">
        <v>7</v>
      </c>
      <c r="E20" s="5">
        <v>66</v>
      </c>
      <c r="F20" s="6" t="str">
        <f t="shared" si="0"/>
        <v>ميلكانا محلى 108*72جبن على المثلثات</v>
      </c>
      <c r="G20" s="6">
        <f>COUNTIF(F$2:F20,F20)</f>
        <v>2</v>
      </c>
      <c r="H20" s="2" t="str">
        <f>IF(G20=1,SUMPRODUCT((Product=B20)*(Weight=C20)*(Other=D20)*$E$2:$E$20),"")</f>
        <v/>
      </c>
    </row>
    <row r="21" spans="1:8" ht="18.95" customHeight="1" thickBot="1"/>
    <row r="22" spans="1:8" ht="18.95" customHeight="1" thickBot="1">
      <c r="E22" s="8">
        <f>SUM(E2:E20)</f>
        <v>1497</v>
      </c>
      <c r="F22" s="10"/>
      <c r="G22" s="10"/>
      <c r="H22" s="9">
        <f>SUM(H2:H20)</f>
        <v>1497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Data</vt:lpstr>
      <vt:lpstr>Other</vt:lpstr>
      <vt:lpstr>Product</vt:lpstr>
      <vt:lpstr>Weight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ho_youssef</dc:creator>
  <cp:lastModifiedBy>Yasser</cp:lastModifiedBy>
  <dcterms:created xsi:type="dcterms:W3CDTF">2014-11-23T15:50:18Z</dcterms:created>
  <dcterms:modified xsi:type="dcterms:W3CDTF">2014-11-24T20:49:41Z</dcterms:modified>
</cp:coreProperties>
</file>