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95" windowWidth="20055" windowHeight="7215" tabRatio="959"/>
  </bookViews>
  <sheets>
    <sheet name="منتج الاول" sheetId="7" r:id="rId1"/>
    <sheet name="منتج الثاني" sheetId="22" r:id="rId2"/>
    <sheet name="المنتج الثالث" sheetId="1" r:id="rId3"/>
    <sheet name="تفاصيل" sheetId="14" r:id="rId4"/>
    <sheet name="الامثلة" sheetId="23" r:id="rId5"/>
  </sheets>
  <calcPr calcId="125725" calcMode="autoNoTable"/>
</workbook>
</file>

<file path=xl/calcChain.xml><?xml version="1.0" encoding="utf-8"?>
<calcChain xmlns="http://schemas.openxmlformats.org/spreadsheetml/2006/main">
  <c r="J2" i="7"/>
  <c r="M5" i="23"/>
  <c r="B5" s="1"/>
  <c r="C5" s="1"/>
  <c r="D29" l="1"/>
  <c r="D25"/>
  <c r="D21"/>
  <c r="D17"/>
  <c r="D13"/>
  <c r="D9"/>
  <c r="D30"/>
  <c r="D26"/>
  <c r="D22"/>
  <c r="D18"/>
  <c r="D14"/>
  <c r="D10"/>
  <c r="D6"/>
  <c r="D31"/>
  <c r="D27"/>
  <c r="D23"/>
  <c r="D19"/>
  <c r="D15"/>
  <c r="D11"/>
  <c r="D7"/>
  <c r="D28"/>
  <c r="D24"/>
  <c r="D20"/>
  <c r="D16"/>
  <c r="D12"/>
  <c r="D8"/>
  <c r="D5"/>
  <c r="E30" i="7"/>
  <c r="F30"/>
  <c r="F3"/>
  <c r="F4"/>
  <c r="F5"/>
  <c r="F2"/>
  <c r="K30" s="1"/>
  <c r="G5" i="14"/>
  <c r="F5"/>
  <c r="E5"/>
  <c r="D5"/>
  <c r="G4"/>
  <c r="F4"/>
  <c r="E4"/>
  <c r="D4"/>
  <c r="V217" i="7"/>
  <c r="V216"/>
  <c r="V215"/>
  <c r="V214"/>
  <c r="V213"/>
  <c r="V212"/>
  <c r="V211"/>
  <c r="V210"/>
  <c r="V209"/>
  <c r="V208"/>
  <c r="V207"/>
  <c r="V206"/>
  <c r="V205"/>
  <c r="V204"/>
  <c r="V203"/>
  <c r="V202"/>
  <c r="V201"/>
  <c r="V200"/>
  <c r="V199"/>
  <c r="V198"/>
  <c r="V197"/>
  <c r="V196"/>
  <c r="V195"/>
  <c r="V194"/>
  <c r="V193"/>
  <c r="V192"/>
  <c r="V191"/>
  <c r="V190"/>
  <c r="V189"/>
  <c r="V188"/>
  <c r="V187"/>
  <c r="V186"/>
  <c r="V185"/>
  <c r="V184"/>
  <c r="V183"/>
  <c r="V182"/>
  <c r="V181"/>
  <c r="V180"/>
  <c r="V179"/>
  <c r="V178"/>
  <c r="V177"/>
  <c r="V176"/>
  <c r="V175"/>
  <c r="V174"/>
  <c r="V173"/>
  <c r="V172"/>
  <c r="V171"/>
  <c r="V170"/>
  <c r="V169"/>
  <c r="V168"/>
  <c r="V167"/>
  <c r="V166"/>
  <c r="V165"/>
  <c r="V164"/>
  <c r="V163"/>
  <c r="V162"/>
  <c r="V161"/>
  <c r="V160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21"/>
  <c r="V120"/>
  <c r="V119"/>
  <c r="V118"/>
  <c r="V117"/>
  <c r="V116"/>
  <c r="V115"/>
  <c r="V114"/>
  <c r="V113"/>
  <c r="V112"/>
  <c r="V111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V7"/>
  <c r="V6"/>
  <c r="V5"/>
  <c r="V4"/>
  <c r="V3"/>
  <c r="V2"/>
  <c r="V217" i="22"/>
  <c r="V216"/>
  <c r="V215"/>
  <c r="V214"/>
  <c r="V213"/>
  <c r="V212"/>
  <c r="V211"/>
  <c r="V210"/>
  <c r="V209"/>
  <c r="V208"/>
  <c r="V207"/>
  <c r="V206"/>
  <c r="V205"/>
  <c r="V204"/>
  <c r="V203"/>
  <c r="V202"/>
  <c r="V201"/>
  <c r="V200"/>
  <c r="V199"/>
  <c r="V198"/>
  <c r="V197"/>
  <c r="V196"/>
  <c r="V195"/>
  <c r="V194"/>
  <c r="V193"/>
  <c r="V192"/>
  <c r="V191"/>
  <c r="V190"/>
  <c r="V189"/>
  <c r="V188"/>
  <c r="V187"/>
  <c r="V186"/>
  <c r="V185"/>
  <c r="V184"/>
  <c r="V183"/>
  <c r="V182"/>
  <c r="V181"/>
  <c r="V180"/>
  <c r="V179"/>
  <c r="V178"/>
  <c r="V177"/>
  <c r="V176"/>
  <c r="V175"/>
  <c r="V174"/>
  <c r="V173"/>
  <c r="V172"/>
  <c r="V171"/>
  <c r="V170"/>
  <c r="V169"/>
  <c r="V168"/>
  <c r="V167"/>
  <c r="V166"/>
  <c r="V165"/>
  <c r="V164"/>
  <c r="V163"/>
  <c r="V162"/>
  <c r="V161"/>
  <c r="V160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21"/>
  <c r="V120"/>
  <c r="V119"/>
  <c r="V118"/>
  <c r="V117"/>
  <c r="V116"/>
  <c r="V115"/>
  <c r="V114"/>
  <c r="V113"/>
  <c r="V112"/>
  <c r="V111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V7"/>
  <c r="V6"/>
  <c r="V5"/>
  <c r="V4"/>
  <c r="V3"/>
  <c r="V2"/>
  <c r="V95" i="1" l="1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5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99"/>
  <c r="V200"/>
  <c r="V201"/>
  <c r="V202"/>
  <c r="V203"/>
  <c r="V204"/>
  <c r="V205"/>
  <c r="V206"/>
  <c r="V207"/>
  <c r="V208"/>
  <c r="V209"/>
  <c r="V210"/>
  <c r="V211"/>
  <c r="V212"/>
  <c r="V213"/>
  <c r="V214"/>
  <c r="V215"/>
  <c r="V216"/>
  <c r="V217"/>
  <c r="V3"/>
  <c r="V4"/>
  <c r="V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2"/>
  <c r="F3" i="14" l="1"/>
  <c r="V93" i="1"/>
  <c r="V30"/>
  <c r="V160"/>
  <c r="V124"/>
  <c r="V126" l="1"/>
  <c r="D3" i="14"/>
  <c r="V94" i="1"/>
  <c r="E3" i="14" l="1"/>
</calcChain>
</file>

<file path=xl/sharedStrings.xml><?xml version="1.0" encoding="utf-8"?>
<sst xmlns="http://schemas.openxmlformats.org/spreadsheetml/2006/main" count="40" uniqueCount="29">
  <si>
    <t>ت</t>
  </si>
  <si>
    <t xml:space="preserve">منتج الاول </t>
  </si>
  <si>
    <t xml:space="preserve">المنتج الثاني </t>
  </si>
  <si>
    <t>المنتوج</t>
  </si>
  <si>
    <t>المنتج</t>
  </si>
  <si>
    <t>المنتج الثالث</t>
  </si>
  <si>
    <t xml:space="preserve">مبلغ المنتج </t>
  </si>
  <si>
    <t>مبلغ الاوليات</t>
  </si>
  <si>
    <t>عموله</t>
  </si>
  <si>
    <t>زيادة أو نقص</t>
  </si>
  <si>
    <t>مبلغ المنتج</t>
  </si>
  <si>
    <t>مبلغ اوليات المنتج</t>
  </si>
  <si>
    <t xml:space="preserve">زيادة أو نقص </t>
  </si>
  <si>
    <t xml:space="preserve">رقم الفاتورة </t>
  </si>
  <si>
    <t>الزبون</t>
  </si>
  <si>
    <t xml:space="preserve">المجموع </t>
  </si>
  <si>
    <t xml:space="preserve">العدد </t>
  </si>
  <si>
    <t>احمد جودة</t>
  </si>
  <si>
    <t xml:space="preserve">عمولة العمل </t>
  </si>
  <si>
    <t xml:space="preserve">حسب المثال الموجود في الامثلة </t>
  </si>
  <si>
    <t xml:space="preserve">نفس عمل المنتج الاول </t>
  </si>
  <si>
    <t>اريد هذا العمل كله يعمل في فورمه ويكون على جميع المنتجات الموجود في المصنف واستطيع اضيف اكثر من منتج عن طريق الفورم</t>
  </si>
  <si>
    <t>اريد هذه ال10 تصبح في خمسة حقول مباشرة بدون ادخال</t>
  </si>
  <si>
    <t>1000تقسيم100</t>
  </si>
  <si>
    <t xml:space="preserve">هذا سعر المنتج الاول رئيسي ويمكن التغيير </t>
  </si>
  <si>
    <t xml:space="preserve">هذا يكتب بشكل مباشر في مبلغ المنتج </t>
  </si>
  <si>
    <t>هذا يكتب في العدد بنفس الموجود في مبلغ المنتج</t>
  </si>
  <si>
    <t xml:space="preserve">رقم الفاتورة ياخذ تسلسل ويمكن التغيير في الرقم بالزيادة او النقص </t>
  </si>
  <si>
    <t>في هذا الحقل يتم تقسيم ملبغ الاوليات -العمولة -مبلغ المنتج  للزبون الاول فقط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</si>
</sst>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m/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7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30">
    <xf numFmtId="0" fontId="0" fillId="0" borderId="0" xfId="0"/>
    <xf numFmtId="0" fontId="1" fillId="2" borderId="1" xfId="0" applyFont="1" applyFill="1" applyBorder="1" applyAlignment="1">
      <alignment horizontal="center" readingOrder="2"/>
    </xf>
    <xf numFmtId="1" fontId="1" fillId="2" borderId="1" xfId="0" applyNumberFormat="1" applyFont="1" applyFill="1" applyBorder="1" applyAlignment="1">
      <alignment horizontal="center" readingOrder="2"/>
    </xf>
    <xf numFmtId="1" fontId="5" fillId="2" borderId="1" xfId="0" applyNumberFormat="1" applyFont="1" applyFill="1" applyBorder="1" applyAlignment="1">
      <alignment horizontal="center" readingOrder="2"/>
    </xf>
    <xf numFmtId="1" fontId="2" fillId="2" borderId="1" xfId="0" applyNumberFormat="1" applyFont="1" applyFill="1" applyBorder="1" applyAlignment="1">
      <alignment horizontal="center" readingOrder="2"/>
    </xf>
    <xf numFmtId="164" fontId="2" fillId="2" borderId="1" xfId="0" applyNumberFormat="1" applyFont="1" applyFill="1" applyBorder="1" applyAlignment="1">
      <alignment horizontal="center" readingOrder="2"/>
    </xf>
    <xf numFmtId="0" fontId="0" fillId="0" borderId="0" xfId="0" applyAlignment="1">
      <alignment readingOrder="2"/>
    </xf>
    <xf numFmtId="1" fontId="0" fillId="0" borderId="1" xfId="0" applyNumberFormat="1" applyBorder="1" applyAlignment="1">
      <alignment readingOrder="2"/>
    </xf>
    <xf numFmtId="1" fontId="7" fillId="0" borderId="1" xfId="0" applyNumberFormat="1" applyFont="1" applyBorder="1" applyAlignment="1">
      <alignment readingOrder="2"/>
    </xf>
    <xf numFmtId="1" fontId="1" fillId="0" borderId="1" xfId="0" applyNumberFormat="1" applyFont="1" applyFill="1" applyBorder="1" applyAlignment="1">
      <alignment horizontal="center" readingOrder="2"/>
    </xf>
    <xf numFmtId="1" fontId="0" fillId="0" borderId="0" xfId="0" applyNumberFormat="1" applyAlignment="1">
      <alignment readingOrder="2"/>
    </xf>
    <xf numFmtId="49" fontId="0" fillId="0" borderId="1" xfId="0" applyNumberFormat="1" applyBorder="1" applyAlignment="1">
      <alignment readingOrder="2"/>
    </xf>
    <xf numFmtId="49" fontId="0" fillId="0" borderId="3" xfId="0" applyNumberFormat="1" applyBorder="1" applyAlignment="1">
      <alignment readingOrder="2"/>
    </xf>
    <xf numFmtId="1" fontId="7" fillId="0" borderId="0" xfId="0" applyNumberFormat="1" applyFont="1" applyBorder="1" applyAlignment="1">
      <alignment readingOrder="2"/>
    </xf>
    <xf numFmtId="49" fontId="5" fillId="0" borderId="1" xfId="0" applyNumberFormat="1" applyFont="1" applyBorder="1" applyAlignment="1">
      <alignment readingOrder="2"/>
    </xf>
    <xf numFmtId="1" fontId="7" fillId="0" borderId="0" xfId="0" applyNumberFormat="1" applyFont="1" applyAlignment="1">
      <alignment readingOrder="2"/>
    </xf>
    <xf numFmtId="1" fontId="8" fillId="2" borderId="1" xfId="0" applyNumberFormat="1" applyFont="1" applyFill="1" applyBorder="1" applyAlignment="1">
      <alignment horizontal="center" readingOrder="2"/>
    </xf>
    <xf numFmtId="164" fontId="3" fillId="2" borderId="1" xfId="0" applyNumberFormat="1" applyFont="1" applyFill="1" applyBorder="1" applyAlignment="1">
      <alignment horizontal="center" readingOrder="2"/>
    </xf>
    <xf numFmtId="0" fontId="2" fillId="2" borderId="1" xfId="0" applyFont="1" applyFill="1" applyBorder="1" applyAlignment="1">
      <alignment horizontal="center" readingOrder="2"/>
    </xf>
    <xf numFmtId="0" fontId="1" fillId="2" borderId="0" xfId="0" applyFont="1" applyFill="1" applyAlignment="1">
      <alignment horizontal="center" readingOrder="2"/>
    </xf>
    <xf numFmtId="49" fontId="1" fillId="0" borderId="1" xfId="0" applyNumberFormat="1" applyFont="1" applyBorder="1" applyAlignment="1">
      <alignment readingOrder="2"/>
    </xf>
    <xf numFmtId="1" fontId="9" fillId="0" borderId="1" xfId="0" applyNumberFormat="1" applyFont="1" applyBorder="1" applyAlignment="1">
      <alignment readingOrder="2"/>
    </xf>
    <xf numFmtId="164" fontId="6" fillId="0" borderId="1" xfId="0" applyNumberFormat="1" applyFont="1" applyBorder="1" applyAlignment="1">
      <alignment readingOrder="2"/>
    </xf>
    <xf numFmtId="49" fontId="2" fillId="0" borderId="1" xfId="0" applyNumberFormat="1" applyFont="1" applyBorder="1" applyAlignment="1">
      <alignment horizontal="center" readingOrder="2"/>
    </xf>
    <xf numFmtId="164" fontId="7" fillId="0" borderId="1" xfId="0" applyNumberFormat="1" applyFont="1" applyBorder="1" applyAlignment="1">
      <alignment readingOrder="2"/>
    </xf>
    <xf numFmtId="0" fontId="7" fillId="0" borderId="1" xfId="0" applyFont="1" applyBorder="1" applyAlignment="1">
      <alignment readingOrder="2"/>
    </xf>
    <xf numFmtId="1" fontId="9" fillId="0" borderId="2" xfId="0" applyNumberFormat="1" applyFont="1" applyBorder="1" applyAlignment="1">
      <alignment readingOrder="2"/>
    </xf>
    <xf numFmtId="1" fontId="9" fillId="0" borderId="4" xfId="0" applyNumberFormat="1" applyFont="1" applyBorder="1" applyAlignment="1">
      <alignment readingOrder="2"/>
    </xf>
    <xf numFmtId="164" fontId="6" fillId="0" borderId="4" xfId="0" applyNumberFormat="1" applyFont="1" applyBorder="1" applyAlignment="1">
      <alignment readingOrder="2"/>
    </xf>
    <xf numFmtId="0" fontId="7" fillId="0" borderId="4" xfId="0" applyFont="1" applyBorder="1" applyAlignment="1">
      <alignment readingOrder="2"/>
    </xf>
    <xf numFmtId="164" fontId="7" fillId="0" borderId="0" xfId="0" applyNumberFormat="1" applyFont="1" applyBorder="1" applyAlignment="1">
      <alignment readingOrder="2"/>
    </xf>
    <xf numFmtId="0" fontId="7" fillId="0" borderId="0" xfId="0" applyFont="1" applyAlignment="1">
      <alignment readingOrder="2"/>
    </xf>
    <xf numFmtId="49" fontId="0" fillId="0" borderId="0" xfId="0" applyNumberFormat="1" applyFill="1" applyBorder="1" applyAlignment="1">
      <alignment readingOrder="2"/>
    </xf>
    <xf numFmtId="1" fontId="9" fillId="0" borderId="0" xfId="0" applyNumberFormat="1" applyFont="1" applyFill="1" applyBorder="1" applyAlignment="1">
      <alignment readingOrder="2"/>
    </xf>
    <xf numFmtId="164" fontId="6" fillId="0" borderId="0" xfId="0" applyNumberFormat="1" applyFont="1" applyFill="1" applyBorder="1" applyAlignment="1">
      <alignment readingOrder="2"/>
    </xf>
    <xf numFmtId="0" fontId="7" fillId="0" borderId="0" xfId="0" applyFont="1" applyFill="1" applyBorder="1" applyAlignment="1">
      <alignment readingOrder="2"/>
    </xf>
    <xf numFmtId="1" fontId="0" fillId="0" borderId="0" xfId="0" applyNumberFormat="1" applyFill="1" applyBorder="1" applyAlignment="1">
      <alignment readingOrder="2"/>
    </xf>
    <xf numFmtId="1" fontId="7" fillId="0" borderId="0" xfId="0" applyNumberFormat="1" applyFont="1" applyFill="1" applyBorder="1" applyAlignment="1">
      <alignment readingOrder="2"/>
    </xf>
    <xf numFmtId="164" fontId="7" fillId="0" borderId="0" xfId="0" applyNumberFormat="1" applyFont="1" applyFill="1" applyBorder="1" applyAlignment="1">
      <alignment readingOrder="2"/>
    </xf>
    <xf numFmtId="0" fontId="7" fillId="2" borderId="1" xfId="0" applyFont="1" applyFill="1" applyBorder="1" applyAlignment="1">
      <alignment readingOrder="2"/>
    </xf>
    <xf numFmtId="49" fontId="2" fillId="0" borderId="0" xfId="0" applyNumberFormat="1" applyFont="1" applyFill="1" applyBorder="1" applyAlignment="1">
      <alignment horizontal="center" readingOrder="2"/>
    </xf>
    <xf numFmtId="49" fontId="7" fillId="0" borderId="0" xfId="0" applyNumberFormat="1" applyFont="1" applyFill="1" applyBorder="1" applyAlignment="1">
      <alignment readingOrder="2"/>
    </xf>
    <xf numFmtId="49" fontId="0" fillId="0" borderId="0" xfId="0" applyNumberFormat="1" applyAlignment="1">
      <alignment readingOrder="2"/>
    </xf>
    <xf numFmtId="1" fontId="9" fillId="0" borderId="0" xfId="0" applyNumberFormat="1" applyFont="1" applyAlignment="1">
      <alignment readingOrder="2"/>
    </xf>
    <xf numFmtId="164" fontId="6" fillId="0" borderId="0" xfId="0" applyNumberFormat="1" applyFont="1" applyAlignment="1">
      <alignment readingOrder="2"/>
    </xf>
    <xf numFmtId="164" fontId="7" fillId="0" borderId="0" xfId="0" applyNumberFormat="1" applyFont="1" applyAlignment="1">
      <alignment readingOrder="2"/>
    </xf>
    <xf numFmtId="0" fontId="1" fillId="0" borderId="0" xfId="0" applyFont="1" applyAlignment="1">
      <alignment readingOrder="2"/>
    </xf>
    <xf numFmtId="49" fontId="1" fillId="0" borderId="1" xfId="0" applyNumberFormat="1" applyFont="1" applyBorder="1" applyAlignment="1">
      <alignment vertical="center" readingOrder="2"/>
    </xf>
    <xf numFmtId="164" fontId="6" fillId="0" borderId="1" xfId="0" applyNumberFormat="1" applyFont="1" applyBorder="1" applyAlignment="1">
      <alignment horizontal="center" readingOrder="2"/>
    </xf>
    <xf numFmtId="0" fontId="10" fillId="0" borderId="0" xfId="0" applyFont="1" applyAlignment="1" applyProtection="1">
      <alignment readingOrder="2"/>
    </xf>
    <xf numFmtId="0" fontId="10" fillId="0" borderId="0" xfId="0" applyFont="1" applyAlignment="1" applyProtection="1">
      <alignment readingOrder="2"/>
      <protection locked="0"/>
    </xf>
    <xf numFmtId="0" fontId="0" fillId="0" borderId="0" xfId="0" applyAlignment="1" applyProtection="1">
      <alignment readingOrder="2"/>
      <protection locked="0"/>
    </xf>
    <xf numFmtId="0" fontId="0" fillId="0" borderId="0" xfId="0" applyAlignment="1" applyProtection="1">
      <alignment readingOrder="2"/>
    </xf>
    <xf numFmtId="1" fontId="0" fillId="0" borderId="1" xfId="0" applyNumberFormat="1" applyBorder="1" applyAlignment="1">
      <alignment horizontal="center" readingOrder="2"/>
    </xf>
    <xf numFmtId="49" fontId="13" fillId="0" borderId="1" xfId="0" applyNumberFormat="1" applyFont="1" applyBorder="1" applyAlignment="1">
      <alignment readingOrder="2"/>
    </xf>
    <xf numFmtId="1" fontId="14" fillId="0" borderId="0" xfId="0" applyNumberFormat="1" applyFont="1" applyAlignment="1" applyProtection="1">
      <alignment readingOrder="2"/>
    </xf>
    <xf numFmtId="1" fontId="0" fillId="0" borderId="1" xfId="1" applyNumberFormat="1" applyFont="1" applyBorder="1" applyAlignment="1">
      <alignment horizontal="center" readingOrder="2"/>
    </xf>
    <xf numFmtId="1" fontId="0" fillId="0" borderId="0" xfId="0" applyNumberFormat="1" applyBorder="1" applyAlignment="1">
      <alignment horizontal="center" readingOrder="2"/>
    </xf>
    <xf numFmtId="1" fontId="0" fillId="0" borderId="0" xfId="0" applyNumberFormat="1" applyAlignment="1">
      <alignment horizontal="center" readingOrder="2"/>
    </xf>
    <xf numFmtId="1" fontId="0" fillId="0" borderId="0" xfId="0" applyNumberFormat="1" applyFill="1" applyBorder="1" applyAlignment="1">
      <alignment horizontal="center" readingOrder="2"/>
    </xf>
    <xf numFmtId="1" fontId="0" fillId="3" borderId="0" xfId="0" applyNumberFormat="1" applyFill="1" applyBorder="1" applyAlignment="1">
      <alignment horizontal="center" readingOrder="2"/>
    </xf>
    <xf numFmtId="0" fontId="0" fillId="0" borderId="0" xfId="0" applyAlignment="1">
      <alignment horizontal="center" readingOrder="2"/>
    </xf>
    <xf numFmtId="0" fontId="11" fillId="0" borderId="0" xfId="0" applyFont="1" applyBorder="1" applyAlignment="1">
      <alignment horizontal="center" readingOrder="2"/>
    </xf>
    <xf numFmtId="1" fontId="0" fillId="0" borderId="1" xfId="0" applyNumberFormat="1" applyFont="1" applyBorder="1" applyAlignment="1">
      <alignment horizontal="center" readingOrder="2"/>
    </xf>
    <xf numFmtId="1" fontId="4" fillId="0" borderId="1" xfId="1" applyNumberFormat="1" applyFont="1" applyBorder="1" applyAlignment="1">
      <alignment horizontal="center" readingOrder="2"/>
    </xf>
    <xf numFmtId="1" fontId="0" fillId="0" borderId="1" xfId="0" applyNumberFormat="1" applyFont="1" applyBorder="1" applyAlignment="1">
      <alignment readingOrder="2"/>
    </xf>
    <xf numFmtId="1" fontId="0" fillId="0" borderId="1" xfId="0" applyNumberFormat="1" applyFont="1" applyFill="1" applyBorder="1" applyAlignment="1">
      <alignment horizontal="center" readingOrder="2"/>
    </xf>
    <xf numFmtId="0" fontId="13" fillId="0" borderId="0" xfId="0" applyFont="1" applyAlignment="1">
      <alignment readingOrder="2"/>
    </xf>
    <xf numFmtId="1" fontId="10" fillId="0" borderId="0" xfId="0" applyNumberFormat="1" applyFont="1" applyAlignment="1" applyProtection="1">
      <alignment readingOrder="2"/>
    </xf>
    <xf numFmtId="1" fontId="15" fillId="0" borderId="1" xfId="0" applyNumberFormat="1" applyFont="1" applyBorder="1" applyAlignment="1">
      <alignment readingOrder="2"/>
    </xf>
    <xf numFmtId="1" fontId="15" fillId="0" borderId="1" xfId="0" applyNumberFormat="1" applyFont="1" applyBorder="1" applyAlignment="1">
      <alignment horizontal="center" readingOrder="2"/>
    </xf>
    <xf numFmtId="1" fontId="15" fillId="0" borderId="1" xfId="1" applyNumberFormat="1" applyFont="1" applyBorder="1" applyAlignment="1">
      <alignment horizontal="center" readingOrder="2"/>
    </xf>
    <xf numFmtId="0" fontId="11" fillId="0" borderId="1" xfId="0" applyFont="1" applyBorder="1" applyAlignment="1">
      <alignment readingOrder="2"/>
    </xf>
    <xf numFmtId="164" fontId="15" fillId="0" borderId="1" xfId="0" applyNumberFormat="1" applyFont="1" applyBorder="1" applyAlignment="1">
      <alignment readingOrder="2"/>
    </xf>
    <xf numFmtId="1" fontId="15" fillId="0" borderId="1" xfId="0" applyNumberFormat="1" applyFont="1" applyFill="1" applyBorder="1" applyAlignment="1">
      <alignment horizontal="center" readingOrder="2"/>
    </xf>
    <xf numFmtId="49" fontId="13" fillId="0" borderId="1" xfId="0" applyNumberFormat="1" applyFont="1" applyBorder="1" applyAlignment="1">
      <alignment horizontal="center" readingOrder="2"/>
    </xf>
    <xf numFmtId="0" fontId="11" fillId="0" borderId="3" xfId="0" applyFont="1" applyBorder="1" applyAlignment="1">
      <alignment horizontal="center" readingOrder="2"/>
    </xf>
    <xf numFmtId="0" fontId="11" fillId="0" borderId="4" xfId="0" applyFont="1" applyBorder="1" applyAlignment="1">
      <alignment horizontal="center" readingOrder="2"/>
    </xf>
    <xf numFmtId="0" fontId="11" fillId="0" borderId="5" xfId="0" applyFont="1" applyBorder="1" applyAlignment="1">
      <alignment horizontal="center" readingOrder="2"/>
    </xf>
    <xf numFmtId="0" fontId="11" fillId="0" borderId="1" xfId="0" applyFont="1" applyBorder="1" applyAlignment="1">
      <alignment horizontal="center" readingOrder="2"/>
    </xf>
    <xf numFmtId="0" fontId="0" fillId="0" borderId="0" xfId="0" applyAlignment="1" applyProtection="1">
      <alignment horizontal="center" readingOrder="2"/>
      <protection locked="0"/>
    </xf>
    <xf numFmtId="0" fontId="0" fillId="0" borderId="0" xfId="0" applyBorder="1" applyAlignment="1" applyProtection="1">
      <alignment readingOrder="2"/>
      <protection locked="0"/>
    </xf>
    <xf numFmtId="0" fontId="0" fillId="0" borderId="0" xfId="0" applyBorder="1" applyAlignment="1" applyProtection="1">
      <alignment horizontal="center" vertical="center" readingOrder="2"/>
      <protection locked="0"/>
    </xf>
    <xf numFmtId="0" fontId="1" fillId="0" borderId="0" xfId="0" applyFont="1" applyBorder="1" applyAlignment="1" applyProtection="1">
      <alignment horizontal="center" vertical="center" readingOrder="2"/>
      <protection locked="0"/>
    </xf>
    <xf numFmtId="0" fontId="1" fillId="0" borderId="0" xfId="0" applyFont="1" applyBorder="1" applyAlignment="1" applyProtection="1">
      <alignment readingOrder="2"/>
      <protection locked="0"/>
    </xf>
    <xf numFmtId="1" fontId="10" fillId="0" borderId="0" xfId="0" applyNumberFormat="1" applyFont="1" applyBorder="1" applyAlignment="1" applyProtection="1">
      <alignment readingOrder="2"/>
    </xf>
    <xf numFmtId="0" fontId="10" fillId="0" borderId="0" xfId="0" applyFont="1" applyBorder="1" applyAlignment="1">
      <alignment horizontal="right" readingOrder="2"/>
    </xf>
    <xf numFmtId="0" fontId="12" fillId="0" borderId="0" xfId="0" applyFont="1" applyBorder="1" applyAlignment="1">
      <alignment readingOrder="2"/>
    </xf>
    <xf numFmtId="1" fontId="10" fillId="0" borderId="0" xfId="0" applyNumberFormat="1" applyFont="1" applyBorder="1" applyAlignment="1" applyProtection="1">
      <alignment horizontal="center" vertical="center" readingOrder="2"/>
      <protection locked="0"/>
    </xf>
    <xf numFmtId="0" fontId="3" fillId="0" borderId="0" xfId="0" applyFont="1" applyBorder="1" applyAlignment="1" applyProtection="1">
      <alignment readingOrder="2"/>
      <protection locked="0"/>
    </xf>
    <xf numFmtId="1" fontId="12" fillId="0" borderId="0" xfId="0" applyNumberFormat="1" applyFont="1" applyBorder="1" applyAlignment="1">
      <alignment readingOrder="2"/>
    </xf>
    <xf numFmtId="0" fontId="10" fillId="0" borderId="0" xfId="0" applyFont="1" applyBorder="1" applyAlignment="1" applyProtection="1">
      <alignment horizontal="center" vertical="center" readingOrder="2"/>
      <protection locked="0"/>
    </xf>
    <xf numFmtId="0" fontId="1" fillId="0" borderId="0" xfId="0" applyFont="1" applyBorder="1" applyAlignment="1" applyProtection="1">
      <alignment vertical="center" readingOrder="2"/>
      <protection locked="0"/>
    </xf>
    <xf numFmtId="1" fontId="10" fillId="0" borderId="0" xfId="0" applyNumberFormat="1" applyFont="1" applyBorder="1" applyAlignment="1" applyProtection="1">
      <alignment vertical="center" readingOrder="2"/>
    </xf>
    <xf numFmtId="0" fontId="10" fillId="0" borderId="0" xfId="0" applyFont="1" applyBorder="1" applyAlignment="1" applyProtection="1">
      <alignment vertical="center" readingOrder="2"/>
    </xf>
    <xf numFmtId="1" fontId="10" fillId="0" borderId="0" xfId="0" applyNumberFormat="1" applyFont="1" applyBorder="1" applyAlignment="1" applyProtection="1">
      <alignment readingOrder="2"/>
      <protection locked="0"/>
    </xf>
    <xf numFmtId="0" fontId="10" fillId="0" borderId="0" xfId="0" applyFont="1" applyBorder="1" applyAlignment="1" applyProtection="1">
      <alignment readingOrder="2"/>
      <protection locked="0"/>
    </xf>
    <xf numFmtId="1" fontId="10" fillId="0" borderId="0" xfId="0" applyNumberFormat="1" applyFont="1" applyBorder="1" applyAlignment="1" applyProtection="1">
      <alignment horizontal="center" readingOrder="2"/>
    </xf>
    <xf numFmtId="1" fontId="10" fillId="0" borderId="0" xfId="0" applyNumberFormat="1" applyFont="1" applyBorder="1" applyAlignment="1" applyProtection="1">
      <alignment vertical="center" readingOrder="2"/>
      <protection locked="0"/>
    </xf>
    <xf numFmtId="0" fontId="8" fillId="0" borderId="0" xfId="0" applyFont="1" applyBorder="1" applyAlignment="1" applyProtection="1">
      <alignment vertical="center" readingOrder="2"/>
      <protection locked="0"/>
    </xf>
    <xf numFmtId="0" fontId="0" fillId="0" borderId="0" xfId="0" applyBorder="1" applyAlignment="1" applyProtection="1">
      <alignment readingOrder="2"/>
    </xf>
    <xf numFmtId="0" fontId="1" fillId="0" borderId="0" xfId="0" applyFont="1" applyBorder="1" applyAlignment="1" applyProtection="1">
      <alignment vertical="center" readingOrder="2"/>
    </xf>
    <xf numFmtId="1" fontId="10" fillId="0" borderId="0" xfId="0" applyNumberFormat="1" applyFont="1" applyBorder="1" applyAlignment="1" applyProtection="1">
      <alignment horizontal="center" vertical="center" readingOrder="2"/>
    </xf>
    <xf numFmtId="1" fontId="13" fillId="0" borderId="0" xfId="0" applyNumberFormat="1" applyFont="1" applyBorder="1" applyAlignment="1" applyProtection="1">
      <alignment horizontal="center" readingOrder="2"/>
      <protection locked="0"/>
    </xf>
    <xf numFmtId="0" fontId="10" fillId="0" borderId="0" xfId="0" applyFont="1" applyBorder="1" applyAlignment="1" applyProtection="1">
      <alignment vertical="center" readingOrder="2"/>
      <protection locked="0"/>
    </xf>
    <xf numFmtId="0" fontId="10" fillId="0" borderId="2" xfId="0" applyFont="1" applyBorder="1" applyAlignment="1" applyProtection="1">
      <alignment horizontal="center" readingOrder="2"/>
      <protection locked="0"/>
    </xf>
    <xf numFmtId="0" fontId="1" fillId="0" borderId="0" xfId="0" applyFont="1" applyBorder="1" applyAlignment="1" applyProtection="1">
      <alignment horizontal="center" readingOrder="2"/>
      <protection locked="0"/>
    </xf>
    <xf numFmtId="0" fontId="0" fillId="0" borderId="0" xfId="0" applyBorder="1" applyAlignment="1" applyProtection="1">
      <alignment vertical="center" readingOrder="2"/>
      <protection locked="0"/>
    </xf>
    <xf numFmtId="0" fontId="1" fillId="0" borderId="0" xfId="0" applyFont="1" applyBorder="1" applyAlignment="1" applyProtection="1">
      <alignment horizontal="center" readingOrder="2"/>
      <protection locked="0"/>
    </xf>
    <xf numFmtId="49" fontId="13" fillId="0" borderId="2" xfId="0" applyNumberFormat="1" applyFont="1" applyBorder="1" applyAlignment="1">
      <alignment horizontal="center" readingOrder="2"/>
    </xf>
    <xf numFmtId="164" fontId="15" fillId="0" borderId="1" xfId="0" applyNumberFormat="1" applyFont="1" applyBorder="1" applyAlignment="1">
      <alignment horizontal="center" readingOrder="2"/>
    </xf>
    <xf numFmtId="49" fontId="13" fillId="0" borderId="6" xfId="0" applyNumberFormat="1" applyFont="1" applyBorder="1" applyAlignment="1">
      <alignment horizontal="center" readingOrder="2"/>
    </xf>
    <xf numFmtId="49" fontId="13" fillId="0" borderId="7" xfId="0" applyNumberFormat="1" applyFont="1" applyBorder="1" applyAlignment="1">
      <alignment horizontal="center" readingOrder="2"/>
    </xf>
    <xf numFmtId="49" fontId="1" fillId="0" borderId="8" xfId="0" applyNumberFormat="1" applyFont="1" applyBorder="1" applyAlignment="1">
      <alignment horizontal="center" readingOrder="2"/>
    </xf>
    <xf numFmtId="49" fontId="1" fillId="0" borderId="13" xfId="0" applyNumberFormat="1" applyFont="1" applyBorder="1" applyAlignment="1">
      <alignment horizontal="center" readingOrder="2"/>
    </xf>
    <xf numFmtId="49" fontId="1" fillId="0" borderId="9" xfId="0" applyNumberFormat="1" applyFont="1" applyBorder="1" applyAlignment="1">
      <alignment horizontal="center" readingOrder="2"/>
    </xf>
    <xf numFmtId="49" fontId="1" fillId="0" borderId="15" xfId="0" applyNumberFormat="1" applyFont="1" applyBorder="1" applyAlignment="1">
      <alignment horizontal="center" readingOrder="2"/>
    </xf>
    <xf numFmtId="49" fontId="1" fillId="0" borderId="0" xfId="0" applyNumberFormat="1" applyFont="1" applyBorder="1" applyAlignment="1">
      <alignment horizontal="center" readingOrder="2"/>
    </xf>
    <xf numFmtId="49" fontId="1" fillId="0" borderId="10" xfId="0" applyNumberFormat="1" applyFont="1" applyBorder="1" applyAlignment="1">
      <alignment horizontal="center" readingOrder="2"/>
    </xf>
    <xf numFmtId="49" fontId="1" fillId="0" borderId="11" xfId="0" applyNumberFormat="1" applyFont="1" applyBorder="1" applyAlignment="1">
      <alignment horizontal="center" readingOrder="2"/>
    </xf>
    <xf numFmtId="49" fontId="1" fillId="0" borderId="12" xfId="0" applyNumberFormat="1" applyFont="1" applyBorder="1" applyAlignment="1">
      <alignment horizontal="center" readingOrder="2"/>
    </xf>
    <xf numFmtId="49" fontId="1" fillId="0" borderId="14" xfId="0" applyNumberFormat="1" applyFont="1" applyBorder="1" applyAlignment="1">
      <alignment horizontal="center" readingOrder="2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1" fontId="7" fillId="0" borderId="3" xfId="0" applyNumberFormat="1" applyFont="1" applyBorder="1" applyAlignment="1">
      <alignment horizontal="center" readingOrder="2"/>
    </xf>
    <xf numFmtId="1" fontId="7" fillId="0" borderId="4" xfId="0" applyNumberFormat="1" applyFont="1" applyBorder="1" applyAlignment="1">
      <alignment horizontal="center" readingOrder="2"/>
    </xf>
    <xf numFmtId="1" fontId="7" fillId="0" borderId="5" xfId="0" applyNumberFormat="1" applyFont="1" applyBorder="1" applyAlignment="1">
      <alignment horizontal="center" readingOrder="2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198782</xdr:colOff>
      <xdr:row>4</xdr:row>
      <xdr:rowOff>157370</xdr:rowOff>
    </xdr:from>
    <xdr:to>
      <xdr:col>1</xdr:col>
      <xdr:colOff>704021</xdr:colOff>
      <xdr:row>7</xdr:row>
      <xdr:rowOff>91108</xdr:rowOff>
    </xdr:to>
    <xdr:cxnSp macro="">
      <xdr:nvCxnSpPr>
        <xdr:cNvPr id="3" name="رابط كسهم مستقيم 2"/>
        <xdr:cNvCxnSpPr/>
      </xdr:nvCxnSpPr>
      <xdr:spPr>
        <a:xfrm flipV="1">
          <a:off x="11398716587" y="1018761"/>
          <a:ext cx="505239" cy="57978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530087</xdr:colOff>
      <xdr:row>4</xdr:row>
      <xdr:rowOff>173935</xdr:rowOff>
    </xdr:from>
    <xdr:to>
      <xdr:col>5</xdr:col>
      <xdr:colOff>952500</xdr:colOff>
      <xdr:row>12</xdr:row>
      <xdr:rowOff>24848</xdr:rowOff>
    </xdr:to>
    <xdr:cxnSp macro="">
      <xdr:nvCxnSpPr>
        <xdr:cNvPr id="6" name="رابط كسهم مستقيم 5"/>
        <xdr:cNvCxnSpPr/>
      </xdr:nvCxnSpPr>
      <xdr:spPr>
        <a:xfrm flipV="1">
          <a:off x="11396132413" y="1035326"/>
          <a:ext cx="1126435" cy="157369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704022</xdr:colOff>
      <xdr:row>5</xdr:row>
      <xdr:rowOff>91109</xdr:rowOff>
    </xdr:from>
    <xdr:to>
      <xdr:col>5</xdr:col>
      <xdr:colOff>1035326</xdr:colOff>
      <xdr:row>11</xdr:row>
      <xdr:rowOff>173935</xdr:rowOff>
    </xdr:to>
    <xdr:cxnSp macro="">
      <xdr:nvCxnSpPr>
        <xdr:cNvPr id="10" name="رابط كسهم مستقيم 9"/>
        <xdr:cNvCxnSpPr/>
      </xdr:nvCxnSpPr>
      <xdr:spPr>
        <a:xfrm flipV="1">
          <a:off x="11396049587" y="1167848"/>
          <a:ext cx="331304" cy="13749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190500</xdr:colOff>
      <xdr:row>2</xdr:row>
      <xdr:rowOff>41413</xdr:rowOff>
    </xdr:from>
    <xdr:to>
      <xdr:col>9</xdr:col>
      <xdr:colOff>223630</xdr:colOff>
      <xdr:row>12</xdr:row>
      <xdr:rowOff>74543</xdr:rowOff>
    </xdr:to>
    <xdr:cxnSp macro="">
      <xdr:nvCxnSpPr>
        <xdr:cNvPr id="12" name="رابط كسهم مستقيم 11"/>
        <xdr:cNvCxnSpPr/>
      </xdr:nvCxnSpPr>
      <xdr:spPr>
        <a:xfrm flipH="1" flipV="1">
          <a:off x="11393299761" y="472109"/>
          <a:ext cx="33130" cy="218660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12</xdr:row>
      <xdr:rowOff>28575</xdr:rowOff>
    </xdr:from>
    <xdr:to>
      <xdr:col>5</xdr:col>
      <xdr:colOff>409575</xdr:colOff>
      <xdr:row>19</xdr:row>
      <xdr:rowOff>171452</xdr:rowOff>
    </xdr:to>
    <xdr:cxnSp macro="">
      <xdr:nvCxnSpPr>
        <xdr:cNvPr id="3" name="رابط كسهم مستقيم 2"/>
        <xdr:cNvCxnSpPr/>
      </xdr:nvCxnSpPr>
      <xdr:spPr>
        <a:xfrm flipV="1">
          <a:off x="11232308625" y="2200275"/>
          <a:ext cx="1419225" cy="140970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342900</xdr:colOff>
      <xdr:row>4</xdr:row>
      <xdr:rowOff>133351</xdr:rowOff>
    </xdr:from>
    <xdr:to>
      <xdr:col>13</xdr:col>
      <xdr:colOff>247650</xdr:colOff>
      <xdr:row>11</xdr:row>
      <xdr:rowOff>66675</xdr:rowOff>
    </xdr:to>
    <xdr:cxnSp macro="">
      <xdr:nvCxnSpPr>
        <xdr:cNvPr id="8" name="رابط كسهم مستقيم 7"/>
        <xdr:cNvCxnSpPr/>
      </xdr:nvCxnSpPr>
      <xdr:spPr>
        <a:xfrm flipV="1">
          <a:off x="11226984150" y="857251"/>
          <a:ext cx="1276350" cy="12001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171450</xdr:colOff>
      <xdr:row>6</xdr:row>
      <xdr:rowOff>66675</xdr:rowOff>
    </xdr:from>
    <xdr:to>
      <xdr:col>12</xdr:col>
      <xdr:colOff>190500</xdr:colOff>
      <xdr:row>21</xdr:row>
      <xdr:rowOff>9525</xdr:rowOff>
    </xdr:to>
    <xdr:cxnSp macro="">
      <xdr:nvCxnSpPr>
        <xdr:cNvPr id="13" name="رابط كسهم مستقيم 12"/>
        <xdr:cNvCxnSpPr/>
      </xdr:nvCxnSpPr>
      <xdr:spPr>
        <a:xfrm flipV="1">
          <a:off x="11227727100" y="1152525"/>
          <a:ext cx="704850" cy="2657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18"/>
  <sheetViews>
    <sheetView rightToLeft="1" tabSelected="1" view="pageLayout" zoomScale="115" zoomScalePageLayoutView="115" workbookViewId="0">
      <selection activeCell="A15" sqref="A15:H25"/>
    </sheetView>
  </sheetViews>
  <sheetFormatPr defaultColWidth="9" defaultRowHeight="14.25"/>
  <cols>
    <col min="1" max="1" width="28.375" style="6" customWidth="1"/>
    <col min="2" max="2" width="10" style="43" customWidth="1"/>
    <col min="3" max="3" width="5.125" style="44" customWidth="1"/>
    <col min="4" max="4" width="5.875" style="31" customWidth="1"/>
    <col min="5" max="5" width="9.125" style="58" customWidth="1"/>
    <col min="6" max="6" width="14.5" style="58" customWidth="1"/>
    <col min="7" max="7" width="7.875" style="15" customWidth="1"/>
    <col min="8" max="8" width="12.25" style="10" customWidth="1"/>
    <col min="9" max="9" width="11.125" style="15" customWidth="1"/>
    <col min="10" max="10" width="5.625" style="45" customWidth="1"/>
    <col min="11" max="11" width="7.375" style="10" customWidth="1"/>
    <col min="12" max="12" width="7.25" style="31" customWidth="1"/>
    <col min="13" max="13" width="25.75" style="6" customWidth="1"/>
    <col min="14" max="16384" width="9" style="6"/>
  </cols>
  <sheetData>
    <row r="1" spans="1:25" s="19" customFormat="1" ht="17.25" customHeight="1">
      <c r="A1" s="1" t="s">
        <v>14</v>
      </c>
      <c r="B1" s="16" t="s">
        <v>13</v>
      </c>
      <c r="C1" s="17"/>
      <c r="D1" s="18"/>
      <c r="E1" s="2" t="s">
        <v>16</v>
      </c>
      <c r="F1" s="2" t="s">
        <v>10</v>
      </c>
      <c r="G1" s="4" t="s">
        <v>18</v>
      </c>
      <c r="H1" s="2" t="s">
        <v>11</v>
      </c>
      <c r="I1" s="4"/>
      <c r="J1" s="5" t="s">
        <v>12</v>
      </c>
      <c r="K1" s="3"/>
      <c r="L1" s="18"/>
    </row>
    <row r="2" spans="1:25" ht="17.25" customHeight="1">
      <c r="A2" s="109" t="s">
        <v>17</v>
      </c>
      <c r="B2" s="69">
        <v>1</v>
      </c>
      <c r="C2" s="110"/>
      <c r="D2" s="75"/>
      <c r="E2" s="70">
        <v>10</v>
      </c>
      <c r="F2" s="71">
        <f>E2*10</f>
        <v>100</v>
      </c>
      <c r="G2" s="69">
        <v>5</v>
      </c>
      <c r="H2" s="69">
        <v>405</v>
      </c>
      <c r="I2" s="69"/>
      <c r="J2" s="70">
        <f>H2-G2-F2-F3-F4-F5</f>
        <v>0</v>
      </c>
      <c r="K2" s="74"/>
      <c r="L2" s="25"/>
      <c r="V2" s="10" t="e">
        <f>SUM(H2-G2-#REF!)</f>
        <v>#REF!</v>
      </c>
      <c r="Y2" s="6">
        <v>400</v>
      </c>
    </row>
    <row r="3" spans="1:25" ht="17.25" customHeight="1">
      <c r="A3" s="111"/>
      <c r="B3" s="69">
        <v>2</v>
      </c>
      <c r="C3" s="73"/>
      <c r="D3" s="75"/>
      <c r="E3" s="70">
        <v>10</v>
      </c>
      <c r="F3" s="71">
        <f t="shared" ref="F3:F5" si="0">E3*10</f>
        <v>100</v>
      </c>
      <c r="G3" s="69"/>
      <c r="H3" s="69"/>
      <c r="I3" s="69"/>
      <c r="J3" s="73"/>
      <c r="K3" s="74"/>
      <c r="L3" s="25"/>
      <c r="V3" s="10" t="e">
        <f>SUM(H3-G3-#REF!)</f>
        <v>#REF!</v>
      </c>
      <c r="Y3" s="6">
        <v>400</v>
      </c>
    </row>
    <row r="4" spans="1:25" ht="17.25" customHeight="1">
      <c r="A4" s="111"/>
      <c r="B4" s="69">
        <v>3</v>
      </c>
      <c r="C4" s="73"/>
      <c r="D4" s="75"/>
      <c r="E4" s="70">
        <v>10</v>
      </c>
      <c r="F4" s="71">
        <f t="shared" si="0"/>
        <v>100</v>
      </c>
      <c r="G4" s="69"/>
      <c r="H4" s="69"/>
      <c r="I4" s="69"/>
      <c r="J4" s="73"/>
      <c r="K4" s="74"/>
      <c r="L4" s="25"/>
      <c r="V4" s="10" t="e">
        <f>SUM(H4-G4-#REF!)</f>
        <v>#REF!</v>
      </c>
      <c r="Y4" s="6">
        <v>400</v>
      </c>
    </row>
    <row r="5" spans="1:25" ht="17.25" customHeight="1">
      <c r="A5" s="112"/>
      <c r="B5" s="69">
        <v>4</v>
      </c>
      <c r="C5" s="73"/>
      <c r="D5" s="75"/>
      <c r="E5" s="70">
        <v>10</v>
      </c>
      <c r="F5" s="71">
        <f t="shared" si="0"/>
        <v>100</v>
      </c>
      <c r="G5" s="69"/>
      <c r="H5" s="69"/>
      <c r="I5" s="69"/>
      <c r="J5" s="73"/>
      <c r="K5" s="74"/>
      <c r="L5" s="25"/>
      <c r="V5" s="10" t="e">
        <f>SUM(H5-G5-#REF!)</f>
        <v>#REF!</v>
      </c>
      <c r="Y5" s="6">
        <v>400</v>
      </c>
    </row>
    <row r="6" spans="1:25" ht="17.25" customHeight="1">
      <c r="A6" s="20"/>
      <c r="B6" s="21"/>
      <c r="C6" s="22"/>
      <c r="D6" s="23"/>
      <c r="E6" s="63"/>
      <c r="F6" s="64"/>
      <c r="G6" s="8"/>
      <c r="H6" s="65"/>
      <c r="I6" s="8"/>
      <c r="J6" s="24"/>
      <c r="K6" s="66"/>
      <c r="L6" s="25"/>
      <c r="V6" s="10" t="e">
        <f>SUM(H6-G6-#REF!)</f>
        <v>#REF!</v>
      </c>
      <c r="Y6" s="6">
        <v>400</v>
      </c>
    </row>
    <row r="7" spans="1:25" ht="17.25" customHeight="1">
      <c r="A7" s="20"/>
      <c r="B7" s="21"/>
      <c r="C7" s="22"/>
      <c r="D7" s="23"/>
      <c r="E7" s="63"/>
      <c r="F7" s="64"/>
      <c r="G7" s="8"/>
      <c r="H7" s="65"/>
      <c r="I7" s="8"/>
      <c r="J7" s="24"/>
      <c r="K7" s="66"/>
      <c r="L7" s="25"/>
      <c r="V7" s="10" t="e">
        <f>SUM(H7-G7-#REF!)</f>
        <v>#REF!</v>
      </c>
      <c r="Y7" s="6">
        <v>400</v>
      </c>
    </row>
    <row r="8" spans="1:25" ht="17.25" customHeight="1">
      <c r="A8" s="20"/>
      <c r="B8" s="21" t="s">
        <v>27</v>
      </c>
      <c r="C8" s="22"/>
      <c r="D8" s="23"/>
      <c r="E8" s="63"/>
      <c r="F8" s="64"/>
      <c r="G8" s="8"/>
      <c r="H8" s="65"/>
      <c r="I8" s="8"/>
      <c r="J8" s="24"/>
      <c r="K8" s="66"/>
      <c r="L8" s="25"/>
      <c r="M8" s="46"/>
      <c r="V8" s="10" t="e">
        <f>SUM(H8-G8-#REF!)</f>
        <v>#REF!</v>
      </c>
      <c r="Y8" s="6">
        <v>400</v>
      </c>
    </row>
    <row r="9" spans="1:25" ht="17.25" customHeight="1">
      <c r="A9" s="20"/>
      <c r="B9" s="21"/>
      <c r="C9" s="22"/>
      <c r="D9" s="23"/>
      <c r="E9" s="63"/>
      <c r="F9" s="64"/>
      <c r="G9" s="8"/>
      <c r="H9" s="65"/>
      <c r="I9" s="8"/>
      <c r="J9" s="24"/>
      <c r="K9" s="66"/>
      <c r="L9" s="25"/>
      <c r="M9" s="67"/>
      <c r="V9" s="10" t="e">
        <f>SUM(H9-G9-#REF!)</f>
        <v>#REF!</v>
      </c>
      <c r="Y9" s="6">
        <v>400</v>
      </c>
    </row>
    <row r="10" spans="1:25" ht="17.25" customHeight="1">
      <c r="A10" s="20"/>
      <c r="B10" s="21"/>
      <c r="C10" s="22"/>
      <c r="D10" s="23"/>
      <c r="E10" s="63"/>
      <c r="F10" s="64"/>
      <c r="G10" s="8"/>
      <c r="H10" s="65"/>
      <c r="I10" s="8"/>
      <c r="J10" s="24"/>
      <c r="K10" s="66"/>
      <c r="L10" s="25"/>
      <c r="M10" s="67"/>
      <c r="V10" s="10" t="e">
        <f>SUM(H10-G10-#REF!)</f>
        <v>#REF!</v>
      </c>
      <c r="Y10" s="6">
        <v>400</v>
      </c>
    </row>
    <row r="11" spans="1:25" ht="17.25" customHeight="1">
      <c r="A11" s="20"/>
      <c r="B11" s="21"/>
      <c r="C11" s="22"/>
      <c r="D11" s="23"/>
      <c r="E11" s="63"/>
      <c r="F11" s="64"/>
      <c r="G11" s="8"/>
      <c r="H11" s="65"/>
      <c r="I11" s="8"/>
      <c r="J11" s="24"/>
      <c r="K11" s="66"/>
      <c r="L11" s="25"/>
      <c r="M11" s="67"/>
      <c r="V11" s="10" t="e">
        <f>SUM(H11-G11-#REF!)</f>
        <v>#REF!</v>
      </c>
      <c r="Y11" s="6">
        <v>400</v>
      </c>
    </row>
    <row r="12" spans="1:25" ht="17.25" customHeight="1">
      <c r="A12" s="20"/>
      <c r="B12" s="21"/>
      <c r="C12" s="22"/>
      <c r="D12" s="23"/>
      <c r="E12" s="63"/>
      <c r="F12" s="64"/>
      <c r="G12" s="8"/>
      <c r="H12" s="65"/>
      <c r="I12" s="8"/>
      <c r="J12" s="24"/>
      <c r="K12" s="66"/>
      <c r="L12" s="25"/>
      <c r="M12" s="67"/>
      <c r="V12" s="10" t="e">
        <f>SUM(H12-G12-#REF!)</f>
        <v>#REF!</v>
      </c>
      <c r="Y12" s="6">
        <v>400</v>
      </c>
    </row>
    <row r="13" spans="1:25" ht="17.25" customHeight="1">
      <c r="A13" s="20"/>
      <c r="B13" s="21"/>
      <c r="C13" s="22"/>
      <c r="D13" s="23"/>
      <c r="E13" s="63"/>
      <c r="F13" s="56" t="s">
        <v>19</v>
      </c>
      <c r="G13" s="8"/>
      <c r="H13" s="65"/>
      <c r="I13" s="8"/>
      <c r="J13" s="24"/>
      <c r="K13" s="66"/>
      <c r="L13" s="25"/>
      <c r="M13" s="46"/>
      <c r="V13" s="10" t="e">
        <f>SUM(H13-G13-#REF!)</f>
        <v>#REF!</v>
      </c>
      <c r="Y13" s="6">
        <v>400</v>
      </c>
    </row>
    <row r="14" spans="1:25" ht="17.25" customHeight="1">
      <c r="A14" s="20"/>
      <c r="B14" s="21"/>
      <c r="C14" s="22"/>
      <c r="D14" s="23"/>
      <c r="E14" s="63"/>
      <c r="F14" s="64"/>
      <c r="G14" s="8"/>
      <c r="H14" s="65"/>
      <c r="I14" s="127" t="s">
        <v>28</v>
      </c>
      <c r="J14" s="128"/>
      <c r="K14" s="128"/>
      <c r="L14" s="129"/>
      <c r="V14" s="10" t="e">
        <f>SUM(H14-G14-#REF!)</f>
        <v>#REF!</v>
      </c>
      <c r="Y14" s="6">
        <v>400</v>
      </c>
    </row>
    <row r="15" spans="1:25" ht="17.25" customHeight="1">
      <c r="A15" s="113" t="s">
        <v>21</v>
      </c>
      <c r="B15" s="114"/>
      <c r="C15" s="114"/>
      <c r="D15" s="114"/>
      <c r="E15" s="114"/>
      <c r="F15" s="114"/>
      <c r="G15" s="114"/>
      <c r="H15" s="115"/>
      <c r="I15" s="8"/>
      <c r="J15" s="24"/>
      <c r="K15" s="66"/>
      <c r="L15" s="25"/>
      <c r="V15" s="10" t="e">
        <f>SUM(H15-G15-#REF!)</f>
        <v>#REF!</v>
      </c>
      <c r="Y15" s="6">
        <v>400</v>
      </c>
    </row>
    <row r="16" spans="1:25" ht="17.25" customHeight="1">
      <c r="A16" s="116"/>
      <c r="B16" s="117"/>
      <c r="C16" s="117"/>
      <c r="D16" s="117"/>
      <c r="E16" s="117"/>
      <c r="F16" s="117"/>
      <c r="G16" s="117"/>
      <c r="H16" s="118"/>
      <c r="I16" s="8"/>
      <c r="J16" s="24"/>
      <c r="K16" s="66"/>
      <c r="L16" s="25"/>
      <c r="V16" s="10" t="e">
        <f>SUM(H16-G16-#REF!)</f>
        <v>#REF!</v>
      </c>
      <c r="Y16" s="6">
        <v>400</v>
      </c>
    </row>
    <row r="17" spans="1:25" ht="17.25" customHeight="1">
      <c r="A17" s="116"/>
      <c r="B17" s="117"/>
      <c r="C17" s="117"/>
      <c r="D17" s="117"/>
      <c r="E17" s="117"/>
      <c r="F17" s="117"/>
      <c r="G17" s="117"/>
      <c r="H17" s="118"/>
      <c r="I17" s="8"/>
      <c r="J17" s="24"/>
      <c r="K17" s="66"/>
      <c r="L17" s="25"/>
      <c r="V17" s="10" t="e">
        <f>SUM(H17-G17-#REF!)</f>
        <v>#REF!</v>
      </c>
      <c r="Y17" s="6">
        <v>400</v>
      </c>
    </row>
    <row r="18" spans="1:25" ht="17.25" customHeight="1">
      <c r="A18" s="116"/>
      <c r="B18" s="117"/>
      <c r="C18" s="117"/>
      <c r="D18" s="117"/>
      <c r="E18" s="117"/>
      <c r="F18" s="117"/>
      <c r="G18" s="117"/>
      <c r="H18" s="118"/>
      <c r="I18" s="8"/>
      <c r="J18" s="24"/>
      <c r="K18" s="66"/>
      <c r="L18" s="25"/>
      <c r="V18" s="10" t="e">
        <f>SUM(H18-G18-#REF!)</f>
        <v>#REF!</v>
      </c>
      <c r="Y18" s="6">
        <v>400</v>
      </c>
    </row>
    <row r="19" spans="1:25" ht="17.25" customHeight="1">
      <c r="A19" s="116"/>
      <c r="B19" s="117"/>
      <c r="C19" s="117"/>
      <c r="D19" s="117"/>
      <c r="E19" s="117"/>
      <c r="F19" s="117"/>
      <c r="G19" s="117"/>
      <c r="H19" s="118"/>
      <c r="I19" s="8"/>
      <c r="J19" s="24"/>
      <c r="K19" s="66"/>
      <c r="L19" s="25"/>
      <c r="V19" s="10" t="e">
        <f>SUM(H19-G19-#REF!)</f>
        <v>#REF!</v>
      </c>
      <c r="Y19" s="6">
        <v>400</v>
      </c>
    </row>
    <row r="20" spans="1:25" ht="17.25" customHeight="1">
      <c r="A20" s="116"/>
      <c r="B20" s="117"/>
      <c r="C20" s="117"/>
      <c r="D20" s="117"/>
      <c r="E20" s="117"/>
      <c r="F20" s="117"/>
      <c r="G20" s="117"/>
      <c r="H20" s="118"/>
      <c r="I20" s="8"/>
      <c r="J20" s="24"/>
      <c r="K20" s="66"/>
      <c r="L20" s="25"/>
      <c r="V20" s="10" t="e">
        <f>SUM(H20-G20-#REF!)</f>
        <v>#REF!</v>
      </c>
      <c r="Y20" s="6">
        <v>400</v>
      </c>
    </row>
    <row r="21" spans="1:25" ht="17.25" customHeight="1">
      <c r="A21" s="116"/>
      <c r="B21" s="117"/>
      <c r="C21" s="117"/>
      <c r="D21" s="117"/>
      <c r="E21" s="117"/>
      <c r="F21" s="117"/>
      <c r="G21" s="117"/>
      <c r="H21" s="118"/>
      <c r="I21" s="8"/>
      <c r="J21" s="24"/>
      <c r="K21" s="66"/>
      <c r="L21" s="25"/>
      <c r="V21" s="10" t="e">
        <f>SUM(H21-G21-#REF!)</f>
        <v>#REF!</v>
      </c>
      <c r="Y21" s="6">
        <v>400</v>
      </c>
    </row>
    <row r="22" spans="1:25" ht="17.25" customHeight="1">
      <c r="A22" s="116"/>
      <c r="B22" s="117"/>
      <c r="C22" s="117"/>
      <c r="D22" s="117"/>
      <c r="E22" s="117"/>
      <c r="F22" s="117"/>
      <c r="G22" s="117"/>
      <c r="H22" s="118"/>
      <c r="I22" s="8"/>
      <c r="J22" s="24"/>
      <c r="K22" s="66"/>
      <c r="L22" s="25"/>
      <c r="V22" s="10" t="e">
        <f>SUM(H22-G22-#REF!)</f>
        <v>#REF!</v>
      </c>
      <c r="Y22" s="6">
        <v>400</v>
      </c>
    </row>
    <row r="23" spans="1:25" ht="17.25" customHeight="1">
      <c r="A23" s="116"/>
      <c r="B23" s="117"/>
      <c r="C23" s="117"/>
      <c r="D23" s="117"/>
      <c r="E23" s="117"/>
      <c r="F23" s="117"/>
      <c r="G23" s="117"/>
      <c r="H23" s="118"/>
      <c r="I23" s="8"/>
      <c r="J23" s="24"/>
      <c r="K23" s="66"/>
      <c r="L23" s="25"/>
      <c r="V23" s="10" t="e">
        <f>SUM(H23-G23-#REF!)</f>
        <v>#REF!</v>
      </c>
      <c r="Y23" s="6">
        <v>400</v>
      </c>
    </row>
    <row r="24" spans="1:25" ht="17.25" customHeight="1">
      <c r="A24" s="116"/>
      <c r="B24" s="117"/>
      <c r="C24" s="117"/>
      <c r="D24" s="117"/>
      <c r="E24" s="117"/>
      <c r="F24" s="117"/>
      <c r="G24" s="117"/>
      <c r="H24" s="118"/>
      <c r="I24" s="8"/>
      <c r="J24" s="24"/>
      <c r="K24" s="66"/>
      <c r="L24" s="25"/>
      <c r="V24" s="10" t="e">
        <f>SUM(H24-G24-#REF!)</f>
        <v>#REF!</v>
      </c>
      <c r="Y24" s="6">
        <v>400</v>
      </c>
    </row>
    <row r="25" spans="1:25" ht="17.25" customHeight="1">
      <c r="A25" s="119"/>
      <c r="B25" s="120"/>
      <c r="C25" s="120"/>
      <c r="D25" s="120"/>
      <c r="E25" s="120"/>
      <c r="F25" s="120"/>
      <c r="G25" s="120"/>
      <c r="H25" s="121"/>
      <c r="I25" s="8"/>
      <c r="J25" s="24"/>
      <c r="K25" s="66"/>
      <c r="L25" s="25"/>
      <c r="V25" s="10" t="e">
        <f>SUM(H25-G25-#REF!)</f>
        <v>#REF!</v>
      </c>
      <c r="Y25" s="6">
        <v>400</v>
      </c>
    </row>
    <row r="26" spans="1:25" ht="17.25" customHeight="1">
      <c r="A26" s="20"/>
      <c r="B26" s="21"/>
      <c r="C26" s="22"/>
      <c r="D26" s="23"/>
      <c r="E26" s="63"/>
      <c r="F26" s="64"/>
      <c r="G26" s="8"/>
      <c r="H26" s="65"/>
      <c r="I26" s="8"/>
      <c r="J26" s="24"/>
      <c r="K26" s="66"/>
      <c r="L26" s="25"/>
      <c r="V26" s="10" t="e">
        <f>SUM(H26-G26-#REF!)</f>
        <v>#REF!</v>
      </c>
      <c r="Y26" s="6">
        <v>400</v>
      </c>
    </row>
    <row r="27" spans="1:25" ht="17.25" customHeight="1">
      <c r="A27" s="20"/>
      <c r="B27" s="21"/>
      <c r="C27" s="22"/>
      <c r="D27" s="23"/>
      <c r="E27" s="63"/>
      <c r="F27" s="64"/>
      <c r="G27" s="8"/>
      <c r="H27" s="65"/>
      <c r="I27" s="8"/>
      <c r="J27" s="24"/>
      <c r="K27" s="66"/>
      <c r="L27" s="25"/>
      <c r="V27" s="10" t="e">
        <f>SUM(H27-G27-#REF!)</f>
        <v>#REF!</v>
      </c>
      <c r="Y27" s="6">
        <v>400</v>
      </c>
    </row>
    <row r="28" spans="1:25" ht="17.25" customHeight="1">
      <c r="A28" s="20"/>
      <c r="B28" s="21"/>
      <c r="C28" s="22"/>
      <c r="D28" s="23"/>
      <c r="E28" s="63"/>
      <c r="F28" s="64"/>
      <c r="G28" s="8"/>
      <c r="H28" s="65"/>
      <c r="I28" s="8"/>
      <c r="J28" s="24"/>
      <c r="K28" s="66"/>
      <c r="L28" s="25"/>
      <c r="V28" s="10" t="e">
        <f>SUM(H28-G28-#REF!)</f>
        <v>#REF!</v>
      </c>
      <c r="Y28" s="6">
        <v>400</v>
      </c>
    </row>
    <row r="29" spans="1:25" ht="17.25" customHeight="1">
      <c r="A29" s="72"/>
      <c r="B29" s="72"/>
      <c r="C29" s="72"/>
      <c r="D29" s="72"/>
      <c r="E29" s="63"/>
      <c r="F29" s="63"/>
      <c r="G29" s="63"/>
      <c r="H29" s="63"/>
      <c r="I29"/>
      <c r="J29"/>
      <c r="K29" s="63"/>
      <c r="L29"/>
      <c r="V29" s="10" t="e">
        <f>SUM(H29-G29-#REF!)</f>
        <v>#REF!</v>
      </c>
      <c r="Y29" s="6">
        <v>400</v>
      </c>
    </row>
    <row r="30" spans="1:25" ht="17.25" customHeight="1">
      <c r="A30" s="79" t="s">
        <v>15</v>
      </c>
      <c r="B30" s="79"/>
      <c r="C30" s="79"/>
      <c r="D30" s="79"/>
      <c r="E30" s="53">
        <f>SUM(E2:E5)</f>
        <v>40</v>
      </c>
      <c r="F30" s="53">
        <f>SUM(F2:F5)</f>
        <v>400</v>
      </c>
      <c r="G30" s="53"/>
      <c r="H30" s="53"/>
      <c r="I30"/>
      <c r="J30"/>
      <c r="K30" s="53">
        <f>SUM(J2)</f>
        <v>0</v>
      </c>
      <c r="L30"/>
      <c r="M30" s="10"/>
      <c r="V30" s="10" t="e">
        <f>SUM(H30-G30-#REF!)</f>
        <v>#REF!</v>
      </c>
      <c r="Y30" s="6">
        <v>400</v>
      </c>
    </row>
    <row r="31" spans="1:25" ht="17.25" customHeight="1">
      <c r="A31" s="62"/>
      <c r="B31" s="62"/>
      <c r="C31" s="62"/>
      <c r="D31" s="62"/>
      <c r="E31" s="57"/>
      <c r="F31" s="57"/>
      <c r="G31" s="57"/>
      <c r="H31" s="57"/>
      <c r="I31"/>
      <c r="J31"/>
      <c r="K31" s="57"/>
      <c r="L31"/>
      <c r="M31" s="10"/>
      <c r="V31" s="10"/>
    </row>
    <row r="32" spans="1:25">
      <c r="A32"/>
      <c r="B32"/>
      <c r="C32"/>
      <c r="D32"/>
      <c r="E32"/>
      <c r="F32"/>
      <c r="G32"/>
      <c r="H32"/>
      <c r="I32"/>
      <c r="J32"/>
      <c r="K32"/>
      <c r="L32"/>
      <c r="V32" s="10" t="e">
        <f>SUM(H32-G32-#REF!)</f>
        <v>#REF!</v>
      </c>
      <c r="Y32" s="6">
        <v>400</v>
      </c>
    </row>
    <row r="33" spans="1:25" ht="17.25" customHeight="1">
      <c r="A33" s="1"/>
      <c r="B33" s="16"/>
      <c r="C33" s="17"/>
      <c r="D33" s="18"/>
      <c r="E33" s="2"/>
      <c r="F33" s="2"/>
      <c r="G33" s="4"/>
      <c r="H33" s="2"/>
      <c r="I33" s="4"/>
      <c r="J33" s="5"/>
      <c r="K33" s="3"/>
      <c r="L33" s="18"/>
      <c r="V33" s="10" t="e">
        <f>SUM(H33-G33-#REF!)</f>
        <v>#REF!</v>
      </c>
      <c r="Y33" s="6">
        <v>400</v>
      </c>
    </row>
    <row r="34" spans="1:25" ht="17.25" customHeight="1">
      <c r="A34" s="54"/>
      <c r="B34" s="21"/>
      <c r="C34" s="22"/>
      <c r="D34" s="23"/>
      <c r="E34" s="63"/>
      <c r="F34" s="64"/>
      <c r="G34" s="8"/>
      <c r="H34" s="65"/>
      <c r="I34" s="8"/>
      <c r="J34" s="24"/>
      <c r="K34" s="66"/>
      <c r="L34" s="25"/>
      <c r="V34" s="10" t="e">
        <f>SUM(H34-G34-#REF!)</f>
        <v>#REF!</v>
      </c>
      <c r="Y34" s="6">
        <v>400</v>
      </c>
    </row>
    <row r="35" spans="1:25" ht="17.25" customHeight="1">
      <c r="A35" s="20"/>
      <c r="B35" s="21"/>
      <c r="C35" s="22"/>
      <c r="D35" s="23"/>
      <c r="E35" s="63"/>
      <c r="F35" s="64"/>
      <c r="G35" s="8"/>
      <c r="H35" s="65"/>
      <c r="I35" s="8"/>
      <c r="J35" s="24"/>
      <c r="K35" s="66"/>
      <c r="L35" s="25"/>
      <c r="V35" s="10" t="e">
        <f>SUM(H35-G35-#REF!)</f>
        <v>#REF!</v>
      </c>
      <c r="Y35" s="6">
        <v>400</v>
      </c>
    </row>
    <row r="36" spans="1:25" ht="17.25" customHeight="1">
      <c r="A36" s="20"/>
      <c r="B36" s="21"/>
      <c r="C36" s="22"/>
      <c r="D36" s="23"/>
      <c r="E36" s="63"/>
      <c r="F36" s="64"/>
      <c r="G36" s="8"/>
      <c r="H36" s="65"/>
      <c r="I36" s="8"/>
      <c r="J36" s="24"/>
      <c r="K36" s="66"/>
      <c r="L36" s="25"/>
      <c r="V36" s="10" t="e">
        <f>SUM(H36-G36-#REF!)</f>
        <v>#REF!</v>
      </c>
      <c r="Y36" s="6">
        <v>400</v>
      </c>
    </row>
    <row r="37" spans="1:25" ht="17.25" customHeight="1">
      <c r="A37" s="20"/>
      <c r="B37" s="21"/>
      <c r="C37" s="22"/>
      <c r="D37" s="23"/>
      <c r="E37" s="63"/>
      <c r="F37" s="64"/>
      <c r="G37" s="8"/>
      <c r="H37" s="65"/>
      <c r="I37" s="8"/>
      <c r="J37" s="24"/>
      <c r="K37" s="66"/>
      <c r="L37" s="25"/>
      <c r="V37" s="10" t="e">
        <f>SUM(H37-G37-#REF!)</f>
        <v>#REF!</v>
      </c>
      <c r="Y37" s="6">
        <v>400</v>
      </c>
    </row>
    <row r="38" spans="1:25" ht="17.25" customHeight="1">
      <c r="A38" s="20"/>
      <c r="B38" s="21"/>
      <c r="C38" s="22"/>
      <c r="D38" s="23"/>
      <c r="E38" s="63"/>
      <c r="F38" s="64"/>
      <c r="G38" s="8"/>
      <c r="H38" s="65"/>
      <c r="I38" s="8"/>
      <c r="J38" s="24"/>
      <c r="K38" s="66"/>
      <c r="L38" s="25"/>
      <c r="V38" s="10" t="e">
        <f>SUM(H38-G38-#REF!)</f>
        <v>#REF!</v>
      </c>
      <c r="Y38" s="6">
        <v>400</v>
      </c>
    </row>
    <row r="39" spans="1:25" ht="17.25" customHeight="1">
      <c r="A39" s="20"/>
      <c r="B39" s="21"/>
      <c r="C39" s="22"/>
      <c r="D39" s="23"/>
      <c r="E39" s="63"/>
      <c r="F39" s="64"/>
      <c r="G39" s="8"/>
      <c r="H39" s="65"/>
      <c r="I39" s="8"/>
      <c r="J39" s="24"/>
      <c r="K39" s="66"/>
      <c r="L39" s="25"/>
      <c r="V39" s="10" t="e">
        <f>SUM(H39-G39-#REF!)</f>
        <v>#REF!</v>
      </c>
      <c r="Y39" s="6">
        <v>400</v>
      </c>
    </row>
    <row r="40" spans="1:25" ht="17.25" customHeight="1">
      <c r="A40" s="20"/>
      <c r="B40" s="21"/>
      <c r="C40" s="22"/>
      <c r="D40" s="23"/>
      <c r="E40" s="63"/>
      <c r="F40" s="64"/>
      <c r="G40" s="8"/>
      <c r="H40" s="65"/>
      <c r="I40" s="8"/>
      <c r="J40" s="24"/>
      <c r="K40" s="66"/>
      <c r="L40" s="25"/>
      <c r="V40" s="10" t="e">
        <f>SUM(H40-G40-#REF!)</f>
        <v>#REF!</v>
      </c>
      <c r="Y40" s="6">
        <v>400</v>
      </c>
    </row>
    <row r="41" spans="1:25" ht="17.25" customHeight="1">
      <c r="A41" s="11"/>
      <c r="B41" s="21"/>
      <c r="C41" s="22"/>
      <c r="D41" s="23"/>
      <c r="E41" s="63"/>
      <c r="F41" s="64"/>
      <c r="G41" s="8"/>
      <c r="H41" s="65"/>
      <c r="I41" s="8"/>
      <c r="J41" s="24"/>
      <c r="K41" s="66"/>
      <c r="L41" s="25"/>
      <c r="V41" s="10" t="e">
        <f>SUM(H41-G41-#REF!)</f>
        <v>#REF!</v>
      </c>
      <c r="Y41" s="6">
        <v>400</v>
      </c>
    </row>
    <row r="42" spans="1:25" ht="17.25" customHeight="1">
      <c r="A42" s="11"/>
      <c r="B42" s="21"/>
      <c r="C42" s="22"/>
      <c r="D42" s="23"/>
      <c r="E42" s="63"/>
      <c r="F42" s="64"/>
      <c r="G42" s="8"/>
      <c r="H42" s="65"/>
      <c r="I42" s="8"/>
      <c r="J42" s="24"/>
      <c r="K42" s="66"/>
      <c r="L42" s="25"/>
      <c r="V42" s="10" t="e">
        <f>SUM(H42-G42-#REF!)</f>
        <v>#REF!</v>
      </c>
      <c r="Y42" s="6">
        <v>400</v>
      </c>
    </row>
    <row r="43" spans="1:25" ht="17.25" customHeight="1">
      <c r="A43" s="11"/>
      <c r="B43" s="21"/>
      <c r="C43" s="22"/>
      <c r="D43" s="23"/>
      <c r="E43" s="63"/>
      <c r="F43" s="64"/>
      <c r="G43" s="8"/>
      <c r="H43" s="65"/>
      <c r="I43" s="8"/>
      <c r="J43" s="24"/>
      <c r="K43" s="66"/>
      <c r="L43" s="25"/>
      <c r="V43" s="10" t="e">
        <f>SUM(H43-G43-#REF!)</f>
        <v>#REF!</v>
      </c>
      <c r="Y43" s="6">
        <v>400</v>
      </c>
    </row>
    <row r="44" spans="1:25" ht="17.25" customHeight="1">
      <c r="A44" s="11"/>
      <c r="B44" s="21"/>
      <c r="C44" s="22"/>
      <c r="D44" s="23"/>
      <c r="E44" s="63"/>
      <c r="F44" s="64"/>
      <c r="G44" s="8"/>
      <c r="H44" s="65"/>
      <c r="I44" s="8"/>
      <c r="J44" s="24"/>
      <c r="K44" s="66"/>
      <c r="L44" s="25"/>
      <c r="V44" s="10" t="e">
        <f>SUM(H44-G44-#REF!)</f>
        <v>#REF!</v>
      </c>
      <c r="Y44" s="6">
        <v>400</v>
      </c>
    </row>
    <row r="45" spans="1:25" ht="17.25" customHeight="1">
      <c r="A45" s="11"/>
      <c r="B45" s="21"/>
      <c r="C45" s="22"/>
      <c r="D45" s="23"/>
      <c r="E45" s="63"/>
      <c r="F45" s="64"/>
      <c r="G45" s="8"/>
      <c r="H45" s="65"/>
      <c r="I45" s="8"/>
      <c r="J45" s="24"/>
      <c r="K45" s="66"/>
      <c r="L45" s="25"/>
      <c r="V45" s="10" t="e">
        <f>SUM(H45-G45-#REF!)</f>
        <v>#REF!</v>
      </c>
      <c r="Y45" s="6">
        <v>400</v>
      </c>
    </row>
    <row r="46" spans="1:25" ht="17.25" customHeight="1">
      <c r="A46" s="11"/>
      <c r="B46" s="21"/>
      <c r="C46" s="22"/>
      <c r="D46" s="23"/>
      <c r="E46" s="63"/>
      <c r="F46" s="64"/>
      <c r="G46" s="8"/>
      <c r="H46" s="65"/>
      <c r="I46" s="8"/>
      <c r="J46" s="24"/>
      <c r="K46" s="66"/>
      <c r="L46" s="25"/>
      <c r="V46" s="10" t="e">
        <f>SUM(H46-G46-#REF!)</f>
        <v>#REF!</v>
      </c>
      <c r="Y46" s="6">
        <v>400</v>
      </c>
    </row>
    <row r="47" spans="1:25" ht="17.25" customHeight="1">
      <c r="A47" s="11"/>
      <c r="B47" s="21"/>
      <c r="C47" s="22"/>
      <c r="D47" s="23"/>
      <c r="E47" s="63"/>
      <c r="F47" s="64"/>
      <c r="G47" s="8"/>
      <c r="H47" s="65"/>
      <c r="I47" s="8"/>
      <c r="J47" s="24"/>
      <c r="K47" s="66"/>
      <c r="L47" s="25"/>
      <c r="V47" s="10" t="e">
        <f>SUM(H47-G47-#REF!)</f>
        <v>#REF!</v>
      </c>
      <c r="Y47" s="6">
        <v>400</v>
      </c>
    </row>
    <row r="48" spans="1:25" ht="17.25" customHeight="1">
      <c r="A48" s="11"/>
      <c r="B48" s="21"/>
      <c r="C48" s="22"/>
      <c r="D48" s="23"/>
      <c r="E48" s="63"/>
      <c r="F48" s="64"/>
      <c r="G48" s="8"/>
      <c r="H48" s="65"/>
      <c r="I48" s="8"/>
      <c r="J48" s="24"/>
      <c r="K48" s="66"/>
      <c r="L48" s="25"/>
      <c r="V48" s="10" t="e">
        <f>SUM(H48-G48-#REF!)</f>
        <v>#REF!</v>
      </c>
      <c r="Y48" s="6">
        <v>400</v>
      </c>
    </row>
    <row r="49" spans="1:25" ht="17.25" customHeight="1">
      <c r="A49" s="11"/>
      <c r="B49" s="21"/>
      <c r="C49" s="22"/>
      <c r="D49" s="23"/>
      <c r="E49" s="63"/>
      <c r="F49" s="64"/>
      <c r="G49" s="8"/>
      <c r="H49" s="65"/>
      <c r="I49" s="8"/>
      <c r="J49" s="24"/>
      <c r="K49" s="66"/>
      <c r="L49" s="25"/>
      <c r="V49" s="10" t="e">
        <f>SUM(H49-G49-#REF!)</f>
        <v>#REF!</v>
      </c>
      <c r="Y49" s="6">
        <v>400</v>
      </c>
    </row>
    <row r="50" spans="1:25" ht="17.25" customHeight="1">
      <c r="A50" s="11"/>
      <c r="B50" s="21"/>
      <c r="C50" s="22"/>
      <c r="D50" s="23"/>
      <c r="E50" s="63"/>
      <c r="F50" s="64"/>
      <c r="G50" s="8"/>
      <c r="H50" s="65"/>
      <c r="I50" s="8"/>
      <c r="J50" s="24"/>
      <c r="K50" s="66"/>
      <c r="L50" s="25"/>
      <c r="V50" s="10" t="e">
        <f>SUM(H50-G50-#REF!)</f>
        <v>#REF!</v>
      </c>
      <c r="Y50" s="6">
        <v>400</v>
      </c>
    </row>
    <row r="51" spans="1:25" ht="17.25" customHeight="1">
      <c r="A51" s="11"/>
      <c r="B51" s="21"/>
      <c r="C51" s="22"/>
      <c r="D51" s="23"/>
      <c r="E51" s="63"/>
      <c r="F51" s="64"/>
      <c r="G51" s="8"/>
      <c r="H51" s="65"/>
      <c r="I51" s="8"/>
      <c r="J51" s="24"/>
      <c r="K51" s="66"/>
      <c r="L51" s="25"/>
      <c r="V51" s="10" t="e">
        <f>SUM(H51-G51-#REF!)</f>
        <v>#REF!</v>
      </c>
      <c r="Y51" s="6">
        <v>400</v>
      </c>
    </row>
    <row r="52" spans="1:25" ht="17.25" customHeight="1">
      <c r="A52" s="11"/>
      <c r="B52" s="21"/>
      <c r="C52" s="22"/>
      <c r="D52" s="23"/>
      <c r="E52" s="63"/>
      <c r="F52" s="64"/>
      <c r="G52" s="8"/>
      <c r="H52" s="65"/>
      <c r="I52" s="8"/>
      <c r="J52" s="24"/>
      <c r="K52" s="66"/>
      <c r="L52" s="25"/>
      <c r="V52" s="10" t="e">
        <f>SUM(H52-G52-#REF!)</f>
        <v>#REF!</v>
      </c>
      <c r="Y52" s="6">
        <v>400</v>
      </c>
    </row>
    <row r="53" spans="1:25" ht="17.25" customHeight="1">
      <c r="A53" s="11"/>
      <c r="B53" s="21"/>
      <c r="C53" s="22"/>
      <c r="D53" s="23"/>
      <c r="E53" s="63"/>
      <c r="F53" s="64"/>
      <c r="G53" s="8"/>
      <c r="H53" s="65"/>
      <c r="I53" s="8"/>
      <c r="J53" s="24"/>
      <c r="K53" s="66"/>
      <c r="L53" s="25"/>
      <c r="V53" s="10" t="e">
        <f>SUM(H53-G53-#REF!)</f>
        <v>#REF!</v>
      </c>
      <c r="Y53" s="6">
        <v>400</v>
      </c>
    </row>
    <row r="54" spans="1:25" ht="17.25" customHeight="1">
      <c r="A54" s="11"/>
      <c r="B54" s="21"/>
      <c r="C54" s="22"/>
      <c r="D54" s="23"/>
      <c r="E54" s="63"/>
      <c r="F54" s="64"/>
      <c r="G54" s="8"/>
      <c r="H54" s="65"/>
      <c r="I54" s="8"/>
      <c r="J54" s="24"/>
      <c r="K54" s="66"/>
      <c r="L54" s="25"/>
      <c r="V54" s="10" t="e">
        <f>SUM(H54-G54-#REF!)</f>
        <v>#REF!</v>
      </c>
      <c r="Y54" s="6">
        <v>400</v>
      </c>
    </row>
    <row r="55" spans="1:25" ht="17.25" customHeight="1">
      <c r="A55" s="11"/>
      <c r="B55" s="21"/>
      <c r="C55" s="22"/>
      <c r="D55" s="23"/>
      <c r="E55" s="63"/>
      <c r="F55" s="64"/>
      <c r="G55" s="8"/>
      <c r="H55" s="65"/>
      <c r="I55" s="8"/>
      <c r="J55" s="24"/>
      <c r="K55" s="66"/>
      <c r="L55" s="25"/>
      <c r="V55" s="10" t="e">
        <f>SUM(H55-G55-#REF!)</f>
        <v>#REF!</v>
      </c>
      <c r="Y55" s="6">
        <v>400</v>
      </c>
    </row>
    <row r="56" spans="1:25" ht="17.25" customHeight="1">
      <c r="A56" s="11"/>
      <c r="B56" s="21"/>
      <c r="C56" s="22"/>
      <c r="D56" s="23"/>
      <c r="E56" s="63"/>
      <c r="F56" s="64"/>
      <c r="G56" s="8"/>
      <c r="H56" s="65"/>
      <c r="I56" s="8"/>
      <c r="J56" s="24"/>
      <c r="K56" s="66"/>
      <c r="L56" s="25"/>
      <c r="V56" s="10" t="e">
        <f>SUM(H56-G56-#REF!)</f>
        <v>#REF!</v>
      </c>
      <c r="Y56" s="6">
        <v>400</v>
      </c>
    </row>
    <row r="57" spans="1:25" ht="17.25" customHeight="1">
      <c r="A57" s="11"/>
      <c r="B57" s="21"/>
      <c r="C57" s="22"/>
      <c r="D57" s="23"/>
      <c r="E57" s="63"/>
      <c r="F57" s="64"/>
      <c r="G57" s="8"/>
      <c r="H57" s="65"/>
      <c r="I57" s="8"/>
      <c r="J57" s="24"/>
      <c r="K57" s="66"/>
      <c r="L57" s="25"/>
      <c r="V57" s="10" t="e">
        <f>SUM(H57-G57-#REF!)</f>
        <v>#REF!</v>
      </c>
      <c r="Y57" s="6">
        <v>400</v>
      </c>
    </row>
    <row r="58" spans="1:25" ht="17.25" customHeight="1">
      <c r="A58" s="11"/>
      <c r="B58" s="21"/>
      <c r="C58" s="22"/>
      <c r="D58" s="23"/>
      <c r="E58" s="63"/>
      <c r="F58" s="64"/>
      <c r="G58" s="8"/>
      <c r="H58" s="65"/>
      <c r="I58" s="8"/>
      <c r="J58" s="24"/>
      <c r="K58" s="66"/>
      <c r="L58" s="25"/>
      <c r="V58" s="10" t="e">
        <f>SUM(H58-G58-#REF!)</f>
        <v>#REF!</v>
      </c>
      <c r="Y58" s="6">
        <v>400</v>
      </c>
    </row>
    <row r="59" spans="1:25" ht="17.25" customHeight="1">
      <c r="A59" s="11"/>
      <c r="B59" s="21"/>
      <c r="C59" s="22"/>
      <c r="D59" s="23"/>
      <c r="E59" s="63"/>
      <c r="F59" s="64"/>
      <c r="G59" s="8"/>
      <c r="H59" s="65"/>
      <c r="I59" s="8"/>
      <c r="J59" s="24"/>
      <c r="K59" s="66"/>
      <c r="L59" s="25"/>
      <c r="V59" s="10" t="e">
        <f>SUM(H59-G59-#REF!)</f>
        <v>#REF!</v>
      </c>
      <c r="Y59" s="6">
        <v>400</v>
      </c>
    </row>
    <row r="60" spans="1:25" ht="17.25" customHeight="1">
      <c r="A60" s="11"/>
      <c r="B60" s="21"/>
      <c r="C60" s="22"/>
      <c r="D60" s="23"/>
      <c r="E60" s="63"/>
      <c r="F60" s="64"/>
      <c r="G60" s="8"/>
      <c r="H60" s="65"/>
      <c r="I60" s="8"/>
      <c r="J60" s="24"/>
      <c r="K60" s="66"/>
      <c r="L60" s="25"/>
      <c r="V60" s="10" t="e">
        <f>SUM(H60-G60-#REF!)</f>
        <v>#REF!</v>
      </c>
      <c r="Y60" s="6">
        <v>400</v>
      </c>
    </row>
    <row r="61" spans="1:25" ht="17.25" customHeight="1">
      <c r="A61" s="76"/>
      <c r="B61" s="77"/>
      <c r="C61" s="77"/>
      <c r="D61" s="78"/>
      <c r="E61" s="63"/>
      <c r="F61" s="63"/>
      <c r="G61" s="63"/>
      <c r="H61" s="63"/>
      <c r="I61" s="63"/>
      <c r="J61" s="63"/>
      <c r="K61" s="63"/>
      <c r="L61" s="63"/>
      <c r="V61" s="10" t="e">
        <f>SUM(H61-G61-#REF!)</f>
        <v>#REF!</v>
      </c>
      <c r="Y61" s="6">
        <v>400</v>
      </c>
    </row>
    <row r="62" spans="1:25" ht="17.25" customHeight="1">
      <c r="A62" s="79"/>
      <c r="B62" s="79"/>
      <c r="C62" s="79"/>
      <c r="D62" s="79"/>
      <c r="E62" s="53"/>
      <c r="F62" s="53"/>
      <c r="G62" s="53"/>
      <c r="H62" s="53"/>
      <c r="I62" s="53"/>
      <c r="J62" s="53"/>
      <c r="K62" s="53"/>
      <c r="L62" s="53"/>
      <c r="M62" s="10"/>
      <c r="V62" s="10" t="e">
        <f>SUM(H62-G62-#REF!)</f>
        <v>#REF!</v>
      </c>
      <c r="Y62" s="6">
        <v>400</v>
      </c>
    </row>
    <row r="63" spans="1:25" ht="17.25" customHeight="1">
      <c r="A63"/>
      <c r="B63"/>
      <c r="C63"/>
      <c r="D63"/>
      <c r="E63"/>
      <c r="F63"/>
      <c r="G63"/>
      <c r="H63"/>
      <c r="I63"/>
      <c r="J63"/>
      <c r="K63"/>
      <c r="L63"/>
      <c r="V63" s="10"/>
    </row>
    <row r="64" spans="1:25" ht="17.25" customHeight="1">
      <c r="A64" s="1"/>
      <c r="B64" s="16"/>
      <c r="C64" s="17"/>
      <c r="D64" s="18"/>
      <c r="E64" s="2"/>
      <c r="F64" s="2"/>
      <c r="G64" s="4"/>
      <c r="H64" s="2"/>
      <c r="I64" s="4"/>
      <c r="J64" s="5"/>
      <c r="K64" s="3"/>
      <c r="L64" s="39"/>
      <c r="V64" s="10" t="e">
        <f>SUM(H64-G64-#REF!)</f>
        <v>#REF!</v>
      </c>
      <c r="Y64" s="6">
        <v>400</v>
      </c>
    </row>
    <row r="65" spans="1:25" ht="17.25" customHeight="1">
      <c r="A65" s="54"/>
      <c r="B65" s="21"/>
      <c r="C65" s="48"/>
      <c r="D65" s="23"/>
      <c r="E65" s="53"/>
      <c r="F65" s="56"/>
      <c r="G65" s="8"/>
      <c r="H65" s="7"/>
      <c r="I65" s="8"/>
      <c r="J65" s="24"/>
      <c r="K65" s="9"/>
      <c r="L65" s="25"/>
      <c r="V65" s="10" t="e">
        <f>SUM(H65-G65-#REF!)</f>
        <v>#REF!</v>
      </c>
      <c r="Y65" s="6">
        <v>400</v>
      </c>
    </row>
    <row r="66" spans="1:25" ht="17.25" customHeight="1">
      <c r="A66" s="11"/>
      <c r="B66" s="21"/>
      <c r="C66" s="22"/>
      <c r="D66" s="23"/>
      <c r="E66" s="53"/>
      <c r="F66" s="56"/>
      <c r="G66" s="8"/>
      <c r="H66" s="7"/>
      <c r="I66" s="8"/>
      <c r="J66" s="24"/>
      <c r="K66" s="9"/>
      <c r="L66" s="25"/>
      <c r="V66" s="10" t="e">
        <f>SUM(H66-G66-#REF!)</f>
        <v>#REF!</v>
      </c>
      <c r="Y66" s="6">
        <v>400</v>
      </c>
    </row>
    <row r="67" spans="1:25" ht="17.25" customHeight="1">
      <c r="A67" s="11"/>
      <c r="B67" s="21"/>
      <c r="C67" s="22"/>
      <c r="D67" s="23"/>
      <c r="E67" s="53"/>
      <c r="F67" s="56"/>
      <c r="G67" s="8"/>
      <c r="H67" s="7"/>
      <c r="I67" s="8"/>
      <c r="J67" s="24"/>
      <c r="K67" s="9"/>
      <c r="L67" s="25"/>
      <c r="V67" s="10" t="e">
        <f>SUM(H67-G67-#REF!)</f>
        <v>#REF!</v>
      </c>
      <c r="Y67" s="6">
        <v>400</v>
      </c>
    </row>
    <row r="68" spans="1:25" ht="17.25" customHeight="1">
      <c r="A68" s="11"/>
      <c r="B68" s="21"/>
      <c r="C68" s="22"/>
      <c r="D68" s="23"/>
      <c r="E68" s="53"/>
      <c r="F68" s="56"/>
      <c r="G68" s="8"/>
      <c r="H68" s="7"/>
      <c r="I68" s="8"/>
      <c r="J68" s="24"/>
      <c r="K68" s="9"/>
      <c r="L68" s="25"/>
      <c r="V68" s="10" t="e">
        <f>SUM(H68-G68-#REF!)</f>
        <v>#REF!</v>
      </c>
      <c r="Y68" s="6">
        <v>400</v>
      </c>
    </row>
    <row r="69" spans="1:25" ht="17.25" customHeight="1">
      <c r="A69" s="11"/>
      <c r="B69" s="21"/>
      <c r="C69" s="22"/>
      <c r="D69" s="23"/>
      <c r="E69" s="53"/>
      <c r="F69" s="56"/>
      <c r="G69" s="8"/>
      <c r="H69" s="7"/>
      <c r="I69" s="8"/>
      <c r="J69" s="24"/>
      <c r="K69" s="9"/>
      <c r="L69" s="25"/>
      <c r="V69" s="10" t="e">
        <f>SUM(H69-G69-#REF!)</f>
        <v>#REF!</v>
      </c>
      <c r="Y69" s="6">
        <v>400</v>
      </c>
    </row>
    <row r="70" spans="1:25" ht="17.25" customHeight="1">
      <c r="A70" s="11"/>
      <c r="B70" s="21"/>
      <c r="C70" s="22"/>
      <c r="D70" s="23"/>
      <c r="E70" s="53"/>
      <c r="F70" s="56"/>
      <c r="G70" s="8"/>
      <c r="H70" s="7"/>
      <c r="I70" s="8"/>
      <c r="J70" s="24"/>
      <c r="K70" s="9"/>
      <c r="L70" s="25"/>
      <c r="V70" s="10" t="e">
        <f>SUM(H70-G70-#REF!)</f>
        <v>#REF!</v>
      </c>
      <c r="Y70" s="6">
        <v>400</v>
      </c>
    </row>
    <row r="71" spans="1:25" ht="17.25" customHeight="1">
      <c r="A71" s="11"/>
      <c r="B71" s="21"/>
      <c r="C71" s="22"/>
      <c r="D71" s="23"/>
      <c r="E71" s="53"/>
      <c r="F71" s="56"/>
      <c r="G71" s="8"/>
      <c r="H71" s="7"/>
      <c r="I71" s="8"/>
      <c r="J71" s="24"/>
      <c r="K71" s="9"/>
      <c r="L71" s="25"/>
      <c r="V71" s="10" t="e">
        <f>SUM(H71-G71-#REF!)</f>
        <v>#REF!</v>
      </c>
      <c r="Y71" s="6">
        <v>400</v>
      </c>
    </row>
    <row r="72" spans="1:25" ht="17.25" customHeight="1">
      <c r="A72" s="11"/>
      <c r="B72" s="21"/>
      <c r="C72" s="22"/>
      <c r="D72" s="23"/>
      <c r="E72" s="53"/>
      <c r="F72" s="56"/>
      <c r="G72" s="8"/>
      <c r="H72" s="7"/>
      <c r="I72" s="8"/>
      <c r="J72" s="24"/>
      <c r="K72" s="9"/>
      <c r="L72" s="25"/>
      <c r="V72" s="10" t="e">
        <f>SUM(H72-G72-#REF!)</f>
        <v>#REF!</v>
      </c>
      <c r="Y72" s="6">
        <v>400</v>
      </c>
    </row>
    <row r="73" spans="1:25" ht="17.25" customHeight="1">
      <c r="A73" s="11"/>
      <c r="B73" s="21"/>
      <c r="C73" s="22"/>
      <c r="D73" s="23"/>
      <c r="E73" s="53"/>
      <c r="F73" s="56"/>
      <c r="G73" s="8"/>
      <c r="H73" s="7"/>
      <c r="I73" s="8"/>
      <c r="J73" s="24"/>
      <c r="K73" s="9"/>
      <c r="L73" s="25"/>
      <c r="V73" s="10" t="e">
        <f>SUM(H73-G73-#REF!)</f>
        <v>#REF!</v>
      </c>
      <c r="Y73" s="6">
        <v>400</v>
      </c>
    </row>
    <row r="74" spans="1:25" ht="17.25" customHeight="1">
      <c r="A74" s="11"/>
      <c r="B74" s="21"/>
      <c r="C74" s="22"/>
      <c r="D74" s="23"/>
      <c r="E74" s="53"/>
      <c r="F74" s="56"/>
      <c r="G74" s="8"/>
      <c r="H74" s="7"/>
      <c r="I74" s="8"/>
      <c r="J74" s="24"/>
      <c r="K74" s="9"/>
      <c r="L74" s="25"/>
      <c r="V74" s="10" t="e">
        <f>SUM(H74-G74-#REF!)</f>
        <v>#REF!</v>
      </c>
      <c r="Y74" s="6">
        <v>400</v>
      </c>
    </row>
    <row r="75" spans="1:25" ht="17.25" customHeight="1">
      <c r="A75" s="11"/>
      <c r="B75" s="21"/>
      <c r="C75" s="22"/>
      <c r="D75" s="23"/>
      <c r="E75" s="53"/>
      <c r="F75" s="56"/>
      <c r="G75" s="8"/>
      <c r="H75" s="7"/>
      <c r="I75" s="8"/>
      <c r="J75" s="24"/>
      <c r="K75" s="9"/>
      <c r="L75" s="25"/>
      <c r="V75" s="10" t="e">
        <f>SUM(H75-G75-#REF!)</f>
        <v>#REF!</v>
      </c>
      <c r="Y75" s="6">
        <v>400</v>
      </c>
    </row>
    <row r="76" spans="1:25" ht="17.25" customHeight="1">
      <c r="A76" s="11"/>
      <c r="B76" s="21"/>
      <c r="C76" s="22"/>
      <c r="D76" s="23"/>
      <c r="E76" s="53"/>
      <c r="F76" s="56"/>
      <c r="G76" s="8"/>
      <c r="H76" s="7"/>
      <c r="I76" s="8"/>
      <c r="J76" s="24"/>
      <c r="K76" s="9"/>
      <c r="L76" s="25"/>
      <c r="V76" s="10" t="e">
        <f>SUM(H76-G76-#REF!)</f>
        <v>#REF!</v>
      </c>
      <c r="Y76" s="6">
        <v>400</v>
      </c>
    </row>
    <row r="77" spans="1:25" ht="17.25" customHeight="1">
      <c r="A77" s="11"/>
      <c r="B77" s="21"/>
      <c r="C77" s="22"/>
      <c r="D77" s="23"/>
      <c r="E77" s="53"/>
      <c r="F77" s="56"/>
      <c r="G77" s="8"/>
      <c r="H77" s="7"/>
      <c r="I77" s="8"/>
      <c r="J77" s="24"/>
      <c r="K77" s="9"/>
      <c r="L77" s="25"/>
      <c r="V77" s="10" t="e">
        <f>SUM(H77-G77-#REF!)</f>
        <v>#REF!</v>
      </c>
      <c r="Y77" s="6">
        <v>400</v>
      </c>
    </row>
    <row r="78" spans="1:25" ht="17.25" customHeight="1">
      <c r="A78" s="11"/>
      <c r="B78" s="21"/>
      <c r="C78" s="22"/>
      <c r="D78" s="23"/>
      <c r="E78" s="53"/>
      <c r="F78" s="56"/>
      <c r="G78" s="8"/>
      <c r="H78" s="7"/>
      <c r="I78" s="8"/>
      <c r="J78" s="24"/>
      <c r="K78" s="9"/>
      <c r="L78" s="25"/>
      <c r="V78" s="10" t="e">
        <f>SUM(H78-G78-#REF!)</f>
        <v>#REF!</v>
      </c>
      <c r="Y78" s="6">
        <v>400</v>
      </c>
    </row>
    <row r="79" spans="1:25" ht="17.25" customHeight="1">
      <c r="A79" s="11"/>
      <c r="B79" s="21"/>
      <c r="C79" s="22"/>
      <c r="D79" s="23"/>
      <c r="E79" s="53"/>
      <c r="F79" s="56"/>
      <c r="G79" s="8"/>
      <c r="H79" s="7"/>
      <c r="I79" s="8"/>
      <c r="J79" s="24"/>
      <c r="K79" s="9"/>
      <c r="L79" s="25"/>
      <c r="V79" s="10" t="e">
        <f>SUM(H79-G79-#REF!)</f>
        <v>#REF!</v>
      </c>
      <c r="Y79" s="6">
        <v>400</v>
      </c>
    </row>
    <row r="80" spans="1:25" ht="17.25" customHeight="1">
      <c r="A80" s="11"/>
      <c r="B80" s="21"/>
      <c r="C80" s="22"/>
      <c r="D80" s="23"/>
      <c r="E80" s="53"/>
      <c r="F80" s="56"/>
      <c r="G80" s="8"/>
      <c r="H80" s="7"/>
      <c r="I80" s="8"/>
      <c r="J80" s="24"/>
      <c r="K80" s="9"/>
      <c r="L80" s="25"/>
      <c r="V80" s="10" t="e">
        <f>SUM(H80-G80-#REF!)</f>
        <v>#REF!</v>
      </c>
      <c r="Y80" s="6">
        <v>400</v>
      </c>
    </row>
    <row r="81" spans="1:25" ht="17.25" customHeight="1">
      <c r="A81" s="11"/>
      <c r="B81" s="21"/>
      <c r="C81" s="22"/>
      <c r="D81" s="23"/>
      <c r="E81" s="53"/>
      <c r="F81" s="56"/>
      <c r="G81" s="8"/>
      <c r="H81" s="7"/>
      <c r="I81" s="8"/>
      <c r="J81" s="24"/>
      <c r="K81" s="9"/>
      <c r="L81" s="25"/>
      <c r="V81" s="10" t="e">
        <f>SUM(H81-G81-#REF!)</f>
        <v>#REF!</v>
      </c>
      <c r="Y81" s="6">
        <v>400</v>
      </c>
    </row>
    <row r="82" spans="1:25" ht="17.25" customHeight="1">
      <c r="A82" s="11"/>
      <c r="B82" s="21"/>
      <c r="C82" s="22"/>
      <c r="D82" s="23"/>
      <c r="E82" s="53"/>
      <c r="F82" s="56"/>
      <c r="G82" s="8"/>
      <c r="H82" s="7"/>
      <c r="I82" s="8"/>
      <c r="J82" s="24"/>
      <c r="K82" s="9"/>
      <c r="L82" s="25"/>
      <c r="V82" s="10" t="e">
        <f>SUM(H82-G82-#REF!)</f>
        <v>#REF!</v>
      </c>
      <c r="Y82" s="6">
        <v>400</v>
      </c>
    </row>
    <row r="83" spans="1:25" ht="17.25" customHeight="1">
      <c r="A83" s="11"/>
      <c r="B83" s="21"/>
      <c r="C83" s="22"/>
      <c r="D83" s="23"/>
      <c r="E83" s="53"/>
      <c r="F83" s="56"/>
      <c r="G83" s="8"/>
      <c r="H83" s="7"/>
      <c r="I83" s="8"/>
      <c r="J83" s="24"/>
      <c r="K83" s="9"/>
      <c r="L83" s="25"/>
      <c r="V83" s="10" t="e">
        <f>SUM(H83-G83-#REF!)</f>
        <v>#REF!</v>
      </c>
      <c r="Y83" s="6">
        <v>400</v>
      </c>
    </row>
    <row r="84" spans="1:25" ht="17.25" customHeight="1">
      <c r="A84" s="11"/>
      <c r="B84" s="21"/>
      <c r="C84" s="22"/>
      <c r="D84" s="23"/>
      <c r="E84" s="53"/>
      <c r="F84" s="56"/>
      <c r="G84" s="8"/>
      <c r="H84" s="7"/>
      <c r="I84" s="8"/>
      <c r="J84" s="24"/>
      <c r="K84" s="9"/>
      <c r="L84" s="25"/>
      <c r="V84" s="10" t="e">
        <f>SUM(H84-G84-#REF!)</f>
        <v>#REF!</v>
      </c>
      <c r="Y84" s="6">
        <v>400</v>
      </c>
    </row>
    <row r="85" spans="1:25" ht="17.25" customHeight="1">
      <c r="A85" s="11"/>
      <c r="B85" s="21"/>
      <c r="C85" s="22"/>
      <c r="D85" s="23"/>
      <c r="E85" s="53"/>
      <c r="F85" s="56"/>
      <c r="G85" s="8"/>
      <c r="H85" s="7"/>
      <c r="I85" s="8"/>
      <c r="J85" s="24"/>
      <c r="K85" s="9"/>
      <c r="L85" s="25"/>
      <c r="V85" s="10" t="e">
        <f>SUM(H85-G85-#REF!)</f>
        <v>#REF!</v>
      </c>
      <c r="Y85" s="6">
        <v>400</v>
      </c>
    </row>
    <row r="86" spans="1:25" ht="17.25" customHeight="1">
      <c r="A86" s="11"/>
      <c r="B86" s="21"/>
      <c r="C86" s="22"/>
      <c r="D86" s="23"/>
      <c r="E86" s="53"/>
      <c r="F86" s="56"/>
      <c r="G86" s="8"/>
      <c r="H86" s="7"/>
      <c r="I86" s="8"/>
      <c r="J86" s="24"/>
      <c r="K86" s="9"/>
      <c r="L86" s="25"/>
      <c r="V86" s="10" t="e">
        <f>SUM(H86-G86-#REF!)</f>
        <v>#REF!</v>
      </c>
      <c r="Y86" s="6">
        <v>400</v>
      </c>
    </row>
    <row r="87" spans="1:25" ht="17.25" customHeight="1">
      <c r="A87" s="11"/>
      <c r="B87" s="21"/>
      <c r="C87" s="22"/>
      <c r="D87" s="23"/>
      <c r="E87" s="53"/>
      <c r="F87" s="56"/>
      <c r="G87" s="8"/>
      <c r="H87" s="7"/>
      <c r="I87" s="8"/>
      <c r="J87" s="24"/>
      <c r="K87" s="9"/>
      <c r="L87" s="25"/>
      <c r="V87" s="10" t="e">
        <f>SUM(H87-G87-#REF!)</f>
        <v>#REF!</v>
      </c>
      <c r="Y87" s="6">
        <v>400</v>
      </c>
    </row>
    <row r="88" spans="1:25" ht="17.25" customHeight="1">
      <c r="A88" s="11"/>
      <c r="B88" s="21"/>
      <c r="C88" s="22"/>
      <c r="D88" s="23"/>
      <c r="E88" s="53"/>
      <c r="F88" s="56"/>
      <c r="G88" s="8"/>
      <c r="H88" s="7"/>
      <c r="I88" s="8"/>
      <c r="J88" s="24"/>
      <c r="K88" s="9"/>
      <c r="L88" s="25"/>
      <c r="V88" s="10" t="e">
        <f>SUM(H88-G88-#REF!)</f>
        <v>#REF!</v>
      </c>
      <c r="Y88" s="6">
        <v>400</v>
      </c>
    </row>
    <row r="89" spans="1:25" ht="17.25" customHeight="1">
      <c r="A89" s="11"/>
      <c r="B89" s="21"/>
      <c r="C89" s="22"/>
      <c r="D89" s="23"/>
      <c r="E89" s="53"/>
      <c r="F89" s="56"/>
      <c r="G89" s="8"/>
      <c r="H89" s="7"/>
      <c r="I89" s="8"/>
      <c r="J89" s="24"/>
      <c r="K89" s="9"/>
      <c r="L89" s="25"/>
      <c r="V89" s="10" t="e">
        <f>SUM(H89-G89-#REF!)</f>
        <v>#REF!</v>
      </c>
      <c r="Y89" s="6">
        <v>400</v>
      </c>
    </row>
    <row r="90" spans="1:25" ht="17.25" customHeight="1">
      <c r="A90" s="11"/>
      <c r="B90" s="21"/>
      <c r="C90" s="22"/>
      <c r="D90" s="23"/>
      <c r="E90" s="53"/>
      <c r="F90" s="56"/>
      <c r="G90" s="8"/>
      <c r="H90" s="7"/>
      <c r="I90" s="8"/>
      <c r="J90" s="24"/>
      <c r="K90" s="9"/>
      <c r="L90" s="25"/>
      <c r="V90" s="10" t="e">
        <f>SUM(H90-G90-#REF!)</f>
        <v>#REF!</v>
      </c>
      <c r="Y90" s="6">
        <v>400</v>
      </c>
    </row>
    <row r="91" spans="1:25" ht="17.25" customHeight="1">
      <c r="A91" s="11"/>
      <c r="B91" s="21"/>
      <c r="C91" s="22"/>
      <c r="D91" s="23"/>
      <c r="E91" s="53"/>
      <c r="F91" s="56"/>
      <c r="G91" s="8"/>
      <c r="H91" s="7"/>
      <c r="I91" s="8"/>
      <c r="J91" s="24"/>
      <c r="K91" s="9"/>
      <c r="L91" s="25"/>
      <c r="V91" s="10" t="e">
        <f>SUM(H91-G91-#REF!)</f>
        <v>#REF!</v>
      </c>
      <c r="Y91" s="6">
        <v>400</v>
      </c>
    </row>
    <row r="92" spans="1:25" ht="17.25" customHeight="1">
      <c r="A92" s="76"/>
      <c r="B92" s="77"/>
      <c r="C92" s="77"/>
      <c r="D92" s="78"/>
      <c r="E92" s="53"/>
      <c r="F92" s="53"/>
      <c r="G92" s="53"/>
      <c r="H92" s="53"/>
      <c r="I92"/>
      <c r="J92"/>
      <c r="K92" s="53"/>
      <c r="L92"/>
      <c r="V92" s="10" t="e">
        <f>SUM(H92-G92-#REF!)</f>
        <v>#REF!</v>
      </c>
      <c r="Y92" s="6">
        <v>400</v>
      </c>
    </row>
    <row r="93" spans="1:25" ht="17.25" customHeight="1">
      <c r="A93" s="79"/>
      <c r="B93" s="79"/>
      <c r="C93" s="79"/>
      <c r="D93" s="79"/>
      <c r="E93" s="53"/>
      <c r="F93" s="53"/>
      <c r="G93" s="53"/>
      <c r="H93" s="53"/>
      <c r="I93"/>
      <c r="J93"/>
      <c r="K93" s="53"/>
      <c r="L93"/>
      <c r="M93" s="10"/>
      <c r="V93" s="10" t="e">
        <f>SUM(H93-G93-#REF!)</f>
        <v>#REF!</v>
      </c>
      <c r="Y93" s="6">
        <v>400</v>
      </c>
    </row>
    <row r="94" spans="1:25">
      <c r="A94"/>
      <c r="B94"/>
      <c r="C94"/>
      <c r="D94"/>
      <c r="E94"/>
      <c r="F94"/>
      <c r="G94"/>
      <c r="H94"/>
      <c r="I94"/>
      <c r="J94"/>
      <c r="K94"/>
      <c r="L94"/>
      <c r="V94" s="10" t="e">
        <f>SUM(H94-G94-#REF!)</f>
        <v>#REF!</v>
      </c>
      <c r="Y94" s="6">
        <v>400</v>
      </c>
    </row>
    <row r="95" spans="1:25" ht="17.25" customHeight="1">
      <c r="A95" s="1"/>
      <c r="B95" s="16"/>
      <c r="C95" s="17"/>
      <c r="D95" s="18"/>
      <c r="E95" s="2"/>
      <c r="F95" s="2"/>
      <c r="G95" s="4"/>
      <c r="H95" s="2"/>
      <c r="I95" s="4"/>
      <c r="J95" s="5"/>
      <c r="K95" s="3"/>
      <c r="L95" s="39"/>
      <c r="V95" s="10" t="e">
        <f>SUM(H95-G95-#REF!)</f>
        <v>#REF!</v>
      </c>
      <c r="Y95" s="6">
        <v>400</v>
      </c>
    </row>
    <row r="96" spans="1:25" ht="17.25" customHeight="1">
      <c r="A96" s="14"/>
      <c r="B96" s="21"/>
      <c r="C96" s="22"/>
      <c r="D96" s="23"/>
      <c r="E96" s="53"/>
      <c r="F96" s="56"/>
      <c r="G96" s="8"/>
      <c r="H96" s="7"/>
      <c r="I96" s="8"/>
      <c r="J96" s="24"/>
      <c r="K96" s="9"/>
      <c r="L96" s="25"/>
      <c r="V96" s="10" t="e">
        <f>SUM(H96-G96-#REF!)</f>
        <v>#REF!</v>
      </c>
      <c r="Y96" s="6">
        <v>400</v>
      </c>
    </row>
    <row r="97" spans="1:25" ht="17.25" customHeight="1">
      <c r="A97" s="11"/>
      <c r="B97" s="21"/>
      <c r="C97" s="22"/>
      <c r="D97" s="23"/>
      <c r="E97" s="53"/>
      <c r="F97" s="56"/>
      <c r="G97" s="8"/>
      <c r="H97" s="7"/>
      <c r="I97" s="8"/>
      <c r="J97" s="24"/>
      <c r="K97" s="9"/>
      <c r="L97" s="25"/>
      <c r="V97" s="10" t="e">
        <f>SUM(H97-G97-#REF!)</f>
        <v>#REF!</v>
      </c>
      <c r="Y97" s="6">
        <v>400</v>
      </c>
    </row>
    <row r="98" spans="1:25" ht="17.25" customHeight="1">
      <c r="A98" s="11"/>
      <c r="B98" s="21"/>
      <c r="C98" s="22"/>
      <c r="D98" s="23"/>
      <c r="E98" s="53"/>
      <c r="F98" s="56"/>
      <c r="G98" s="8"/>
      <c r="H98" s="7"/>
      <c r="I98" s="8"/>
      <c r="J98" s="24"/>
      <c r="K98" s="9"/>
      <c r="L98" s="25"/>
      <c r="V98" s="10" t="e">
        <f>SUM(H98-G98-#REF!)</f>
        <v>#REF!</v>
      </c>
      <c r="Y98" s="6">
        <v>400</v>
      </c>
    </row>
    <row r="99" spans="1:25" ht="17.25" customHeight="1">
      <c r="A99" s="11"/>
      <c r="B99" s="21"/>
      <c r="C99" s="22"/>
      <c r="D99" s="23"/>
      <c r="E99" s="53"/>
      <c r="F99" s="56"/>
      <c r="G99" s="8"/>
      <c r="H99" s="7"/>
      <c r="I99" s="8"/>
      <c r="J99" s="24"/>
      <c r="K99" s="9"/>
      <c r="L99" s="25"/>
      <c r="V99" s="10" t="e">
        <f>SUM(H99-G99-#REF!)</f>
        <v>#REF!</v>
      </c>
      <c r="Y99" s="6">
        <v>400</v>
      </c>
    </row>
    <row r="100" spans="1:25" ht="17.25" customHeight="1">
      <c r="A100" s="11"/>
      <c r="B100" s="21"/>
      <c r="C100" s="22"/>
      <c r="D100" s="23"/>
      <c r="E100" s="53"/>
      <c r="F100" s="56"/>
      <c r="G100" s="8"/>
      <c r="H100" s="7"/>
      <c r="I100" s="8"/>
      <c r="J100" s="24"/>
      <c r="K100" s="9"/>
      <c r="L100" s="25"/>
      <c r="V100" s="10" t="e">
        <f>SUM(H100-G100-#REF!)</f>
        <v>#REF!</v>
      </c>
      <c r="Y100" s="6">
        <v>400</v>
      </c>
    </row>
    <row r="101" spans="1:25" ht="17.25" customHeight="1">
      <c r="A101" s="11"/>
      <c r="B101" s="21"/>
      <c r="C101" s="22"/>
      <c r="D101" s="23"/>
      <c r="E101" s="53"/>
      <c r="F101" s="56"/>
      <c r="G101" s="8"/>
      <c r="H101" s="7"/>
      <c r="I101" s="8"/>
      <c r="J101" s="24"/>
      <c r="K101" s="9"/>
      <c r="L101" s="25"/>
      <c r="V101" s="10" t="e">
        <f>SUM(H101-G101-#REF!)</f>
        <v>#REF!</v>
      </c>
      <c r="Y101" s="6">
        <v>400</v>
      </c>
    </row>
    <row r="102" spans="1:25" ht="17.25" customHeight="1">
      <c r="A102" s="11"/>
      <c r="B102" s="21"/>
      <c r="C102" s="22"/>
      <c r="D102" s="23"/>
      <c r="E102" s="53"/>
      <c r="F102" s="56"/>
      <c r="G102" s="8"/>
      <c r="H102" s="7"/>
      <c r="I102" s="8"/>
      <c r="J102" s="24"/>
      <c r="K102" s="9"/>
      <c r="L102" s="25"/>
      <c r="V102" s="10" t="e">
        <f>SUM(H102-G102-#REF!)</f>
        <v>#REF!</v>
      </c>
      <c r="Y102" s="6">
        <v>400</v>
      </c>
    </row>
    <row r="103" spans="1:25" ht="17.25" customHeight="1">
      <c r="A103" s="11"/>
      <c r="B103" s="21"/>
      <c r="C103" s="22"/>
      <c r="D103" s="23"/>
      <c r="E103" s="53"/>
      <c r="F103" s="56"/>
      <c r="G103" s="8"/>
      <c r="H103" s="7"/>
      <c r="I103" s="8"/>
      <c r="J103" s="24"/>
      <c r="K103" s="9"/>
      <c r="L103" s="25"/>
      <c r="V103" s="10" t="e">
        <f>SUM(H103-G103-#REF!)</f>
        <v>#REF!</v>
      </c>
      <c r="Y103" s="6">
        <v>400</v>
      </c>
    </row>
    <row r="104" spans="1:25" ht="17.25" customHeight="1">
      <c r="A104" s="11"/>
      <c r="B104" s="21"/>
      <c r="C104" s="22"/>
      <c r="D104" s="23"/>
      <c r="E104" s="53"/>
      <c r="F104" s="56"/>
      <c r="G104" s="8"/>
      <c r="H104" s="7"/>
      <c r="I104" s="8"/>
      <c r="J104" s="24"/>
      <c r="K104" s="9"/>
      <c r="L104" s="25"/>
      <c r="V104" s="10" t="e">
        <f>SUM(H104-G104-#REF!)</f>
        <v>#REF!</v>
      </c>
      <c r="Y104" s="6">
        <v>400</v>
      </c>
    </row>
    <row r="105" spans="1:25" ht="17.25" customHeight="1">
      <c r="A105" s="11"/>
      <c r="B105" s="21"/>
      <c r="C105" s="22"/>
      <c r="D105" s="23"/>
      <c r="E105" s="53"/>
      <c r="F105" s="56"/>
      <c r="G105" s="8"/>
      <c r="H105" s="7"/>
      <c r="I105" s="8"/>
      <c r="J105" s="24"/>
      <c r="K105" s="9"/>
      <c r="L105" s="25"/>
      <c r="V105" s="10" t="e">
        <f>SUM(H105-G105-#REF!)</f>
        <v>#REF!</v>
      </c>
      <c r="Y105" s="6">
        <v>400</v>
      </c>
    </row>
    <row r="106" spans="1:25" ht="17.25" customHeight="1">
      <c r="A106" s="11"/>
      <c r="B106" s="21"/>
      <c r="C106" s="22"/>
      <c r="D106" s="23"/>
      <c r="E106" s="53"/>
      <c r="F106" s="56"/>
      <c r="G106" s="8"/>
      <c r="H106" s="7"/>
      <c r="I106" s="8"/>
      <c r="J106" s="24"/>
      <c r="K106" s="9"/>
      <c r="L106" s="25"/>
      <c r="V106" s="10" t="e">
        <f>SUM(H106-G106-#REF!)</f>
        <v>#REF!</v>
      </c>
      <c r="Y106" s="6">
        <v>400</v>
      </c>
    </row>
    <row r="107" spans="1:25" ht="17.25" customHeight="1">
      <c r="A107" s="11"/>
      <c r="B107" s="21"/>
      <c r="C107" s="22"/>
      <c r="D107" s="23"/>
      <c r="E107" s="53"/>
      <c r="F107" s="56"/>
      <c r="G107" s="8"/>
      <c r="H107" s="7"/>
      <c r="I107" s="8"/>
      <c r="J107" s="24"/>
      <c r="K107" s="9"/>
      <c r="L107" s="25"/>
      <c r="V107" s="10" t="e">
        <f>SUM(H107-G107-#REF!)</f>
        <v>#REF!</v>
      </c>
      <c r="Y107" s="6">
        <v>400</v>
      </c>
    </row>
    <row r="108" spans="1:25" ht="17.25" customHeight="1">
      <c r="A108" s="11"/>
      <c r="B108" s="21"/>
      <c r="C108" s="22"/>
      <c r="D108" s="23"/>
      <c r="E108" s="53"/>
      <c r="F108" s="56"/>
      <c r="G108" s="8"/>
      <c r="H108" s="7"/>
      <c r="I108" s="8"/>
      <c r="J108" s="24"/>
      <c r="K108" s="9"/>
      <c r="L108" s="25"/>
      <c r="V108" s="10" t="e">
        <f>SUM(H108-G108-#REF!)</f>
        <v>#REF!</v>
      </c>
      <c r="Y108" s="6">
        <v>400</v>
      </c>
    </row>
    <row r="109" spans="1:25" ht="17.25" customHeight="1">
      <c r="A109" s="11"/>
      <c r="B109" s="21"/>
      <c r="C109" s="22"/>
      <c r="D109" s="23"/>
      <c r="E109" s="53"/>
      <c r="F109" s="56"/>
      <c r="G109" s="8"/>
      <c r="H109" s="7"/>
      <c r="I109" s="8"/>
      <c r="J109" s="24"/>
      <c r="K109" s="9"/>
      <c r="L109" s="25"/>
      <c r="V109" s="10" t="e">
        <f>SUM(H109-G109-#REF!)</f>
        <v>#REF!</v>
      </c>
      <c r="Y109" s="6">
        <v>400</v>
      </c>
    </row>
    <row r="110" spans="1:25" ht="17.25" customHeight="1">
      <c r="A110" s="11"/>
      <c r="B110" s="21"/>
      <c r="C110" s="22"/>
      <c r="D110" s="23"/>
      <c r="E110" s="53"/>
      <c r="F110" s="56"/>
      <c r="G110" s="8"/>
      <c r="H110" s="7"/>
      <c r="I110" s="8"/>
      <c r="J110" s="24"/>
      <c r="K110" s="9"/>
      <c r="L110" s="25"/>
      <c r="V110" s="10" t="e">
        <f>SUM(H110-G110-#REF!)</f>
        <v>#REF!</v>
      </c>
      <c r="Y110" s="6">
        <v>400</v>
      </c>
    </row>
    <row r="111" spans="1:25" ht="17.25" customHeight="1">
      <c r="A111" s="11"/>
      <c r="B111" s="21"/>
      <c r="C111" s="22"/>
      <c r="D111" s="23"/>
      <c r="E111" s="53"/>
      <c r="F111" s="56"/>
      <c r="G111" s="8"/>
      <c r="H111" s="7"/>
      <c r="I111" s="8"/>
      <c r="J111" s="24"/>
      <c r="K111" s="9"/>
      <c r="L111" s="25"/>
      <c r="V111" s="10" t="e">
        <f>SUM(H111-G111-#REF!)</f>
        <v>#REF!</v>
      </c>
      <c r="Y111" s="6">
        <v>400</v>
      </c>
    </row>
    <row r="112" spans="1:25" ht="17.25" customHeight="1">
      <c r="A112" s="11"/>
      <c r="B112" s="21"/>
      <c r="C112" s="22"/>
      <c r="D112" s="23"/>
      <c r="E112" s="53"/>
      <c r="F112" s="56"/>
      <c r="G112" s="8"/>
      <c r="H112" s="7"/>
      <c r="I112" s="8"/>
      <c r="J112" s="24"/>
      <c r="K112" s="9"/>
      <c r="L112" s="25"/>
      <c r="V112" s="10" t="e">
        <f>SUM(H112-G112-#REF!)</f>
        <v>#REF!</v>
      </c>
      <c r="Y112" s="6">
        <v>400</v>
      </c>
    </row>
    <row r="113" spans="1:25" ht="17.25" customHeight="1">
      <c r="A113" s="11"/>
      <c r="B113" s="21"/>
      <c r="C113" s="22"/>
      <c r="D113" s="23"/>
      <c r="E113" s="53"/>
      <c r="F113" s="56"/>
      <c r="G113" s="8"/>
      <c r="H113" s="7"/>
      <c r="I113" s="8"/>
      <c r="J113" s="24"/>
      <c r="K113" s="9"/>
      <c r="L113" s="25"/>
      <c r="V113" s="10" t="e">
        <f>SUM(H113-G113-#REF!)</f>
        <v>#REF!</v>
      </c>
      <c r="Y113" s="6">
        <v>400</v>
      </c>
    </row>
    <row r="114" spans="1:25" ht="17.25" customHeight="1">
      <c r="A114" s="11"/>
      <c r="B114" s="21"/>
      <c r="C114" s="22"/>
      <c r="D114" s="23"/>
      <c r="E114" s="53"/>
      <c r="F114" s="56"/>
      <c r="G114" s="8"/>
      <c r="H114" s="7"/>
      <c r="I114" s="8"/>
      <c r="J114" s="24"/>
      <c r="K114" s="9"/>
      <c r="L114" s="25"/>
      <c r="V114" s="10" t="e">
        <f>SUM(H114-G114-#REF!)</f>
        <v>#REF!</v>
      </c>
      <c r="Y114" s="6">
        <v>400</v>
      </c>
    </row>
    <row r="115" spans="1:25" ht="17.25" customHeight="1">
      <c r="A115" s="11"/>
      <c r="B115" s="21"/>
      <c r="C115" s="22"/>
      <c r="D115" s="23"/>
      <c r="E115" s="53"/>
      <c r="F115" s="56"/>
      <c r="G115" s="8"/>
      <c r="H115" s="7"/>
      <c r="I115" s="8"/>
      <c r="J115" s="24"/>
      <c r="K115" s="9"/>
      <c r="L115" s="25"/>
      <c r="V115" s="10" t="e">
        <f>SUM(H115-G115-#REF!)</f>
        <v>#REF!</v>
      </c>
      <c r="Y115" s="6">
        <v>400</v>
      </c>
    </row>
    <row r="116" spans="1:25" ht="17.25" customHeight="1">
      <c r="A116" s="11"/>
      <c r="B116" s="21"/>
      <c r="C116" s="22"/>
      <c r="D116" s="23"/>
      <c r="E116" s="53"/>
      <c r="F116" s="56"/>
      <c r="G116" s="8"/>
      <c r="H116" s="7"/>
      <c r="I116" s="8"/>
      <c r="J116" s="24"/>
      <c r="K116" s="9"/>
      <c r="L116" s="25"/>
      <c r="V116" s="10" t="e">
        <f>SUM(H116-G116-#REF!)</f>
        <v>#REF!</v>
      </c>
      <c r="Y116" s="6">
        <v>400</v>
      </c>
    </row>
    <row r="117" spans="1:25" ht="17.25" customHeight="1">
      <c r="A117" s="11"/>
      <c r="B117" s="21"/>
      <c r="C117" s="22"/>
      <c r="D117" s="23"/>
      <c r="E117" s="53"/>
      <c r="F117" s="56"/>
      <c r="G117" s="8"/>
      <c r="H117" s="7"/>
      <c r="I117" s="8"/>
      <c r="J117" s="24"/>
      <c r="K117" s="9"/>
      <c r="L117" s="25"/>
      <c r="V117" s="10" t="e">
        <f>SUM(H117-G117-#REF!)</f>
        <v>#REF!</v>
      </c>
      <c r="Y117" s="6">
        <v>400</v>
      </c>
    </row>
    <row r="118" spans="1:25" ht="17.25" customHeight="1">
      <c r="A118" s="11"/>
      <c r="B118" s="21"/>
      <c r="C118" s="22"/>
      <c r="D118" s="23"/>
      <c r="E118" s="53"/>
      <c r="F118" s="56"/>
      <c r="G118" s="8"/>
      <c r="H118" s="7"/>
      <c r="I118" s="8"/>
      <c r="J118" s="24"/>
      <c r="K118" s="9"/>
      <c r="L118" s="25"/>
      <c r="V118" s="10" t="e">
        <f>SUM(H118-G118-#REF!)</f>
        <v>#REF!</v>
      </c>
      <c r="Y118" s="6">
        <v>400</v>
      </c>
    </row>
    <row r="119" spans="1:25" ht="17.25" customHeight="1">
      <c r="A119" s="11"/>
      <c r="B119" s="21"/>
      <c r="C119" s="22"/>
      <c r="D119" s="23"/>
      <c r="E119" s="53"/>
      <c r="F119" s="56"/>
      <c r="G119" s="8"/>
      <c r="H119" s="7"/>
      <c r="I119" s="8"/>
      <c r="J119" s="24"/>
      <c r="K119" s="9"/>
      <c r="L119" s="25"/>
      <c r="V119" s="10" t="e">
        <f>SUM(H119-G119-#REF!)</f>
        <v>#REF!</v>
      </c>
      <c r="Y119" s="6">
        <v>400</v>
      </c>
    </row>
    <row r="120" spans="1:25" ht="17.25" customHeight="1">
      <c r="A120" s="11"/>
      <c r="B120" s="21"/>
      <c r="C120" s="22"/>
      <c r="D120" s="23"/>
      <c r="E120" s="53"/>
      <c r="F120" s="56"/>
      <c r="G120" s="8"/>
      <c r="H120" s="7"/>
      <c r="I120" s="8"/>
      <c r="J120" s="24"/>
      <c r="K120" s="9"/>
      <c r="L120" s="25"/>
      <c r="V120" s="10" t="e">
        <f>SUM(H120-G120-#REF!)</f>
        <v>#REF!</v>
      </c>
      <c r="Y120" s="6">
        <v>400</v>
      </c>
    </row>
    <row r="121" spans="1:25" ht="17.25" customHeight="1">
      <c r="A121" s="11"/>
      <c r="B121" s="21"/>
      <c r="C121" s="22"/>
      <c r="D121" s="23"/>
      <c r="E121" s="53"/>
      <c r="F121" s="56"/>
      <c r="G121" s="8"/>
      <c r="H121" s="7"/>
      <c r="I121" s="8"/>
      <c r="J121" s="24"/>
      <c r="K121" s="9"/>
      <c r="L121" s="25"/>
      <c r="V121" s="10" t="e">
        <f>SUM(H121-G121-#REF!)</f>
        <v>#REF!</v>
      </c>
      <c r="Y121" s="6">
        <v>400</v>
      </c>
    </row>
    <row r="122" spans="1:25" ht="17.25" customHeight="1">
      <c r="A122" s="11"/>
      <c r="B122" s="21"/>
      <c r="C122" s="22"/>
      <c r="D122" s="23"/>
      <c r="E122" s="53"/>
      <c r="F122" s="56"/>
      <c r="G122" s="8"/>
      <c r="H122" s="7"/>
      <c r="I122" s="8"/>
      <c r="J122" s="24"/>
      <c r="K122" s="9"/>
      <c r="L122" s="25"/>
      <c r="V122" s="10" t="e">
        <f>SUM(H122-G122-#REF!)</f>
        <v>#REF!</v>
      </c>
      <c r="Y122" s="6">
        <v>400</v>
      </c>
    </row>
    <row r="123" spans="1:25" ht="17.25" customHeight="1">
      <c r="A123" s="11"/>
      <c r="B123" s="26"/>
      <c r="C123" s="22"/>
      <c r="D123" s="23"/>
      <c r="E123" s="53"/>
      <c r="F123" s="56"/>
      <c r="G123" s="8"/>
      <c r="H123" s="7"/>
      <c r="I123" s="8"/>
      <c r="J123" s="24"/>
      <c r="K123" s="9"/>
      <c r="L123" s="25"/>
      <c r="V123" s="10" t="e">
        <f>SUM(H123-G123-#REF!)</f>
        <v>#REF!</v>
      </c>
      <c r="Y123" s="6">
        <v>400</v>
      </c>
    </row>
    <row r="124" spans="1:25" ht="17.25" customHeight="1">
      <c r="A124" s="12"/>
      <c r="B124" s="27"/>
      <c r="C124" s="28"/>
      <c r="D124" s="29"/>
      <c r="E124" s="53"/>
      <c r="F124" s="53"/>
      <c r="G124" s="8"/>
      <c r="H124" s="7"/>
      <c r="I124" s="13"/>
      <c r="J124" s="30"/>
      <c r="K124" s="9"/>
      <c r="V124" s="10" t="e">
        <f>SUM(H124-G124-#REF!)</f>
        <v>#REF!</v>
      </c>
      <c r="Y124" s="6">
        <v>400</v>
      </c>
    </row>
    <row r="125" spans="1:25">
      <c r="A125" s="32"/>
      <c r="B125" s="33"/>
      <c r="C125" s="34"/>
      <c r="D125" s="40"/>
      <c r="E125" s="59"/>
      <c r="F125" s="59"/>
      <c r="G125" s="37"/>
      <c r="H125" s="36"/>
      <c r="I125" s="37"/>
      <c r="J125" s="38"/>
      <c r="V125" s="10" t="e">
        <f>SUM(H125-G125-#REF!)</f>
        <v>#REF!</v>
      </c>
      <c r="Y125" s="6">
        <v>400</v>
      </c>
    </row>
    <row r="126" spans="1:25">
      <c r="A126" s="32"/>
      <c r="B126" s="33"/>
      <c r="C126" s="34"/>
      <c r="D126" s="40"/>
      <c r="E126" s="60"/>
      <c r="F126" s="60"/>
      <c r="G126" s="60"/>
      <c r="H126" s="60"/>
      <c r="I126" s="60"/>
      <c r="J126" s="60"/>
      <c r="K126" s="60"/>
      <c r="V126" s="10" t="e">
        <f>SUM(H126-G126-#REF!)</f>
        <v>#REF!</v>
      </c>
      <c r="Y126" s="6">
        <v>400</v>
      </c>
    </row>
    <row r="127" spans="1:25">
      <c r="B127" s="6"/>
      <c r="C127" s="6"/>
      <c r="D127" s="6"/>
      <c r="E127" s="61"/>
      <c r="F127" s="61"/>
      <c r="G127" s="6"/>
      <c r="H127" s="6"/>
      <c r="I127" s="6"/>
      <c r="J127" s="6"/>
      <c r="K127" s="6"/>
      <c r="L127" s="6"/>
      <c r="V127" s="10" t="e">
        <f>SUM(H127-G127-#REF!)</f>
        <v>#REF!</v>
      </c>
      <c r="Y127" s="6">
        <v>400</v>
      </c>
    </row>
    <row r="128" spans="1:25">
      <c r="B128" s="6"/>
      <c r="C128" s="6"/>
      <c r="D128" s="6"/>
      <c r="E128" s="61"/>
      <c r="F128" s="61"/>
      <c r="G128" s="6"/>
      <c r="H128" s="6"/>
      <c r="I128" s="6"/>
      <c r="J128" s="6"/>
      <c r="K128" s="6"/>
      <c r="L128" s="6"/>
      <c r="V128" s="10" t="e">
        <f>SUM(H128-G128-#REF!)</f>
        <v>#REF!</v>
      </c>
      <c r="Y128" s="6">
        <v>400</v>
      </c>
    </row>
    <row r="129" spans="2:25">
      <c r="B129" s="6"/>
      <c r="C129" s="6"/>
      <c r="D129" s="6"/>
      <c r="E129" s="61"/>
      <c r="F129" s="61"/>
      <c r="G129" s="6"/>
      <c r="H129" s="6"/>
      <c r="I129" s="6"/>
      <c r="J129" s="6"/>
      <c r="K129" s="6"/>
      <c r="L129" s="6"/>
      <c r="V129" s="10" t="e">
        <f>SUM(H129-G129-#REF!)</f>
        <v>#REF!</v>
      </c>
      <c r="Y129" s="6">
        <v>400</v>
      </c>
    </row>
    <row r="130" spans="2:25">
      <c r="B130" s="6"/>
      <c r="C130" s="6"/>
      <c r="D130" s="6"/>
      <c r="E130" s="61"/>
      <c r="F130" s="61"/>
      <c r="G130" s="6"/>
      <c r="H130" s="6"/>
      <c r="I130" s="6"/>
      <c r="J130" s="6"/>
      <c r="K130" s="6"/>
      <c r="L130" s="6"/>
      <c r="V130" s="10" t="e">
        <f>SUM(H130-G130-#REF!)</f>
        <v>#REF!</v>
      </c>
      <c r="Y130" s="6">
        <v>400</v>
      </c>
    </row>
    <row r="131" spans="2:25">
      <c r="B131" s="6"/>
      <c r="C131" s="6"/>
      <c r="D131" s="6"/>
      <c r="E131" s="61"/>
      <c r="F131" s="61"/>
      <c r="G131" s="6"/>
      <c r="H131" s="6"/>
      <c r="I131" s="6"/>
      <c r="J131" s="6"/>
      <c r="K131" s="6"/>
      <c r="L131" s="6"/>
      <c r="V131" s="10" t="e">
        <f>SUM(H131-G131-#REF!)</f>
        <v>#REF!</v>
      </c>
      <c r="Y131" s="6">
        <v>400</v>
      </c>
    </row>
    <row r="132" spans="2:25">
      <c r="B132" s="6"/>
      <c r="C132" s="6"/>
      <c r="D132" s="6"/>
      <c r="E132" s="61"/>
      <c r="F132" s="61"/>
      <c r="G132" s="6"/>
      <c r="H132" s="6"/>
      <c r="I132" s="6"/>
      <c r="J132" s="6"/>
      <c r="K132" s="6"/>
      <c r="L132" s="6"/>
      <c r="V132" s="10" t="e">
        <f>SUM(H132-G132-#REF!)</f>
        <v>#REF!</v>
      </c>
      <c r="Y132" s="6">
        <v>400</v>
      </c>
    </row>
    <row r="133" spans="2:25">
      <c r="B133" s="6"/>
      <c r="C133" s="6"/>
      <c r="D133" s="6"/>
      <c r="E133" s="61"/>
      <c r="F133" s="61"/>
      <c r="G133" s="6"/>
      <c r="H133" s="6"/>
      <c r="I133" s="6"/>
      <c r="J133" s="6"/>
      <c r="K133" s="6"/>
      <c r="L133" s="6"/>
      <c r="V133" s="10" t="e">
        <f>SUM(H133-G133-#REF!)</f>
        <v>#REF!</v>
      </c>
      <c r="Y133" s="6">
        <v>400</v>
      </c>
    </row>
    <row r="134" spans="2:25">
      <c r="B134" s="6"/>
      <c r="C134" s="6"/>
      <c r="D134" s="6"/>
      <c r="E134" s="61"/>
      <c r="F134" s="61"/>
      <c r="G134" s="6"/>
      <c r="H134" s="6"/>
      <c r="I134" s="6"/>
      <c r="J134" s="6"/>
      <c r="K134" s="6"/>
      <c r="L134" s="6"/>
      <c r="V134" s="10" t="e">
        <f>SUM(H134-G134-#REF!)</f>
        <v>#REF!</v>
      </c>
      <c r="Y134" s="6">
        <v>400</v>
      </c>
    </row>
    <row r="135" spans="2:25">
      <c r="B135" s="6"/>
      <c r="C135" s="6"/>
      <c r="D135" s="6"/>
      <c r="E135" s="61"/>
      <c r="F135" s="61"/>
      <c r="G135" s="6"/>
      <c r="H135" s="6"/>
      <c r="I135" s="6"/>
      <c r="J135" s="6"/>
      <c r="K135" s="6"/>
      <c r="L135" s="6"/>
      <c r="V135" s="10" t="e">
        <f>SUM(H135-G135-#REF!)</f>
        <v>#REF!</v>
      </c>
      <c r="Y135" s="6">
        <v>400</v>
      </c>
    </row>
    <row r="136" spans="2:25">
      <c r="B136" s="6"/>
      <c r="C136" s="6"/>
      <c r="D136" s="6"/>
      <c r="E136" s="61"/>
      <c r="F136" s="61"/>
      <c r="G136" s="6"/>
      <c r="H136" s="6"/>
      <c r="I136" s="6"/>
      <c r="J136" s="6"/>
      <c r="K136" s="6"/>
      <c r="L136" s="6"/>
      <c r="V136" s="10" t="e">
        <f>SUM(H136-G136-#REF!)</f>
        <v>#REF!</v>
      </c>
      <c r="Y136" s="6">
        <v>400</v>
      </c>
    </row>
    <row r="137" spans="2:25">
      <c r="B137" s="6"/>
      <c r="C137" s="6"/>
      <c r="D137" s="6"/>
      <c r="E137" s="61"/>
      <c r="F137" s="61"/>
      <c r="G137" s="6"/>
      <c r="H137" s="6"/>
      <c r="I137" s="6"/>
      <c r="J137" s="6"/>
      <c r="K137" s="6"/>
      <c r="L137" s="6"/>
      <c r="V137" s="10" t="e">
        <f>SUM(H137-G137-#REF!)</f>
        <v>#REF!</v>
      </c>
      <c r="Y137" s="6">
        <v>400</v>
      </c>
    </row>
    <row r="138" spans="2:25">
      <c r="B138" s="6"/>
      <c r="C138" s="6"/>
      <c r="D138" s="6"/>
      <c r="E138" s="61"/>
      <c r="F138" s="61"/>
      <c r="G138" s="6"/>
      <c r="H138" s="6"/>
      <c r="I138" s="6"/>
      <c r="J138" s="6"/>
      <c r="K138" s="6"/>
      <c r="L138" s="6"/>
      <c r="V138" s="10" t="e">
        <f>SUM(H138-G138-#REF!)</f>
        <v>#REF!</v>
      </c>
      <c r="Y138" s="6">
        <v>400</v>
      </c>
    </row>
    <row r="139" spans="2:25">
      <c r="B139" s="6"/>
      <c r="C139" s="6"/>
      <c r="D139" s="6"/>
      <c r="E139" s="61"/>
      <c r="F139" s="61"/>
      <c r="G139" s="6"/>
      <c r="H139" s="6"/>
      <c r="I139" s="6"/>
      <c r="J139" s="6"/>
      <c r="K139" s="6"/>
      <c r="L139" s="6"/>
      <c r="V139" s="10" t="e">
        <f>SUM(H139-G139-#REF!)</f>
        <v>#REF!</v>
      </c>
      <c r="Y139" s="6">
        <v>400</v>
      </c>
    </row>
    <row r="140" spans="2:25">
      <c r="B140" s="6"/>
      <c r="C140" s="6"/>
      <c r="D140" s="6"/>
      <c r="E140" s="61"/>
      <c r="F140" s="61"/>
      <c r="G140" s="6"/>
      <c r="H140" s="6"/>
      <c r="I140" s="6"/>
      <c r="J140" s="6"/>
      <c r="K140" s="6"/>
      <c r="L140" s="6"/>
      <c r="V140" s="10" t="e">
        <f>SUM(H140-G140-#REF!)</f>
        <v>#REF!</v>
      </c>
      <c r="Y140" s="6">
        <v>400</v>
      </c>
    </row>
    <row r="141" spans="2:25">
      <c r="B141" s="6"/>
      <c r="C141" s="6"/>
      <c r="D141" s="6"/>
      <c r="E141" s="61"/>
      <c r="F141" s="61"/>
      <c r="G141" s="6"/>
      <c r="H141" s="6"/>
      <c r="I141" s="6"/>
      <c r="J141" s="6"/>
      <c r="K141" s="6"/>
      <c r="L141" s="6"/>
      <c r="V141" s="10" t="e">
        <f>SUM(H141-G141-#REF!)</f>
        <v>#REF!</v>
      </c>
      <c r="Y141" s="6">
        <v>400</v>
      </c>
    </row>
    <row r="142" spans="2:25">
      <c r="B142" s="6"/>
      <c r="C142" s="6"/>
      <c r="D142" s="6"/>
      <c r="E142" s="61"/>
      <c r="F142" s="61"/>
      <c r="G142" s="6"/>
      <c r="H142" s="6"/>
      <c r="I142" s="6"/>
      <c r="J142" s="6"/>
      <c r="K142" s="6"/>
      <c r="L142" s="6"/>
      <c r="V142" s="10" t="e">
        <f>SUM(H142-G142-#REF!)</f>
        <v>#REF!</v>
      </c>
      <c r="Y142" s="6">
        <v>400</v>
      </c>
    </row>
    <row r="143" spans="2:25">
      <c r="B143" s="6"/>
      <c r="C143" s="6"/>
      <c r="D143" s="6"/>
      <c r="E143" s="61"/>
      <c r="F143" s="61"/>
      <c r="G143" s="6"/>
      <c r="H143" s="6"/>
      <c r="I143" s="6"/>
      <c r="J143" s="6"/>
      <c r="K143" s="6"/>
      <c r="L143" s="6"/>
      <c r="V143" s="10" t="e">
        <f>SUM(H143-G143-#REF!)</f>
        <v>#REF!</v>
      </c>
      <c r="Y143" s="6">
        <v>400</v>
      </c>
    </row>
    <row r="144" spans="2:25">
      <c r="B144" s="6"/>
      <c r="C144" s="6"/>
      <c r="D144" s="6"/>
      <c r="E144" s="61"/>
      <c r="F144" s="61"/>
      <c r="G144" s="6"/>
      <c r="H144" s="6"/>
      <c r="I144" s="6"/>
      <c r="J144" s="6"/>
      <c r="K144" s="6"/>
      <c r="L144" s="6"/>
      <c r="V144" s="10" t="e">
        <f>SUM(H144-G144-#REF!)</f>
        <v>#REF!</v>
      </c>
      <c r="Y144" s="6">
        <v>400</v>
      </c>
    </row>
    <row r="145" spans="2:25">
      <c r="B145" s="6"/>
      <c r="C145" s="6"/>
      <c r="D145" s="6"/>
      <c r="E145" s="61"/>
      <c r="F145" s="61"/>
      <c r="G145" s="6"/>
      <c r="H145" s="6"/>
      <c r="I145" s="6"/>
      <c r="J145" s="6"/>
      <c r="K145" s="6"/>
      <c r="L145" s="6"/>
      <c r="V145" s="10" t="e">
        <f>SUM(H145-G145-#REF!)</f>
        <v>#REF!</v>
      </c>
      <c r="Y145" s="6">
        <v>400</v>
      </c>
    </row>
    <row r="146" spans="2:25">
      <c r="B146" s="6"/>
      <c r="C146" s="6"/>
      <c r="D146" s="6"/>
      <c r="E146" s="61"/>
      <c r="F146" s="61"/>
      <c r="G146" s="6"/>
      <c r="H146" s="6"/>
      <c r="I146" s="6"/>
      <c r="J146" s="6"/>
      <c r="K146" s="6"/>
      <c r="L146" s="6"/>
      <c r="V146" s="10" t="e">
        <f>SUM(H146-G146-#REF!)</f>
        <v>#REF!</v>
      </c>
      <c r="Y146" s="6">
        <v>400</v>
      </c>
    </row>
    <row r="147" spans="2:25">
      <c r="B147" s="6"/>
      <c r="C147" s="6"/>
      <c r="D147" s="6"/>
      <c r="E147" s="61"/>
      <c r="F147" s="61"/>
      <c r="G147" s="6"/>
      <c r="H147" s="6"/>
      <c r="I147" s="6"/>
      <c r="J147" s="6"/>
      <c r="K147" s="6"/>
      <c r="L147" s="6"/>
      <c r="V147" s="10" t="e">
        <f>SUM(H147-G147-#REF!)</f>
        <v>#REF!</v>
      </c>
      <c r="Y147" s="6">
        <v>400</v>
      </c>
    </row>
    <row r="148" spans="2:25">
      <c r="B148" s="6"/>
      <c r="C148" s="6"/>
      <c r="D148" s="6"/>
      <c r="E148" s="61"/>
      <c r="F148" s="61"/>
      <c r="G148" s="6"/>
      <c r="H148" s="6"/>
      <c r="I148" s="6"/>
      <c r="J148" s="6"/>
      <c r="K148" s="6"/>
      <c r="L148" s="6"/>
      <c r="V148" s="10" t="e">
        <f>SUM(H148-G148-#REF!)</f>
        <v>#REF!</v>
      </c>
      <c r="Y148" s="6">
        <v>400</v>
      </c>
    </row>
    <row r="149" spans="2:25">
      <c r="B149" s="6"/>
      <c r="C149" s="6"/>
      <c r="D149" s="6"/>
      <c r="E149" s="61"/>
      <c r="F149" s="61"/>
      <c r="G149" s="6"/>
      <c r="H149" s="6"/>
      <c r="I149" s="6"/>
      <c r="J149" s="6"/>
      <c r="K149" s="6"/>
      <c r="L149" s="6"/>
      <c r="V149" s="10" t="e">
        <f>SUM(H149-G149-#REF!)</f>
        <v>#REF!</v>
      </c>
      <c r="Y149" s="6">
        <v>400</v>
      </c>
    </row>
    <row r="150" spans="2:25">
      <c r="B150" s="6"/>
      <c r="C150" s="6"/>
      <c r="D150" s="6"/>
      <c r="E150" s="61"/>
      <c r="F150" s="61"/>
      <c r="G150" s="6"/>
      <c r="H150" s="6"/>
      <c r="I150" s="6"/>
      <c r="J150" s="6"/>
      <c r="K150" s="6"/>
      <c r="L150" s="6"/>
      <c r="V150" s="10" t="e">
        <f>SUM(H150-G150-#REF!)</f>
        <v>#REF!</v>
      </c>
      <c r="Y150" s="6">
        <v>400</v>
      </c>
    </row>
    <row r="151" spans="2:25">
      <c r="B151" s="6"/>
      <c r="C151" s="6"/>
      <c r="D151" s="6"/>
      <c r="E151" s="61"/>
      <c r="F151" s="61"/>
      <c r="G151" s="6"/>
      <c r="H151" s="6"/>
      <c r="I151" s="6"/>
      <c r="J151" s="6"/>
      <c r="K151" s="6"/>
      <c r="L151" s="6"/>
      <c r="V151" s="10" t="e">
        <f>SUM(H151-G151-#REF!)</f>
        <v>#REF!</v>
      </c>
      <c r="Y151" s="6">
        <v>400</v>
      </c>
    </row>
    <row r="152" spans="2:25">
      <c r="B152" s="6"/>
      <c r="C152" s="6"/>
      <c r="D152" s="6"/>
      <c r="E152" s="61"/>
      <c r="F152" s="61"/>
      <c r="G152" s="6"/>
      <c r="H152" s="6"/>
      <c r="I152" s="6"/>
      <c r="J152" s="6"/>
      <c r="K152" s="6"/>
      <c r="L152" s="6"/>
      <c r="V152" s="10" t="e">
        <f>SUM(H152-G152-#REF!)</f>
        <v>#REF!</v>
      </c>
      <c r="Y152" s="6">
        <v>400</v>
      </c>
    </row>
    <row r="153" spans="2:25">
      <c r="B153" s="6"/>
      <c r="C153" s="6"/>
      <c r="D153" s="6"/>
      <c r="E153" s="61"/>
      <c r="F153" s="61"/>
      <c r="G153" s="6"/>
      <c r="H153" s="6"/>
      <c r="I153" s="6"/>
      <c r="J153" s="6"/>
      <c r="K153" s="6"/>
      <c r="L153" s="6"/>
      <c r="V153" s="10" t="e">
        <f>SUM(H153-G153-#REF!)</f>
        <v>#REF!</v>
      </c>
      <c r="Y153" s="6">
        <v>400</v>
      </c>
    </row>
    <row r="154" spans="2:25">
      <c r="B154" s="6"/>
      <c r="C154" s="6"/>
      <c r="D154" s="6"/>
      <c r="E154" s="61"/>
      <c r="F154" s="61"/>
      <c r="G154" s="6"/>
      <c r="H154" s="6"/>
      <c r="I154" s="6"/>
      <c r="J154" s="6"/>
      <c r="K154" s="6"/>
      <c r="L154" s="6"/>
      <c r="V154" s="10" t="e">
        <f>SUM(H154-G154-#REF!)</f>
        <v>#REF!</v>
      </c>
      <c r="Y154" s="6">
        <v>400</v>
      </c>
    </row>
    <row r="155" spans="2:25">
      <c r="B155" s="6"/>
      <c r="C155" s="6"/>
      <c r="D155" s="6"/>
      <c r="E155" s="61"/>
      <c r="F155" s="61"/>
      <c r="G155" s="6"/>
      <c r="H155" s="6"/>
      <c r="I155" s="6"/>
      <c r="J155" s="6"/>
      <c r="K155" s="6"/>
      <c r="L155" s="6"/>
      <c r="V155" s="10" t="e">
        <f>SUM(H155-G155-#REF!)</f>
        <v>#REF!</v>
      </c>
      <c r="Y155" s="6">
        <v>400</v>
      </c>
    </row>
    <row r="156" spans="2:25">
      <c r="B156" s="6"/>
      <c r="C156" s="6"/>
      <c r="D156" s="6"/>
      <c r="E156" s="61"/>
      <c r="F156" s="61"/>
      <c r="G156" s="6"/>
      <c r="H156" s="6"/>
      <c r="I156" s="6"/>
      <c r="J156" s="6"/>
      <c r="K156" s="6"/>
      <c r="L156" s="6"/>
      <c r="V156" s="10" t="e">
        <f>SUM(H156-G156-#REF!)</f>
        <v>#REF!</v>
      </c>
      <c r="Y156" s="6">
        <v>400</v>
      </c>
    </row>
    <row r="157" spans="2:25">
      <c r="B157" s="6"/>
      <c r="C157" s="6"/>
      <c r="D157" s="6"/>
      <c r="E157" s="61"/>
      <c r="F157" s="61"/>
      <c r="G157" s="6"/>
      <c r="H157" s="6"/>
      <c r="I157" s="6"/>
      <c r="J157" s="6"/>
      <c r="K157" s="6"/>
      <c r="L157" s="6"/>
      <c r="V157" s="10" t="e">
        <f>SUM(H157-G157-#REF!)</f>
        <v>#REF!</v>
      </c>
      <c r="Y157" s="6">
        <v>400</v>
      </c>
    </row>
    <row r="158" spans="2:25">
      <c r="B158" s="6"/>
      <c r="C158" s="6"/>
      <c r="D158" s="6"/>
      <c r="E158" s="61"/>
      <c r="F158" s="61"/>
      <c r="G158" s="6"/>
      <c r="H158" s="6"/>
      <c r="I158" s="6"/>
      <c r="J158" s="6"/>
      <c r="K158" s="6"/>
      <c r="L158" s="6"/>
      <c r="V158" s="10" t="e">
        <f>SUM(H158-G158-#REF!)</f>
        <v>#REF!</v>
      </c>
      <c r="Y158" s="6">
        <v>400</v>
      </c>
    </row>
    <row r="159" spans="2:25">
      <c r="B159" s="6"/>
      <c r="C159" s="6"/>
      <c r="D159" s="6"/>
      <c r="E159" s="61"/>
      <c r="F159" s="61"/>
      <c r="G159" s="6"/>
      <c r="H159" s="6"/>
      <c r="I159" s="6"/>
      <c r="J159" s="6"/>
      <c r="K159" s="6"/>
      <c r="L159" s="6"/>
      <c r="V159" s="10" t="e">
        <f>SUM(H159-G159-#REF!)</f>
        <v>#REF!</v>
      </c>
      <c r="Y159" s="6">
        <v>400</v>
      </c>
    </row>
    <row r="160" spans="2:25">
      <c r="B160" s="6"/>
      <c r="C160" s="6"/>
      <c r="D160" s="6"/>
      <c r="E160" s="61"/>
      <c r="F160" s="61"/>
      <c r="G160" s="6"/>
      <c r="H160" s="6"/>
      <c r="I160" s="6"/>
      <c r="J160" s="6"/>
      <c r="K160" s="6"/>
      <c r="L160" s="6"/>
      <c r="V160" s="10" t="e">
        <f>SUM(H160-G160-#REF!)</f>
        <v>#REF!</v>
      </c>
      <c r="Y160" s="6">
        <v>400</v>
      </c>
    </row>
    <row r="161" spans="2:25">
      <c r="B161" s="6"/>
      <c r="C161" s="6"/>
      <c r="D161" s="6"/>
      <c r="E161" s="61"/>
      <c r="F161" s="61"/>
      <c r="G161" s="6"/>
      <c r="H161" s="6"/>
      <c r="I161" s="6"/>
      <c r="J161" s="6"/>
      <c r="K161" s="6"/>
      <c r="L161" s="6"/>
      <c r="V161" s="10" t="e">
        <f>SUM(H161-G161-#REF!)</f>
        <v>#REF!</v>
      </c>
      <c r="Y161" s="6">
        <v>400</v>
      </c>
    </row>
    <row r="162" spans="2:25">
      <c r="B162" s="6"/>
      <c r="C162" s="6"/>
      <c r="D162" s="6"/>
      <c r="E162" s="61"/>
      <c r="F162" s="61"/>
      <c r="G162" s="6"/>
      <c r="H162" s="6"/>
      <c r="I162" s="6"/>
      <c r="J162" s="6"/>
      <c r="K162" s="6"/>
      <c r="L162" s="6"/>
      <c r="V162" s="10" t="e">
        <f>SUM(H162-G162-#REF!)</f>
        <v>#REF!</v>
      </c>
      <c r="Y162" s="6">
        <v>400</v>
      </c>
    </row>
    <row r="163" spans="2:25">
      <c r="B163" s="6"/>
      <c r="C163" s="6"/>
      <c r="D163" s="6"/>
      <c r="E163" s="61"/>
      <c r="F163" s="61"/>
      <c r="G163" s="6"/>
      <c r="H163" s="6"/>
      <c r="I163" s="6"/>
      <c r="J163" s="6"/>
      <c r="K163" s="6"/>
      <c r="L163" s="6"/>
      <c r="V163" s="10" t="e">
        <f>SUM(H163-G163-#REF!)</f>
        <v>#REF!</v>
      </c>
      <c r="Y163" s="6">
        <v>400</v>
      </c>
    </row>
    <row r="164" spans="2:25">
      <c r="B164" s="6"/>
      <c r="C164" s="6"/>
      <c r="D164" s="6"/>
      <c r="E164" s="61"/>
      <c r="F164" s="61"/>
      <c r="G164" s="6"/>
      <c r="H164" s="6"/>
      <c r="I164" s="6"/>
      <c r="J164" s="6"/>
      <c r="K164" s="6"/>
      <c r="L164" s="6"/>
      <c r="V164" s="10" t="e">
        <f>SUM(H164-G164-#REF!)</f>
        <v>#REF!</v>
      </c>
      <c r="Y164" s="6">
        <v>400</v>
      </c>
    </row>
    <row r="165" spans="2:25">
      <c r="B165" s="6"/>
      <c r="C165" s="6"/>
      <c r="D165" s="6"/>
      <c r="E165" s="61"/>
      <c r="F165" s="61"/>
      <c r="G165" s="6"/>
      <c r="H165" s="6"/>
      <c r="I165" s="6"/>
      <c r="J165" s="6"/>
      <c r="K165" s="6"/>
      <c r="L165" s="6"/>
      <c r="V165" s="10" t="e">
        <f>SUM(H165-G165-#REF!)</f>
        <v>#REF!</v>
      </c>
      <c r="Y165" s="6">
        <v>400</v>
      </c>
    </row>
    <row r="166" spans="2:25">
      <c r="B166" s="6"/>
      <c r="C166" s="6"/>
      <c r="D166" s="6"/>
      <c r="E166" s="61"/>
      <c r="F166" s="61"/>
      <c r="G166" s="6"/>
      <c r="H166" s="6"/>
      <c r="I166" s="6"/>
      <c r="J166" s="6"/>
      <c r="K166" s="6"/>
      <c r="L166" s="6"/>
      <c r="V166" s="10" t="e">
        <f>SUM(H166-G166-#REF!)</f>
        <v>#REF!</v>
      </c>
      <c r="Y166" s="6">
        <v>400</v>
      </c>
    </row>
    <row r="167" spans="2:25">
      <c r="B167" s="6"/>
      <c r="C167" s="6"/>
      <c r="D167" s="6"/>
      <c r="E167" s="61"/>
      <c r="F167" s="61"/>
      <c r="G167" s="6"/>
      <c r="H167" s="6"/>
      <c r="I167" s="6"/>
      <c r="J167" s="6"/>
      <c r="K167" s="6"/>
      <c r="L167" s="6"/>
      <c r="V167" s="10" t="e">
        <f>SUM(H167-G167-#REF!)</f>
        <v>#REF!</v>
      </c>
      <c r="Y167" s="6">
        <v>400</v>
      </c>
    </row>
    <row r="168" spans="2:25">
      <c r="B168" s="6"/>
      <c r="C168" s="6"/>
      <c r="D168" s="6"/>
      <c r="E168" s="61"/>
      <c r="F168" s="61"/>
      <c r="G168" s="6"/>
      <c r="H168" s="6"/>
      <c r="I168" s="6"/>
      <c r="J168" s="6"/>
      <c r="K168" s="6"/>
      <c r="L168" s="6"/>
      <c r="V168" s="10" t="e">
        <f>SUM(H168-G168-#REF!)</f>
        <v>#REF!</v>
      </c>
      <c r="Y168" s="6">
        <v>400</v>
      </c>
    </row>
    <row r="169" spans="2:25">
      <c r="B169" s="6"/>
      <c r="C169" s="6"/>
      <c r="D169" s="6"/>
      <c r="E169" s="61"/>
      <c r="F169" s="61"/>
      <c r="G169" s="6"/>
      <c r="H169" s="6"/>
      <c r="I169" s="6"/>
      <c r="J169" s="6"/>
      <c r="K169" s="6"/>
      <c r="L169" s="6"/>
      <c r="V169" s="10" t="e">
        <f>SUM(H169-G169-#REF!)</f>
        <v>#REF!</v>
      </c>
      <c r="Y169" s="6">
        <v>400</v>
      </c>
    </row>
    <row r="170" spans="2:25">
      <c r="B170" s="6"/>
      <c r="C170" s="6"/>
      <c r="D170" s="6"/>
      <c r="E170" s="61"/>
      <c r="F170" s="61"/>
      <c r="G170" s="6"/>
      <c r="H170" s="6"/>
      <c r="I170" s="6"/>
      <c r="J170" s="6"/>
      <c r="K170" s="6"/>
      <c r="L170" s="6"/>
      <c r="V170" s="10" t="e">
        <f>SUM(H170-G170-#REF!)</f>
        <v>#REF!</v>
      </c>
      <c r="Y170" s="6">
        <v>400</v>
      </c>
    </row>
    <row r="171" spans="2:25">
      <c r="B171" s="6"/>
      <c r="C171" s="6"/>
      <c r="D171" s="6"/>
      <c r="E171" s="61"/>
      <c r="F171" s="61"/>
      <c r="G171" s="6"/>
      <c r="H171" s="6"/>
      <c r="I171" s="6"/>
      <c r="J171" s="6"/>
      <c r="K171" s="6"/>
      <c r="L171" s="6"/>
      <c r="V171" s="10" t="e">
        <f>SUM(H171-G171-#REF!)</f>
        <v>#REF!</v>
      </c>
      <c r="Y171" s="6">
        <v>400</v>
      </c>
    </row>
    <row r="172" spans="2:25">
      <c r="B172" s="6"/>
      <c r="C172" s="6"/>
      <c r="D172" s="6"/>
      <c r="E172" s="61"/>
      <c r="F172" s="61"/>
      <c r="G172" s="6"/>
      <c r="H172" s="6"/>
      <c r="I172" s="6"/>
      <c r="J172" s="6"/>
      <c r="K172" s="6"/>
      <c r="L172" s="6"/>
      <c r="V172" s="10" t="e">
        <f>SUM(H172-G172-#REF!)</f>
        <v>#REF!</v>
      </c>
      <c r="Y172" s="6">
        <v>400</v>
      </c>
    </row>
    <row r="173" spans="2:25">
      <c r="B173" s="6"/>
      <c r="C173" s="6"/>
      <c r="D173" s="6"/>
      <c r="E173" s="61"/>
      <c r="F173" s="61"/>
      <c r="G173" s="6"/>
      <c r="H173" s="6"/>
      <c r="I173" s="6"/>
      <c r="J173" s="6"/>
      <c r="K173" s="6"/>
      <c r="L173" s="6"/>
      <c r="V173" s="10" t="e">
        <f>SUM(H173-G173-#REF!)</f>
        <v>#REF!</v>
      </c>
      <c r="Y173" s="6">
        <v>400</v>
      </c>
    </row>
    <row r="174" spans="2:25">
      <c r="B174" s="6"/>
      <c r="C174" s="6"/>
      <c r="D174" s="6"/>
      <c r="E174" s="61"/>
      <c r="F174" s="61"/>
      <c r="G174" s="6"/>
      <c r="H174" s="6"/>
      <c r="I174" s="6"/>
      <c r="J174" s="6"/>
      <c r="K174" s="6"/>
      <c r="L174" s="6"/>
      <c r="V174" s="10" t="e">
        <f>SUM(H174-G174-#REF!)</f>
        <v>#REF!</v>
      </c>
      <c r="Y174" s="6">
        <v>400</v>
      </c>
    </row>
    <row r="175" spans="2:25">
      <c r="B175" s="6"/>
      <c r="C175" s="6"/>
      <c r="D175" s="6"/>
      <c r="E175" s="61"/>
      <c r="F175" s="61"/>
      <c r="G175" s="6"/>
      <c r="H175" s="6"/>
      <c r="I175" s="6"/>
      <c r="J175" s="6"/>
      <c r="K175" s="6"/>
      <c r="L175" s="6"/>
      <c r="V175" s="10" t="e">
        <f>SUM(H175-G175-#REF!)</f>
        <v>#REF!</v>
      </c>
      <c r="Y175" s="6">
        <v>400</v>
      </c>
    </row>
    <row r="176" spans="2:25">
      <c r="B176" s="6"/>
      <c r="C176" s="6"/>
      <c r="D176" s="6"/>
      <c r="E176" s="61"/>
      <c r="F176" s="61"/>
      <c r="G176" s="6"/>
      <c r="H176" s="6"/>
      <c r="I176" s="6"/>
      <c r="J176" s="6"/>
      <c r="K176" s="6"/>
      <c r="L176" s="6"/>
      <c r="V176" s="10" t="e">
        <f>SUM(H176-G176-#REF!)</f>
        <v>#REF!</v>
      </c>
      <c r="Y176" s="6">
        <v>400</v>
      </c>
    </row>
    <row r="177" spans="2:25">
      <c r="B177" s="6"/>
      <c r="C177" s="6"/>
      <c r="D177" s="6"/>
      <c r="E177" s="61"/>
      <c r="F177" s="61"/>
      <c r="G177" s="6"/>
      <c r="H177" s="6"/>
      <c r="I177" s="6"/>
      <c r="J177" s="6"/>
      <c r="K177" s="6"/>
      <c r="L177" s="6"/>
      <c r="V177" s="10" t="e">
        <f>SUM(H177-G177-#REF!)</f>
        <v>#REF!</v>
      </c>
      <c r="Y177" s="6">
        <v>400</v>
      </c>
    </row>
    <row r="178" spans="2:25">
      <c r="B178" s="6"/>
      <c r="C178" s="6"/>
      <c r="D178" s="6"/>
      <c r="E178" s="61"/>
      <c r="F178" s="61"/>
      <c r="G178" s="6"/>
      <c r="H178" s="6"/>
      <c r="I178" s="6"/>
      <c r="J178" s="6"/>
      <c r="K178" s="6"/>
      <c r="L178" s="6"/>
      <c r="V178" s="10" t="e">
        <f>SUM(H178-G178-#REF!)</f>
        <v>#REF!</v>
      </c>
      <c r="Y178" s="6">
        <v>400</v>
      </c>
    </row>
    <row r="179" spans="2:25">
      <c r="B179" s="6"/>
      <c r="C179" s="6"/>
      <c r="D179" s="6"/>
      <c r="E179" s="61"/>
      <c r="F179" s="61"/>
      <c r="G179" s="6"/>
      <c r="H179" s="6"/>
      <c r="I179" s="6"/>
      <c r="J179" s="6"/>
      <c r="K179" s="6"/>
      <c r="L179" s="6"/>
      <c r="V179" s="10" t="e">
        <f>SUM(H179-G179-#REF!)</f>
        <v>#REF!</v>
      </c>
      <c r="Y179" s="6">
        <v>400</v>
      </c>
    </row>
    <row r="180" spans="2:25">
      <c r="B180" s="6"/>
      <c r="C180" s="6"/>
      <c r="D180" s="6"/>
      <c r="E180" s="61"/>
      <c r="F180" s="61"/>
      <c r="G180" s="6"/>
      <c r="H180" s="6"/>
      <c r="I180" s="6"/>
      <c r="J180" s="6"/>
      <c r="K180" s="6"/>
      <c r="L180" s="6"/>
      <c r="V180" s="10" t="e">
        <f>SUM(H180-G180-#REF!)</f>
        <v>#REF!</v>
      </c>
      <c r="Y180" s="6">
        <v>400</v>
      </c>
    </row>
    <row r="181" spans="2:25">
      <c r="B181" s="6"/>
      <c r="C181" s="6"/>
      <c r="D181" s="6"/>
      <c r="E181" s="61"/>
      <c r="F181" s="61"/>
      <c r="G181" s="6"/>
      <c r="H181" s="6"/>
      <c r="I181" s="6"/>
      <c r="J181" s="6"/>
      <c r="K181" s="6"/>
      <c r="L181" s="6"/>
      <c r="V181" s="10" t="e">
        <f>SUM(H181-G181-#REF!)</f>
        <v>#REF!</v>
      </c>
      <c r="Y181" s="6">
        <v>400</v>
      </c>
    </row>
    <row r="182" spans="2:25">
      <c r="B182" s="6"/>
      <c r="C182" s="6"/>
      <c r="D182" s="6"/>
      <c r="E182" s="61"/>
      <c r="F182" s="61"/>
      <c r="G182" s="6"/>
      <c r="H182" s="6"/>
      <c r="I182" s="6"/>
      <c r="J182" s="6"/>
      <c r="K182" s="6"/>
      <c r="L182" s="6"/>
      <c r="V182" s="10" t="e">
        <f>SUM(H182-G182-#REF!)</f>
        <v>#REF!</v>
      </c>
      <c r="Y182" s="6">
        <v>400</v>
      </c>
    </row>
    <row r="183" spans="2:25">
      <c r="B183" s="6"/>
      <c r="C183" s="6"/>
      <c r="D183" s="6"/>
      <c r="E183" s="61"/>
      <c r="F183" s="61"/>
      <c r="G183" s="6"/>
      <c r="H183" s="6"/>
      <c r="I183" s="6"/>
      <c r="J183" s="6"/>
      <c r="K183" s="6"/>
      <c r="L183" s="6"/>
      <c r="V183" s="10" t="e">
        <f>SUM(H183-G183-#REF!)</f>
        <v>#REF!</v>
      </c>
      <c r="Y183" s="6">
        <v>400</v>
      </c>
    </row>
    <row r="184" spans="2:25">
      <c r="B184" s="6"/>
      <c r="C184" s="6"/>
      <c r="D184" s="6"/>
      <c r="E184" s="61"/>
      <c r="F184" s="61"/>
      <c r="G184" s="6"/>
      <c r="H184" s="6"/>
      <c r="I184" s="6"/>
      <c r="J184" s="6"/>
      <c r="K184" s="6"/>
      <c r="L184" s="6"/>
      <c r="V184" s="10" t="e">
        <f>SUM(H184-G184-#REF!)</f>
        <v>#REF!</v>
      </c>
      <c r="Y184" s="6">
        <v>400</v>
      </c>
    </row>
    <row r="185" spans="2:25">
      <c r="B185" s="6"/>
      <c r="C185" s="6"/>
      <c r="D185" s="6"/>
      <c r="E185" s="61"/>
      <c r="F185" s="61"/>
      <c r="G185" s="6"/>
      <c r="H185" s="6"/>
      <c r="I185" s="6"/>
      <c r="J185" s="6"/>
      <c r="K185" s="6"/>
      <c r="L185" s="6"/>
      <c r="V185" s="10" t="e">
        <f>SUM(H185-G185-#REF!)</f>
        <v>#REF!</v>
      </c>
      <c r="Y185" s="6">
        <v>400</v>
      </c>
    </row>
    <row r="186" spans="2:25">
      <c r="B186" s="6"/>
      <c r="C186" s="6"/>
      <c r="D186" s="6"/>
      <c r="E186" s="61"/>
      <c r="F186" s="61"/>
      <c r="G186" s="6"/>
      <c r="H186" s="6"/>
      <c r="I186" s="6"/>
      <c r="J186" s="6"/>
      <c r="K186" s="6"/>
      <c r="L186" s="6"/>
      <c r="V186" s="10" t="e">
        <f>SUM(H186-G186-#REF!)</f>
        <v>#REF!</v>
      </c>
      <c r="Y186" s="6">
        <v>400</v>
      </c>
    </row>
    <row r="187" spans="2:25">
      <c r="B187" s="6"/>
      <c r="C187" s="6"/>
      <c r="D187" s="6"/>
      <c r="E187" s="61"/>
      <c r="F187" s="61"/>
      <c r="G187" s="6"/>
      <c r="H187" s="6"/>
      <c r="I187" s="6"/>
      <c r="J187" s="6"/>
      <c r="K187" s="6"/>
      <c r="L187" s="6"/>
      <c r="V187" s="10" t="e">
        <f>SUM(H187-G187-#REF!)</f>
        <v>#REF!</v>
      </c>
      <c r="Y187" s="6">
        <v>400</v>
      </c>
    </row>
    <row r="188" spans="2:25">
      <c r="B188" s="6"/>
      <c r="C188" s="6"/>
      <c r="D188" s="6"/>
      <c r="E188" s="61"/>
      <c r="F188" s="61"/>
      <c r="G188" s="6"/>
      <c r="H188" s="6"/>
      <c r="I188" s="6"/>
      <c r="J188" s="6"/>
      <c r="K188" s="6"/>
      <c r="L188" s="6"/>
      <c r="V188" s="10" t="e">
        <f>SUM(H188-G188-#REF!)</f>
        <v>#REF!</v>
      </c>
      <c r="Y188" s="6">
        <v>400</v>
      </c>
    </row>
    <row r="189" spans="2:25">
      <c r="B189" s="6"/>
      <c r="C189" s="6"/>
      <c r="D189" s="6"/>
      <c r="E189" s="61"/>
      <c r="F189" s="61"/>
      <c r="G189" s="6"/>
      <c r="H189" s="6"/>
      <c r="I189" s="6"/>
      <c r="J189" s="6"/>
      <c r="K189" s="6"/>
      <c r="L189" s="6"/>
      <c r="V189" s="10" t="e">
        <f>SUM(H189-G189-#REF!)</f>
        <v>#REF!</v>
      </c>
      <c r="Y189" s="6">
        <v>400</v>
      </c>
    </row>
    <row r="190" spans="2:25">
      <c r="B190" s="6"/>
      <c r="C190" s="6"/>
      <c r="D190" s="6"/>
      <c r="E190" s="61"/>
      <c r="F190" s="61"/>
      <c r="G190" s="6"/>
      <c r="H190" s="6"/>
      <c r="I190" s="6"/>
      <c r="J190" s="6"/>
      <c r="K190" s="6"/>
      <c r="L190" s="6"/>
      <c r="V190" s="10" t="e">
        <f>SUM(H190-G190-#REF!)</f>
        <v>#REF!</v>
      </c>
      <c r="Y190" s="6">
        <v>400</v>
      </c>
    </row>
    <row r="191" spans="2:25">
      <c r="B191" s="6"/>
      <c r="C191" s="6"/>
      <c r="D191" s="6"/>
      <c r="E191" s="61"/>
      <c r="F191" s="61"/>
      <c r="G191" s="6"/>
      <c r="H191" s="6"/>
      <c r="I191" s="6"/>
      <c r="J191" s="6"/>
      <c r="K191" s="6"/>
      <c r="L191" s="6"/>
      <c r="V191" s="10" t="e">
        <f>SUM(H191-G191-#REF!)</f>
        <v>#REF!</v>
      </c>
      <c r="Y191" s="6">
        <v>400</v>
      </c>
    </row>
    <row r="192" spans="2:25">
      <c r="B192" s="6"/>
      <c r="C192" s="6"/>
      <c r="D192" s="6"/>
      <c r="E192" s="61"/>
      <c r="F192" s="61"/>
      <c r="G192" s="6"/>
      <c r="H192" s="6"/>
      <c r="I192" s="6"/>
      <c r="J192" s="6"/>
      <c r="K192" s="6"/>
      <c r="L192" s="6"/>
      <c r="V192" s="10" t="e">
        <f>SUM(H192-G192-#REF!)</f>
        <v>#REF!</v>
      </c>
      <c r="Y192" s="6">
        <v>400</v>
      </c>
    </row>
    <row r="193" spans="1:25">
      <c r="B193" s="6"/>
      <c r="C193" s="6"/>
      <c r="D193" s="6"/>
      <c r="E193" s="61"/>
      <c r="F193" s="61"/>
      <c r="G193" s="6"/>
      <c r="H193" s="6"/>
      <c r="I193" s="6"/>
      <c r="J193" s="6"/>
      <c r="K193" s="6"/>
      <c r="L193" s="6"/>
      <c r="V193" s="10" t="e">
        <f>SUM(H193-G193-#REF!)</f>
        <v>#REF!</v>
      </c>
      <c r="Y193" s="6">
        <v>400</v>
      </c>
    </row>
    <row r="194" spans="1:25">
      <c r="B194" s="6"/>
      <c r="C194" s="6"/>
      <c r="D194" s="6"/>
      <c r="E194" s="61"/>
      <c r="F194" s="61"/>
      <c r="G194" s="6"/>
      <c r="H194" s="6"/>
      <c r="I194" s="6"/>
      <c r="J194" s="6"/>
      <c r="K194" s="6"/>
      <c r="L194" s="6"/>
      <c r="V194" s="10" t="e">
        <f>SUM(H194-G194-#REF!)</f>
        <v>#REF!</v>
      </c>
      <c r="Y194" s="6">
        <v>400</v>
      </c>
    </row>
    <row r="195" spans="1:25">
      <c r="B195" s="6"/>
      <c r="C195" s="6"/>
      <c r="D195" s="6"/>
      <c r="E195" s="61"/>
      <c r="F195" s="61"/>
      <c r="G195" s="6"/>
      <c r="H195" s="6"/>
      <c r="I195" s="6"/>
      <c r="J195" s="6"/>
      <c r="K195" s="6"/>
      <c r="L195" s="6"/>
      <c r="V195" s="10" t="e">
        <f>SUM(H195-G195-#REF!)</f>
        <v>#REF!</v>
      </c>
      <c r="Y195" s="6">
        <v>400</v>
      </c>
    </row>
    <row r="196" spans="1:25">
      <c r="B196" s="6"/>
      <c r="C196" s="6"/>
      <c r="D196" s="6"/>
      <c r="E196" s="61"/>
      <c r="F196" s="61"/>
      <c r="G196" s="6"/>
      <c r="H196" s="6"/>
      <c r="I196" s="6"/>
      <c r="J196" s="6"/>
      <c r="K196" s="6"/>
      <c r="L196" s="6"/>
      <c r="V196" s="10" t="e">
        <f>SUM(H196-G196-#REF!)</f>
        <v>#REF!</v>
      </c>
      <c r="Y196" s="6">
        <v>400</v>
      </c>
    </row>
    <row r="197" spans="1:25">
      <c r="B197" s="6"/>
      <c r="C197" s="6"/>
      <c r="D197" s="6"/>
      <c r="E197" s="61"/>
      <c r="F197" s="61"/>
      <c r="G197" s="6"/>
      <c r="H197" s="6"/>
      <c r="I197" s="6"/>
      <c r="J197" s="6"/>
      <c r="K197" s="6"/>
      <c r="L197" s="6"/>
      <c r="V197" s="10" t="e">
        <f>SUM(H197-G197-#REF!)</f>
        <v>#REF!</v>
      </c>
      <c r="Y197" s="6">
        <v>400</v>
      </c>
    </row>
    <row r="198" spans="1:25">
      <c r="B198" s="6"/>
      <c r="C198" s="6"/>
      <c r="D198" s="6"/>
      <c r="E198" s="61"/>
      <c r="F198" s="61"/>
      <c r="G198" s="6"/>
      <c r="H198" s="6"/>
      <c r="I198" s="6"/>
      <c r="J198" s="6"/>
      <c r="K198" s="6"/>
      <c r="L198" s="6"/>
      <c r="V198" s="10" t="e">
        <f>SUM(H198-G198-#REF!)</f>
        <v>#REF!</v>
      </c>
      <c r="Y198" s="6">
        <v>400</v>
      </c>
    </row>
    <row r="199" spans="1:25">
      <c r="B199" s="6"/>
      <c r="C199" s="6"/>
      <c r="D199" s="6"/>
      <c r="E199" s="61"/>
      <c r="F199" s="61"/>
      <c r="G199" s="6"/>
      <c r="H199" s="6"/>
      <c r="I199" s="6"/>
      <c r="J199" s="6"/>
      <c r="K199" s="6"/>
      <c r="L199" s="6"/>
      <c r="V199" s="10" t="e">
        <f>SUM(H199-G199-#REF!)</f>
        <v>#REF!</v>
      </c>
      <c r="Y199" s="6">
        <v>400</v>
      </c>
    </row>
    <row r="200" spans="1:25">
      <c r="A200" s="32"/>
      <c r="B200" s="33"/>
      <c r="C200" s="34"/>
      <c r="D200" s="41"/>
      <c r="E200" s="59"/>
      <c r="F200" s="59"/>
      <c r="G200" s="37"/>
      <c r="H200" s="36"/>
      <c r="I200" s="37"/>
      <c r="J200" s="38"/>
      <c r="V200" s="10" t="e">
        <f>SUM(H200-G200-#REF!)</f>
        <v>#REF!</v>
      </c>
      <c r="Y200" s="6">
        <v>400</v>
      </c>
    </row>
    <row r="201" spans="1:25">
      <c r="A201" s="32"/>
      <c r="B201" s="33"/>
      <c r="C201" s="34"/>
      <c r="D201" s="41"/>
      <c r="E201" s="59"/>
      <c r="F201" s="59"/>
      <c r="G201" s="37"/>
      <c r="H201" s="36"/>
      <c r="I201" s="37"/>
      <c r="J201" s="38"/>
      <c r="V201" s="10" t="e">
        <f>SUM(H201-G201-#REF!)</f>
        <v>#REF!</v>
      </c>
      <c r="Y201" s="6">
        <v>400</v>
      </c>
    </row>
    <row r="202" spans="1:25">
      <c r="A202" s="32"/>
      <c r="B202" s="33"/>
      <c r="C202" s="34"/>
      <c r="D202" s="41"/>
      <c r="E202" s="59"/>
      <c r="F202" s="59"/>
      <c r="G202" s="37"/>
      <c r="H202" s="36"/>
      <c r="I202" s="37"/>
      <c r="J202" s="38"/>
      <c r="V202" s="10" t="e">
        <f>SUM(H202-G202-#REF!)</f>
        <v>#REF!</v>
      </c>
      <c r="Y202" s="6">
        <v>400</v>
      </c>
    </row>
    <row r="203" spans="1:25">
      <c r="A203" s="32"/>
      <c r="B203" s="33"/>
      <c r="C203" s="34"/>
      <c r="D203" s="41"/>
      <c r="E203" s="59"/>
      <c r="F203" s="59"/>
      <c r="G203" s="37"/>
      <c r="H203" s="36"/>
      <c r="I203" s="37"/>
      <c r="J203" s="38"/>
      <c r="V203" s="10" t="e">
        <f>SUM(H203-G203-#REF!)</f>
        <v>#REF!</v>
      </c>
      <c r="Y203" s="6">
        <v>400</v>
      </c>
    </row>
    <row r="204" spans="1:25">
      <c r="A204" s="32"/>
      <c r="B204" s="33"/>
      <c r="C204" s="34"/>
      <c r="D204" s="41"/>
      <c r="E204" s="59"/>
      <c r="F204" s="59"/>
      <c r="G204" s="37"/>
      <c r="H204" s="36"/>
      <c r="I204" s="37"/>
      <c r="J204" s="38"/>
      <c r="V204" s="10" t="e">
        <f>SUM(H204-G204-#REF!)</f>
        <v>#REF!</v>
      </c>
      <c r="Y204" s="6">
        <v>400</v>
      </c>
    </row>
    <row r="205" spans="1:25">
      <c r="A205" s="32"/>
      <c r="B205" s="33"/>
      <c r="C205" s="34"/>
      <c r="D205" s="41"/>
      <c r="E205" s="59"/>
      <c r="F205" s="59"/>
      <c r="G205" s="37"/>
      <c r="H205" s="36"/>
      <c r="I205" s="37"/>
      <c r="J205" s="38"/>
      <c r="V205" s="10" t="e">
        <f>SUM(H205-G205-#REF!)</f>
        <v>#REF!</v>
      </c>
      <c r="Y205" s="6">
        <v>400</v>
      </c>
    </row>
    <row r="206" spans="1:25">
      <c r="A206" s="32"/>
      <c r="B206" s="33"/>
      <c r="C206" s="34"/>
      <c r="D206" s="41"/>
      <c r="E206" s="59"/>
      <c r="F206" s="59"/>
      <c r="G206" s="37"/>
      <c r="H206" s="36"/>
      <c r="I206" s="37"/>
      <c r="J206" s="38"/>
      <c r="V206" s="10" t="e">
        <f>SUM(H206-G206-#REF!)</f>
        <v>#REF!</v>
      </c>
      <c r="Y206" s="6">
        <v>400</v>
      </c>
    </row>
    <row r="207" spans="1:25">
      <c r="A207" s="32"/>
      <c r="B207" s="33"/>
      <c r="C207" s="34"/>
      <c r="D207" s="41"/>
      <c r="E207" s="59"/>
      <c r="F207" s="59"/>
      <c r="G207" s="37"/>
      <c r="H207" s="36"/>
      <c r="I207" s="37"/>
      <c r="J207" s="38"/>
      <c r="V207" s="10" t="e">
        <f>SUM(H207-G207-#REF!)</f>
        <v>#REF!</v>
      </c>
      <c r="Y207" s="6">
        <v>400</v>
      </c>
    </row>
    <row r="208" spans="1:25">
      <c r="A208" s="32"/>
      <c r="B208" s="33"/>
      <c r="C208" s="34"/>
      <c r="D208" s="41"/>
      <c r="E208" s="59"/>
      <c r="F208" s="59"/>
      <c r="G208" s="37"/>
      <c r="H208" s="36"/>
      <c r="I208" s="37"/>
      <c r="J208" s="38"/>
      <c r="V208" s="10" t="e">
        <f>SUM(H208-G208-#REF!)</f>
        <v>#REF!</v>
      </c>
      <c r="Y208" s="6">
        <v>400</v>
      </c>
    </row>
    <row r="209" spans="1:25">
      <c r="A209" s="32"/>
      <c r="B209" s="33"/>
      <c r="C209" s="34"/>
      <c r="D209" s="41"/>
      <c r="E209" s="59"/>
      <c r="F209" s="59"/>
      <c r="G209" s="37"/>
      <c r="H209" s="36"/>
      <c r="I209" s="37"/>
      <c r="J209" s="38"/>
      <c r="V209" s="10" t="e">
        <f>SUM(H209-G209-#REF!)</f>
        <v>#REF!</v>
      </c>
      <c r="Y209" s="6">
        <v>400</v>
      </c>
    </row>
    <row r="210" spans="1:25">
      <c r="A210" s="32"/>
      <c r="B210" s="33"/>
      <c r="C210" s="34"/>
      <c r="D210" s="41"/>
      <c r="E210" s="59"/>
      <c r="F210" s="59"/>
      <c r="G210" s="37"/>
      <c r="H210" s="36"/>
      <c r="I210" s="37"/>
      <c r="J210" s="38"/>
      <c r="V210" s="10" t="e">
        <f>SUM(H210-G210-#REF!)</f>
        <v>#REF!</v>
      </c>
      <c r="Y210" s="6">
        <v>400</v>
      </c>
    </row>
    <row r="211" spans="1:25">
      <c r="A211" s="32"/>
      <c r="B211" s="33"/>
      <c r="C211" s="34"/>
      <c r="D211" s="41"/>
      <c r="E211" s="59"/>
      <c r="F211" s="59"/>
      <c r="G211" s="37"/>
      <c r="H211" s="36"/>
      <c r="I211" s="37"/>
      <c r="J211" s="38"/>
      <c r="V211" s="10" t="e">
        <f>SUM(H211-G211-#REF!)</f>
        <v>#REF!</v>
      </c>
      <c r="Y211" s="6">
        <v>400</v>
      </c>
    </row>
    <row r="212" spans="1:25">
      <c r="A212" s="32"/>
      <c r="B212" s="33"/>
      <c r="C212" s="34"/>
      <c r="D212" s="41"/>
      <c r="E212" s="59"/>
      <c r="F212" s="59"/>
      <c r="G212" s="37"/>
      <c r="H212" s="36"/>
      <c r="I212" s="37"/>
      <c r="J212" s="38"/>
      <c r="V212" s="10" t="e">
        <f>SUM(H212-G212-#REF!)</f>
        <v>#REF!</v>
      </c>
      <c r="Y212" s="6">
        <v>400</v>
      </c>
    </row>
    <row r="213" spans="1:25">
      <c r="A213" s="32"/>
      <c r="B213" s="33"/>
      <c r="C213" s="34"/>
      <c r="D213" s="41"/>
      <c r="E213" s="59"/>
      <c r="F213" s="59"/>
      <c r="G213" s="37"/>
      <c r="H213" s="36"/>
      <c r="I213" s="37"/>
      <c r="J213" s="38"/>
      <c r="V213" s="10" t="e">
        <f>SUM(H213-G213-#REF!)</f>
        <v>#REF!</v>
      </c>
      <c r="Y213" s="6">
        <v>400</v>
      </c>
    </row>
    <row r="214" spans="1:25">
      <c r="A214" s="32"/>
      <c r="B214" s="33"/>
      <c r="C214" s="34"/>
      <c r="D214" s="41"/>
      <c r="E214" s="59"/>
      <c r="F214" s="59"/>
      <c r="G214" s="37"/>
      <c r="H214" s="36"/>
      <c r="I214" s="37"/>
      <c r="J214" s="38"/>
      <c r="V214" s="10" t="e">
        <f>SUM(H214-G214-#REF!)</f>
        <v>#REF!</v>
      </c>
      <c r="Y214" s="6">
        <v>400</v>
      </c>
    </row>
    <row r="215" spans="1:25">
      <c r="A215" s="32"/>
      <c r="B215" s="33"/>
      <c r="C215" s="34"/>
      <c r="D215" s="41"/>
      <c r="E215" s="59"/>
      <c r="F215" s="59"/>
      <c r="G215" s="37"/>
      <c r="H215" s="36"/>
      <c r="I215" s="37"/>
      <c r="J215" s="38"/>
      <c r="V215" s="10" t="e">
        <f>SUM(H215-G215-#REF!)</f>
        <v>#REF!</v>
      </c>
      <c r="Y215" s="6">
        <v>400</v>
      </c>
    </row>
    <row r="216" spans="1:25">
      <c r="A216" s="32"/>
      <c r="B216" s="33"/>
      <c r="C216" s="34"/>
      <c r="D216" s="41"/>
      <c r="E216" s="59"/>
      <c r="F216" s="59"/>
      <c r="G216" s="37"/>
      <c r="H216" s="36"/>
      <c r="I216" s="37"/>
      <c r="J216" s="38"/>
      <c r="V216" s="10" t="e">
        <f>SUM(H216-G216-#REF!)</f>
        <v>#REF!</v>
      </c>
      <c r="Y216" s="6">
        <v>400</v>
      </c>
    </row>
    <row r="217" spans="1:25">
      <c r="A217" s="32"/>
      <c r="B217" s="33"/>
      <c r="C217" s="34"/>
      <c r="D217" s="35"/>
      <c r="E217" s="59"/>
      <c r="F217" s="59"/>
      <c r="G217" s="37"/>
      <c r="H217" s="36"/>
      <c r="I217" s="37"/>
      <c r="J217" s="38"/>
      <c r="V217" s="10" t="e">
        <f>SUM(H217-G217-#REF!)</f>
        <v>#REF!</v>
      </c>
      <c r="Y217" s="6">
        <v>400</v>
      </c>
    </row>
    <row r="218" spans="1:25">
      <c r="A218" s="42"/>
    </row>
  </sheetData>
  <mergeCells count="8">
    <mergeCell ref="I14:L14"/>
    <mergeCell ref="A62:D62"/>
    <mergeCell ref="A92:D92"/>
    <mergeCell ref="A93:D93"/>
    <mergeCell ref="A2:A5"/>
    <mergeCell ref="A15:H25"/>
    <mergeCell ref="A61:D61"/>
    <mergeCell ref="A30:D30"/>
  </mergeCells>
  <pageMargins left="4.1666666666666664E-2" right="0.13541666666666666" top="0.78740157480314965" bottom="0" header="0" footer="0"/>
  <pageSetup paperSize="9" orientation="landscape" horizontalDpi="300" verticalDpi="300" r:id="rId1"/>
  <headerFooter>
    <oddHeader xml:space="preserve">&amp;C&amp;24المنتج الاول&amp;Rنريد ان يكون العمل بالفورم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Y218"/>
  <sheetViews>
    <sheetView rightToLeft="1" view="pageLayout" zoomScaleNormal="110" workbookViewId="0">
      <selection activeCell="A2" sqref="A2:K10"/>
    </sheetView>
  </sheetViews>
  <sheetFormatPr defaultColWidth="9" defaultRowHeight="14.25"/>
  <cols>
    <col min="1" max="1" width="28.375" style="6" customWidth="1"/>
    <col min="2" max="2" width="10" style="43" customWidth="1"/>
    <col min="3" max="3" width="5.125" style="44" customWidth="1"/>
    <col min="4" max="4" width="5.875" style="31" customWidth="1"/>
    <col min="5" max="5" width="9.125" style="58" customWidth="1"/>
    <col min="6" max="6" width="14.5" style="58" customWidth="1"/>
    <col min="7" max="7" width="7.875" style="15" customWidth="1"/>
    <col min="8" max="8" width="12.25" style="10" customWidth="1"/>
    <col min="9" max="9" width="11.125" style="15" customWidth="1"/>
    <col min="10" max="10" width="5.625" style="45" customWidth="1"/>
    <col min="11" max="11" width="7.375" style="10" customWidth="1"/>
    <col min="12" max="12" width="7.25" style="31" customWidth="1"/>
    <col min="13" max="13" width="25.75" style="6" customWidth="1"/>
    <col min="14" max="16384" width="9" style="6"/>
  </cols>
  <sheetData>
    <row r="1" spans="1:25" s="19" customFormat="1" ht="17.25" customHeight="1">
      <c r="A1" s="1" t="s">
        <v>14</v>
      </c>
      <c r="B1" s="16" t="s">
        <v>13</v>
      </c>
      <c r="C1" s="17"/>
      <c r="D1" s="18"/>
      <c r="E1" s="2"/>
      <c r="F1" s="2" t="s">
        <v>10</v>
      </c>
      <c r="G1" s="4"/>
      <c r="H1" s="2" t="s">
        <v>11</v>
      </c>
      <c r="I1" s="4"/>
      <c r="J1" s="5" t="s">
        <v>12</v>
      </c>
      <c r="K1" s="3"/>
      <c r="L1" s="18"/>
    </row>
    <row r="2" spans="1:25" ht="17.25" customHeight="1">
      <c r="A2" s="113" t="s">
        <v>20</v>
      </c>
      <c r="B2" s="114"/>
      <c r="C2" s="114"/>
      <c r="D2" s="114"/>
      <c r="E2" s="114"/>
      <c r="F2" s="114"/>
      <c r="G2" s="114"/>
      <c r="H2" s="114"/>
      <c r="I2" s="114"/>
      <c r="J2" s="114"/>
      <c r="K2" s="115"/>
      <c r="L2" s="25"/>
      <c r="V2" s="10" t="e">
        <f>SUM(H2-G2-#REF!)</f>
        <v>#REF!</v>
      </c>
      <c r="Y2" s="6">
        <v>400</v>
      </c>
    </row>
    <row r="3" spans="1:25" ht="17.25" customHeight="1">
      <c r="A3" s="116"/>
      <c r="B3" s="117"/>
      <c r="C3" s="117"/>
      <c r="D3" s="117"/>
      <c r="E3" s="117"/>
      <c r="F3" s="117"/>
      <c r="G3" s="117"/>
      <c r="H3" s="117"/>
      <c r="I3" s="117"/>
      <c r="J3" s="117"/>
      <c r="K3" s="118"/>
      <c r="L3" s="25"/>
      <c r="V3" s="10" t="e">
        <f>SUM(H3-G3-#REF!)</f>
        <v>#REF!</v>
      </c>
      <c r="Y3" s="6">
        <v>400</v>
      </c>
    </row>
    <row r="4" spans="1:25" ht="17.25" customHeight="1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8"/>
      <c r="L4" s="25"/>
      <c r="V4" s="10" t="e">
        <f>SUM(H4-G4-#REF!)</f>
        <v>#REF!</v>
      </c>
      <c r="Y4" s="6">
        <v>400</v>
      </c>
    </row>
    <row r="5" spans="1:25" ht="17.25" customHeight="1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8"/>
      <c r="L5" s="25"/>
      <c r="V5" s="10" t="e">
        <f>SUM(H5-G5-#REF!)</f>
        <v>#REF!</v>
      </c>
      <c r="Y5" s="6">
        <v>400</v>
      </c>
    </row>
    <row r="6" spans="1:25" ht="17.25" customHeight="1">
      <c r="A6" s="116"/>
      <c r="B6" s="117"/>
      <c r="C6" s="117"/>
      <c r="D6" s="117"/>
      <c r="E6" s="117"/>
      <c r="F6" s="117"/>
      <c r="G6" s="117"/>
      <c r="H6" s="117"/>
      <c r="I6" s="117"/>
      <c r="J6" s="117"/>
      <c r="K6" s="118"/>
      <c r="L6" s="25"/>
      <c r="V6" s="10" t="e">
        <f>SUM(H6-G6-#REF!)</f>
        <v>#REF!</v>
      </c>
      <c r="Y6" s="6">
        <v>400</v>
      </c>
    </row>
    <row r="7" spans="1:25" ht="17.25" customHeight="1">
      <c r="A7" s="116"/>
      <c r="B7" s="117"/>
      <c r="C7" s="117"/>
      <c r="D7" s="117"/>
      <c r="E7" s="117"/>
      <c r="F7" s="117"/>
      <c r="G7" s="117"/>
      <c r="H7" s="117"/>
      <c r="I7" s="117"/>
      <c r="J7" s="117"/>
      <c r="K7" s="118"/>
      <c r="L7" s="25"/>
      <c r="V7" s="10" t="e">
        <f>SUM(H7-G7-#REF!)</f>
        <v>#REF!</v>
      </c>
      <c r="Y7" s="6">
        <v>400</v>
      </c>
    </row>
    <row r="8" spans="1:25" ht="17.25" customHeight="1">
      <c r="A8" s="116"/>
      <c r="B8" s="117"/>
      <c r="C8" s="117"/>
      <c r="D8" s="117"/>
      <c r="E8" s="117"/>
      <c r="F8" s="117"/>
      <c r="G8" s="117"/>
      <c r="H8" s="117"/>
      <c r="I8" s="117"/>
      <c r="J8" s="117"/>
      <c r="K8" s="118"/>
      <c r="L8" s="25"/>
      <c r="M8" s="46"/>
      <c r="V8" s="10" t="e">
        <f>SUM(H8-G8-#REF!)</f>
        <v>#REF!</v>
      </c>
      <c r="Y8" s="6">
        <v>400</v>
      </c>
    </row>
    <row r="9" spans="1:25" ht="17.25" customHeight="1">
      <c r="A9" s="116"/>
      <c r="B9" s="117"/>
      <c r="C9" s="117"/>
      <c r="D9" s="117"/>
      <c r="E9" s="117"/>
      <c r="F9" s="117"/>
      <c r="G9" s="117"/>
      <c r="H9" s="117"/>
      <c r="I9" s="117"/>
      <c r="J9" s="117"/>
      <c r="K9" s="118"/>
      <c r="L9" s="25"/>
      <c r="M9" s="67"/>
      <c r="V9" s="10" t="e">
        <f>SUM(H9-G9-#REF!)</f>
        <v>#REF!</v>
      </c>
      <c r="Y9" s="6">
        <v>400</v>
      </c>
    </row>
    <row r="10" spans="1:25" ht="17.25" customHeight="1">
      <c r="A10" s="119"/>
      <c r="B10" s="120"/>
      <c r="C10" s="120"/>
      <c r="D10" s="120"/>
      <c r="E10" s="120"/>
      <c r="F10" s="120"/>
      <c r="G10" s="120"/>
      <c r="H10" s="120"/>
      <c r="I10" s="120"/>
      <c r="J10" s="120"/>
      <c r="K10" s="121"/>
      <c r="L10" s="25"/>
      <c r="M10" s="67"/>
      <c r="V10" s="10" t="e">
        <f>SUM(H10-G10-#REF!)</f>
        <v>#REF!</v>
      </c>
      <c r="Y10" s="6">
        <v>400</v>
      </c>
    </row>
    <row r="11" spans="1:25" ht="17.25" customHeight="1">
      <c r="A11" s="20"/>
      <c r="B11" s="21"/>
      <c r="C11" s="22"/>
      <c r="D11" s="23"/>
      <c r="E11" s="63"/>
      <c r="F11" s="64"/>
      <c r="G11" s="8"/>
      <c r="H11" s="65"/>
      <c r="I11" s="8"/>
      <c r="J11" s="24"/>
      <c r="K11" s="66"/>
      <c r="L11" s="25"/>
      <c r="M11" s="67"/>
      <c r="V11" s="10" t="e">
        <f>SUM(H11-G11-#REF!)</f>
        <v>#REF!</v>
      </c>
      <c r="Y11" s="6">
        <v>400</v>
      </c>
    </row>
    <row r="12" spans="1:25" ht="17.25" customHeight="1">
      <c r="A12" s="20"/>
      <c r="B12" s="21"/>
      <c r="C12" s="22"/>
      <c r="D12" s="23"/>
      <c r="E12" s="63"/>
      <c r="F12" s="64"/>
      <c r="G12" s="8"/>
      <c r="H12" s="65"/>
      <c r="I12" s="8"/>
      <c r="J12" s="24"/>
      <c r="K12" s="66"/>
      <c r="L12" s="25"/>
      <c r="M12" s="67"/>
      <c r="V12" s="10" t="e">
        <f>SUM(H12-G12-#REF!)</f>
        <v>#REF!</v>
      </c>
      <c r="Y12" s="6">
        <v>400</v>
      </c>
    </row>
    <row r="13" spans="1:25" ht="17.25" customHeight="1">
      <c r="A13" s="20"/>
      <c r="B13" s="21"/>
      <c r="C13" s="22"/>
      <c r="D13" s="23"/>
      <c r="E13" s="63"/>
      <c r="F13" s="64"/>
      <c r="G13" s="8"/>
      <c r="H13" s="65"/>
      <c r="I13" s="8"/>
      <c r="J13" s="24"/>
      <c r="K13" s="66"/>
      <c r="L13" s="25"/>
      <c r="M13" s="46"/>
      <c r="V13" s="10" t="e">
        <f>SUM(H13-G13-#REF!)</f>
        <v>#REF!</v>
      </c>
      <c r="Y13" s="6">
        <v>400</v>
      </c>
    </row>
    <row r="14" spans="1:25" ht="17.25" customHeight="1">
      <c r="A14" s="20"/>
      <c r="B14" s="21"/>
      <c r="C14" s="22"/>
      <c r="D14" s="23"/>
      <c r="E14" s="63"/>
      <c r="F14" s="64"/>
      <c r="G14" s="8"/>
      <c r="H14" s="65"/>
      <c r="I14" s="8"/>
      <c r="J14" s="24"/>
      <c r="K14" s="66"/>
      <c r="L14" s="25"/>
      <c r="V14" s="10" t="e">
        <f>SUM(H14-G14-#REF!)</f>
        <v>#REF!</v>
      </c>
      <c r="Y14" s="6">
        <v>400</v>
      </c>
    </row>
    <row r="15" spans="1:25" ht="17.25" customHeight="1">
      <c r="A15" s="20"/>
      <c r="B15" s="21"/>
      <c r="C15" s="22"/>
      <c r="D15" s="23"/>
      <c r="E15" s="63"/>
      <c r="F15" s="64"/>
      <c r="G15" s="8"/>
      <c r="H15" s="65"/>
      <c r="I15" s="8"/>
      <c r="J15" s="24"/>
      <c r="K15" s="66"/>
      <c r="L15" s="25"/>
      <c r="V15" s="10" t="e">
        <f>SUM(H15-G15-#REF!)</f>
        <v>#REF!</v>
      </c>
      <c r="Y15" s="6">
        <v>400</v>
      </c>
    </row>
    <row r="16" spans="1:25" ht="17.25" customHeight="1">
      <c r="A16" s="47"/>
      <c r="B16" s="21"/>
      <c r="C16" s="22"/>
      <c r="D16" s="23"/>
      <c r="E16" s="63"/>
      <c r="F16" s="64"/>
      <c r="G16" s="8"/>
      <c r="H16" s="65"/>
      <c r="I16" s="8"/>
      <c r="J16" s="24"/>
      <c r="K16" s="66"/>
      <c r="L16" s="25"/>
      <c r="V16" s="10" t="e">
        <f>SUM(H16-G16-#REF!)</f>
        <v>#REF!</v>
      </c>
      <c r="Y16" s="6">
        <v>400</v>
      </c>
    </row>
    <row r="17" spans="1:25" ht="17.25" customHeight="1">
      <c r="A17" s="47"/>
      <c r="B17" s="21"/>
      <c r="C17" s="22"/>
      <c r="D17" s="23"/>
      <c r="E17" s="63"/>
      <c r="F17" s="64"/>
      <c r="G17" s="8"/>
      <c r="H17" s="65"/>
      <c r="I17" s="8"/>
      <c r="J17" s="24"/>
      <c r="K17" s="66"/>
      <c r="L17" s="25"/>
      <c r="V17" s="10" t="e">
        <f>SUM(H17-G17-#REF!)</f>
        <v>#REF!</v>
      </c>
      <c r="Y17" s="6">
        <v>400</v>
      </c>
    </row>
    <row r="18" spans="1:25" ht="17.25" customHeight="1">
      <c r="A18" s="20"/>
      <c r="B18" s="21"/>
      <c r="C18" s="22"/>
      <c r="D18" s="23"/>
      <c r="E18" s="63"/>
      <c r="F18" s="64"/>
      <c r="G18" s="8"/>
      <c r="H18" s="65"/>
      <c r="I18" s="8"/>
      <c r="J18" s="24"/>
      <c r="K18" s="66"/>
      <c r="L18" s="25"/>
      <c r="V18" s="10" t="e">
        <f>SUM(H18-G18-#REF!)</f>
        <v>#REF!</v>
      </c>
      <c r="Y18" s="6">
        <v>400</v>
      </c>
    </row>
    <row r="19" spans="1:25" ht="17.25" customHeight="1">
      <c r="A19" s="20"/>
      <c r="B19" s="21"/>
      <c r="C19" s="22"/>
      <c r="D19" s="23"/>
      <c r="E19" s="63"/>
      <c r="F19" s="64"/>
      <c r="G19" s="8"/>
      <c r="H19" s="65"/>
      <c r="I19" s="8"/>
      <c r="J19" s="24"/>
      <c r="K19" s="66"/>
      <c r="L19" s="25"/>
      <c r="V19" s="10" t="e">
        <f>SUM(H19-G19-#REF!)</f>
        <v>#REF!</v>
      </c>
      <c r="Y19" s="6">
        <v>400</v>
      </c>
    </row>
    <row r="20" spans="1:25" ht="17.25" customHeight="1">
      <c r="A20" s="20"/>
      <c r="B20" s="21"/>
      <c r="C20" s="22"/>
      <c r="D20" s="23"/>
      <c r="E20" s="63"/>
      <c r="F20" s="64"/>
      <c r="G20" s="8"/>
      <c r="H20" s="65"/>
      <c r="I20" s="8"/>
      <c r="J20" s="24"/>
      <c r="K20" s="66"/>
      <c r="L20" s="25"/>
      <c r="V20" s="10" t="e">
        <f>SUM(H20-G20-#REF!)</f>
        <v>#REF!</v>
      </c>
      <c r="Y20" s="6">
        <v>400</v>
      </c>
    </row>
    <row r="21" spans="1:25" ht="17.25" customHeight="1">
      <c r="A21" s="20"/>
      <c r="B21" s="21"/>
      <c r="C21" s="22"/>
      <c r="D21" s="23"/>
      <c r="E21" s="63"/>
      <c r="F21" s="64"/>
      <c r="G21" s="8"/>
      <c r="H21" s="65"/>
      <c r="I21" s="8"/>
      <c r="J21" s="24"/>
      <c r="K21" s="66"/>
      <c r="L21" s="25"/>
      <c r="V21" s="10" t="e">
        <f>SUM(H21-G21-#REF!)</f>
        <v>#REF!</v>
      </c>
      <c r="Y21" s="6">
        <v>400</v>
      </c>
    </row>
    <row r="22" spans="1:25" ht="17.25" customHeight="1">
      <c r="A22" s="20"/>
      <c r="B22" s="21"/>
      <c r="C22" s="22"/>
      <c r="D22" s="23"/>
      <c r="E22" s="63"/>
      <c r="F22" s="64"/>
      <c r="G22" s="8"/>
      <c r="H22" s="65"/>
      <c r="I22" s="8"/>
      <c r="J22" s="24"/>
      <c r="K22" s="66"/>
      <c r="L22" s="25"/>
      <c r="V22" s="10" t="e">
        <f>SUM(H22-G22-#REF!)</f>
        <v>#REF!</v>
      </c>
      <c r="Y22" s="6">
        <v>400</v>
      </c>
    </row>
    <row r="23" spans="1:25" ht="17.25" customHeight="1">
      <c r="A23" s="20"/>
      <c r="B23" s="21"/>
      <c r="C23" s="22"/>
      <c r="D23" s="23"/>
      <c r="E23" s="63"/>
      <c r="F23" s="64"/>
      <c r="G23" s="8"/>
      <c r="H23" s="65"/>
      <c r="I23" s="8"/>
      <c r="J23" s="24"/>
      <c r="K23" s="66"/>
      <c r="L23" s="25"/>
      <c r="V23" s="10" t="e">
        <f>SUM(H23-G23-#REF!)</f>
        <v>#REF!</v>
      </c>
      <c r="Y23" s="6">
        <v>400</v>
      </c>
    </row>
    <row r="24" spans="1:25" ht="17.25" customHeight="1">
      <c r="A24" s="20"/>
      <c r="B24" s="21"/>
      <c r="C24" s="22"/>
      <c r="D24" s="23"/>
      <c r="E24" s="63"/>
      <c r="F24" s="64"/>
      <c r="G24" s="8"/>
      <c r="H24" s="65"/>
      <c r="I24" s="8"/>
      <c r="J24" s="24"/>
      <c r="K24" s="66"/>
      <c r="L24" s="25"/>
      <c r="V24" s="10" t="e">
        <f>SUM(H24-G24-#REF!)</f>
        <v>#REF!</v>
      </c>
      <c r="Y24" s="6">
        <v>400</v>
      </c>
    </row>
    <row r="25" spans="1:25" ht="17.25" customHeight="1">
      <c r="A25" s="20"/>
      <c r="B25" s="21"/>
      <c r="C25" s="22"/>
      <c r="D25" s="23"/>
      <c r="E25" s="63"/>
      <c r="F25" s="64"/>
      <c r="G25" s="8"/>
      <c r="H25" s="65"/>
      <c r="I25" s="8"/>
      <c r="J25" s="24"/>
      <c r="K25" s="66"/>
      <c r="L25" s="25"/>
      <c r="V25" s="10" t="e">
        <f>SUM(H25-G25-#REF!)</f>
        <v>#REF!</v>
      </c>
      <c r="Y25" s="6">
        <v>400</v>
      </c>
    </row>
    <row r="26" spans="1:25" ht="17.25" customHeight="1">
      <c r="A26" s="20"/>
      <c r="B26" s="21"/>
      <c r="C26" s="22"/>
      <c r="D26" s="23"/>
      <c r="E26" s="63"/>
      <c r="F26" s="64"/>
      <c r="G26" s="8"/>
      <c r="H26" s="65"/>
      <c r="I26" s="8"/>
      <c r="J26" s="24"/>
      <c r="K26" s="66"/>
      <c r="L26" s="25"/>
      <c r="V26" s="10" t="e">
        <f>SUM(H26-G26-#REF!)</f>
        <v>#REF!</v>
      </c>
      <c r="Y26" s="6">
        <v>400</v>
      </c>
    </row>
    <row r="27" spans="1:25" ht="17.25" customHeight="1">
      <c r="A27" s="20"/>
      <c r="B27" s="21"/>
      <c r="C27" s="22"/>
      <c r="D27" s="23"/>
      <c r="E27" s="63"/>
      <c r="F27" s="64"/>
      <c r="G27" s="8"/>
      <c r="H27" s="65"/>
      <c r="I27" s="8"/>
      <c r="J27" s="24"/>
      <c r="K27" s="66"/>
      <c r="L27" s="25"/>
      <c r="V27" s="10" t="e">
        <f>SUM(H27-G27-#REF!)</f>
        <v>#REF!</v>
      </c>
      <c r="Y27" s="6">
        <v>400</v>
      </c>
    </row>
    <row r="28" spans="1:25" ht="17.25" customHeight="1">
      <c r="A28" s="20"/>
      <c r="B28" s="21"/>
      <c r="C28" s="22"/>
      <c r="D28" s="23"/>
      <c r="E28" s="63"/>
      <c r="F28" s="64"/>
      <c r="G28" s="8"/>
      <c r="H28" s="65"/>
      <c r="I28" s="8"/>
      <c r="J28" s="24"/>
      <c r="K28" s="66"/>
      <c r="L28" s="25"/>
      <c r="V28" s="10" t="e">
        <f>SUM(H28-G28-#REF!)</f>
        <v>#REF!</v>
      </c>
      <c r="Y28" s="6">
        <v>400</v>
      </c>
    </row>
    <row r="29" spans="1:25" ht="17.25" customHeight="1">
      <c r="A29" s="76"/>
      <c r="B29" s="77"/>
      <c r="C29" s="77"/>
      <c r="D29" s="78"/>
      <c r="E29" s="63"/>
      <c r="F29" s="63"/>
      <c r="G29" s="63"/>
      <c r="H29" s="63"/>
      <c r="I29"/>
      <c r="J29"/>
      <c r="K29" s="63"/>
      <c r="L29"/>
      <c r="V29" s="10" t="e">
        <f>SUM(H29-G29-#REF!)</f>
        <v>#REF!</v>
      </c>
      <c r="Y29" s="6">
        <v>400</v>
      </c>
    </row>
    <row r="30" spans="1:25" ht="17.25" customHeight="1">
      <c r="A30" s="79"/>
      <c r="B30" s="79"/>
      <c r="C30" s="79"/>
      <c r="D30" s="79"/>
      <c r="E30" s="53"/>
      <c r="F30" s="53"/>
      <c r="G30" s="53"/>
      <c r="H30" s="53"/>
      <c r="I30"/>
      <c r="J30"/>
      <c r="K30" s="53"/>
      <c r="L30"/>
      <c r="M30" s="10"/>
      <c r="V30" s="10" t="e">
        <f>SUM(H30-G30-#REF!)</f>
        <v>#REF!</v>
      </c>
      <c r="Y30" s="6">
        <v>400</v>
      </c>
    </row>
    <row r="31" spans="1:25" ht="17.25" customHeight="1">
      <c r="A31" s="62"/>
      <c r="B31" s="62"/>
      <c r="C31" s="62"/>
      <c r="D31" s="62"/>
      <c r="E31" s="57"/>
      <c r="F31" s="57"/>
      <c r="G31" s="57"/>
      <c r="H31" s="57"/>
      <c r="I31"/>
      <c r="J31"/>
      <c r="K31" s="57"/>
      <c r="L31"/>
      <c r="M31" s="10"/>
      <c r="V31" s="10"/>
    </row>
    <row r="32" spans="1:25">
      <c r="A32"/>
      <c r="B32"/>
      <c r="C32"/>
      <c r="D32"/>
      <c r="E32"/>
      <c r="F32"/>
      <c r="G32"/>
      <c r="H32"/>
      <c r="I32"/>
      <c r="J32"/>
      <c r="K32"/>
      <c r="L32"/>
      <c r="V32" s="10" t="e">
        <f>SUM(H32-G32-#REF!)</f>
        <v>#REF!</v>
      </c>
      <c r="Y32" s="6">
        <v>400</v>
      </c>
    </row>
    <row r="33" spans="1:25" ht="17.25" customHeight="1">
      <c r="A33" s="1"/>
      <c r="B33" s="16"/>
      <c r="C33" s="17"/>
      <c r="D33" s="18"/>
      <c r="E33" s="2"/>
      <c r="F33" s="2"/>
      <c r="G33" s="4"/>
      <c r="H33" s="2"/>
      <c r="I33" s="4"/>
      <c r="J33" s="5"/>
      <c r="K33" s="3"/>
      <c r="L33" s="18"/>
      <c r="V33" s="10" t="e">
        <f>SUM(H33-G33-#REF!)</f>
        <v>#REF!</v>
      </c>
      <c r="Y33" s="6">
        <v>400</v>
      </c>
    </row>
    <row r="34" spans="1:25" ht="17.25" customHeight="1">
      <c r="A34" s="54"/>
      <c r="B34" s="21"/>
      <c r="C34" s="22"/>
      <c r="D34" s="23"/>
      <c r="E34" s="63"/>
      <c r="F34" s="64"/>
      <c r="G34" s="8"/>
      <c r="H34" s="65"/>
      <c r="I34" s="8"/>
      <c r="J34" s="24"/>
      <c r="K34" s="66"/>
      <c r="L34" s="25"/>
      <c r="V34" s="10" t="e">
        <f>SUM(H34-G34-#REF!)</f>
        <v>#REF!</v>
      </c>
      <c r="Y34" s="6">
        <v>400</v>
      </c>
    </row>
    <row r="35" spans="1:25" ht="17.25" customHeight="1">
      <c r="A35" s="20"/>
      <c r="B35" s="21"/>
      <c r="C35" s="22"/>
      <c r="D35" s="23"/>
      <c r="E35" s="63"/>
      <c r="F35" s="64"/>
      <c r="G35" s="8"/>
      <c r="H35" s="65"/>
      <c r="I35" s="8"/>
      <c r="J35" s="24"/>
      <c r="K35" s="66"/>
      <c r="L35" s="25"/>
      <c r="V35" s="10" t="e">
        <f>SUM(H35-G35-#REF!)</f>
        <v>#REF!</v>
      </c>
      <c r="Y35" s="6">
        <v>400</v>
      </c>
    </row>
    <row r="36" spans="1:25" ht="17.25" customHeight="1">
      <c r="A36" s="20"/>
      <c r="B36" s="21"/>
      <c r="C36" s="22"/>
      <c r="D36" s="23"/>
      <c r="E36" s="63"/>
      <c r="F36" s="64"/>
      <c r="G36" s="8"/>
      <c r="H36" s="65"/>
      <c r="I36" s="8"/>
      <c r="J36" s="24"/>
      <c r="K36" s="66"/>
      <c r="L36" s="25"/>
      <c r="V36" s="10" t="e">
        <f>SUM(H36-G36-#REF!)</f>
        <v>#REF!</v>
      </c>
      <c r="Y36" s="6">
        <v>400</v>
      </c>
    </row>
    <row r="37" spans="1:25" ht="17.25" customHeight="1">
      <c r="A37" s="20"/>
      <c r="B37" s="21"/>
      <c r="C37" s="22"/>
      <c r="D37" s="23"/>
      <c r="E37" s="63"/>
      <c r="F37" s="64"/>
      <c r="G37" s="8"/>
      <c r="H37" s="65"/>
      <c r="I37" s="8"/>
      <c r="J37" s="24"/>
      <c r="K37" s="66"/>
      <c r="L37" s="25"/>
      <c r="V37" s="10" t="e">
        <f>SUM(H37-G37-#REF!)</f>
        <v>#REF!</v>
      </c>
      <c r="Y37" s="6">
        <v>400</v>
      </c>
    </row>
    <row r="38" spans="1:25" ht="17.25" customHeight="1">
      <c r="A38" s="20"/>
      <c r="B38" s="21"/>
      <c r="C38" s="22"/>
      <c r="D38" s="23"/>
      <c r="E38" s="63"/>
      <c r="F38" s="64"/>
      <c r="G38" s="8"/>
      <c r="H38" s="65"/>
      <c r="I38" s="8"/>
      <c r="J38" s="24"/>
      <c r="K38" s="66"/>
      <c r="L38" s="25"/>
      <c r="V38" s="10" t="e">
        <f>SUM(H38-G38-#REF!)</f>
        <v>#REF!</v>
      </c>
      <c r="Y38" s="6">
        <v>400</v>
      </c>
    </row>
    <row r="39" spans="1:25" ht="17.25" customHeight="1">
      <c r="A39" s="20"/>
      <c r="B39" s="21"/>
      <c r="C39" s="22"/>
      <c r="D39" s="23"/>
      <c r="E39" s="63"/>
      <c r="F39" s="64"/>
      <c r="G39" s="8"/>
      <c r="H39" s="65"/>
      <c r="I39" s="8"/>
      <c r="J39" s="24"/>
      <c r="K39" s="66"/>
      <c r="L39" s="25"/>
      <c r="V39" s="10" t="e">
        <f>SUM(H39-G39-#REF!)</f>
        <v>#REF!</v>
      </c>
      <c r="Y39" s="6">
        <v>400</v>
      </c>
    </row>
    <row r="40" spans="1:25" ht="17.25" customHeight="1">
      <c r="A40" s="20"/>
      <c r="B40" s="21"/>
      <c r="C40" s="22"/>
      <c r="D40" s="23"/>
      <c r="E40" s="63"/>
      <c r="F40" s="64"/>
      <c r="G40" s="8"/>
      <c r="H40" s="65"/>
      <c r="I40" s="8"/>
      <c r="J40" s="24"/>
      <c r="K40" s="66"/>
      <c r="L40" s="25"/>
      <c r="V40" s="10" t="e">
        <f>SUM(H40-G40-#REF!)</f>
        <v>#REF!</v>
      </c>
      <c r="Y40" s="6">
        <v>400</v>
      </c>
    </row>
    <row r="41" spans="1:25" ht="17.25" customHeight="1">
      <c r="A41" s="11"/>
      <c r="B41" s="21"/>
      <c r="C41" s="22"/>
      <c r="D41" s="23"/>
      <c r="E41" s="63"/>
      <c r="F41" s="64"/>
      <c r="G41" s="8"/>
      <c r="H41" s="65"/>
      <c r="I41" s="8"/>
      <c r="J41" s="24"/>
      <c r="K41" s="66"/>
      <c r="L41" s="25"/>
      <c r="V41" s="10" t="e">
        <f>SUM(H41-G41-#REF!)</f>
        <v>#REF!</v>
      </c>
      <c r="Y41" s="6">
        <v>400</v>
      </c>
    </row>
    <row r="42" spans="1:25" ht="17.25" customHeight="1">
      <c r="A42" s="11"/>
      <c r="B42" s="21"/>
      <c r="C42" s="22"/>
      <c r="D42" s="23"/>
      <c r="E42" s="63"/>
      <c r="F42" s="64"/>
      <c r="G42" s="8"/>
      <c r="H42" s="65"/>
      <c r="I42" s="8"/>
      <c r="J42" s="24"/>
      <c r="K42" s="66"/>
      <c r="L42" s="25"/>
      <c r="V42" s="10" t="e">
        <f>SUM(H42-G42-#REF!)</f>
        <v>#REF!</v>
      </c>
      <c r="Y42" s="6">
        <v>400</v>
      </c>
    </row>
    <row r="43" spans="1:25" ht="17.25" customHeight="1">
      <c r="A43" s="11"/>
      <c r="B43" s="21"/>
      <c r="C43" s="22"/>
      <c r="D43" s="23"/>
      <c r="E43" s="63"/>
      <c r="F43" s="64"/>
      <c r="G43" s="8"/>
      <c r="H43" s="65"/>
      <c r="I43" s="8"/>
      <c r="J43" s="24"/>
      <c r="K43" s="66"/>
      <c r="L43" s="25"/>
      <c r="V43" s="10" t="e">
        <f>SUM(H43-G43-#REF!)</f>
        <v>#REF!</v>
      </c>
      <c r="Y43" s="6">
        <v>400</v>
      </c>
    </row>
    <row r="44" spans="1:25" ht="17.25" customHeight="1">
      <c r="A44" s="11"/>
      <c r="B44" s="21"/>
      <c r="C44" s="22"/>
      <c r="D44" s="23"/>
      <c r="E44" s="63"/>
      <c r="F44" s="64"/>
      <c r="G44" s="8"/>
      <c r="H44" s="65"/>
      <c r="I44" s="8"/>
      <c r="J44" s="24"/>
      <c r="K44" s="66"/>
      <c r="L44" s="25"/>
      <c r="V44" s="10" t="e">
        <f>SUM(H44-G44-#REF!)</f>
        <v>#REF!</v>
      </c>
      <c r="Y44" s="6">
        <v>400</v>
      </c>
    </row>
    <row r="45" spans="1:25" ht="17.25" customHeight="1">
      <c r="A45" s="11"/>
      <c r="B45" s="21"/>
      <c r="C45" s="22"/>
      <c r="D45" s="23"/>
      <c r="E45" s="63"/>
      <c r="F45" s="64"/>
      <c r="G45" s="8"/>
      <c r="H45" s="65"/>
      <c r="I45" s="8"/>
      <c r="J45" s="24"/>
      <c r="K45" s="66"/>
      <c r="L45" s="25"/>
      <c r="V45" s="10" t="e">
        <f>SUM(H45-G45-#REF!)</f>
        <v>#REF!</v>
      </c>
      <c r="Y45" s="6">
        <v>400</v>
      </c>
    </row>
    <row r="46" spans="1:25" ht="17.25" customHeight="1">
      <c r="A46" s="11"/>
      <c r="B46" s="21"/>
      <c r="C46" s="22"/>
      <c r="D46" s="23"/>
      <c r="E46" s="63"/>
      <c r="F46" s="64"/>
      <c r="G46" s="8"/>
      <c r="H46" s="65"/>
      <c r="I46" s="8"/>
      <c r="J46" s="24"/>
      <c r="K46" s="66"/>
      <c r="L46" s="25"/>
      <c r="V46" s="10" t="e">
        <f>SUM(H46-G46-#REF!)</f>
        <v>#REF!</v>
      </c>
      <c r="Y46" s="6">
        <v>400</v>
      </c>
    </row>
    <row r="47" spans="1:25" ht="17.25" customHeight="1">
      <c r="A47" s="11"/>
      <c r="B47" s="21"/>
      <c r="C47" s="22"/>
      <c r="D47" s="23"/>
      <c r="E47" s="63"/>
      <c r="F47" s="64"/>
      <c r="G47" s="8"/>
      <c r="H47" s="65"/>
      <c r="I47" s="8"/>
      <c r="J47" s="24"/>
      <c r="K47" s="66"/>
      <c r="L47" s="25"/>
      <c r="V47" s="10" t="e">
        <f>SUM(H47-G47-#REF!)</f>
        <v>#REF!</v>
      </c>
      <c r="Y47" s="6">
        <v>400</v>
      </c>
    </row>
    <row r="48" spans="1:25" ht="17.25" customHeight="1">
      <c r="A48" s="11"/>
      <c r="B48" s="21"/>
      <c r="C48" s="22"/>
      <c r="D48" s="23"/>
      <c r="E48" s="63"/>
      <c r="F48" s="64"/>
      <c r="G48" s="8"/>
      <c r="H48" s="65"/>
      <c r="I48" s="8"/>
      <c r="J48" s="24"/>
      <c r="K48" s="66"/>
      <c r="L48" s="25"/>
      <c r="V48" s="10" t="e">
        <f>SUM(H48-G48-#REF!)</f>
        <v>#REF!</v>
      </c>
      <c r="Y48" s="6">
        <v>400</v>
      </c>
    </row>
    <row r="49" spans="1:25" ht="17.25" customHeight="1">
      <c r="A49" s="11"/>
      <c r="B49" s="21"/>
      <c r="C49" s="22"/>
      <c r="D49" s="23"/>
      <c r="E49" s="63"/>
      <c r="F49" s="64"/>
      <c r="G49" s="8"/>
      <c r="H49" s="65"/>
      <c r="I49" s="8"/>
      <c r="J49" s="24"/>
      <c r="K49" s="66"/>
      <c r="L49" s="25"/>
      <c r="V49" s="10" t="e">
        <f>SUM(H49-G49-#REF!)</f>
        <v>#REF!</v>
      </c>
      <c r="Y49" s="6">
        <v>400</v>
      </c>
    </row>
    <row r="50" spans="1:25" ht="17.25" customHeight="1">
      <c r="A50" s="11"/>
      <c r="B50" s="21"/>
      <c r="C50" s="22"/>
      <c r="D50" s="23"/>
      <c r="E50" s="63"/>
      <c r="F50" s="64"/>
      <c r="G50" s="8"/>
      <c r="H50" s="65"/>
      <c r="I50" s="8"/>
      <c r="J50" s="24"/>
      <c r="K50" s="66"/>
      <c r="L50" s="25"/>
      <c r="V50" s="10" t="e">
        <f>SUM(H50-G50-#REF!)</f>
        <v>#REF!</v>
      </c>
      <c r="Y50" s="6">
        <v>400</v>
      </c>
    </row>
    <row r="51" spans="1:25" ht="17.25" customHeight="1">
      <c r="A51" s="11"/>
      <c r="B51" s="21"/>
      <c r="C51" s="22"/>
      <c r="D51" s="23"/>
      <c r="E51" s="63"/>
      <c r="F51" s="64"/>
      <c r="G51" s="8"/>
      <c r="H51" s="65"/>
      <c r="I51" s="8"/>
      <c r="J51" s="24"/>
      <c r="K51" s="66"/>
      <c r="L51" s="25"/>
      <c r="V51" s="10" t="e">
        <f>SUM(H51-G51-#REF!)</f>
        <v>#REF!</v>
      </c>
      <c r="Y51" s="6">
        <v>400</v>
      </c>
    </row>
    <row r="52" spans="1:25" ht="17.25" customHeight="1">
      <c r="A52" s="11"/>
      <c r="B52" s="21"/>
      <c r="C52" s="22"/>
      <c r="D52" s="23"/>
      <c r="E52" s="63"/>
      <c r="F52" s="64"/>
      <c r="G52" s="8"/>
      <c r="H52" s="65"/>
      <c r="I52" s="8"/>
      <c r="J52" s="24"/>
      <c r="K52" s="66"/>
      <c r="L52" s="25"/>
      <c r="V52" s="10" t="e">
        <f>SUM(H52-G52-#REF!)</f>
        <v>#REF!</v>
      </c>
      <c r="Y52" s="6">
        <v>400</v>
      </c>
    </row>
    <row r="53" spans="1:25" ht="17.25" customHeight="1">
      <c r="A53" s="11"/>
      <c r="B53" s="21"/>
      <c r="C53" s="22"/>
      <c r="D53" s="23"/>
      <c r="E53" s="63"/>
      <c r="F53" s="64"/>
      <c r="G53" s="8"/>
      <c r="H53" s="65"/>
      <c r="I53" s="8"/>
      <c r="J53" s="24"/>
      <c r="K53" s="66"/>
      <c r="L53" s="25"/>
      <c r="V53" s="10" t="e">
        <f>SUM(H53-G53-#REF!)</f>
        <v>#REF!</v>
      </c>
      <c r="Y53" s="6">
        <v>400</v>
      </c>
    </row>
    <row r="54" spans="1:25" ht="17.25" customHeight="1">
      <c r="A54" s="11"/>
      <c r="B54" s="21"/>
      <c r="C54" s="22"/>
      <c r="D54" s="23"/>
      <c r="E54" s="63"/>
      <c r="F54" s="64"/>
      <c r="G54" s="8"/>
      <c r="H54" s="65"/>
      <c r="I54" s="8"/>
      <c r="J54" s="24"/>
      <c r="K54" s="66"/>
      <c r="L54" s="25"/>
      <c r="V54" s="10" t="e">
        <f>SUM(H54-G54-#REF!)</f>
        <v>#REF!</v>
      </c>
      <c r="Y54" s="6">
        <v>400</v>
      </c>
    </row>
    <row r="55" spans="1:25" ht="17.25" customHeight="1">
      <c r="A55" s="11"/>
      <c r="B55" s="21"/>
      <c r="C55" s="22"/>
      <c r="D55" s="23"/>
      <c r="E55" s="63"/>
      <c r="F55" s="64"/>
      <c r="G55" s="8"/>
      <c r="H55" s="65"/>
      <c r="I55" s="8"/>
      <c r="J55" s="24"/>
      <c r="K55" s="66"/>
      <c r="L55" s="25"/>
      <c r="V55" s="10" t="e">
        <f>SUM(H55-G55-#REF!)</f>
        <v>#REF!</v>
      </c>
      <c r="Y55" s="6">
        <v>400</v>
      </c>
    </row>
    <row r="56" spans="1:25" ht="17.25" customHeight="1">
      <c r="A56" s="11"/>
      <c r="B56" s="21"/>
      <c r="C56" s="22"/>
      <c r="D56" s="23"/>
      <c r="E56" s="63"/>
      <c r="F56" s="64"/>
      <c r="G56" s="8"/>
      <c r="H56" s="65"/>
      <c r="I56" s="8"/>
      <c r="J56" s="24"/>
      <c r="K56" s="66"/>
      <c r="L56" s="25"/>
      <c r="V56" s="10" t="e">
        <f>SUM(H56-G56-#REF!)</f>
        <v>#REF!</v>
      </c>
      <c r="Y56" s="6">
        <v>400</v>
      </c>
    </row>
    <row r="57" spans="1:25" ht="17.25" customHeight="1">
      <c r="A57" s="11"/>
      <c r="B57" s="21"/>
      <c r="C57" s="22"/>
      <c r="D57" s="23"/>
      <c r="E57" s="63"/>
      <c r="F57" s="64"/>
      <c r="G57" s="8"/>
      <c r="H57" s="65"/>
      <c r="I57" s="8"/>
      <c r="J57" s="24"/>
      <c r="K57" s="66"/>
      <c r="L57" s="25"/>
      <c r="V57" s="10" t="e">
        <f>SUM(H57-G57-#REF!)</f>
        <v>#REF!</v>
      </c>
      <c r="Y57" s="6">
        <v>400</v>
      </c>
    </row>
    <row r="58" spans="1:25" ht="17.25" customHeight="1">
      <c r="A58" s="11"/>
      <c r="B58" s="21"/>
      <c r="C58" s="22"/>
      <c r="D58" s="23"/>
      <c r="E58" s="63"/>
      <c r="F58" s="64"/>
      <c r="G58" s="8"/>
      <c r="H58" s="65"/>
      <c r="I58" s="8"/>
      <c r="J58" s="24"/>
      <c r="K58" s="66"/>
      <c r="L58" s="25"/>
      <c r="V58" s="10" t="e">
        <f>SUM(H58-G58-#REF!)</f>
        <v>#REF!</v>
      </c>
      <c r="Y58" s="6">
        <v>400</v>
      </c>
    </row>
    <row r="59" spans="1:25" ht="17.25" customHeight="1">
      <c r="A59" s="11"/>
      <c r="B59" s="21"/>
      <c r="C59" s="22"/>
      <c r="D59" s="23"/>
      <c r="E59" s="63"/>
      <c r="F59" s="64"/>
      <c r="G59" s="8"/>
      <c r="H59" s="65"/>
      <c r="I59" s="8"/>
      <c r="J59" s="24"/>
      <c r="K59" s="66"/>
      <c r="L59" s="25"/>
      <c r="V59" s="10" t="e">
        <f>SUM(H59-G59-#REF!)</f>
        <v>#REF!</v>
      </c>
      <c r="Y59" s="6">
        <v>400</v>
      </c>
    </row>
    <row r="60" spans="1:25" ht="17.25" customHeight="1">
      <c r="A60" s="11"/>
      <c r="B60" s="21"/>
      <c r="C60" s="22"/>
      <c r="D60" s="23"/>
      <c r="E60" s="63"/>
      <c r="F60" s="64"/>
      <c r="G60" s="8"/>
      <c r="H60" s="65"/>
      <c r="I60" s="8"/>
      <c r="J60" s="24"/>
      <c r="K60" s="66"/>
      <c r="L60" s="25"/>
      <c r="V60" s="10" t="e">
        <f>SUM(H60-G60-#REF!)</f>
        <v>#REF!</v>
      </c>
      <c r="Y60" s="6">
        <v>400</v>
      </c>
    </row>
    <row r="61" spans="1:25" ht="17.25" customHeight="1">
      <c r="A61" s="76"/>
      <c r="B61" s="77"/>
      <c r="C61" s="77"/>
      <c r="D61" s="78"/>
      <c r="E61" s="63"/>
      <c r="F61" s="63"/>
      <c r="G61" s="63"/>
      <c r="H61" s="63"/>
      <c r="I61" s="63"/>
      <c r="J61" s="63"/>
      <c r="K61" s="63"/>
      <c r="L61" s="63"/>
      <c r="V61" s="10" t="e">
        <f>SUM(H61-G61-#REF!)</f>
        <v>#REF!</v>
      </c>
      <c r="Y61" s="6">
        <v>400</v>
      </c>
    </row>
    <row r="62" spans="1:25" ht="17.25" customHeight="1">
      <c r="A62" s="79"/>
      <c r="B62" s="79"/>
      <c r="C62" s="79"/>
      <c r="D62" s="79"/>
      <c r="E62" s="53"/>
      <c r="F62" s="53"/>
      <c r="G62" s="53"/>
      <c r="H62" s="53"/>
      <c r="I62" s="53"/>
      <c r="J62" s="53"/>
      <c r="K62" s="53"/>
      <c r="L62" s="53"/>
      <c r="M62" s="10"/>
      <c r="V62" s="10" t="e">
        <f>SUM(H62-G62-#REF!)</f>
        <v>#REF!</v>
      </c>
      <c r="Y62" s="6">
        <v>400</v>
      </c>
    </row>
    <row r="63" spans="1:25" ht="17.25" customHeight="1">
      <c r="A63"/>
      <c r="B63"/>
      <c r="C63"/>
      <c r="D63"/>
      <c r="E63"/>
      <c r="F63"/>
      <c r="G63"/>
      <c r="H63"/>
      <c r="I63"/>
      <c r="J63"/>
      <c r="K63"/>
      <c r="L63"/>
      <c r="V63" s="10"/>
    </row>
    <row r="64" spans="1:25" ht="17.25" customHeight="1">
      <c r="A64" s="1"/>
      <c r="B64" s="16"/>
      <c r="C64" s="17"/>
      <c r="D64" s="18"/>
      <c r="E64" s="2"/>
      <c r="F64" s="2"/>
      <c r="G64" s="4"/>
      <c r="H64" s="2"/>
      <c r="I64" s="4"/>
      <c r="J64" s="5"/>
      <c r="K64" s="3"/>
      <c r="L64" s="39"/>
      <c r="V64" s="10" t="e">
        <f>SUM(H64-G64-#REF!)</f>
        <v>#REF!</v>
      </c>
      <c r="Y64" s="6">
        <v>400</v>
      </c>
    </row>
    <row r="65" spans="1:25" ht="17.25" customHeight="1">
      <c r="A65" s="54"/>
      <c r="B65" s="21"/>
      <c r="C65" s="48"/>
      <c r="D65" s="23"/>
      <c r="E65" s="53"/>
      <c r="F65" s="56"/>
      <c r="G65" s="8"/>
      <c r="H65" s="7"/>
      <c r="I65" s="8"/>
      <c r="J65" s="24"/>
      <c r="K65" s="9"/>
      <c r="L65" s="25"/>
      <c r="V65" s="10" t="e">
        <f>SUM(H65-G65-#REF!)</f>
        <v>#REF!</v>
      </c>
      <c r="Y65" s="6">
        <v>400</v>
      </c>
    </row>
    <row r="66" spans="1:25" ht="17.25" customHeight="1">
      <c r="A66" s="11"/>
      <c r="B66" s="21"/>
      <c r="C66" s="22"/>
      <c r="D66" s="23"/>
      <c r="E66" s="53"/>
      <c r="F66" s="56"/>
      <c r="G66" s="8"/>
      <c r="H66" s="7"/>
      <c r="I66" s="8"/>
      <c r="J66" s="24"/>
      <c r="K66" s="9"/>
      <c r="L66" s="25"/>
      <c r="V66" s="10" t="e">
        <f>SUM(H66-G66-#REF!)</f>
        <v>#REF!</v>
      </c>
      <c r="Y66" s="6">
        <v>400</v>
      </c>
    </row>
    <row r="67" spans="1:25" ht="17.25" customHeight="1">
      <c r="A67" s="11"/>
      <c r="B67" s="21"/>
      <c r="C67" s="22"/>
      <c r="D67" s="23"/>
      <c r="E67" s="53"/>
      <c r="F67" s="56"/>
      <c r="G67" s="8"/>
      <c r="H67" s="7"/>
      <c r="I67" s="8"/>
      <c r="J67" s="24"/>
      <c r="K67" s="9"/>
      <c r="L67" s="25"/>
      <c r="V67" s="10" t="e">
        <f>SUM(H67-G67-#REF!)</f>
        <v>#REF!</v>
      </c>
      <c r="Y67" s="6">
        <v>400</v>
      </c>
    </row>
    <row r="68" spans="1:25" ht="17.25" customHeight="1">
      <c r="A68" s="11"/>
      <c r="B68" s="21"/>
      <c r="C68" s="22"/>
      <c r="D68" s="23"/>
      <c r="E68" s="53"/>
      <c r="F68" s="56"/>
      <c r="G68" s="8"/>
      <c r="H68" s="7"/>
      <c r="I68" s="8"/>
      <c r="J68" s="24"/>
      <c r="K68" s="9"/>
      <c r="L68" s="25"/>
      <c r="V68" s="10" t="e">
        <f>SUM(H68-G68-#REF!)</f>
        <v>#REF!</v>
      </c>
      <c r="Y68" s="6">
        <v>400</v>
      </c>
    </row>
    <row r="69" spans="1:25" ht="17.25" customHeight="1">
      <c r="A69" s="11"/>
      <c r="B69" s="21"/>
      <c r="C69" s="22"/>
      <c r="D69" s="23"/>
      <c r="E69" s="53"/>
      <c r="F69" s="56"/>
      <c r="G69" s="8"/>
      <c r="H69" s="7"/>
      <c r="I69" s="8"/>
      <c r="J69" s="24"/>
      <c r="K69" s="9"/>
      <c r="L69" s="25"/>
      <c r="V69" s="10" t="e">
        <f>SUM(H69-G69-#REF!)</f>
        <v>#REF!</v>
      </c>
      <c r="Y69" s="6">
        <v>400</v>
      </c>
    </row>
    <row r="70" spans="1:25" ht="17.25" customHeight="1">
      <c r="A70" s="11"/>
      <c r="B70" s="21"/>
      <c r="C70" s="22"/>
      <c r="D70" s="23"/>
      <c r="E70" s="53"/>
      <c r="F70" s="56"/>
      <c r="G70" s="8"/>
      <c r="H70" s="7"/>
      <c r="I70" s="8"/>
      <c r="J70" s="24"/>
      <c r="K70" s="9"/>
      <c r="L70" s="25"/>
      <c r="V70" s="10" t="e">
        <f>SUM(H70-G70-#REF!)</f>
        <v>#REF!</v>
      </c>
      <c r="Y70" s="6">
        <v>400</v>
      </c>
    </row>
    <row r="71" spans="1:25" ht="17.25" customHeight="1">
      <c r="A71" s="11"/>
      <c r="B71" s="21"/>
      <c r="C71" s="22"/>
      <c r="D71" s="23"/>
      <c r="E71" s="53"/>
      <c r="F71" s="56"/>
      <c r="G71" s="8"/>
      <c r="H71" s="7"/>
      <c r="I71" s="8"/>
      <c r="J71" s="24"/>
      <c r="K71" s="9"/>
      <c r="L71" s="25"/>
      <c r="V71" s="10" t="e">
        <f>SUM(H71-G71-#REF!)</f>
        <v>#REF!</v>
      </c>
      <c r="Y71" s="6">
        <v>400</v>
      </c>
    </row>
    <row r="72" spans="1:25" ht="17.25" customHeight="1">
      <c r="A72" s="11"/>
      <c r="B72" s="21"/>
      <c r="C72" s="22"/>
      <c r="D72" s="23"/>
      <c r="E72" s="53"/>
      <c r="F72" s="56"/>
      <c r="G72" s="8"/>
      <c r="H72" s="7"/>
      <c r="I72" s="8"/>
      <c r="J72" s="24"/>
      <c r="K72" s="9"/>
      <c r="L72" s="25"/>
      <c r="V72" s="10" t="e">
        <f>SUM(H72-G72-#REF!)</f>
        <v>#REF!</v>
      </c>
      <c r="Y72" s="6">
        <v>400</v>
      </c>
    </row>
    <row r="73" spans="1:25" ht="17.25" customHeight="1">
      <c r="A73" s="11"/>
      <c r="B73" s="21"/>
      <c r="C73" s="22"/>
      <c r="D73" s="23"/>
      <c r="E73" s="53"/>
      <c r="F73" s="56"/>
      <c r="G73" s="8"/>
      <c r="H73" s="7"/>
      <c r="I73" s="8"/>
      <c r="J73" s="24"/>
      <c r="K73" s="9"/>
      <c r="L73" s="25"/>
      <c r="V73" s="10" t="e">
        <f>SUM(H73-G73-#REF!)</f>
        <v>#REF!</v>
      </c>
      <c r="Y73" s="6">
        <v>400</v>
      </c>
    </row>
    <row r="74" spans="1:25" ht="17.25" customHeight="1">
      <c r="A74" s="11"/>
      <c r="B74" s="21"/>
      <c r="C74" s="22"/>
      <c r="D74" s="23"/>
      <c r="E74" s="53"/>
      <c r="F74" s="56"/>
      <c r="G74" s="8"/>
      <c r="H74" s="7"/>
      <c r="I74" s="8"/>
      <c r="J74" s="24"/>
      <c r="K74" s="9"/>
      <c r="L74" s="25"/>
      <c r="V74" s="10" t="e">
        <f>SUM(H74-G74-#REF!)</f>
        <v>#REF!</v>
      </c>
      <c r="Y74" s="6">
        <v>400</v>
      </c>
    </row>
    <row r="75" spans="1:25" ht="17.25" customHeight="1">
      <c r="A75" s="11"/>
      <c r="B75" s="21"/>
      <c r="C75" s="22"/>
      <c r="D75" s="23"/>
      <c r="E75" s="53"/>
      <c r="F75" s="56"/>
      <c r="G75" s="8"/>
      <c r="H75" s="7"/>
      <c r="I75" s="8"/>
      <c r="J75" s="24"/>
      <c r="K75" s="9"/>
      <c r="L75" s="25"/>
      <c r="V75" s="10" t="e">
        <f>SUM(H75-G75-#REF!)</f>
        <v>#REF!</v>
      </c>
      <c r="Y75" s="6">
        <v>400</v>
      </c>
    </row>
    <row r="76" spans="1:25" ht="17.25" customHeight="1">
      <c r="A76" s="11"/>
      <c r="B76" s="21"/>
      <c r="C76" s="22"/>
      <c r="D76" s="23"/>
      <c r="E76" s="53"/>
      <c r="F76" s="56"/>
      <c r="G76" s="8"/>
      <c r="H76" s="7"/>
      <c r="I76" s="8"/>
      <c r="J76" s="24"/>
      <c r="K76" s="9"/>
      <c r="L76" s="25"/>
      <c r="V76" s="10" t="e">
        <f>SUM(H76-G76-#REF!)</f>
        <v>#REF!</v>
      </c>
      <c r="Y76" s="6">
        <v>400</v>
      </c>
    </row>
    <row r="77" spans="1:25" ht="17.25" customHeight="1">
      <c r="A77" s="11"/>
      <c r="B77" s="21"/>
      <c r="C77" s="22"/>
      <c r="D77" s="23"/>
      <c r="E77" s="53"/>
      <c r="F77" s="56"/>
      <c r="G77" s="8"/>
      <c r="H77" s="7"/>
      <c r="I77" s="8"/>
      <c r="J77" s="24"/>
      <c r="K77" s="9"/>
      <c r="L77" s="25"/>
      <c r="V77" s="10" t="e">
        <f>SUM(H77-G77-#REF!)</f>
        <v>#REF!</v>
      </c>
      <c r="Y77" s="6">
        <v>400</v>
      </c>
    </row>
    <row r="78" spans="1:25" ht="17.25" customHeight="1">
      <c r="A78" s="11"/>
      <c r="B78" s="21"/>
      <c r="C78" s="22"/>
      <c r="D78" s="23"/>
      <c r="E78" s="53"/>
      <c r="F78" s="56"/>
      <c r="G78" s="8"/>
      <c r="H78" s="7"/>
      <c r="I78" s="8"/>
      <c r="J78" s="24"/>
      <c r="K78" s="9"/>
      <c r="L78" s="25"/>
      <c r="V78" s="10" t="e">
        <f>SUM(H78-G78-#REF!)</f>
        <v>#REF!</v>
      </c>
      <c r="Y78" s="6">
        <v>400</v>
      </c>
    </row>
    <row r="79" spans="1:25" ht="17.25" customHeight="1">
      <c r="A79" s="11"/>
      <c r="B79" s="21"/>
      <c r="C79" s="22"/>
      <c r="D79" s="23"/>
      <c r="E79" s="53"/>
      <c r="F79" s="56"/>
      <c r="G79" s="8"/>
      <c r="H79" s="7"/>
      <c r="I79" s="8"/>
      <c r="J79" s="24"/>
      <c r="K79" s="9"/>
      <c r="L79" s="25"/>
      <c r="V79" s="10" t="e">
        <f>SUM(H79-G79-#REF!)</f>
        <v>#REF!</v>
      </c>
      <c r="Y79" s="6">
        <v>400</v>
      </c>
    </row>
    <row r="80" spans="1:25" ht="17.25" customHeight="1">
      <c r="A80" s="11"/>
      <c r="B80" s="21"/>
      <c r="C80" s="22"/>
      <c r="D80" s="23"/>
      <c r="E80" s="53"/>
      <c r="F80" s="56"/>
      <c r="G80" s="8"/>
      <c r="H80" s="7"/>
      <c r="I80" s="8"/>
      <c r="J80" s="24"/>
      <c r="K80" s="9"/>
      <c r="L80" s="25"/>
      <c r="V80" s="10" t="e">
        <f>SUM(H80-G80-#REF!)</f>
        <v>#REF!</v>
      </c>
      <c r="Y80" s="6">
        <v>400</v>
      </c>
    </row>
    <row r="81" spans="1:25" ht="17.25" customHeight="1">
      <c r="A81" s="11"/>
      <c r="B81" s="21"/>
      <c r="C81" s="22"/>
      <c r="D81" s="23"/>
      <c r="E81" s="53"/>
      <c r="F81" s="56"/>
      <c r="G81" s="8"/>
      <c r="H81" s="7"/>
      <c r="I81" s="8"/>
      <c r="J81" s="24"/>
      <c r="K81" s="9"/>
      <c r="L81" s="25"/>
      <c r="V81" s="10" t="e">
        <f>SUM(H81-G81-#REF!)</f>
        <v>#REF!</v>
      </c>
      <c r="Y81" s="6">
        <v>400</v>
      </c>
    </row>
    <row r="82" spans="1:25" ht="17.25" customHeight="1">
      <c r="A82" s="11"/>
      <c r="B82" s="21"/>
      <c r="C82" s="22"/>
      <c r="D82" s="23"/>
      <c r="E82" s="53"/>
      <c r="F82" s="56"/>
      <c r="G82" s="8"/>
      <c r="H82" s="7"/>
      <c r="I82" s="8"/>
      <c r="J82" s="24"/>
      <c r="K82" s="9"/>
      <c r="L82" s="25"/>
      <c r="V82" s="10" t="e">
        <f>SUM(H82-G82-#REF!)</f>
        <v>#REF!</v>
      </c>
      <c r="Y82" s="6">
        <v>400</v>
      </c>
    </row>
    <row r="83" spans="1:25" ht="17.25" customHeight="1">
      <c r="A83" s="11"/>
      <c r="B83" s="21"/>
      <c r="C83" s="22"/>
      <c r="D83" s="23"/>
      <c r="E83" s="53"/>
      <c r="F83" s="56"/>
      <c r="G83" s="8"/>
      <c r="H83" s="7"/>
      <c r="I83" s="8"/>
      <c r="J83" s="24"/>
      <c r="K83" s="9"/>
      <c r="L83" s="25"/>
      <c r="V83" s="10" t="e">
        <f>SUM(H83-G83-#REF!)</f>
        <v>#REF!</v>
      </c>
      <c r="Y83" s="6">
        <v>400</v>
      </c>
    </row>
    <row r="84" spans="1:25" ht="17.25" customHeight="1">
      <c r="A84" s="11"/>
      <c r="B84" s="21"/>
      <c r="C84" s="22"/>
      <c r="D84" s="23"/>
      <c r="E84" s="53"/>
      <c r="F84" s="56"/>
      <c r="G84" s="8"/>
      <c r="H84" s="7"/>
      <c r="I84" s="8"/>
      <c r="J84" s="24"/>
      <c r="K84" s="9"/>
      <c r="L84" s="25"/>
      <c r="V84" s="10" t="e">
        <f>SUM(H84-G84-#REF!)</f>
        <v>#REF!</v>
      </c>
      <c r="Y84" s="6">
        <v>400</v>
      </c>
    </row>
    <row r="85" spans="1:25" ht="17.25" customHeight="1">
      <c r="A85" s="11"/>
      <c r="B85" s="21"/>
      <c r="C85" s="22"/>
      <c r="D85" s="23"/>
      <c r="E85" s="53"/>
      <c r="F85" s="56"/>
      <c r="G85" s="8"/>
      <c r="H85" s="7"/>
      <c r="I85" s="8"/>
      <c r="J85" s="24"/>
      <c r="K85" s="9"/>
      <c r="L85" s="25"/>
      <c r="V85" s="10" t="e">
        <f>SUM(H85-G85-#REF!)</f>
        <v>#REF!</v>
      </c>
      <c r="Y85" s="6">
        <v>400</v>
      </c>
    </row>
    <row r="86" spans="1:25" ht="17.25" customHeight="1">
      <c r="A86" s="11"/>
      <c r="B86" s="21"/>
      <c r="C86" s="22"/>
      <c r="D86" s="23"/>
      <c r="E86" s="53"/>
      <c r="F86" s="56"/>
      <c r="G86" s="8"/>
      <c r="H86" s="7"/>
      <c r="I86" s="8"/>
      <c r="J86" s="24"/>
      <c r="K86" s="9"/>
      <c r="L86" s="25"/>
      <c r="V86" s="10" t="e">
        <f>SUM(H86-G86-#REF!)</f>
        <v>#REF!</v>
      </c>
      <c r="Y86" s="6">
        <v>400</v>
      </c>
    </row>
    <row r="87" spans="1:25" ht="17.25" customHeight="1">
      <c r="A87" s="11"/>
      <c r="B87" s="21"/>
      <c r="C87" s="22"/>
      <c r="D87" s="23"/>
      <c r="E87" s="53"/>
      <c r="F87" s="56"/>
      <c r="G87" s="8"/>
      <c r="H87" s="7"/>
      <c r="I87" s="8"/>
      <c r="J87" s="24"/>
      <c r="K87" s="9"/>
      <c r="L87" s="25"/>
      <c r="V87" s="10" t="e">
        <f>SUM(H87-G87-#REF!)</f>
        <v>#REF!</v>
      </c>
      <c r="Y87" s="6">
        <v>400</v>
      </c>
    </row>
    <row r="88" spans="1:25" ht="17.25" customHeight="1">
      <c r="A88" s="11"/>
      <c r="B88" s="21"/>
      <c r="C88" s="22"/>
      <c r="D88" s="23"/>
      <c r="E88" s="53"/>
      <c r="F88" s="56"/>
      <c r="G88" s="8"/>
      <c r="H88" s="7"/>
      <c r="I88" s="8"/>
      <c r="J88" s="24"/>
      <c r="K88" s="9"/>
      <c r="L88" s="25"/>
      <c r="V88" s="10" t="e">
        <f>SUM(H88-G88-#REF!)</f>
        <v>#REF!</v>
      </c>
      <c r="Y88" s="6">
        <v>400</v>
      </c>
    </row>
    <row r="89" spans="1:25" ht="17.25" customHeight="1">
      <c r="A89" s="11"/>
      <c r="B89" s="21"/>
      <c r="C89" s="22"/>
      <c r="D89" s="23"/>
      <c r="E89" s="53"/>
      <c r="F89" s="56"/>
      <c r="G89" s="8"/>
      <c r="H89" s="7"/>
      <c r="I89" s="8"/>
      <c r="J89" s="24"/>
      <c r="K89" s="9"/>
      <c r="L89" s="25"/>
      <c r="V89" s="10" t="e">
        <f>SUM(H89-G89-#REF!)</f>
        <v>#REF!</v>
      </c>
      <c r="Y89" s="6">
        <v>400</v>
      </c>
    </row>
    <row r="90" spans="1:25" ht="17.25" customHeight="1">
      <c r="A90" s="11"/>
      <c r="B90" s="21"/>
      <c r="C90" s="22"/>
      <c r="D90" s="23"/>
      <c r="E90" s="53"/>
      <c r="F90" s="56"/>
      <c r="G90" s="8"/>
      <c r="H90" s="7"/>
      <c r="I90" s="8"/>
      <c r="J90" s="24"/>
      <c r="K90" s="9"/>
      <c r="L90" s="25"/>
      <c r="V90" s="10" t="e">
        <f>SUM(H90-G90-#REF!)</f>
        <v>#REF!</v>
      </c>
      <c r="Y90" s="6">
        <v>400</v>
      </c>
    </row>
    <row r="91" spans="1:25" ht="17.25" customHeight="1">
      <c r="A91" s="11"/>
      <c r="B91" s="21"/>
      <c r="C91" s="22"/>
      <c r="D91" s="23"/>
      <c r="E91" s="53"/>
      <c r="F91" s="56"/>
      <c r="G91" s="8"/>
      <c r="H91" s="7"/>
      <c r="I91" s="8"/>
      <c r="J91" s="24"/>
      <c r="K91" s="9"/>
      <c r="L91" s="25"/>
      <c r="V91" s="10" t="e">
        <f>SUM(H91-G91-#REF!)</f>
        <v>#REF!</v>
      </c>
      <c r="Y91" s="6">
        <v>400</v>
      </c>
    </row>
    <row r="92" spans="1:25" ht="17.25" customHeight="1">
      <c r="A92" s="76"/>
      <c r="B92" s="77"/>
      <c r="C92" s="77"/>
      <c r="D92" s="78"/>
      <c r="E92" s="53"/>
      <c r="F92" s="53"/>
      <c r="G92" s="53"/>
      <c r="H92" s="53"/>
      <c r="I92"/>
      <c r="J92"/>
      <c r="K92" s="53"/>
      <c r="L92"/>
      <c r="V92" s="10" t="e">
        <f>SUM(H92-G92-#REF!)</f>
        <v>#REF!</v>
      </c>
      <c r="Y92" s="6">
        <v>400</v>
      </c>
    </row>
    <row r="93" spans="1:25" ht="17.25" customHeight="1">
      <c r="A93" s="79"/>
      <c r="B93" s="79"/>
      <c r="C93" s="79"/>
      <c r="D93" s="79"/>
      <c r="E93" s="53"/>
      <c r="F93" s="53"/>
      <c r="G93" s="53"/>
      <c r="H93" s="53"/>
      <c r="I93"/>
      <c r="J93"/>
      <c r="K93" s="53"/>
      <c r="L93"/>
      <c r="M93" s="10"/>
      <c r="V93" s="10" t="e">
        <f>SUM(H93-G93-#REF!)</f>
        <v>#REF!</v>
      </c>
      <c r="Y93" s="6">
        <v>400</v>
      </c>
    </row>
    <row r="94" spans="1:25">
      <c r="A94"/>
      <c r="B94"/>
      <c r="C94"/>
      <c r="D94"/>
      <c r="E94"/>
      <c r="F94"/>
      <c r="G94"/>
      <c r="H94"/>
      <c r="I94"/>
      <c r="J94"/>
      <c r="K94"/>
      <c r="L94"/>
      <c r="V94" s="10" t="e">
        <f>SUM(H94-G94-#REF!)</f>
        <v>#REF!</v>
      </c>
      <c r="Y94" s="6">
        <v>400</v>
      </c>
    </row>
    <row r="95" spans="1:25" ht="17.25" customHeight="1">
      <c r="A95" s="1"/>
      <c r="B95" s="16"/>
      <c r="C95" s="17"/>
      <c r="D95" s="18"/>
      <c r="E95" s="2"/>
      <c r="F95" s="2"/>
      <c r="G95" s="4"/>
      <c r="H95" s="2"/>
      <c r="I95" s="4"/>
      <c r="J95" s="5"/>
      <c r="K95" s="3"/>
      <c r="L95" s="39"/>
      <c r="V95" s="10" t="e">
        <f>SUM(H95-G95-#REF!)</f>
        <v>#REF!</v>
      </c>
      <c r="Y95" s="6">
        <v>400</v>
      </c>
    </row>
    <row r="96" spans="1:25" ht="17.25" customHeight="1">
      <c r="A96" s="14"/>
      <c r="B96" s="21"/>
      <c r="C96" s="22"/>
      <c r="D96" s="23"/>
      <c r="E96" s="53"/>
      <c r="F96" s="56"/>
      <c r="G96" s="8"/>
      <c r="H96" s="7"/>
      <c r="I96" s="8"/>
      <c r="J96" s="24"/>
      <c r="K96" s="9"/>
      <c r="L96" s="25"/>
      <c r="V96" s="10" t="e">
        <f>SUM(H96-G96-#REF!)</f>
        <v>#REF!</v>
      </c>
      <c r="Y96" s="6">
        <v>400</v>
      </c>
    </row>
    <row r="97" spans="1:25" ht="17.25" customHeight="1">
      <c r="A97" s="11"/>
      <c r="B97" s="21"/>
      <c r="C97" s="22"/>
      <c r="D97" s="23"/>
      <c r="E97" s="53"/>
      <c r="F97" s="56"/>
      <c r="G97" s="8"/>
      <c r="H97" s="7"/>
      <c r="I97" s="8"/>
      <c r="J97" s="24"/>
      <c r="K97" s="9"/>
      <c r="L97" s="25"/>
      <c r="V97" s="10" t="e">
        <f>SUM(H97-G97-#REF!)</f>
        <v>#REF!</v>
      </c>
      <c r="Y97" s="6">
        <v>400</v>
      </c>
    </row>
    <row r="98" spans="1:25" ht="17.25" customHeight="1">
      <c r="A98" s="11"/>
      <c r="B98" s="21"/>
      <c r="C98" s="22"/>
      <c r="D98" s="23"/>
      <c r="E98" s="53"/>
      <c r="F98" s="56"/>
      <c r="G98" s="8"/>
      <c r="H98" s="7"/>
      <c r="I98" s="8"/>
      <c r="J98" s="24"/>
      <c r="K98" s="9"/>
      <c r="L98" s="25"/>
      <c r="V98" s="10" t="e">
        <f>SUM(H98-G98-#REF!)</f>
        <v>#REF!</v>
      </c>
      <c r="Y98" s="6">
        <v>400</v>
      </c>
    </row>
    <row r="99" spans="1:25" ht="17.25" customHeight="1">
      <c r="A99" s="11"/>
      <c r="B99" s="21"/>
      <c r="C99" s="22"/>
      <c r="D99" s="23"/>
      <c r="E99" s="53"/>
      <c r="F99" s="56"/>
      <c r="G99" s="8"/>
      <c r="H99" s="7"/>
      <c r="I99" s="8"/>
      <c r="J99" s="24"/>
      <c r="K99" s="9"/>
      <c r="L99" s="25"/>
      <c r="V99" s="10" t="e">
        <f>SUM(H99-G99-#REF!)</f>
        <v>#REF!</v>
      </c>
      <c r="Y99" s="6">
        <v>400</v>
      </c>
    </row>
    <row r="100" spans="1:25" ht="17.25" customHeight="1">
      <c r="A100" s="11"/>
      <c r="B100" s="21"/>
      <c r="C100" s="22"/>
      <c r="D100" s="23"/>
      <c r="E100" s="53"/>
      <c r="F100" s="56"/>
      <c r="G100" s="8"/>
      <c r="H100" s="7"/>
      <c r="I100" s="8"/>
      <c r="J100" s="24"/>
      <c r="K100" s="9"/>
      <c r="L100" s="25"/>
      <c r="V100" s="10" t="e">
        <f>SUM(H100-G100-#REF!)</f>
        <v>#REF!</v>
      </c>
      <c r="Y100" s="6">
        <v>400</v>
      </c>
    </row>
    <row r="101" spans="1:25" ht="17.25" customHeight="1">
      <c r="A101" s="11"/>
      <c r="B101" s="21"/>
      <c r="C101" s="22"/>
      <c r="D101" s="23"/>
      <c r="E101" s="53"/>
      <c r="F101" s="56"/>
      <c r="G101" s="8"/>
      <c r="H101" s="7"/>
      <c r="I101" s="8"/>
      <c r="J101" s="24"/>
      <c r="K101" s="9"/>
      <c r="L101" s="25"/>
      <c r="V101" s="10" t="e">
        <f>SUM(H101-G101-#REF!)</f>
        <v>#REF!</v>
      </c>
      <c r="Y101" s="6">
        <v>400</v>
      </c>
    </row>
    <row r="102" spans="1:25" ht="17.25" customHeight="1">
      <c r="A102" s="11"/>
      <c r="B102" s="21"/>
      <c r="C102" s="22"/>
      <c r="D102" s="23"/>
      <c r="E102" s="53"/>
      <c r="F102" s="56"/>
      <c r="G102" s="8"/>
      <c r="H102" s="7"/>
      <c r="I102" s="8"/>
      <c r="J102" s="24"/>
      <c r="K102" s="9"/>
      <c r="L102" s="25"/>
      <c r="V102" s="10" t="e">
        <f>SUM(H102-G102-#REF!)</f>
        <v>#REF!</v>
      </c>
      <c r="Y102" s="6">
        <v>400</v>
      </c>
    </row>
    <row r="103" spans="1:25" ht="17.25" customHeight="1">
      <c r="A103" s="11"/>
      <c r="B103" s="21"/>
      <c r="C103" s="22"/>
      <c r="D103" s="23"/>
      <c r="E103" s="53"/>
      <c r="F103" s="56"/>
      <c r="G103" s="8"/>
      <c r="H103" s="7"/>
      <c r="I103" s="8"/>
      <c r="J103" s="24"/>
      <c r="K103" s="9"/>
      <c r="L103" s="25"/>
      <c r="V103" s="10" t="e">
        <f>SUM(H103-G103-#REF!)</f>
        <v>#REF!</v>
      </c>
      <c r="Y103" s="6">
        <v>400</v>
      </c>
    </row>
    <row r="104" spans="1:25" ht="17.25" customHeight="1">
      <c r="A104" s="11"/>
      <c r="B104" s="21"/>
      <c r="C104" s="22"/>
      <c r="D104" s="23"/>
      <c r="E104" s="53"/>
      <c r="F104" s="56"/>
      <c r="G104" s="8"/>
      <c r="H104" s="7"/>
      <c r="I104" s="8"/>
      <c r="J104" s="24"/>
      <c r="K104" s="9"/>
      <c r="L104" s="25"/>
      <c r="V104" s="10" t="e">
        <f>SUM(H104-G104-#REF!)</f>
        <v>#REF!</v>
      </c>
      <c r="Y104" s="6">
        <v>400</v>
      </c>
    </row>
    <row r="105" spans="1:25" ht="17.25" customHeight="1">
      <c r="A105" s="11"/>
      <c r="B105" s="21"/>
      <c r="C105" s="22"/>
      <c r="D105" s="23"/>
      <c r="E105" s="53"/>
      <c r="F105" s="56"/>
      <c r="G105" s="8"/>
      <c r="H105" s="7"/>
      <c r="I105" s="8"/>
      <c r="J105" s="24"/>
      <c r="K105" s="9"/>
      <c r="L105" s="25"/>
      <c r="V105" s="10" t="e">
        <f>SUM(H105-G105-#REF!)</f>
        <v>#REF!</v>
      </c>
      <c r="Y105" s="6">
        <v>400</v>
      </c>
    </row>
    <row r="106" spans="1:25" ht="17.25" customHeight="1">
      <c r="A106" s="11"/>
      <c r="B106" s="21"/>
      <c r="C106" s="22"/>
      <c r="D106" s="23"/>
      <c r="E106" s="53"/>
      <c r="F106" s="56"/>
      <c r="G106" s="8"/>
      <c r="H106" s="7"/>
      <c r="I106" s="8"/>
      <c r="J106" s="24"/>
      <c r="K106" s="9"/>
      <c r="L106" s="25"/>
      <c r="V106" s="10" t="e">
        <f>SUM(H106-G106-#REF!)</f>
        <v>#REF!</v>
      </c>
      <c r="Y106" s="6">
        <v>400</v>
      </c>
    </row>
    <row r="107" spans="1:25" ht="17.25" customHeight="1">
      <c r="A107" s="11"/>
      <c r="B107" s="21"/>
      <c r="C107" s="22"/>
      <c r="D107" s="23"/>
      <c r="E107" s="53"/>
      <c r="F107" s="56"/>
      <c r="G107" s="8"/>
      <c r="H107" s="7"/>
      <c r="I107" s="8"/>
      <c r="J107" s="24"/>
      <c r="K107" s="9"/>
      <c r="L107" s="25"/>
      <c r="V107" s="10" t="e">
        <f>SUM(H107-G107-#REF!)</f>
        <v>#REF!</v>
      </c>
      <c r="Y107" s="6">
        <v>400</v>
      </c>
    </row>
    <row r="108" spans="1:25" ht="17.25" customHeight="1">
      <c r="A108" s="11"/>
      <c r="B108" s="21"/>
      <c r="C108" s="22"/>
      <c r="D108" s="23"/>
      <c r="E108" s="53"/>
      <c r="F108" s="56"/>
      <c r="G108" s="8"/>
      <c r="H108" s="7"/>
      <c r="I108" s="8"/>
      <c r="J108" s="24"/>
      <c r="K108" s="9"/>
      <c r="L108" s="25"/>
      <c r="V108" s="10" t="e">
        <f>SUM(H108-G108-#REF!)</f>
        <v>#REF!</v>
      </c>
      <c r="Y108" s="6">
        <v>400</v>
      </c>
    </row>
    <row r="109" spans="1:25" ht="17.25" customHeight="1">
      <c r="A109" s="11"/>
      <c r="B109" s="21"/>
      <c r="C109" s="22"/>
      <c r="D109" s="23"/>
      <c r="E109" s="53"/>
      <c r="F109" s="56"/>
      <c r="G109" s="8"/>
      <c r="H109" s="7"/>
      <c r="I109" s="8"/>
      <c r="J109" s="24"/>
      <c r="K109" s="9"/>
      <c r="L109" s="25"/>
      <c r="V109" s="10" t="e">
        <f>SUM(H109-G109-#REF!)</f>
        <v>#REF!</v>
      </c>
      <c r="Y109" s="6">
        <v>400</v>
      </c>
    </row>
    <row r="110" spans="1:25" ht="17.25" customHeight="1">
      <c r="A110" s="11"/>
      <c r="B110" s="21"/>
      <c r="C110" s="22"/>
      <c r="D110" s="23"/>
      <c r="E110" s="53"/>
      <c r="F110" s="56"/>
      <c r="G110" s="8"/>
      <c r="H110" s="7"/>
      <c r="I110" s="8"/>
      <c r="J110" s="24"/>
      <c r="K110" s="9"/>
      <c r="L110" s="25"/>
      <c r="V110" s="10" t="e">
        <f>SUM(H110-G110-#REF!)</f>
        <v>#REF!</v>
      </c>
      <c r="Y110" s="6">
        <v>400</v>
      </c>
    </row>
    <row r="111" spans="1:25" ht="17.25" customHeight="1">
      <c r="A111" s="11"/>
      <c r="B111" s="21"/>
      <c r="C111" s="22"/>
      <c r="D111" s="23"/>
      <c r="E111" s="53"/>
      <c r="F111" s="56"/>
      <c r="G111" s="8"/>
      <c r="H111" s="7"/>
      <c r="I111" s="8"/>
      <c r="J111" s="24"/>
      <c r="K111" s="9"/>
      <c r="L111" s="25"/>
      <c r="V111" s="10" t="e">
        <f>SUM(H111-G111-#REF!)</f>
        <v>#REF!</v>
      </c>
      <c r="Y111" s="6">
        <v>400</v>
      </c>
    </row>
    <row r="112" spans="1:25" ht="17.25" customHeight="1">
      <c r="A112" s="11"/>
      <c r="B112" s="21"/>
      <c r="C112" s="22"/>
      <c r="D112" s="23"/>
      <c r="E112" s="53"/>
      <c r="F112" s="56"/>
      <c r="G112" s="8"/>
      <c r="H112" s="7"/>
      <c r="I112" s="8"/>
      <c r="J112" s="24"/>
      <c r="K112" s="9"/>
      <c r="L112" s="25"/>
      <c r="V112" s="10" t="e">
        <f>SUM(H112-G112-#REF!)</f>
        <v>#REF!</v>
      </c>
      <c r="Y112" s="6">
        <v>400</v>
      </c>
    </row>
    <row r="113" spans="1:25" ht="17.25" customHeight="1">
      <c r="A113" s="11"/>
      <c r="B113" s="21"/>
      <c r="C113" s="22"/>
      <c r="D113" s="23"/>
      <c r="E113" s="53"/>
      <c r="F113" s="56"/>
      <c r="G113" s="8"/>
      <c r="H113" s="7"/>
      <c r="I113" s="8"/>
      <c r="J113" s="24"/>
      <c r="K113" s="9"/>
      <c r="L113" s="25"/>
      <c r="V113" s="10" t="e">
        <f>SUM(H113-G113-#REF!)</f>
        <v>#REF!</v>
      </c>
      <c r="Y113" s="6">
        <v>400</v>
      </c>
    </row>
    <row r="114" spans="1:25" ht="17.25" customHeight="1">
      <c r="A114" s="11"/>
      <c r="B114" s="21"/>
      <c r="C114" s="22"/>
      <c r="D114" s="23"/>
      <c r="E114" s="53"/>
      <c r="F114" s="56"/>
      <c r="G114" s="8"/>
      <c r="H114" s="7"/>
      <c r="I114" s="8"/>
      <c r="J114" s="24"/>
      <c r="K114" s="9"/>
      <c r="L114" s="25"/>
      <c r="V114" s="10" t="e">
        <f>SUM(H114-G114-#REF!)</f>
        <v>#REF!</v>
      </c>
      <c r="Y114" s="6">
        <v>400</v>
      </c>
    </row>
    <row r="115" spans="1:25" ht="17.25" customHeight="1">
      <c r="A115" s="11"/>
      <c r="B115" s="21"/>
      <c r="C115" s="22"/>
      <c r="D115" s="23"/>
      <c r="E115" s="53"/>
      <c r="F115" s="56"/>
      <c r="G115" s="8"/>
      <c r="H115" s="7"/>
      <c r="I115" s="8"/>
      <c r="J115" s="24"/>
      <c r="K115" s="9"/>
      <c r="L115" s="25"/>
      <c r="V115" s="10" t="e">
        <f>SUM(H115-G115-#REF!)</f>
        <v>#REF!</v>
      </c>
      <c r="Y115" s="6">
        <v>400</v>
      </c>
    </row>
    <row r="116" spans="1:25" ht="17.25" customHeight="1">
      <c r="A116" s="11"/>
      <c r="B116" s="21"/>
      <c r="C116" s="22"/>
      <c r="D116" s="23"/>
      <c r="E116" s="53"/>
      <c r="F116" s="56"/>
      <c r="G116" s="8"/>
      <c r="H116" s="7"/>
      <c r="I116" s="8"/>
      <c r="J116" s="24"/>
      <c r="K116" s="9"/>
      <c r="L116" s="25"/>
      <c r="V116" s="10" t="e">
        <f>SUM(H116-G116-#REF!)</f>
        <v>#REF!</v>
      </c>
      <c r="Y116" s="6">
        <v>400</v>
      </c>
    </row>
    <row r="117" spans="1:25" ht="17.25" customHeight="1">
      <c r="A117" s="11"/>
      <c r="B117" s="21"/>
      <c r="C117" s="22"/>
      <c r="D117" s="23"/>
      <c r="E117" s="53"/>
      <c r="F117" s="56"/>
      <c r="G117" s="8"/>
      <c r="H117" s="7"/>
      <c r="I117" s="8"/>
      <c r="J117" s="24"/>
      <c r="K117" s="9"/>
      <c r="L117" s="25"/>
      <c r="V117" s="10" t="e">
        <f>SUM(H117-G117-#REF!)</f>
        <v>#REF!</v>
      </c>
      <c r="Y117" s="6">
        <v>400</v>
      </c>
    </row>
    <row r="118" spans="1:25" ht="17.25" customHeight="1">
      <c r="A118" s="11"/>
      <c r="B118" s="21"/>
      <c r="C118" s="22"/>
      <c r="D118" s="23"/>
      <c r="E118" s="53"/>
      <c r="F118" s="56"/>
      <c r="G118" s="8"/>
      <c r="H118" s="7"/>
      <c r="I118" s="8"/>
      <c r="J118" s="24"/>
      <c r="K118" s="9"/>
      <c r="L118" s="25"/>
      <c r="V118" s="10" t="e">
        <f>SUM(H118-G118-#REF!)</f>
        <v>#REF!</v>
      </c>
      <c r="Y118" s="6">
        <v>400</v>
      </c>
    </row>
    <row r="119" spans="1:25" ht="17.25" customHeight="1">
      <c r="A119" s="11"/>
      <c r="B119" s="21"/>
      <c r="C119" s="22"/>
      <c r="D119" s="23"/>
      <c r="E119" s="53"/>
      <c r="F119" s="56"/>
      <c r="G119" s="8"/>
      <c r="H119" s="7"/>
      <c r="I119" s="8"/>
      <c r="J119" s="24"/>
      <c r="K119" s="9"/>
      <c r="L119" s="25"/>
      <c r="V119" s="10" t="e">
        <f>SUM(H119-G119-#REF!)</f>
        <v>#REF!</v>
      </c>
      <c r="Y119" s="6">
        <v>400</v>
      </c>
    </row>
    <row r="120" spans="1:25" ht="17.25" customHeight="1">
      <c r="A120" s="11"/>
      <c r="B120" s="21"/>
      <c r="C120" s="22"/>
      <c r="D120" s="23"/>
      <c r="E120" s="53"/>
      <c r="F120" s="56"/>
      <c r="G120" s="8"/>
      <c r="H120" s="7"/>
      <c r="I120" s="8"/>
      <c r="J120" s="24"/>
      <c r="K120" s="9"/>
      <c r="L120" s="25"/>
      <c r="V120" s="10" t="e">
        <f>SUM(H120-G120-#REF!)</f>
        <v>#REF!</v>
      </c>
      <c r="Y120" s="6">
        <v>400</v>
      </c>
    </row>
    <row r="121" spans="1:25" ht="17.25" customHeight="1">
      <c r="A121" s="11"/>
      <c r="B121" s="21"/>
      <c r="C121" s="22"/>
      <c r="D121" s="23"/>
      <c r="E121" s="53"/>
      <c r="F121" s="56"/>
      <c r="G121" s="8"/>
      <c r="H121" s="7"/>
      <c r="I121" s="8"/>
      <c r="J121" s="24"/>
      <c r="K121" s="9"/>
      <c r="L121" s="25"/>
      <c r="V121" s="10" t="e">
        <f>SUM(H121-G121-#REF!)</f>
        <v>#REF!</v>
      </c>
      <c r="Y121" s="6">
        <v>400</v>
      </c>
    </row>
    <row r="122" spans="1:25" ht="17.25" customHeight="1">
      <c r="A122" s="11"/>
      <c r="B122" s="21"/>
      <c r="C122" s="22"/>
      <c r="D122" s="23"/>
      <c r="E122" s="53"/>
      <c r="F122" s="56"/>
      <c r="G122" s="8"/>
      <c r="H122" s="7"/>
      <c r="I122" s="8"/>
      <c r="J122" s="24"/>
      <c r="K122" s="9"/>
      <c r="L122" s="25"/>
      <c r="V122" s="10" t="e">
        <f>SUM(H122-G122-#REF!)</f>
        <v>#REF!</v>
      </c>
      <c r="Y122" s="6">
        <v>400</v>
      </c>
    </row>
    <row r="123" spans="1:25" ht="17.25" customHeight="1">
      <c r="A123" s="11"/>
      <c r="B123" s="26"/>
      <c r="C123" s="22"/>
      <c r="D123" s="23"/>
      <c r="E123" s="53"/>
      <c r="F123" s="56"/>
      <c r="G123" s="8"/>
      <c r="H123" s="7"/>
      <c r="I123" s="8"/>
      <c r="J123" s="24"/>
      <c r="K123" s="9"/>
      <c r="L123" s="25"/>
      <c r="V123" s="10" t="e">
        <f>SUM(H123-G123-#REF!)</f>
        <v>#REF!</v>
      </c>
      <c r="Y123" s="6">
        <v>400</v>
      </c>
    </row>
    <row r="124" spans="1:25" ht="17.25" customHeight="1">
      <c r="A124" s="12"/>
      <c r="B124" s="27"/>
      <c r="C124" s="28"/>
      <c r="D124" s="29"/>
      <c r="E124" s="53"/>
      <c r="F124" s="53"/>
      <c r="G124" s="8"/>
      <c r="H124" s="7"/>
      <c r="I124" s="13"/>
      <c r="J124" s="30"/>
      <c r="K124" s="9"/>
      <c r="V124" s="10" t="e">
        <f>SUM(H124-G124-#REF!)</f>
        <v>#REF!</v>
      </c>
      <c r="Y124" s="6">
        <v>400</v>
      </c>
    </row>
    <row r="125" spans="1:25">
      <c r="A125" s="32"/>
      <c r="B125" s="33"/>
      <c r="C125" s="34"/>
      <c r="D125" s="40"/>
      <c r="E125" s="59"/>
      <c r="F125" s="59"/>
      <c r="G125" s="37"/>
      <c r="H125" s="36"/>
      <c r="I125" s="37"/>
      <c r="J125" s="38"/>
      <c r="V125" s="10" t="e">
        <f>SUM(H125-G125-#REF!)</f>
        <v>#REF!</v>
      </c>
      <c r="Y125" s="6">
        <v>400</v>
      </c>
    </row>
    <row r="126" spans="1:25">
      <c r="A126" s="32"/>
      <c r="B126" s="33"/>
      <c r="C126" s="34"/>
      <c r="D126" s="40"/>
      <c r="E126" s="60"/>
      <c r="F126" s="60"/>
      <c r="G126" s="60"/>
      <c r="H126" s="60"/>
      <c r="I126" s="60"/>
      <c r="J126" s="60"/>
      <c r="K126" s="60"/>
      <c r="V126" s="10" t="e">
        <f>SUM(H126-G126-#REF!)</f>
        <v>#REF!</v>
      </c>
      <c r="Y126" s="6">
        <v>400</v>
      </c>
    </row>
    <row r="127" spans="1:25">
      <c r="B127" s="6"/>
      <c r="C127" s="6"/>
      <c r="D127" s="6"/>
      <c r="E127" s="61"/>
      <c r="F127" s="61"/>
      <c r="G127" s="6"/>
      <c r="H127" s="6"/>
      <c r="I127" s="6"/>
      <c r="J127" s="6"/>
      <c r="K127" s="6"/>
      <c r="L127" s="6"/>
      <c r="V127" s="10" t="e">
        <f>SUM(H127-G127-#REF!)</f>
        <v>#REF!</v>
      </c>
      <c r="Y127" s="6">
        <v>400</v>
      </c>
    </row>
    <row r="128" spans="1:25">
      <c r="B128" s="6"/>
      <c r="C128" s="6"/>
      <c r="D128" s="6"/>
      <c r="E128" s="61"/>
      <c r="F128" s="61"/>
      <c r="G128" s="6"/>
      <c r="H128" s="6"/>
      <c r="I128" s="6"/>
      <c r="J128" s="6"/>
      <c r="K128" s="6"/>
      <c r="L128" s="6"/>
      <c r="V128" s="10" t="e">
        <f>SUM(H128-G128-#REF!)</f>
        <v>#REF!</v>
      </c>
      <c r="Y128" s="6">
        <v>400</v>
      </c>
    </row>
    <row r="129" spans="2:25">
      <c r="B129" s="6"/>
      <c r="C129" s="6"/>
      <c r="D129" s="6"/>
      <c r="E129" s="61"/>
      <c r="F129" s="61"/>
      <c r="G129" s="6"/>
      <c r="H129" s="6"/>
      <c r="I129" s="6"/>
      <c r="J129" s="6"/>
      <c r="K129" s="6"/>
      <c r="L129" s="6"/>
      <c r="V129" s="10" t="e">
        <f>SUM(H129-G129-#REF!)</f>
        <v>#REF!</v>
      </c>
      <c r="Y129" s="6">
        <v>400</v>
      </c>
    </row>
    <row r="130" spans="2:25">
      <c r="B130" s="6"/>
      <c r="C130" s="6"/>
      <c r="D130" s="6"/>
      <c r="E130" s="61"/>
      <c r="F130" s="61"/>
      <c r="G130" s="6"/>
      <c r="H130" s="6"/>
      <c r="I130" s="6"/>
      <c r="J130" s="6"/>
      <c r="K130" s="6"/>
      <c r="L130" s="6"/>
      <c r="V130" s="10" t="e">
        <f>SUM(H130-G130-#REF!)</f>
        <v>#REF!</v>
      </c>
      <c r="Y130" s="6">
        <v>400</v>
      </c>
    </row>
    <row r="131" spans="2:25">
      <c r="B131" s="6"/>
      <c r="C131" s="6"/>
      <c r="D131" s="6"/>
      <c r="E131" s="61"/>
      <c r="F131" s="61"/>
      <c r="G131" s="6"/>
      <c r="H131" s="6"/>
      <c r="I131" s="6"/>
      <c r="J131" s="6"/>
      <c r="K131" s="6"/>
      <c r="L131" s="6"/>
      <c r="V131" s="10" t="e">
        <f>SUM(H131-G131-#REF!)</f>
        <v>#REF!</v>
      </c>
      <c r="Y131" s="6">
        <v>400</v>
      </c>
    </row>
    <row r="132" spans="2:25">
      <c r="B132" s="6"/>
      <c r="C132" s="6"/>
      <c r="D132" s="6"/>
      <c r="E132" s="61"/>
      <c r="F132" s="61"/>
      <c r="G132" s="6"/>
      <c r="H132" s="6"/>
      <c r="I132" s="6"/>
      <c r="J132" s="6"/>
      <c r="K132" s="6"/>
      <c r="L132" s="6"/>
      <c r="V132" s="10" t="e">
        <f>SUM(H132-G132-#REF!)</f>
        <v>#REF!</v>
      </c>
      <c r="Y132" s="6">
        <v>400</v>
      </c>
    </row>
    <row r="133" spans="2:25">
      <c r="B133" s="6"/>
      <c r="C133" s="6"/>
      <c r="D133" s="6"/>
      <c r="E133" s="61"/>
      <c r="F133" s="61"/>
      <c r="G133" s="6"/>
      <c r="H133" s="6"/>
      <c r="I133" s="6"/>
      <c r="J133" s="6"/>
      <c r="K133" s="6"/>
      <c r="L133" s="6"/>
      <c r="V133" s="10" t="e">
        <f>SUM(H133-G133-#REF!)</f>
        <v>#REF!</v>
      </c>
      <c r="Y133" s="6">
        <v>400</v>
      </c>
    </row>
    <row r="134" spans="2:25">
      <c r="B134" s="6"/>
      <c r="C134" s="6"/>
      <c r="D134" s="6"/>
      <c r="E134" s="61"/>
      <c r="F134" s="61"/>
      <c r="G134" s="6"/>
      <c r="H134" s="6"/>
      <c r="I134" s="6"/>
      <c r="J134" s="6"/>
      <c r="K134" s="6"/>
      <c r="L134" s="6"/>
      <c r="V134" s="10" t="e">
        <f>SUM(H134-G134-#REF!)</f>
        <v>#REF!</v>
      </c>
      <c r="Y134" s="6">
        <v>400</v>
      </c>
    </row>
    <row r="135" spans="2:25">
      <c r="B135" s="6"/>
      <c r="C135" s="6"/>
      <c r="D135" s="6"/>
      <c r="E135" s="61"/>
      <c r="F135" s="61"/>
      <c r="G135" s="6"/>
      <c r="H135" s="6"/>
      <c r="I135" s="6"/>
      <c r="J135" s="6"/>
      <c r="K135" s="6"/>
      <c r="L135" s="6"/>
      <c r="V135" s="10" t="e">
        <f>SUM(H135-G135-#REF!)</f>
        <v>#REF!</v>
      </c>
      <c r="Y135" s="6">
        <v>400</v>
      </c>
    </row>
    <row r="136" spans="2:25">
      <c r="B136" s="6"/>
      <c r="C136" s="6"/>
      <c r="D136" s="6"/>
      <c r="E136" s="61"/>
      <c r="F136" s="61"/>
      <c r="G136" s="6"/>
      <c r="H136" s="6"/>
      <c r="I136" s="6"/>
      <c r="J136" s="6"/>
      <c r="K136" s="6"/>
      <c r="L136" s="6"/>
      <c r="V136" s="10" t="e">
        <f>SUM(H136-G136-#REF!)</f>
        <v>#REF!</v>
      </c>
      <c r="Y136" s="6">
        <v>400</v>
      </c>
    </row>
    <row r="137" spans="2:25">
      <c r="B137" s="6"/>
      <c r="C137" s="6"/>
      <c r="D137" s="6"/>
      <c r="E137" s="61"/>
      <c r="F137" s="61"/>
      <c r="G137" s="6"/>
      <c r="H137" s="6"/>
      <c r="I137" s="6"/>
      <c r="J137" s="6"/>
      <c r="K137" s="6"/>
      <c r="L137" s="6"/>
      <c r="V137" s="10" t="e">
        <f>SUM(H137-G137-#REF!)</f>
        <v>#REF!</v>
      </c>
      <c r="Y137" s="6">
        <v>400</v>
      </c>
    </row>
    <row r="138" spans="2:25">
      <c r="B138" s="6"/>
      <c r="C138" s="6"/>
      <c r="D138" s="6"/>
      <c r="E138" s="61"/>
      <c r="F138" s="61"/>
      <c r="G138" s="6"/>
      <c r="H138" s="6"/>
      <c r="I138" s="6"/>
      <c r="J138" s="6"/>
      <c r="K138" s="6"/>
      <c r="L138" s="6"/>
      <c r="V138" s="10" t="e">
        <f>SUM(H138-G138-#REF!)</f>
        <v>#REF!</v>
      </c>
      <c r="Y138" s="6">
        <v>400</v>
      </c>
    </row>
    <row r="139" spans="2:25">
      <c r="B139" s="6"/>
      <c r="C139" s="6"/>
      <c r="D139" s="6"/>
      <c r="E139" s="61"/>
      <c r="F139" s="61"/>
      <c r="G139" s="6"/>
      <c r="H139" s="6"/>
      <c r="I139" s="6"/>
      <c r="J139" s="6"/>
      <c r="K139" s="6"/>
      <c r="L139" s="6"/>
      <c r="V139" s="10" t="e">
        <f>SUM(H139-G139-#REF!)</f>
        <v>#REF!</v>
      </c>
      <c r="Y139" s="6">
        <v>400</v>
      </c>
    </row>
    <row r="140" spans="2:25">
      <c r="B140" s="6"/>
      <c r="C140" s="6"/>
      <c r="D140" s="6"/>
      <c r="E140" s="61"/>
      <c r="F140" s="61"/>
      <c r="G140" s="6"/>
      <c r="H140" s="6"/>
      <c r="I140" s="6"/>
      <c r="J140" s="6"/>
      <c r="K140" s="6"/>
      <c r="L140" s="6"/>
      <c r="V140" s="10" t="e">
        <f>SUM(H140-G140-#REF!)</f>
        <v>#REF!</v>
      </c>
      <c r="Y140" s="6">
        <v>400</v>
      </c>
    </row>
    <row r="141" spans="2:25">
      <c r="B141" s="6"/>
      <c r="C141" s="6"/>
      <c r="D141" s="6"/>
      <c r="E141" s="61"/>
      <c r="F141" s="61"/>
      <c r="G141" s="6"/>
      <c r="H141" s="6"/>
      <c r="I141" s="6"/>
      <c r="J141" s="6"/>
      <c r="K141" s="6"/>
      <c r="L141" s="6"/>
      <c r="V141" s="10" t="e">
        <f>SUM(H141-G141-#REF!)</f>
        <v>#REF!</v>
      </c>
      <c r="Y141" s="6">
        <v>400</v>
      </c>
    </row>
    <row r="142" spans="2:25">
      <c r="B142" s="6"/>
      <c r="C142" s="6"/>
      <c r="D142" s="6"/>
      <c r="E142" s="61"/>
      <c r="F142" s="61"/>
      <c r="G142" s="6"/>
      <c r="H142" s="6"/>
      <c r="I142" s="6"/>
      <c r="J142" s="6"/>
      <c r="K142" s="6"/>
      <c r="L142" s="6"/>
      <c r="V142" s="10" t="e">
        <f>SUM(H142-G142-#REF!)</f>
        <v>#REF!</v>
      </c>
      <c r="Y142" s="6">
        <v>400</v>
      </c>
    </row>
    <row r="143" spans="2:25">
      <c r="B143" s="6"/>
      <c r="C143" s="6"/>
      <c r="D143" s="6"/>
      <c r="E143" s="61"/>
      <c r="F143" s="61"/>
      <c r="G143" s="6"/>
      <c r="H143" s="6"/>
      <c r="I143" s="6"/>
      <c r="J143" s="6"/>
      <c r="K143" s="6"/>
      <c r="L143" s="6"/>
      <c r="V143" s="10" t="e">
        <f>SUM(H143-G143-#REF!)</f>
        <v>#REF!</v>
      </c>
      <c r="Y143" s="6">
        <v>400</v>
      </c>
    </row>
    <row r="144" spans="2:25">
      <c r="B144" s="6"/>
      <c r="C144" s="6"/>
      <c r="D144" s="6"/>
      <c r="E144" s="61"/>
      <c r="F144" s="61"/>
      <c r="G144" s="6"/>
      <c r="H144" s="6"/>
      <c r="I144" s="6"/>
      <c r="J144" s="6"/>
      <c r="K144" s="6"/>
      <c r="L144" s="6"/>
      <c r="V144" s="10" t="e">
        <f>SUM(H144-G144-#REF!)</f>
        <v>#REF!</v>
      </c>
      <c r="Y144" s="6">
        <v>400</v>
      </c>
    </row>
    <row r="145" spans="2:25">
      <c r="B145" s="6"/>
      <c r="C145" s="6"/>
      <c r="D145" s="6"/>
      <c r="E145" s="61"/>
      <c r="F145" s="61"/>
      <c r="G145" s="6"/>
      <c r="H145" s="6"/>
      <c r="I145" s="6"/>
      <c r="J145" s="6"/>
      <c r="K145" s="6"/>
      <c r="L145" s="6"/>
      <c r="V145" s="10" t="e">
        <f>SUM(H145-G145-#REF!)</f>
        <v>#REF!</v>
      </c>
      <c r="Y145" s="6">
        <v>400</v>
      </c>
    </row>
    <row r="146" spans="2:25">
      <c r="B146" s="6"/>
      <c r="C146" s="6"/>
      <c r="D146" s="6"/>
      <c r="E146" s="61"/>
      <c r="F146" s="61"/>
      <c r="G146" s="6"/>
      <c r="H146" s="6"/>
      <c r="I146" s="6"/>
      <c r="J146" s="6"/>
      <c r="K146" s="6"/>
      <c r="L146" s="6"/>
      <c r="V146" s="10" t="e">
        <f>SUM(H146-G146-#REF!)</f>
        <v>#REF!</v>
      </c>
      <c r="Y146" s="6">
        <v>400</v>
      </c>
    </row>
    <row r="147" spans="2:25">
      <c r="B147" s="6"/>
      <c r="C147" s="6"/>
      <c r="D147" s="6"/>
      <c r="E147" s="61"/>
      <c r="F147" s="61"/>
      <c r="G147" s="6"/>
      <c r="H147" s="6"/>
      <c r="I147" s="6"/>
      <c r="J147" s="6"/>
      <c r="K147" s="6"/>
      <c r="L147" s="6"/>
      <c r="V147" s="10" t="e">
        <f>SUM(H147-G147-#REF!)</f>
        <v>#REF!</v>
      </c>
      <c r="Y147" s="6">
        <v>400</v>
      </c>
    </row>
    <row r="148" spans="2:25">
      <c r="B148" s="6"/>
      <c r="C148" s="6"/>
      <c r="D148" s="6"/>
      <c r="E148" s="61"/>
      <c r="F148" s="61"/>
      <c r="G148" s="6"/>
      <c r="H148" s="6"/>
      <c r="I148" s="6"/>
      <c r="J148" s="6"/>
      <c r="K148" s="6"/>
      <c r="L148" s="6"/>
      <c r="V148" s="10" t="e">
        <f>SUM(H148-G148-#REF!)</f>
        <v>#REF!</v>
      </c>
      <c r="Y148" s="6">
        <v>400</v>
      </c>
    </row>
    <row r="149" spans="2:25">
      <c r="B149" s="6"/>
      <c r="C149" s="6"/>
      <c r="D149" s="6"/>
      <c r="E149" s="61"/>
      <c r="F149" s="61"/>
      <c r="G149" s="6"/>
      <c r="H149" s="6"/>
      <c r="I149" s="6"/>
      <c r="J149" s="6"/>
      <c r="K149" s="6"/>
      <c r="L149" s="6"/>
      <c r="V149" s="10" t="e">
        <f>SUM(H149-G149-#REF!)</f>
        <v>#REF!</v>
      </c>
      <c r="Y149" s="6">
        <v>400</v>
      </c>
    </row>
    <row r="150" spans="2:25">
      <c r="B150" s="6"/>
      <c r="C150" s="6"/>
      <c r="D150" s="6"/>
      <c r="E150" s="61"/>
      <c r="F150" s="61"/>
      <c r="G150" s="6"/>
      <c r="H150" s="6"/>
      <c r="I150" s="6"/>
      <c r="J150" s="6"/>
      <c r="K150" s="6"/>
      <c r="L150" s="6"/>
      <c r="V150" s="10" t="e">
        <f>SUM(H150-G150-#REF!)</f>
        <v>#REF!</v>
      </c>
      <c r="Y150" s="6">
        <v>400</v>
      </c>
    </row>
    <row r="151" spans="2:25">
      <c r="B151" s="6"/>
      <c r="C151" s="6"/>
      <c r="D151" s="6"/>
      <c r="E151" s="61"/>
      <c r="F151" s="61"/>
      <c r="G151" s="6"/>
      <c r="H151" s="6"/>
      <c r="I151" s="6"/>
      <c r="J151" s="6"/>
      <c r="K151" s="6"/>
      <c r="L151" s="6"/>
      <c r="V151" s="10" t="e">
        <f>SUM(H151-G151-#REF!)</f>
        <v>#REF!</v>
      </c>
      <c r="Y151" s="6">
        <v>400</v>
      </c>
    </row>
    <row r="152" spans="2:25">
      <c r="B152" s="6"/>
      <c r="C152" s="6"/>
      <c r="D152" s="6"/>
      <c r="E152" s="61"/>
      <c r="F152" s="61"/>
      <c r="G152" s="6"/>
      <c r="H152" s="6"/>
      <c r="I152" s="6"/>
      <c r="J152" s="6"/>
      <c r="K152" s="6"/>
      <c r="L152" s="6"/>
      <c r="V152" s="10" t="e">
        <f>SUM(H152-G152-#REF!)</f>
        <v>#REF!</v>
      </c>
      <c r="Y152" s="6">
        <v>400</v>
      </c>
    </row>
    <row r="153" spans="2:25">
      <c r="B153" s="6"/>
      <c r="C153" s="6"/>
      <c r="D153" s="6"/>
      <c r="E153" s="61"/>
      <c r="F153" s="61"/>
      <c r="G153" s="6"/>
      <c r="H153" s="6"/>
      <c r="I153" s="6"/>
      <c r="J153" s="6"/>
      <c r="K153" s="6"/>
      <c r="L153" s="6"/>
      <c r="V153" s="10" t="e">
        <f>SUM(H153-G153-#REF!)</f>
        <v>#REF!</v>
      </c>
      <c r="Y153" s="6">
        <v>400</v>
      </c>
    </row>
    <row r="154" spans="2:25">
      <c r="B154" s="6"/>
      <c r="C154" s="6"/>
      <c r="D154" s="6"/>
      <c r="E154" s="61"/>
      <c r="F154" s="61"/>
      <c r="G154" s="6"/>
      <c r="H154" s="6"/>
      <c r="I154" s="6"/>
      <c r="J154" s="6"/>
      <c r="K154" s="6"/>
      <c r="L154" s="6"/>
      <c r="V154" s="10" t="e">
        <f>SUM(H154-G154-#REF!)</f>
        <v>#REF!</v>
      </c>
      <c r="Y154" s="6">
        <v>400</v>
      </c>
    </row>
    <row r="155" spans="2:25">
      <c r="B155" s="6"/>
      <c r="C155" s="6"/>
      <c r="D155" s="6"/>
      <c r="E155" s="61"/>
      <c r="F155" s="61"/>
      <c r="G155" s="6"/>
      <c r="H155" s="6"/>
      <c r="I155" s="6"/>
      <c r="J155" s="6"/>
      <c r="K155" s="6"/>
      <c r="L155" s="6"/>
      <c r="V155" s="10" t="e">
        <f>SUM(H155-G155-#REF!)</f>
        <v>#REF!</v>
      </c>
      <c r="Y155" s="6">
        <v>400</v>
      </c>
    </row>
    <row r="156" spans="2:25">
      <c r="B156" s="6"/>
      <c r="C156" s="6"/>
      <c r="D156" s="6"/>
      <c r="E156" s="61"/>
      <c r="F156" s="61"/>
      <c r="G156" s="6"/>
      <c r="H156" s="6"/>
      <c r="I156" s="6"/>
      <c r="J156" s="6"/>
      <c r="K156" s="6"/>
      <c r="L156" s="6"/>
      <c r="V156" s="10" t="e">
        <f>SUM(H156-G156-#REF!)</f>
        <v>#REF!</v>
      </c>
      <c r="Y156" s="6">
        <v>400</v>
      </c>
    </row>
    <row r="157" spans="2:25">
      <c r="B157" s="6"/>
      <c r="C157" s="6"/>
      <c r="D157" s="6"/>
      <c r="E157" s="61"/>
      <c r="F157" s="61"/>
      <c r="G157" s="6"/>
      <c r="H157" s="6"/>
      <c r="I157" s="6"/>
      <c r="J157" s="6"/>
      <c r="K157" s="6"/>
      <c r="L157" s="6"/>
      <c r="V157" s="10" t="e">
        <f>SUM(H157-G157-#REF!)</f>
        <v>#REF!</v>
      </c>
      <c r="Y157" s="6">
        <v>400</v>
      </c>
    </row>
    <row r="158" spans="2:25">
      <c r="B158" s="6"/>
      <c r="C158" s="6"/>
      <c r="D158" s="6"/>
      <c r="E158" s="61"/>
      <c r="F158" s="61"/>
      <c r="G158" s="6"/>
      <c r="H158" s="6"/>
      <c r="I158" s="6"/>
      <c r="J158" s="6"/>
      <c r="K158" s="6"/>
      <c r="L158" s="6"/>
      <c r="V158" s="10" t="e">
        <f>SUM(H158-G158-#REF!)</f>
        <v>#REF!</v>
      </c>
      <c r="Y158" s="6">
        <v>400</v>
      </c>
    </row>
    <row r="159" spans="2:25">
      <c r="B159" s="6"/>
      <c r="C159" s="6"/>
      <c r="D159" s="6"/>
      <c r="E159" s="61"/>
      <c r="F159" s="61"/>
      <c r="G159" s="6"/>
      <c r="H159" s="6"/>
      <c r="I159" s="6"/>
      <c r="J159" s="6"/>
      <c r="K159" s="6"/>
      <c r="L159" s="6"/>
      <c r="V159" s="10" t="e">
        <f>SUM(H159-G159-#REF!)</f>
        <v>#REF!</v>
      </c>
      <c r="Y159" s="6">
        <v>400</v>
      </c>
    </row>
    <row r="160" spans="2:25">
      <c r="B160" s="6"/>
      <c r="C160" s="6"/>
      <c r="D160" s="6"/>
      <c r="E160" s="61"/>
      <c r="F160" s="61"/>
      <c r="G160" s="6"/>
      <c r="H160" s="6"/>
      <c r="I160" s="6"/>
      <c r="J160" s="6"/>
      <c r="K160" s="6"/>
      <c r="L160" s="6"/>
      <c r="V160" s="10" t="e">
        <f>SUM(H160-G160-#REF!)</f>
        <v>#REF!</v>
      </c>
      <c r="Y160" s="6">
        <v>400</v>
      </c>
    </row>
    <row r="161" spans="2:25">
      <c r="B161" s="6"/>
      <c r="C161" s="6"/>
      <c r="D161" s="6"/>
      <c r="E161" s="61"/>
      <c r="F161" s="61"/>
      <c r="G161" s="6"/>
      <c r="H161" s="6"/>
      <c r="I161" s="6"/>
      <c r="J161" s="6"/>
      <c r="K161" s="6"/>
      <c r="L161" s="6"/>
      <c r="V161" s="10" t="e">
        <f>SUM(H161-G161-#REF!)</f>
        <v>#REF!</v>
      </c>
      <c r="Y161" s="6">
        <v>400</v>
      </c>
    </row>
    <row r="162" spans="2:25">
      <c r="B162" s="6"/>
      <c r="C162" s="6"/>
      <c r="D162" s="6"/>
      <c r="E162" s="61"/>
      <c r="F162" s="61"/>
      <c r="G162" s="6"/>
      <c r="H162" s="6"/>
      <c r="I162" s="6"/>
      <c r="J162" s="6"/>
      <c r="K162" s="6"/>
      <c r="L162" s="6"/>
      <c r="V162" s="10" t="e">
        <f>SUM(H162-G162-#REF!)</f>
        <v>#REF!</v>
      </c>
      <c r="Y162" s="6">
        <v>400</v>
      </c>
    </row>
    <row r="163" spans="2:25">
      <c r="B163" s="6"/>
      <c r="C163" s="6"/>
      <c r="D163" s="6"/>
      <c r="E163" s="61"/>
      <c r="F163" s="61"/>
      <c r="G163" s="6"/>
      <c r="H163" s="6"/>
      <c r="I163" s="6"/>
      <c r="J163" s="6"/>
      <c r="K163" s="6"/>
      <c r="L163" s="6"/>
      <c r="V163" s="10" t="e">
        <f>SUM(H163-G163-#REF!)</f>
        <v>#REF!</v>
      </c>
      <c r="Y163" s="6">
        <v>400</v>
      </c>
    </row>
    <row r="164" spans="2:25">
      <c r="B164" s="6"/>
      <c r="C164" s="6"/>
      <c r="D164" s="6"/>
      <c r="E164" s="61"/>
      <c r="F164" s="61"/>
      <c r="G164" s="6"/>
      <c r="H164" s="6"/>
      <c r="I164" s="6"/>
      <c r="J164" s="6"/>
      <c r="K164" s="6"/>
      <c r="L164" s="6"/>
      <c r="V164" s="10" t="e">
        <f>SUM(H164-G164-#REF!)</f>
        <v>#REF!</v>
      </c>
      <c r="Y164" s="6">
        <v>400</v>
      </c>
    </row>
    <row r="165" spans="2:25">
      <c r="B165" s="6"/>
      <c r="C165" s="6"/>
      <c r="D165" s="6"/>
      <c r="E165" s="61"/>
      <c r="F165" s="61"/>
      <c r="G165" s="6"/>
      <c r="H165" s="6"/>
      <c r="I165" s="6"/>
      <c r="J165" s="6"/>
      <c r="K165" s="6"/>
      <c r="L165" s="6"/>
      <c r="V165" s="10" t="e">
        <f>SUM(H165-G165-#REF!)</f>
        <v>#REF!</v>
      </c>
      <c r="Y165" s="6">
        <v>400</v>
      </c>
    </row>
    <row r="166" spans="2:25">
      <c r="B166" s="6"/>
      <c r="C166" s="6"/>
      <c r="D166" s="6"/>
      <c r="E166" s="61"/>
      <c r="F166" s="61"/>
      <c r="G166" s="6"/>
      <c r="H166" s="6"/>
      <c r="I166" s="6"/>
      <c r="J166" s="6"/>
      <c r="K166" s="6"/>
      <c r="L166" s="6"/>
      <c r="V166" s="10" t="e">
        <f>SUM(H166-G166-#REF!)</f>
        <v>#REF!</v>
      </c>
      <c r="Y166" s="6">
        <v>400</v>
      </c>
    </row>
    <row r="167" spans="2:25">
      <c r="B167" s="6"/>
      <c r="C167" s="6"/>
      <c r="D167" s="6"/>
      <c r="E167" s="61"/>
      <c r="F167" s="61"/>
      <c r="G167" s="6"/>
      <c r="H167" s="6"/>
      <c r="I167" s="6"/>
      <c r="J167" s="6"/>
      <c r="K167" s="6"/>
      <c r="L167" s="6"/>
      <c r="V167" s="10" t="e">
        <f>SUM(H167-G167-#REF!)</f>
        <v>#REF!</v>
      </c>
      <c r="Y167" s="6">
        <v>400</v>
      </c>
    </row>
    <row r="168" spans="2:25">
      <c r="B168" s="6"/>
      <c r="C168" s="6"/>
      <c r="D168" s="6"/>
      <c r="E168" s="61"/>
      <c r="F168" s="61"/>
      <c r="G168" s="6"/>
      <c r="H168" s="6"/>
      <c r="I168" s="6"/>
      <c r="J168" s="6"/>
      <c r="K168" s="6"/>
      <c r="L168" s="6"/>
      <c r="V168" s="10" t="e">
        <f>SUM(H168-G168-#REF!)</f>
        <v>#REF!</v>
      </c>
      <c r="Y168" s="6">
        <v>400</v>
      </c>
    </row>
    <row r="169" spans="2:25">
      <c r="B169" s="6"/>
      <c r="C169" s="6"/>
      <c r="D169" s="6"/>
      <c r="E169" s="61"/>
      <c r="F169" s="61"/>
      <c r="G169" s="6"/>
      <c r="H169" s="6"/>
      <c r="I169" s="6"/>
      <c r="J169" s="6"/>
      <c r="K169" s="6"/>
      <c r="L169" s="6"/>
      <c r="V169" s="10" t="e">
        <f>SUM(H169-G169-#REF!)</f>
        <v>#REF!</v>
      </c>
      <c r="Y169" s="6">
        <v>400</v>
      </c>
    </row>
    <row r="170" spans="2:25">
      <c r="B170" s="6"/>
      <c r="C170" s="6"/>
      <c r="D170" s="6"/>
      <c r="E170" s="61"/>
      <c r="F170" s="61"/>
      <c r="G170" s="6"/>
      <c r="H170" s="6"/>
      <c r="I170" s="6"/>
      <c r="J170" s="6"/>
      <c r="K170" s="6"/>
      <c r="L170" s="6"/>
      <c r="V170" s="10" t="e">
        <f>SUM(H170-G170-#REF!)</f>
        <v>#REF!</v>
      </c>
      <c r="Y170" s="6">
        <v>400</v>
      </c>
    </row>
    <row r="171" spans="2:25">
      <c r="B171" s="6"/>
      <c r="C171" s="6"/>
      <c r="D171" s="6"/>
      <c r="E171" s="61"/>
      <c r="F171" s="61"/>
      <c r="G171" s="6"/>
      <c r="H171" s="6"/>
      <c r="I171" s="6"/>
      <c r="J171" s="6"/>
      <c r="K171" s="6"/>
      <c r="L171" s="6"/>
      <c r="V171" s="10" t="e">
        <f>SUM(H171-G171-#REF!)</f>
        <v>#REF!</v>
      </c>
      <c r="Y171" s="6">
        <v>400</v>
      </c>
    </row>
    <row r="172" spans="2:25">
      <c r="B172" s="6"/>
      <c r="C172" s="6"/>
      <c r="D172" s="6"/>
      <c r="E172" s="61"/>
      <c r="F172" s="61"/>
      <c r="G172" s="6"/>
      <c r="H172" s="6"/>
      <c r="I172" s="6"/>
      <c r="J172" s="6"/>
      <c r="K172" s="6"/>
      <c r="L172" s="6"/>
      <c r="V172" s="10" t="e">
        <f>SUM(H172-G172-#REF!)</f>
        <v>#REF!</v>
      </c>
      <c r="Y172" s="6">
        <v>400</v>
      </c>
    </row>
    <row r="173" spans="2:25">
      <c r="B173" s="6"/>
      <c r="C173" s="6"/>
      <c r="D173" s="6"/>
      <c r="E173" s="61"/>
      <c r="F173" s="61"/>
      <c r="G173" s="6"/>
      <c r="H173" s="6"/>
      <c r="I173" s="6"/>
      <c r="J173" s="6"/>
      <c r="K173" s="6"/>
      <c r="L173" s="6"/>
      <c r="V173" s="10" t="e">
        <f>SUM(H173-G173-#REF!)</f>
        <v>#REF!</v>
      </c>
      <c r="Y173" s="6">
        <v>400</v>
      </c>
    </row>
    <row r="174" spans="2:25">
      <c r="B174" s="6"/>
      <c r="C174" s="6"/>
      <c r="D174" s="6"/>
      <c r="E174" s="61"/>
      <c r="F174" s="61"/>
      <c r="G174" s="6"/>
      <c r="H174" s="6"/>
      <c r="I174" s="6"/>
      <c r="J174" s="6"/>
      <c r="K174" s="6"/>
      <c r="L174" s="6"/>
      <c r="V174" s="10" t="e">
        <f>SUM(H174-G174-#REF!)</f>
        <v>#REF!</v>
      </c>
      <c r="Y174" s="6">
        <v>400</v>
      </c>
    </row>
    <row r="175" spans="2:25">
      <c r="B175" s="6"/>
      <c r="C175" s="6"/>
      <c r="D175" s="6"/>
      <c r="E175" s="61"/>
      <c r="F175" s="61"/>
      <c r="G175" s="6"/>
      <c r="H175" s="6"/>
      <c r="I175" s="6"/>
      <c r="J175" s="6"/>
      <c r="K175" s="6"/>
      <c r="L175" s="6"/>
      <c r="V175" s="10" t="e">
        <f>SUM(H175-G175-#REF!)</f>
        <v>#REF!</v>
      </c>
      <c r="Y175" s="6">
        <v>400</v>
      </c>
    </row>
    <row r="176" spans="2:25">
      <c r="B176" s="6"/>
      <c r="C176" s="6"/>
      <c r="D176" s="6"/>
      <c r="E176" s="61"/>
      <c r="F176" s="61"/>
      <c r="G176" s="6"/>
      <c r="H176" s="6"/>
      <c r="I176" s="6"/>
      <c r="J176" s="6"/>
      <c r="K176" s="6"/>
      <c r="L176" s="6"/>
      <c r="V176" s="10" t="e">
        <f>SUM(H176-G176-#REF!)</f>
        <v>#REF!</v>
      </c>
      <c r="Y176" s="6">
        <v>400</v>
      </c>
    </row>
    <row r="177" spans="2:25">
      <c r="B177" s="6"/>
      <c r="C177" s="6"/>
      <c r="D177" s="6"/>
      <c r="E177" s="61"/>
      <c r="F177" s="61"/>
      <c r="G177" s="6"/>
      <c r="H177" s="6"/>
      <c r="I177" s="6"/>
      <c r="J177" s="6"/>
      <c r="K177" s="6"/>
      <c r="L177" s="6"/>
      <c r="V177" s="10" t="e">
        <f>SUM(H177-G177-#REF!)</f>
        <v>#REF!</v>
      </c>
      <c r="Y177" s="6">
        <v>400</v>
      </c>
    </row>
    <row r="178" spans="2:25">
      <c r="B178" s="6"/>
      <c r="C178" s="6"/>
      <c r="D178" s="6"/>
      <c r="E178" s="61"/>
      <c r="F178" s="61"/>
      <c r="G178" s="6"/>
      <c r="H178" s="6"/>
      <c r="I178" s="6"/>
      <c r="J178" s="6"/>
      <c r="K178" s="6"/>
      <c r="L178" s="6"/>
      <c r="V178" s="10" t="e">
        <f>SUM(H178-G178-#REF!)</f>
        <v>#REF!</v>
      </c>
      <c r="Y178" s="6">
        <v>400</v>
      </c>
    </row>
    <row r="179" spans="2:25">
      <c r="B179" s="6"/>
      <c r="C179" s="6"/>
      <c r="D179" s="6"/>
      <c r="E179" s="61"/>
      <c r="F179" s="61"/>
      <c r="G179" s="6"/>
      <c r="H179" s="6"/>
      <c r="I179" s="6"/>
      <c r="J179" s="6"/>
      <c r="K179" s="6"/>
      <c r="L179" s="6"/>
      <c r="V179" s="10" t="e">
        <f>SUM(H179-G179-#REF!)</f>
        <v>#REF!</v>
      </c>
      <c r="Y179" s="6">
        <v>400</v>
      </c>
    </row>
    <row r="180" spans="2:25">
      <c r="B180" s="6"/>
      <c r="C180" s="6"/>
      <c r="D180" s="6"/>
      <c r="E180" s="61"/>
      <c r="F180" s="61"/>
      <c r="G180" s="6"/>
      <c r="H180" s="6"/>
      <c r="I180" s="6"/>
      <c r="J180" s="6"/>
      <c r="K180" s="6"/>
      <c r="L180" s="6"/>
      <c r="V180" s="10" t="e">
        <f>SUM(H180-G180-#REF!)</f>
        <v>#REF!</v>
      </c>
      <c r="Y180" s="6">
        <v>400</v>
      </c>
    </row>
    <row r="181" spans="2:25">
      <c r="B181" s="6"/>
      <c r="C181" s="6"/>
      <c r="D181" s="6"/>
      <c r="E181" s="61"/>
      <c r="F181" s="61"/>
      <c r="G181" s="6"/>
      <c r="H181" s="6"/>
      <c r="I181" s="6"/>
      <c r="J181" s="6"/>
      <c r="K181" s="6"/>
      <c r="L181" s="6"/>
      <c r="V181" s="10" t="e">
        <f>SUM(H181-G181-#REF!)</f>
        <v>#REF!</v>
      </c>
      <c r="Y181" s="6">
        <v>400</v>
      </c>
    </row>
    <row r="182" spans="2:25">
      <c r="B182" s="6"/>
      <c r="C182" s="6"/>
      <c r="D182" s="6"/>
      <c r="E182" s="61"/>
      <c r="F182" s="61"/>
      <c r="G182" s="6"/>
      <c r="H182" s="6"/>
      <c r="I182" s="6"/>
      <c r="J182" s="6"/>
      <c r="K182" s="6"/>
      <c r="L182" s="6"/>
      <c r="V182" s="10" t="e">
        <f>SUM(H182-G182-#REF!)</f>
        <v>#REF!</v>
      </c>
      <c r="Y182" s="6">
        <v>400</v>
      </c>
    </row>
    <row r="183" spans="2:25">
      <c r="B183" s="6"/>
      <c r="C183" s="6"/>
      <c r="D183" s="6"/>
      <c r="E183" s="61"/>
      <c r="F183" s="61"/>
      <c r="G183" s="6"/>
      <c r="H183" s="6"/>
      <c r="I183" s="6"/>
      <c r="J183" s="6"/>
      <c r="K183" s="6"/>
      <c r="L183" s="6"/>
      <c r="V183" s="10" t="e">
        <f>SUM(H183-G183-#REF!)</f>
        <v>#REF!</v>
      </c>
      <c r="Y183" s="6">
        <v>400</v>
      </c>
    </row>
    <row r="184" spans="2:25">
      <c r="B184" s="6"/>
      <c r="C184" s="6"/>
      <c r="D184" s="6"/>
      <c r="E184" s="61"/>
      <c r="F184" s="61"/>
      <c r="G184" s="6"/>
      <c r="H184" s="6"/>
      <c r="I184" s="6"/>
      <c r="J184" s="6"/>
      <c r="K184" s="6"/>
      <c r="L184" s="6"/>
      <c r="V184" s="10" t="e">
        <f>SUM(H184-G184-#REF!)</f>
        <v>#REF!</v>
      </c>
      <c r="Y184" s="6">
        <v>400</v>
      </c>
    </row>
    <row r="185" spans="2:25">
      <c r="B185" s="6"/>
      <c r="C185" s="6"/>
      <c r="D185" s="6"/>
      <c r="E185" s="61"/>
      <c r="F185" s="61"/>
      <c r="G185" s="6"/>
      <c r="H185" s="6"/>
      <c r="I185" s="6"/>
      <c r="J185" s="6"/>
      <c r="K185" s="6"/>
      <c r="L185" s="6"/>
      <c r="V185" s="10" t="e">
        <f>SUM(H185-G185-#REF!)</f>
        <v>#REF!</v>
      </c>
      <c r="Y185" s="6">
        <v>400</v>
      </c>
    </row>
    <row r="186" spans="2:25">
      <c r="B186" s="6"/>
      <c r="C186" s="6"/>
      <c r="D186" s="6"/>
      <c r="E186" s="61"/>
      <c r="F186" s="61"/>
      <c r="G186" s="6"/>
      <c r="H186" s="6"/>
      <c r="I186" s="6"/>
      <c r="J186" s="6"/>
      <c r="K186" s="6"/>
      <c r="L186" s="6"/>
      <c r="V186" s="10" t="e">
        <f>SUM(H186-G186-#REF!)</f>
        <v>#REF!</v>
      </c>
      <c r="Y186" s="6">
        <v>400</v>
      </c>
    </row>
    <row r="187" spans="2:25">
      <c r="B187" s="6"/>
      <c r="C187" s="6"/>
      <c r="D187" s="6"/>
      <c r="E187" s="61"/>
      <c r="F187" s="61"/>
      <c r="G187" s="6"/>
      <c r="H187" s="6"/>
      <c r="I187" s="6"/>
      <c r="J187" s="6"/>
      <c r="K187" s="6"/>
      <c r="L187" s="6"/>
      <c r="V187" s="10" t="e">
        <f>SUM(H187-G187-#REF!)</f>
        <v>#REF!</v>
      </c>
      <c r="Y187" s="6">
        <v>400</v>
      </c>
    </row>
    <row r="188" spans="2:25">
      <c r="B188" s="6"/>
      <c r="C188" s="6"/>
      <c r="D188" s="6"/>
      <c r="E188" s="61"/>
      <c r="F188" s="61"/>
      <c r="G188" s="6"/>
      <c r="H188" s="6"/>
      <c r="I188" s="6"/>
      <c r="J188" s="6"/>
      <c r="K188" s="6"/>
      <c r="L188" s="6"/>
      <c r="V188" s="10" t="e">
        <f>SUM(H188-G188-#REF!)</f>
        <v>#REF!</v>
      </c>
      <c r="Y188" s="6">
        <v>400</v>
      </c>
    </row>
    <row r="189" spans="2:25">
      <c r="B189" s="6"/>
      <c r="C189" s="6"/>
      <c r="D189" s="6"/>
      <c r="E189" s="61"/>
      <c r="F189" s="61"/>
      <c r="G189" s="6"/>
      <c r="H189" s="6"/>
      <c r="I189" s="6"/>
      <c r="J189" s="6"/>
      <c r="K189" s="6"/>
      <c r="L189" s="6"/>
      <c r="V189" s="10" t="e">
        <f>SUM(H189-G189-#REF!)</f>
        <v>#REF!</v>
      </c>
      <c r="Y189" s="6">
        <v>400</v>
      </c>
    </row>
    <row r="190" spans="2:25">
      <c r="B190" s="6"/>
      <c r="C190" s="6"/>
      <c r="D190" s="6"/>
      <c r="E190" s="61"/>
      <c r="F190" s="61"/>
      <c r="G190" s="6"/>
      <c r="H190" s="6"/>
      <c r="I190" s="6"/>
      <c r="J190" s="6"/>
      <c r="K190" s="6"/>
      <c r="L190" s="6"/>
      <c r="V190" s="10" t="e">
        <f>SUM(H190-G190-#REF!)</f>
        <v>#REF!</v>
      </c>
      <c r="Y190" s="6">
        <v>400</v>
      </c>
    </row>
    <row r="191" spans="2:25">
      <c r="B191" s="6"/>
      <c r="C191" s="6"/>
      <c r="D191" s="6"/>
      <c r="E191" s="61"/>
      <c r="F191" s="61"/>
      <c r="G191" s="6"/>
      <c r="H191" s="6"/>
      <c r="I191" s="6"/>
      <c r="J191" s="6"/>
      <c r="K191" s="6"/>
      <c r="L191" s="6"/>
      <c r="V191" s="10" t="e">
        <f>SUM(H191-G191-#REF!)</f>
        <v>#REF!</v>
      </c>
      <c r="Y191" s="6">
        <v>400</v>
      </c>
    </row>
    <row r="192" spans="2:25">
      <c r="B192" s="6"/>
      <c r="C192" s="6"/>
      <c r="D192" s="6"/>
      <c r="E192" s="61"/>
      <c r="F192" s="61"/>
      <c r="G192" s="6"/>
      <c r="H192" s="6"/>
      <c r="I192" s="6"/>
      <c r="J192" s="6"/>
      <c r="K192" s="6"/>
      <c r="L192" s="6"/>
      <c r="V192" s="10" t="e">
        <f>SUM(H192-G192-#REF!)</f>
        <v>#REF!</v>
      </c>
      <c r="Y192" s="6">
        <v>400</v>
      </c>
    </row>
    <row r="193" spans="1:25">
      <c r="B193" s="6"/>
      <c r="C193" s="6"/>
      <c r="D193" s="6"/>
      <c r="E193" s="61"/>
      <c r="F193" s="61"/>
      <c r="G193" s="6"/>
      <c r="H193" s="6"/>
      <c r="I193" s="6"/>
      <c r="J193" s="6"/>
      <c r="K193" s="6"/>
      <c r="L193" s="6"/>
      <c r="V193" s="10" t="e">
        <f>SUM(H193-G193-#REF!)</f>
        <v>#REF!</v>
      </c>
      <c r="Y193" s="6">
        <v>400</v>
      </c>
    </row>
    <row r="194" spans="1:25">
      <c r="B194" s="6"/>
      <c r="C194" s="6"/>
      <c r="D194" s="6"/>
      <c r="E194" s="61"/>
      <c r="F194" s="61"/>
      <c r="G194" s="6"/>
      <c r="H194" s="6"/>
      <c r="I194" s="6"/>
      <c r="J194" s="6"/>
      <c r="K194" s="6"/>
      <c r="L194" s="6"/>
      <c r="V194" s="10" t="e">
        <f>SUM(H194-G194-#REF!)</f>
        <v>#REF!</v>
      </c>
      <c r="Y194" s="6">
        <v>400</v>
      </c>
    </row>
    <row r="195" spans="1:25">
      <c r="B195" s="6"/>
      <c r="C195" s="6"/>
      <c r="D195" s="6"/>
      <c r="E195" s="61"/>
      <c r="F195" s="61"/>
      <c r="G195" s="6"/>
      <c r="H195" s="6"/>
      <c r="I195" s="6"/>
      <c r="J195" s="6"/>
      <c r="K195" s="6"/>
      <c r="L195" s="6"/>
      <c r="V195" s="10" t="e">
        <f>SUM(H195-G195-#REF!)</f>
        <v>#REF!</v>
      </c>
      <c r="Y195" s="6">
        <v>400</v>
      </c>
    </row>
    <row r="196" spans="1:25">
      <c r="B196" s="6"/>
      <c r="C196" s="6"/>
      <c r="D196" s="6"/>
      <c r="E196" s="61"/>
      <c r="F196" s="61"/>
      <c r="G196" s="6"/>
      <c r="H196" s="6"/>
      <c r="I196" s="6"/>
      <c r="J196" s="6"/>
      <c r="K196" s="6"/>
      <c r="L196" s="6"/>
      <c r="V196" s="10" t="e">
        <f>SUM(H196-G196-#REF!)</f>
        <v>#REF!</v>
      </c>
      <c r="Y196" s="6">
        <v>400</v>
      </c>
    </row>
    <row r="197" spans="1:25">
      <c r="B197" s="6"/>
      <c r="C197" s="6"/>
      <c r="D197" s="6"/>
      <c r="E197" s="61"/>
      <c r="F197" s="61"/>
      <c r="G197" s="6"/>
      <c r="H197" s="6"/>
      <c r="I197" s="6"/>
      <c r="J197" s="6"/>
      <c r="K197" s="6"/>
      <c r="L197" s="6"/>
      <c r="V197" s="10" t="e">
        <f>SUM(H197-G197-#REF!)</f>
        <v>#REF!</v>
      </c>
      <c r="Y197" s="6">
        <v>400</v>
      </c>
    </row>
    <row r="198" spans="1:25">
      <c r="B198" s="6"/>
      <c r="C198" s="6"/>
      <c r="D198" s="6"/>
      <c r="E198" s="61"/>
      <c r="F198" s="61"/>
      <c r="G198" s="6"/>
      <c r="H198" s="6"/>
      <c r="I198" s="6"/>
      <c r="J198" s="6"/>
      <c r="K198" s="6"/>
      <c r="L198" s="6"/>
      <c r="V198" s="10" t="e">
        <f>SUM(H198-G198-#REF!)</f>
        <v>#REF!</v>
      </c>
      <c r="Y198" s="6">
        <v>400</v>
      </c>
    </row>
    <row r="199" spans="1:25">
      <c r="B199" s="6"/>
      <c r="C199" s="6"/>
      <c r="D199" s="6"/>
      <c r="E199" s="61"/>
      <c r="F199" s="61"/>
      <c r="G199" s="6"/>
      <c r="H199" s="6"/>
      <c r="I199" s="6"/>
      <c r="J199" s="6"/>
      <c r="K199" s="6"/>
      <c r="L199" s="6"/>
      <c r="V199" s="10" t="e">
        <f>SUM(H199-G199-#REF!)</f>
        <v>#REF!</v>
      </c>
      <c r="Y199" s="6">
        <v>400</v>
      </c>
    </row>
    <row r="200" spans="1:25">
      <c r="A200" s="32"/>
      <c r="B200" s="33"/>
      <c r="C200" s="34"/>
      <c r="D200" s="41"/>
      <c r="E200" s="59"/>
      <c r="F200" s="59"/>
      <c r="G200" s="37"/>
      <c r="H200" s="36"/>
      <c r="I200" s="37"/>
      <c r="J200" s="38"/>
      <c r="V200" s="10" t="e">
        <f>SUM(H200-G200-#REF!)</f>
        <v>#REF!</v>
      </c>
      <c r="Y200" s="6">
        <v>400</v>
      </c>
    </row>
    <row r="201" spans="1:25">
      <c r="A201" s="32"/>
      <c r="B201" s="33"/>
      <c r="C201" s="34"/>
      <c r="D201" s="41"/>
      <c r="E201" s="59"/>
      <c r="F201" s="59"/>
      <c r="G201" s="37"/>
      <c r="H201" s="36"/>
      <c r="I201" s="37"/>
      <c r="J201" s="38"/>
      <c r="V201" s="10" t="e">
        <f>SUM(H201-G201-#REF!)</f>
        <v>#REF!</v>
      </c>
      <c r="Y201" s="6">
        <v>400</v>
      </c>
    </row>
    <row r="202" spans="1:25">
      <c r="A202" s="32"/>
      <c r="B202" s="33"/>
      <c r="C202" s="34"/>
      <c r="D202" s="41"/>
      <c r="E202" s="59"/>
      <c r="F202" s="59"/>
      <c r="G202" s="37"/>
      <c r="H202" s="36"/>
      <c r="I202" s="37"/>
      <c r="J202" s="38"/>
      <c r="V202" s="10" t="e">
        <f>SUM(H202-G202-#REF!)</f>
        <v>#REF!</v>
      </c>
      <c r="Y202" s="6">
        <v>400</v>
      </c>
    </row>
    <row r="203" spans="1:25">
      <c r="A203" s="32"/>
      <c r="B203" s="33"/>
      <c r="C203" s="34"/>
      <c r="D203" s="41"/>
      <c r="E203" s="59"/>
      <c r="F203" s="59"/>
      <c r="G203" s="37"/>
      <c r="H203" s="36"/>
      <c r="I203" s="37"/>
      <c r="J203" s="38"/>
      <c r="V203" s="10" t="e">
        <f>SUM(H203-G203-#REF!)</f>
        <v>#REF!</v>
      </c>
      <c r="Y203" s="6">
        <v>400</v>
      </c>
    </row>
    <row r="204" spans="1:25">
      <c r="A204" s="32"/>
      <c r="B204" s="33"/>
      <c r="C204" s="34"/>
      <c r="D204" s="41"/>
      <c r="E204" s="59"/>
      <c r="F204" s="59"/>
      <c r="G204" s="37"/>
      <c r="H204" s="36"/>
      <c r="I204" s="37"/>
      <c r="J204" s="38"/>
      <c r="V204" s="10" t="e">
        <f>SUM(H204-G204-#REF!)</f>
        <v>#REF!</v>
      </c>
      <c r="Y204" s="6">
        <v>400</v>
      </c>
    </row>
    <row r="205" spans="1:25">
      <c r="A205" s="32"/>
      <c r="B205" s="33"/>
      <c r="C205" s="34"/>
      <c r="D205" s="41"/>
      <c r="E205" s="59"/>
      <c r="F205" s="59"/>
      <c r="G205" s="37"/>
      <c r="H205" s="36"/>
      <c r="I205" s="37"/>
      <c r="J205" s="38"/>
      <c r="V205" s="10" t="e">
        <f>SUM(H205-G205-#REF!)</f>
        <v>#REF!</v>
      </c>
      <c r="Y205" s="6">
        <v>400</v>
      </c>
    </row>
    <row r="206" spans="1:25">
      <c r="A206" s="32"/>
      <c r="B206" s="33"/>
      <c r="C206" s="34"/>
      <c r="D206" s="41"/>
      <c r="E206" s="59"/>
      <c r="F206" s="59"/>
      <c r="G206" s="37"/>
      <c r="H206" s="36"/>
      <c r="I206" s="37"/>
      <c r="J206" s="38"/>
      <c r="V206" s="10" t="e">
        <f>SUM(H206-G206-#REF!)</f>
        <v>#REF!</v>
      </c>
      <c r="Y206" s="6">
        <v>400</v>
      </c>
    </row>
    <row r="207" spans="1:25">
      <c r="A207" s="32"/>
      <c r="B207" s="33"/>
      <c r="C207" s="34"/>
      <c r="D207" s="41"/>
      <c r="E207" s="59"/>
      <c r="F207" s="59"/>
      <c r="G207" s="37"/>
      <c r="H207" s="36"/>
      <c r="I207" s="37"/>
      <c r="J207" s="38"/>
      <c r="V207" s="10" t="e">
        <f>SUM(H207-G207-#REF!)</f>
        <v>#REF!</v>
      </c>
      <c r="Y207" s="6">
        <v>400</v>
      </c>
    </row>
    <row r="208" spans="1:25">
      <c r="A208" s="32"/>
      <c r="B208" s="33"/>
      <c r="C208" s="34"/>
      <c r="D208" s="41"/>
      <c r="E208" s="59"/>
      <c r="F208" s="59"/>
      <c r="G208" s="37"/>
      <c r="H208" s="36"/>
      <c r="I208" s="37"/>
      <c r="J208" s="38"/>
      <c r="V208" s="10" t="e">
        <f>SUM(H208-G208-#REF!)</f>
        <v>#REF!</v>
      </c>
      <c r="Y208" s="6">
        <v>400</v>
      </c>
    </row>
    <row r="209" spans="1:25">
      <c r="A209" s="32"/>
      <c r="B209" s="33"/>
      <c r="C209" s="34"/>
      <c r="D209" s="41"/>
      <c r="E209" s="59"/>
      <c r="F209" s="59"/>
      <c r="G209" s="37"/>
      <c r="H209" s="36"/>
      <c r="I209" s="37"/>
      <c r="J209" s="38"/>
      <c r="V209" s="10" t="e">
        <f>SUM(H209-G209-#REF!)</f>
        <v>#REF!</v>
      </c>
      <c r="Y209" s="6">
        <v>400</v>
      </c>
    </row>
    <row r="210" spans="1:25">
      <c r="A210" s="32"/>
      <c r="B210" s="33"/>
      <c r="C210" s="34"/>
      <c r="D210" s="41"/>
      <c r="E210" s="59"/>
      <c r="F210" s="59"/>
      <c r="G210" s="37"/>
      <c r="H210" s="36"/>
      <c r="I210" s="37"/>
      <c r="J210" s="38"/>
      <c r="V210" s="10" t="e">
        <f>SUM(H210-G210-#REF!)</f>
        <v>#REF!</v>
      </c>
      <c r="Y210" s="6">
        <v>400</v>
      </c>
    </row>
    <row r="211" spans="1:25">
      <c r="A211" s="32"/>
      <c r="B211" s="33"/>
      <c r="C211" s="34"/>
      <c r="D211" s="41"/>
      <c r="E211" s="59"/>
      <c r="F211" s="59"/>
      <c r="G211" s="37"/>
      <c r="H211" s="36"/>
      <c r="I211" s="37"/>
      <c r="J211" s="38"/>
      <c r="V211" s="10" t="e">
        <f>SUM(H211-G211-#REF!)</f>
        <v>#REF!</v>
      </c>
      <c r="Y211" s="6">
        <v>400</v>
      </c>
    </row>
    <row r="212" spans="1:25">
      <c r="A212" s="32"/>
      <c r="B212" s="33"/>
      <c r="C212" s="34"/>
      <c r="D212" s="41"/>
      <c r="E212" s="59"/>
      <c r="F212" s="59"/>
      <c r="G212" s="37"/>
      <c r="H212" s="36"/>
      <c r="I212" s="37"/>
      <c r="J212" s="38"/>
      <c r="V212" s="10" t="e">
        <f>SUM(H212-G212-#REF!)</f>
        <v>#REF!</v>
      </c>
      <c r="Y212" s="6">
        <v>400</v>
      </c>
    </row>
    <row r="213" spans="1:25">
      <c r="A213" s="32"/>
      <c r="B213" s="33"/>
      <c r="C213" s="34"/>
      <c r="D213" s="41"/>
      <c r="E213" s="59"/>
      <c r="F213" s="59"/>
      <c r="G213" s="37"/>
      <c r="H213" s="36"/>
      <c r="I213" s="37"/>
      <c r="J213" s="38"/>
      <c r="V213" s="10" t="e">
        <f>SUM(H213-G213-#REF!)</f>
        <v>#REF!</v>
      </c>
      <c r="Y213" s="6">
        <v>400</v>
      </c>
    </row>
    <row r="214" spans="1:25">
      <c r="A214" s="32"/>
      <c r="B214" s="33"/>
      <c r="C214" s="34"/>
      <c r="D214" s="41"/>
      <c r="E214" s="59"/>
      <c r="F214" s="59"/>
      <c r="G214" s="37"/>
      <c r="H214" s="36"/>
      <c r="I214" s="37"/>
      <c r="J214" s="38"/>
      <c r="V214" s="10" t="e">
        <f>SUM(H214-G214-#REF!)</f>
        <v>#REF!</v>
      </c>
      <c r="Y214" s="6">
        <v>400</v>
      </c>
    </row>
    <row r="215" spans="1:25">
      <c r="A215" s="32"/>
      <c r="B215" s="33"/>
      <c r="C215" s="34"/>
      <c r="D215" s="41"/>
      <c r="E215" s="59"/>
      <c r="F215" s="59"/>
      <c r="G215" s="37"/>
      <c r="H215" s="36"/>
      <c r="I215" s="37"/>
      <c r="J215" s="38"/>
      <c r="V215" s="10" t="e">
        <f>SUM(H215-G215-#REF!)</f>
        <v>#REF!</v>
      </c>
      <c r="Y215" s="6">
        <v>400</v>
      </c>
    </row>
    <row r="216" spans="1:25">
      <c r="A216" s="32"/>
      <c r="B216" s="33"/>
      <c r="C216" s="34"/>
      <c r="D216" s="41"/>
      <c r="E216" s="59"/>
      <c r="F216" s="59"/>
      <c r="G216" s="37"/>
      <c r="H216" s="36"/>
      <c r="I216" s="37"/>
      <c r="J216" s="38"/>
      <c r="V216" s="10" t="e">
        <f>SUM(H216-G216-#REF!)</f>
        <v>#REF!</v>
      </c>
      <c r="Y216" s="6">
        <v>400</v>
      </c>
    </row>
    <row r="217" spans="1:25">
      <c r="A217" s="32"/>
      <c r="B217" s="33"/>
      <c r="C217" s="34"/>
      <c r="D217" s="35"/>
      <c r="E217" s="59"/>
      <c r="F217" s="59"/>
      <c r="G217" s="37"/>
      <c r="H217" s="36"/>
      <c r="I217" s="37"/>
      <c r="J217" s="38"/>
      <c r="V217" s="10" t="e">
        <f>SUM(H217-G217-#REF!)</f>
        <v>#REF!</v>
      </c>
      <c r="Y217" s="6">
        <v>400</v>
      </c>
    </row>
    <row r="218" spans="1:25">
      <c r="A218" s="42"/>
    </row>
  </sheetData>
  <dataConsolidate/>
  <mergeCells count="7">
    <mergeCell ref="A93:D93"/>
    <mergeCell ref="A2:K10"/>
    <mergeCell ref="A29:D29"/>
    <mergeCell ref="A30:D30"/>
    <mergeCell ref="A61:D61"/>
    <mergeCell ref="A92:D92"/>
    <mergeCell ref="A62:D62"/>
  </mergeCells>
  <pageMargins left="0" right="0.20833333333333334" top="0.78740157480314965" bottom="0" header="0" footer="0"/>
  <pageSetup paperSize="9" orientation="landscape" horizontalDpi="300" verticalDpi="300" r:id="rId1"/>
  <headerFooter>
    <oddHeader>&amp;C&amp;36المنتج الثاني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218"/>
  <sheetViews>
    <sheetView rightToLeft="1" view="pageLayout" zoomScaleNormal="110" workbookViewId="0">
      <selection activeCell="A2" sqref="A2:K10"/>
    </sheetView>
  </sheetViews>
  <sheetFormatPr defaultColWidth="9" defaultRowHeight="14.25"/>
  <cols>
    <col min="1" max="1" width="28.375" style="6" customWidth="1"/>
    <col min="2" max="2" width="10" style="43" customWidth="1"/>
    <col min="3" max="3" width="5.125" style="44" customWidth="1"/>
    <col min="4" max="4" width="5.875" style="31" customWidth="1"/>
    <col min="5" max="5" width="9.125" style="58" customWidth="1"/>
    <col min="6" max="6" width="14.5" style="58" customWidth="1"/>
    <col min="7" max="7" width="7.875" style="15" customWidth="1"/>
    <col min="8" max="8" width="12.25" style="10" customWidth="1"/>
    <col min="9" max="9" width="11.125" style="15" customWidth="1"/>
    <col min="10" max="10" width="7.625" style="45" bestFit="1" customWidth="1"/>
    <col min="11" max="11" width="7.375" style="10" customWidth="1"/>
    <col min="12" max="12" width="7.25" style="31" customWidth="1"/>
    <col min="13" max="13" width="25.75" style="6" customWidth="1"/>
    <col min="14" max="16384" width="9" style="6"/>
  </cols>
  <sheetData>
    <row r="1" spans="1:25" s="19" customFormat="1" ht="17.25" customHeight="1">
      <c r="A1" s="1" t="s">
        <v>14</v>
      </c>
      <c r="B1" s="16" t="s">
        <v>13</v>
      </c>
      <c r="C1" s="17"/>
      <c r="D1" s="18"/>
      <c r="E1" s="2"/>
      <c r="F1" s="2" t="s">
        <v>10</v>
      </c>
      <c r="G1" s="4"/>
      <c r="H1" s="2" t="s">
        <v>11</v>
      </c>
      <c r="I1" s="4"/>
      <c r="J1" s="5" t="s">
        <v>12</v>
      </c>
      <c r="K1" s="3"/>
      <c r="L1" s="18"/>
    </row>
    <row r="2" spans="1:25" ht="17.25" customHeight="1">
      <c r="A2" s="113" t="s">
        <v>20</v>
      </c>
      <c r="B2" s="114"/>
      <c r="C2" s="114"/>
      <c r="D2" s="114"/>
      <c r="E2" s="114"/>
      <c r="F2" s="114"/>
      <c r="G2" s="114"/>
      <c r="H2" s="114"/>
      <c r="I2" s="114"/>
      <c r="J2" s="114"/>
      <c r="K2" s="115"/>
      <c r="L2" s="25"/>
      <c r="V2" s="10" t="e">
        <f>SUM(H2-G2-#REF!)</f>
        <v>#REF!</v>
      </c>
      <c r="Y2" s="6">
        <v>400</v>
      </c>
    </row>
    <row r="3" spans="1:25" ht="17.25" customHeight="1">
      <c r="A3" s="116"/>
      <c r="B3" s="117"/>
      <c r="C3" s="117"/>
      <c r="D3" s="117"/>
      <c r="E3" s="117"/>
      <c r="F3" s="117"/>
      <c r="G3" s="117"/>
      <c r="H3" s="117"/>
      <c r="I3" s="117"/>
      <c r="J3" s="117"/>
      <c r="K3" s="118"/>
      <c r="L3" s="25"/>
      <c r="V3" s="10" t="e">
        <f>SUM(H3-G3-#REF!)</f>
        <v>#REF!</v>
      </c>
      <c r="Y3" s="6">
        <v>400</v>
      </c>
    </row>
    <row r="4" spans="1:25" ht="17.25" customHeight="1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8"/>
      <c r="L4" s="25"/>
      <c r="V4" s="10" t="e">
        <f>SUM(H4-G4-#REF!)</f>
        <v>#REF!</v>
      </c>
      <c r="Y4" s="6">
        <v>400</v>
      </c>
    </row>
    <row r="5" spans="1:25" ht="17.25" customHeight="1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8"/>
      <c r="L5" s="25"/>
      <c r="V5" s="10" t="e">
        <f>SUM(H5-G5-#REF!)</f>
        <v>#REF!</v>
      </c>
      <c r="Y5" s="6">
        <v>400</v>
      </c>
    </row>
    <row r="6" spans="1:25" ht="17.25" customHeight="1">
      <c r="A6" s="116"/>
      <c r="B6" s="117"/>
      <c r="C6" s="117"/>
      <c r="D6" s="117"/>
      <c r="E6" s="117"/>
      <c r="F6" s="117"/>
      <c r="G6" s="117"/>
      <c r="H6" s="117"/>
      <c r="I6" s="117"/>
      <c r="J6" s="117"/>
      <c r="K6" s="118"/>
      <c r="L6" s="25"/>
      <c r="V6" s="10" t="e">
        <f>SUM(H6-G6-#REF!)</f>
        <v>#REF!</v>
      </c>
      <c r="Y6" s="6">
        <v>400</v>
      </c>
    </row>
    <row r="7" spans="1:25" ht="17.25" customHeight="1">
      <c r="A7" s="116"/>
      <c r="B7" s="117"/>
      <c r="C7" s="117"/>
      <c r="D7" s="117"/>
      <c r="E7" s="117"/>
      <c r="F7" s="117"/>
      <c r="G7" s="117"/>
      <c r="H7" s="117"/>
      <c r="I7" s="117"/>
      <c r="J7" s="117"/>
      <c r="K7" s="118"/>
      <c r="L7" s="25"/>
      <c r="V7" s="10" t="e">
        <f>SUM(H7-G7-#REF!)</f>
        <v>#REF!</v>
      </c>
      <c r="Y7" s="6">
        <v>400</v>
      </c>
    </row>
    <row r="8" spans="1:25" ht="17.25" customHeight="1">
      <c r="A8" s="116"/>
      <c r="B8" s="117"/>
      <c r="C8" s="117"/>
      <c r="D8" s="117"/>
      <c r="E8" s="117"/>
      <c r="F8" s="117"/>
      <c r="G8" s="117"/>
      <c r="H8" s="117"/>
      <c r="I8" s="117"/>
      <c r="J8" s="117"/>
      <c r="K8" s="118"/>
      <c r="L8" s="25"/>
      <c r="M8" s="46"/>
      <c r="V8" s="10" t="e">
        <f>SUM(H8-G8-#REF!)</f>
        <v>#REF!</v>
      </c>
      <c r="Y8" s="6">
        <v>400</v>
      </c>
    </row>
    <row r="9" spans="1:25" ht="17.25" customHeight="1">
      <c r="A9" s="116"/>
      <c r="B9" s="117"/>
      <c r="C9" s="117"/>
      <c r="D9" s="117"/>
      <c r="E9" s="117"/>
      <c r="F9" s="117"/>
      <c r="G9" s="117"/>
      <c r="H9" s="117"/>
      <c r="I9" s="117"/>
      <c r="J9" s="117"/>
      <c r="K9" s="118"/>
      <c r="L9" s="25"/>
      <c r="M9" s="67"/>
      <c r="V9" s="10" t="e">
        <f>SUM(H9-G9-#REF!)</f>
        <v>#REF!</v>
      </c>
      <c r="Y9" s="6">
        <v>400</v>
      </c>
    </row>
    <row r="10" spans="1:25" ht="17.25" customHeight="1">
      <c r="A10" s="119"/>
      <c r="B10" s="120"/>
      <c r="C10" s="120"/>
      <c r="D10" s="120"/>
      <c r="E10" s="120"/>
      <c r="F10" s="120"/>
      <c r="G10" s="120"/>
      <c r="H10" s="120"/>
      <c r="I10" s="120"/>
      <c r="J10" s="120"/>
      <c r="K10" s="121"/>
      <c r="L10" s="25"/>
      <c r="M10" s="67"/>
      <c r="V10" s="10" t="e">
        <f>SUM(H10-G10-#REF!)</f>
        <v>#REF!</v>
      </c>
      <c r="Y10" s="6">
        <v>400</v>
      </c>
    </row>
    <row r="11" spans="1:25" ht="17.25" customHeight="1">
      <c r="A11" s="20"/>
      <c r="B11" s="21"/>
      <c r="C11" s="22"/>
      <c r="D11" s="23"/>
      <c r="E11" s="63"/>
      <c r="F11" s="64"/>
      <c r="G11" s="8"/>
      <c r="H11" s="65"/>
      <c r="I11" s="8"/>
      <c r="J11" s="24"/>
      <c r="K11" s="66"/>
      <c r="L11" s="25"/>
      <c r="M11" s="67"/>
      <c r="V11" s="10" t="e">
        <f>SUM(H11-G11-#REF!)</f>
        <v>#REF!</v>
      </c>
      <c r="Y11" s="6">
        <v>400</v>
      </c>
    </row>
    <row r="12" spans="1:25" ht="17.25" customHeight="1">
      <c r="A12" s="20"/>
      <c r="B12" s="21"/>
      <c r="C12" s="22"/>
      <c r="D12" s="23"/>
      <c r="E12" s="63"/>
      <c r="F12" s="64"/>
      <c r="G12" s="8"/>
      <c r="H12" s="65"/>
      <c r="I12" s="8"/>
      <c r="J12" s="24"/>
      <c r="K12" s="66"/>
      <c r="L12" s="25"/>
      <c r="M12" s="67"/>
      <c r="V12" s="10" t="e">
        <f>SUM(H12-G12-#REF!)</f>
        <v>#REF!</v>
      </c>
      <c r="Y12" s="6">
        <v>400</v>
      </c>
    </row>
    <row r="13" spans="1:25" ht="17.25" customHeight="1">
      <c r="A13" s="20"/>
      <c r="B13" s="21"/>
      <c r="C13" s="22"/>
      <c r="D13" s="23"/>
      <c r="E13" s="63"/>
      <c r="F13" s="64"/>
      <c r="G13" s="8"/>
      <c r="H13" s="65"/>
      <c r="I13" s="8"/>
      <c r="J13" s="24"/>
      <c r="K13" s="66"/>
      <c r="L13" s="25"/>
      <c r="M13" s="46"/>
      <c r="V13" s="10" t="e">
        <f>SUM(H13-G13-#REF!)</f>
        <v>#REF!</v>
      </c>
      <c r="Y13" s="6">
        <v>400</v>
      </c>
    </row>
    <row r="14" spans="1:25" ht="17.25" customHeight="1">
      <c r="A14" s="20"/>
      <c r="B14" s="21"/>
      <c r="C14" s="22"/>
      <c r="D14" s="23"/>
      <c r="E14" s="63"/>
      <c r="F14" s="64"/>
      <c r="G14" s="8"/>
      <c r="H14" s="65"/>
      <c r="I14" s="8"/>
      <c r="J14" s="24"/>
      <c r="K14" s="66"/>
      <c r="L14" s="25"/>
      <c r="V14" s="10" t="e">
        <f>SUM(H14-G14-#REF!)</f>
        <v>#REF!</v>
      </c>
      <c r="Y14" s="6">
        <v>400</v>
      </c>
    </row>
    <row r="15" spans="1:25" ht="17.25" customHeight="1">
      <c r="A15" s="20"/>
      <c r="B15" s="21"/>
      <c r="C15" s="22"/>
      <c r="D15" s="23"/>
      <c r="E15" s="63"/>
      <c r="F15" s="64"/>
      <c r="G15" s="8"/>
      <c r="H15" s="65"/>
      <c r="I15" s="8"/>
      <c r="J15" s="24"/>
      <c r="K15" s="66"/>
      <c r="L15" s="25"/>
      <c r="V15" s="10" t="e">
        <f>SUM(H15-G15-#REF!)</f>
        <v>#REF!</v>
      </c>
      <c r="Y15" s="6">
        <v>400</v>
      </c>
    </row>
    <row r="16" spans="1:25" ht="17.25" customHeight="1">
      <c r="A16" s="47"/>
      <c r="B16" s="21"/>
      <c r="C16" s="22"/>
      <c r="D16" s="23"/>
      <c r="E16" s="63"/>
      <c r="F16" s="64"/>
      <c r="G16" s="8"/>
      <c r="H16" s="65"/>
      <c r="I16" s="8"/>
      <c r="J16" s="24"/>
      <c r="K16" s="66"/>
      <c r="L16" s="25"/>
      <c r="V16" s="10" t="e">
        <f>SUM(H16-G16-#REF!)</f>
        <v>#REF!</v>
      </c>
      <c r="Y16" s="6">
        <v>400</v>
      </c>
    </row>
    <row r="17" spans="1:25" ht="17.25" customHeight="1">
      <c r="A17" s="47"/>
      <c r="B17" s="21"/>
      <c r="C17" s="22"/>
      <c r="D17" s="23"/>
      <c r="E17" s="63"/>
      <c r="F17" s="64"/>
      <c r="G17" s="8"/>
      <c r="H17" s="65"/>
      <c r="I17" s="8"/>
      <c r="J17" s="24"/>
      <c r="K17" s="66"/>
      <c r="L17" s="25"/>
      <c r="V17" s="10" t="e">
        <f>SUM(H17-G17-#REF!)</f>
        <v>#REF!</v>
      </c>
      <c r="Y17" s="6">
        <v>400</v>
      </c>
    </row>
    <row r="18" spans="1:25" ht="17.25" customHeight="1">
      <c r="A18" s="20"/>
      <c r="B18" s="21"/>
      <c r="C18" s="22"/>
      <c r="D18" s="23"/>
      <c r="E18" s="63"/>
      <c r="F18" s="64"/>
      <c r="G18" s="8"/>
      <c r="H18" s="65"/>
      <c r="I18" s="8"/>
      <c r="J18" s="24"/>
      <c r="K18" s="66"/>
      <c r="L18" s="25"/>
      <c r="V18" s="10" t="e">
        <f>SUM(H18-G18-#REF!)</f>
        <v>#REF!</v>
      </c>
      <c r="Y18" s="6">
        <v>400</v>
      </c>
    </row>
    <row r="19" spans="1:25" ht="17.25" customHeight="1">
      <c r="A19" s="20"/>
      <c r="B19" s="21"/>
      <c r="C19" s="22"/>
      <c r="D19" s="23"/>
      <c r="E19" s="63"/>
      <c r="F19" s="64"/>
      <c r="G19" s="8"/>
      <c r="H19" s="65"/>
      <c r="I19" s="8"/>
      <c r="J19" s="24"/>
      <c r="K19" s="66"/>
      <c r="L19" s="25"/>
      <c r="V19" s="10" t="e">
        <f>SUM(H19-G19-#REF!)</f>
        <v>#REF!</v>
      </c>
      <c r="Y19" s="6">
        <v>400</v>
      </c>
    </row>
    <row r="20" spans="1:25" ht="17.25" customHeight="1">
      <c r="A20" s="20"/>
      <c r="B20" s="21"/>
      <c r="C20" s="22"/>
      <c r="D20" s="23"/>
      <c r="E20" s="63"/>
      <c r="F20" s="64"/>
      <c r="G20" s="8"/>
      <c r="H20" s="65"/>
      <c r="I20" s="8"/>
      <c r="J20" s="24"/>
      <c r="K20" s="66"/>
      <c r="L20" s="25"/>
      <c r="V20" s="10" t="e">
        <f>SUM(H20-G20-#REF!)</f>
        <v>#REF!</v>
      </c>
      <c r="Y20" s="6">
        <v>400</v>
      </c>
    </row>
    <row r="21" spans="1:25" ht="17.25" customHeight="1">
      <c r="A21" s="20"/>
      <c r="B21" s="21"/>
      <c r="C21" s="22"/>
      <c r="D21" s="23"/>
      <c r="E21" s="63"/>
      <c r="F21" s="64"/>
      <c r="G21" s="8"/>
      <c r="H21" s="65"/>
      <c r="I21" s="8"/>
      <c r="J21" s="24"/>
      <c r="K21" s="66"/>
      <c r="L21" s="25"/>
      <c r="V21" s="10" t="e">
        <f>SUM(H21-G21-#REF!)</f>
        <v>#REF!</v>
      </c>
      <c r="Y21" s="6">
        <v>400</v>
      </c>
    </row>
    <row r="22" spans="1:25" ht="17.25" customHeight="1">
      <c r="A22" s="20"/>
      <c r="B22" s="21"/>
      <c r="C22" s="22"/>
      <c r="D22" s="23"/>
      <c r="E22" s="63"/>
      <c r="F22" s="64"/>
      <c r="G22" s="8"/>
      <c r="H22" s="65"/>
      <c r="I22" s="8"/>
      <c r="J22" s="24"/>
      <c r="K22" s="66"/>
      <c r="L22" s="25"/>
      <c r="V22" s="10" t="e">
        <f>SUM(H22-G22-#REF!)</f>
        <v>#REF!</v>
      </c>
      <c r="Y22" s="6">
        <v>400</v>
      </c>
    </row>
    <row r="23" spans="1:25" ht="17.25" customHeight="1">
      <c r="A23" s="20"/>
      <c r="B23" s="21"/>
      <c r="C23" s="22"/>
      <c r="D23" s="23"/>
      <c r="E23" s="63"/>
      <c r="F23" s="64"/>
      <c r="G23" s="8"/>
      <c r="H23" s="65"/>
      <c r="I23" s="8"/>
      <c r="J23" s="24"/>
      <c r="K23" s="66"/>
      <c r="L23" s="25"/>
      <c r="V23" s="10" t="e">
        <f>SUM(H23-G23-#REF!)</f>
        <v>#REF!</v>
      </c>
      <c r="Y23" s="6">
        <v>400</v>
      </c>
    </row>
    <row r="24" spans="1:25" ht="17.25" customHeight="1">
      <c r="A24" s="20"/>
      <c r="B24" s="21"/>
      <c r="C24" s="22"/>
      <c r="D24" s="23"/>
      <c r="E24" s="63"/>
      <c r="F24" s="64"/>
      <c r="G24" s="8"/>
      <c r="H24" s="65"/>
      <c r="I24" s="8"/>
      <c r="J24" s="24"/>
      <c r="K24" s="66"/>
      <c r="L24" s="25"/>
      <c r="V24" s="10" t="e">
        <f>SUM(H24-G24-#REF!)</f>
        <v>#REF!</v>
      </c>
      <c r="Y24" s="6">
        <v>400</v>
      </c>
    </row>
    <row r="25" spans="1:25" ht="17.25" customHeight="1">
      <c r="A25" s="20"/>
      <c r="B25" s="21"/>
      <c r="C25" s="22"/>
      <c r="D25" s="23"/>
      <c r="E25" s="63"/>
      <c r="F25" s="64"/>
      <c r="G25" s="8"/>
      <c r="H25" s="65"/>
      <c r="I25" s="8"/>
      <c r="J25" s="24"/>
      <c r="K25" s="66"/>
      <c r="L25" s="25"/>
      <c r="V25" s="10" t="e">
        <f>SUM(H25-G25-#REF!)</f>
        <v>#REF!</v>
      </c>
      <c r="Y25" s="6">
        <v>400</v>
      </c>
    </row>
    <row r="26" spans="1:25" ht="17.25" customHeight="1">
      <c r="A26" s="20"/>
      <c r="B26" s="21"/>
      <c r="C26" s="22"/>
      <c r="D26" s="23"/>
      <c r="E26" s="63"/>
      <c r="F26" s="64"/>
      <c r="G26" s="8"/>
      <c r="H26" s="65"/>
      <c r="I26" s="8"/>
      <c r="J26" s="24"/>
      <c r="K26" s="66"/>
      <c r="L26" s="25"/>
      <c r="V26" s="10" t="e">
        <f>SUM(H26-G26-#REF!)</f>
        <v>#REF!</v>
      </c>
      <c r="Y26" s="6">
        <v>400</v>
      </c>
    </row>
    <row r="27" spans="1:25" ht="17.25" customHeight="1">
      <c r="A27" s="20"/>
      <c r="B27" s="21"/>
      <c r="C27" s="22"/>
      <c r="D27" s="23"/>
      <c r="E27" s="63"/>
      <c r="F27" s="64"/>
      <c r="G27" s="8"/>
      <c r="H27" s="65"/>
      <c r="I27" s="8"/>
      <c r="J27" s="24"/>
      <c r="K27" s="66"/>
      <c r="L27" s="25"/>
      <c r="V27" s="10" t="e">
        <f>SUM(H27-G27-#REF!)</f>
        <v>#REF!</v>
      </c>
      <c r="Y27" s="6">
        <v>400</v>
      </c>
    </row>
    <row r="28" spans="1:25" ht="17.25" customHeight="1">
      <c r="A28" s="20"/>
      <c r="B28" s="21"/>
      <c r="C28" s="22"/>
      <c r="D28" s="23"/>
      <c r="E28" s="63"/>
      <c r="F28" s="64"/>
      <c r="G28" s="8"/>
      <c r="H28" s="65"/>
      <c r="I28" s="8"/>
      <c r="J28" s="24"/>
      <c r="K28" s="66"/>
      <c r="L28" s="25"/>
      <c r="V28" s="10" t="e">
        <f>SUM(H28-G28-#REF!)</f>
        <v>#REF!</v>
      </c>
      <c r="Y28" s="6">
        <v>400</v>
      </c>
    </row>
    <row r="29" spans="1:25" ht="17.25" customHeight="1">
      <c r="A29" s="76"/>
      <c r="B29" s="77"/>
      <c r="C29" s="77"/>
      <c r="D29" s="78"/>
      <c r="E29" s="63"/>
      <c r="F29" s="63"/>
      <c r="G29" s="63"/>
      <c r="H29" s="63"/>
      <c r="I29"/>
      <c r="J29"/>
      <c r="K29" s="63"/>
      <c r="L29"/>
      <c r="V29" s="10" t="e">
        <f>SUM(H29-G29-#REF!)</f>
        <v>#REF!</v>
      </c>
      <c r="Y29" s="6">
        <v>400</v>
      </c>
    </row>
    <row r="30" spans="1:25" ht="17.25" customHeight="1">
      <c r="A30" s="79"/>
      <c r="B30" s="79"/>
      <c r="C30" s="79"/>
      <c r="D30" s="79"/>
      <c r="E30" s="53"/>
      <c r="F30" s="53"/>
      <c r="G30" s="53"/>
      <c r="H30" s="53"/>
      <c r="I30"/>
      <c r="J30"/>
      <c r="K30" s="53"/>
      <c r="L30"/>
      <c r="M30" s="10"/>
      <c r="V30" s="10" t="e">
        <f>SUM(H30-G30-#REF!)</f>
        <v>#REF!</v>
      </c>
      <c r="Y30" s="6">
        <v>400</v>
      </c>
    </row>
    <row r="31" spans="1:25" ht="17.25" customHeight="1">
      <c r="A31" s="62"/>
      <c r="B31" s="62"/>
      <c r="C31" s="62"/>
      <c r="D31" s="62"/>
      <c r="E31" s="57"/>
      <c r="F31" s="57"/>
      <c r="G31" s="57"/>
      <c r="H31" s="57"/>
      <c r="I31"/>
      <c r="J31"/>
      <c r="K31" s="57"/>
      <c r="L31"/>
      <c r="M31" s="10"/>
      <c r="V31" s="10"/>
    </row>
    <row r="32" spans="1:25">
      <c r="A32"/>
      <c r="B32"/>
      <c r="C32"/>
      <c r="D32"/>
      <c r="E32"/>
      <c r="F32"/>
      <c r="G32"/>
      <c r="H32"/>
      <c r="I32"/>
      <c r="J32"/>
      <c r="K32"/>
      <c r="L32"/>
      <c r="V32" s="10" t="e">
        <f>SUM(H32-G32-#REF!)</f>
        <v>#REF!</v>
      </c>
      <c r="Y32" s="6">
        <v>400</v>
      </c>
    </row>
    <row r="33" spans="1:25" ht="17.25" customHeight="1">
      <c r="A33" s="1"/>
      <c r="B33" s="16"/>
      <c r="C33" s="17"/>
      <c r="D33" s="18"/>
      <c r="E33" s="2"/>
      <c r="F33" s="2"/>
      <c r="G33" s="4"/>
      <c r="H33" s="2"/>
      <c r="I33" s="4"/>
      <c r="J33" s="5"/>
      <c r="K33" s="3"/>
      <c r="L33" s="18"/>
      <c r="V33" s="10" t="e">
        <f>SUM(H33-G33-#REF!)</f>
        <v>#REF!</v>
      </c>
      <c r="Y33" s="6">
        <v>400</v>
      </c>
    </row>
    <row r="34" spans="1:25" ht="17.25" customHeight="1">
      <c r="A34" s="54"/>
      <c r="B34" s="21"/>
      <c r="C34" s="22"/>
      <c r="D34" s="23"/>
      <c r="E34" s="63"/>
      <c r="F34" s="64"/>
      <c r="G34" s="8"/>
      <c r="H34" s="65"/>
      <c r="I34" s="8"/>
      <c r="J34" s="24"/>
      <c r="K34" s="66"/>
      <c r="L34" s="25"/>
      <c r="V34" s="10" t="e">
        <f>SUM(H34-G34-#REF!)</f>
        <v>#REF!</v>
      </c>
      <c r="Y34" s="6">
        <v>400</v>
      </c>
    </row>
    <row r="35" spans="1:25" ht="17.25" customHeight="1">
      <c r="A35" s="20"/>
      <c r="B35" s="21"/>
      <c r="C35" s="22"/>
      <c r="D35" s="23"/>
      <c r="E35" s="63"/>
      <c r="F35" s="64"/>
      <c r="G35" s="8"/>
      <c r="H35" s="65"/>
      <c r="I35" s="8"/>
      <c r="J35" s="24"/>
      <c r="K35" s="66"/>
      <c r="L35" s="25"/>
      <c r="V35" s="10" t="e">
        <f>SUM(H35-G35-#REF!)</f>
        <v>#REF!</v>
      </c>
      <c r="Y35" s="6">
        <v>400</v>
      </c>
    </row>
    <row r="36" spans="1:25" ht="17.25" customHeight="1">
      <c r="A36" s="20"/>
      <c r="B36" s="21"/>
      <c r="C36" s="22"/>
      <c r="D36" s="23"/>
      <c r="E36" s="63"/>
      <c r="F36" s="64"/>
      <c r="G36" s="8"/>
      <c r="H36" s="65"/>
      <c r="I36" s="8"/>
      <c r="J36" s="24"/>
      <c r="K36" s="66"/>
      <c r="L36" s="25"/>
      <c r="V36" s="10" t="e">
        <f>SUM(H36-G36-#REF!)</f>
        <v>#REF!</v>
      </c>
      <c r="Y36" s="6">
        <v>400</v>
      </c>
    </row>
    <row r="37" spans="1:25" ht="17.25" customHeight="1">
      <c r="A37" s="20"/>
      <c r="B37" s="21"/>
      <c r="C37" s="22"/>
      <c r="D37" s="23"/>
      <c r="E37" s="63"/>
      <c r="F37" s="64"/>
      <c r="G37" s="8"/>
      <c r="H37" s="65"/>
      <c r="I37" s="8"/>
      <c r="J37" s="24"/>
      <c r="K37" s="66"/>
      <c r="L37" s="25"/>
      <c r="V37" s="10" t="e">
        <f>SUM(H37-G37-#REF!)</f>
        <v>#REF!</v>
      </c>
      <c r="Y37" s="6">
        <v>400</v>
      </c>
    </row>
    <row r="38" spans="1:25" ht="17.25" customHeight="1">
      <c r="A38" s="20"/>
      <c r="B38" s="21"/>
      <c r="C38" s="22"/>
      <c r="D38" s="23"/>
      <c r="E38" s="63"/>
      <c r="F38" s="64"/>
      <c r="G38" s="8"/>
      <c r="H38" s="65"/>
      <c r="I38" s="8"/>
      <c r="J38" s="24"/>
      <c r="K38" s="66"/>
      <c r="L38" s="25"/>
      <c r="V38" s="10" t="e">
        <f>SUM(H38-G38-#REF!)</f>
        <v>#REF!</v>
      </c>
      <c r="Y38" s="6">
        <v>400</v>
      </c>
    </row>
    <row r="39" spans="1:25" ht="17.25" customHeight="1">
      <c r="A39" s="20"/>
      <c r="B39" s="21"/>
      <c r="C39" s="22"/>
      <c r="D39" s="23"/>
      <c r="E39" s="63"/>
      <c r="F39" s="64"/>
      <c r="G39" s="8"/>
      <c r="H39" s="65"/>
      <c r="I39" s="8"/>
      <c r="J39" s="24"/>
      <c r="K39" s="66"/>
      <c r="L39" s="25"/>
      <c r="V39" s="10" t="e">
        <f>SUM(H39-G39-#REF!)</f>
        <v>#REF!</v>
      </c>
      <c r="Y39" s="6">
        <v>400</v>
      </c>
    </row>
    <row r="40" spans="1:25" ht="17.25" customHeight="1">
      <c r="A40" s="20"/>
      <c r="B40" s="21"/>
      <c r="C40" s="22"/>
      <c r="D40" s="23"/>
      <c r="E40" s="63"/>
      <c r="F40" s="64"/>
      <c r="G40" s="8"/>
      <c r="H40" s="65"/>
      <c r="I40" s="8"/>
      <c r="J40" s="24"/>
      <c r="K40" s="66"/>
      <c r="L40" s="25"/>
      <c r="V40" s="10" t="e">
        <f>SUM(H40-G40-#REF!)</f>
        <v>#REF!</v>
      </c>
      <c r="Y40" s="6">
        <v>400</v>
      </c>
    </row>
    <row r="41" spans="1:25" ht="17.25" customHeight="1">
      <c r="A41" s="11"/>
      <c r="B41" s="21"/>
      <c r="C41" s="22"/>
      <c r="D41" s="23"/>
      <c r="E41" s="63"/>
      <c r="F41" s="64"/>
      <c r="G41" s="8"/>
      <c r="H41" s="65"/>
      <c r="I41" s="8"/>
      <c r="J41" s="24"/>
      <c r="K41" s="66"/>
      <c r="L41" s="25"/>
      <c r="V41" s="10" t="e">
        <f>SUM(H41-G41-#REF!)</f>
        <v>#REF!</v>
      </c>
      <c r="Y41" s="6">
        <v>400</v>
      </c>
    </row>
    <row r="42" spans="1:25" ht="17.25" customHeight="1">
      <c r="A42" s="11"/>
      <c r="B42" s="21"/>
      <c r="C42" s="22"/>
      <c r="D42" s="23"/>
      <c r="E42" s="63"/>
      <c r="F42" s="64"/>
      <c r="G42" s="8"/>
      <c r="H42" s="65"/>
      <c r="I42" s="8"/>
      <c r="J42" s="24"/>
      <c r="K42" s="66"/>
      <c r="L42" s="25"/>
      <c r="V42" s="10" t="e">
        <f>SUM(H42-G42-#REF!)</f>
        <v>#REF!</v>
      </c>
      <c r="Y42" s="6">
        <v>400</v>
      </c>
    </row>
    <row r="43" spans="1:25" ht="17.25" customHeight="1">
      <c r="A43" s="11"/>
      <c r="B43" s="21"/>
      <c r="C43" s="22"/>
      <c r="D43" s="23"/>
      <c r="E43" s="63"/>
      <c r="F43" s="64"/>
      <c r="G43" s="8"/>
      <c r="H43" s="65"/>
      <c r="I43" s="8"/>
      <c r="J43" s="24"/>
      <c r="K43" s="66"/>
      <c r="L43" s="25"/>
      <c r="V43" s="10" t="e">
        <f>SUM(H43-G43-#REF!)</f>
        <v>#REF!</v>
      </c>
      <c r="Y43" s="6">
        <v>400</v>
      </c>
    </row>
    <row r="44" spans="1:25" ht="17.25" customHeight="1">
      <c r="A44" s="11"/>
      <c r="B44" s="21"/>
      <c r="C44" s="22"/>
      <c r="D44" s="23"/>
      <c r="E44" s="63"/>
      <c r="F44" s="64"/>
      <c r="G44" s="8"/>
      <c r="H44" s="65"/>
      <c r="I44" s="8"/>
      <c r="J44" s="24"/>
      <c r="K44" s="66"/>
      <c r="L44" s="25"/>
      <c r="V44" s="10" t="e">
        <f>SUM(H44-G44-#REF!)</f>
        <v>#REF!</v>
      </c>
      <c r="Y44" s="6">
        <v>400</v>
      </c>
    </row>
    <row r="45" spans="1:25" ht="17.25" customHeight="1">
      <c r="A45" s="11"/>
      <c r="B45" s="21"/>
      <c r="C45" s="22"/>
      <c r="D45" s="23"/>
      <c r="E45" s="63"/>
      <c r="F45" s="64"/>
      <c r="G45" s="8"/>
      <c r="H45" s="65"/>
      <c r="I45" s="8"/>
      <c r="J45" s="24"/>
      <c r="K45" s="66"/>
      <c r="L45" s="25"/>
      <c r="V45" s="10" t="e">
        <f>SUM(H45-G45-#REF!)</f>
        <v>#REF!</v>
      </c>
      <c r="Y45" s="6">
        <v>400</v>
      </c>
    </row>
    <row r="46" spans="1:25" ht="17.25" customHeight="1">
      <c r="A46" s="11"/>
      <c r="B46" s="21"/>
      <c r="C46" s="22"/>
      <c r="D46" s="23"/>
      <c r="E46" s="63"/>
      <c r="F46" s="64"/>
      <c r="G46" s="8"/>
      <c r="H46" s="65"/>
      <c r="I46" s="8"/>
      <c r="J46" s="24"/>
      <c r="K46" s="66"/>
      <c r="L46" s="25"/>
      <c r="V46" s="10" t="e">
        <f>SUM(H46-G46-#REF!)</f>
        <v>#REF!</v>
      </c>
      <c r="Y46" s="6">
        <v>400</v>
      </c>
    </row>
    <row r="47" spans="1:25" ht="17.25" customHeight="1">
      <c r="A47" s="11"/>
      <c r="B47" s="21"/>
      <c r="C47" s="22"/>
      <c r="D47" s="23"/>
      <c r="E47" s="63"/>
      <c r="F47" s="64"/>
      <c r="G47" s="8"/>
      <c r="H47" s="65"/>
      <c r="I47" s="8"/>
      <c r="J47" s="24"/>
      <c r="K47" s="66"/>
      <c r="L47" s="25"/>
      <c r="V47" s="10" t="e">
        <f>SUM(H47-G47-#REF!)</f>
        <v>#REF!</v>
      </c>
      <c r="Y47" s="6">
        <v>400</v>
      </c>
    </row>
    <row r="48" spans="1:25" ht="17.25" customHeight="1">
      <c r="A48" s="11"/>
      <c r="B48" s="21"/>
      <c r="C48" s="22"/>
      <c r="D48" s="23"/>
      <c r="E48" s="63"/>
      <c r="F48" s="64"/>
      <c r="G48" s="8"/>
      <c r="H48" s="65"/>
      <c r="I48" s="8"/>
      <c r="J48" s="24"/>
      <c r="K48" s="66"/>
      <c r="L48" s="25"/>
      <c r="V48" s="10" t="e">
        <f>SUM(H48-G48-#REF!)</f>
        <v>#REF!</v>
      </c>
      <c r="Y48" s="6">
        <v>400</v>
      </c>
    </row>
    <row r="49" spans="1:25" ht="17.25" customHeight="1">
      <c r="A49" s="11"/>
      <c r="B49" s="21"/>
      <c r="C49" s="22"/>
      <c r="D49" s="23"/>
      <c r="E49" s="63"/>
      <c r="F49" s="64"/>
      <c r="G49" s="8"/>
      <c r="H49" s="65"/>
      <c r="I49" s="8"/>
      <c r="J49" s="24"/>
      <c r="K49" s="66"/>
      <c r="L49" s="25"/>
      <c r="V49" s="10" t="e">
        <f>SUM(H49-G49-#REF!)</f>
        <v>#REF!</v>
      </c>
      <c r="Y49" s="6">
        <v>400</v>
      </c>
    </row>
    <row r="50" spans="1:25" ht="17.25" customHeight="1">
      <c r="A50" s="11"/>
      <c r="B50" s="21"/>
      <c r="C50" s="22"/>
      <c r="D50" s="23"/>
      <c r="E50" s="63"/>
      <c r="F50" s="64"/>
      <c r="G50" s="8"/>
      <c r="H50" s="65"/>
      <c r="I50" s="8"/>
      <c r="J50" s="24"/>
      <c r="K50" s="66"/>
      <c r="L50" s="25"/>
      <c r="V50" s="10" t="e">
        <f>SUM(H50-G50-#REF!)</f>
        <v>#REF!</v>
      </c>
      <c r="Y50" s="6">
        <v>400</v>
      </c>
    </row>
    <row r="51" spans="1:25" ht="17.25" customHeight="1">
      <c r="A51" s="11"/>
      <c r="B51" s="21"/>
      <c r="C51" s="22"/>
      <c r="D51" s="23"/>
      <c r="E51" s="63"/>
      <c r="F51" s="64"/>
      <c r="G51" s="8"/>
      <c r="H51" s="65"/>
      <c r="I51" s="8"/>
      <c r="J51" s="24"/>
      <c r="K51" s="66"/>
      <c r="L51" s="25"/>
      <c r="V51" s="10" t="e">
        <f>SUM(H51-G51-#REF!)</f>
        <v>#REF!</v>
      </c>
      <c r="Y51" s="6">
        <v>400</v>
      </c>
    </row>
    <row r="52" spans="1:25" ht="17.25" customHeight="1">
      <c r="A52" s="11"/>
      <c r="B52" s="21"/>
      <c r="C52" s="22"/>
      <c r="D52" s="23"/>
      <c r="E52" s="63"/>
      <c r="F52" s="64"/>
      <c r="G52" s="8"/>
      <c r="H52" s="65"/>
      <c r="I52" s="8"/>
      <c r="J52" s="24"/>
      <c r="K52" s="66"/>
      <c r="L52" s="25"/>
      <c r="V52" s="10" t="e">
        <f>SUM(H52-G52-#REF!)</f>
        <v>#REF!</v>
      </c>
      <c r="Y52" s="6">
        <v>400</v>
      </c>
    </row>
    <row r="53" spans="1:25" ht="17.25" customHeight="1">
      <c r="A53" s="11"/>
      <c r="B53" s="21"/>
      <c r="C53" s="22"/>
      <c r="D53" s="23"/>
      <c r="E53" s="63"/>
      <c r="F53" s="64"/>
      <c r="G53" s="8"/>
      <c r="H53" s="65"/>
      <c r="I53" s="8"/>
      <c r="J53" s="24"/>
      <c r="K53" s="66"/>
      <c r="L53" s="25"/>
      <c r="V53" s="10" t="e">
        <f>SUM(H53-G53-#REF!)</f>
        <v>#REF!</v>
      </c>
      <c r="Y53" s="6">
        <v>400</v>
      </c>
    </row>
    <row r="54" spans="1:25" ht="17.25" customHeight="1">
      <c r="A54" s="11"/>
      <c r="B54" s="21"/>
      <c r="C54" s="22"/>
      <c r="D54" s="23"/>
      <c r="E54" s="63"/>
      <c r="F54" s="64"/>
      <c r="G54" s="8"/>
      <c r="H54" s="65"/>
      <c r="I54" s="8"/>
      <c r="J54" s="24"/>
      <c r="K54" s="66"/>
      <c r="L54" s="25"/>
      <c r="V54" s="10" t="e">
        <f>SUM(H54-G54-#REF!)</f>
        <v>#REF!</v>
      </c>
      <c r="Y54" s="6">
        <v>400</v>
      </c>
    </row>
    <row r="55" spans="1:25" ht="17.25" customHeight="1">
      <c r="A55" s="11"/>
      <c r="B55" s="21"/>
      <c r="C55" s="22"/>
      <c r="D55" s="23"/>
      <c r="E55" s="63"/>
      <c r="F55" s="64"/>
      <c r="G55" s="8"/>
      <c r="H55" s="65"/>
      <c r="I55" s="8"/>
      <c r="J55" s="24"/>
      <c r="K55" s="66"/>
      <c r="L55" s="25"/>
      <c r="V55" s="10" t="e">
        <f>SUM(H55-G55-#REF!)</f>
        <v>#REF!</v>
      </c>
      <c r="Y55" s="6">
        <v>400</v>
      </c>
    </row>
    <row r="56" spans="1:25" ht="17.25" customHeight="1">
      <c r="A56" s="11"/>
      <c r="B56" s="21"/>
      <c r="C56" s="22"/>
      <c r="D56" s="23"/>
      <c r="E56" s="63"/>
      <c r="F56" s="64"/>
      <c r="G56" s="8"/>
      <c r="H56" s="65"/>
      <c r="I56" s="8"/>
      <c r="J56" s="24"/>
      <c r="K56" s="66"/>
      <c r="L56" s="25"/>
      <c r="V56" s="10" t="e">
        <f>SUM(H56-G56-#REF!)</f>
        <v>#REF!</v>
      </c>
      <c r="Y56" s="6">
        <v>400</v>
      </c>
    </row>
    <row r="57" spans="1:25" ht="17.25" customHeight="1">
      <c r="A57" s="11"/>
      <c r="B57" s="21"/>
      <c r="C57" s="22"/>
      <c r="D57" s="23"/>
      <c r="E57" s="63"/>
      <c r="F57" s="64"/>
      <c r="G57" s="8"/>
      <c r="H57" s="65"/>
      <c r="I57" s="8"/>
      <c r="J57" s="24"/>
      <c r="K57" s="66"/>
      <c r="L57" s="25"/>
      <c r="V57" s="10" t="e">
        <f>SUM(H57-G57-#REF!)</f>
        <v>#REF!</v>
      </c>
      <c r="Y57" s="6">
        <v>400</v>
      </c>
    </row>
    <row r="58" spans="1:25" ht="17.25" customHeight="1">
      <c r="A58" s="11"/>
      <c r="B58" s="21"/>
      <c r="C58" s="22"/>
      <c r="D58" s="23"/>
      <c r="E58" s="63"/>
      <c r="F58" s="64"/>
      <c r="G58" s="8"/>
      <c r="H58" s="65"/>
      <c r="I58" s="8"/>
      <c r="J58" s="24"/>
      <c r="K58" s="66"/>
      <c r="L58" s="25"/>
      <c r="V58" s="10" t="e">
        <f>SUM(H58-G58-#REF!)</f>
        <v>#REF!</v>
      </c>
      <c r="Y58" s="6">
        <v>400</v>
      </c>
    </row>
    <row r="59" spans="1:25" ht="17.25" customHeight="1">
      <c r="A59" s="11"/>
      <c r="B59" s="21"/>
      <c r="C59" s="22"/>
      <c r="D59" s="23"/>
      <c r="E59" s="63"/>
      <c r="F59" s="64"/>
      <c r="G59" s="8"/>
      <c r="H59" s="65"/>
      <c r="I59" s="8"/>
      <c r="J59" s="24"/>
      <c r="K59" s="66"/>
      <c r="L59" s="25"/>
      <c r="V59" s="10" t="e">
        <f>SUM(H59-G59-#REF!)</f>
        <v>#REF!</v>
      </c>
      <c r="Y59" s="6">
        <v>400</v>
      </c>
    </row>
    <row r="60" spans="1:25" ht="17.25" customHeight="1">
      <c r="A60" s="11"/>
      <c r="B60" s="21"/>
      <c r="C60" s="22"/>
      <c r="D60" s="23"/>
      <c r="E60" s="63"/>
      <c r="F60" s="64"/>
      <c r="G60" s="8"/>
      <c r="H60" s="65"/>
      <c r="I60" s="8"/>
      <c r="J60" s="24"/>
      <c r="K60" s="66"/>
      <c r="L60" s="25"/>
      <c r="V60" s="10" t="e">
        <f>SUM(H60-G60-#REF!)</f>
        <v>#REF!</v>
      </c>
      <c r="Y60" s="6">
        <v>400</v>
      </c>
    </row>
    <row r="61" spans="1:25" ht="17.25" customHeight="1">
      <c r="A61" s="76"/>
      <c r="B61" s="77"/>
      <c r="C61" s="77"/>
      <c r="D61" s="78"/>
      <c r="E61" s="63"/>
      <c r="F61" s="63"/>
      <c r="G61" s="63"/>
      <c r="H61" s="63"/>
      <c r="I61" s="63"/>
      <c r="J61" s="63"/>
      <c r="K61" s="63"/>
      <c r="L61" s="63"/>
      <c r="V61" s="10" t="e">
        <f>SUM(H61-G61-#REF!)</f>
        <v>#REF!</v>
      </c>
      <c r="Y61" s="6">
        <v>400</v>
      </c>
    </row>
    <row r="62" spans="1:25" ht="17.25" customHeight="1">
      <c r="A62" s="79"/>
      <c r="B62" s="79"/>
      <c r="C62" s="79"/>
      <c r="D62" s="79"/>
      <c r="E62" s="53"/>
      <c r="F62" s="53"/>
      <c r="G62" s="53"/>
      <c r="H62" s="53"/>
      <c r="I62" s="53"/>
      <c r="J62" s="53"/>
      <c r="K62" s="53"/>
      <c r="L62" s="53"/>
      <c r="M62" s="10"/>
      <c r="V62" s="10" t="e">
        <f>SUM(H62-G62-#REF!)</f>
        <v>#REF!</v>
      </c>
      <c r="Y62" s="6">
        <v>400</v>
      </c>
    </row>
    <row r="63" spans="1:25" ht="17.25" customHeight="1">
      <c r="A63"/>
      <c r="B63"/>
      <c r="C63"/>
      <c r="D63"/>
      <c r="E63"/>
      <c r="F63"/>
      <c r="G63"/>
      <c r="H63"/>
      <c r="I63"/>
      <c r="J63"/>
      <c r="K63"/>
      <c r="L63"/>
      <c r="V63" s="10"/>
    </row>
    <row r="64" spans="1:25" ht="17.25" customHeight="1">
      <c r="A64" s="1"/>
      <c r="B64" s="16"/>
      <c r="C64" s="17"/>
      <c r="D64" s="18"/>
      <c r="E64" s="2"/>
      <c r="F64" s="2"/>
      <c r="G64" s="4"/>
      <c r="H64" s="2"/>
      <c r="I64" s="4"/>
      <c r="J64" s="5"/>
      <c r="K64" s="3"/>
      <c r="L64" s="39"/>
      <c r="V64" s="10" t="e">
        <f>SUM(H64-G64-#REF!)</f>
        <v>#REF!</v>
      </c>
      <c r="Y64" s="6">
        <v>400</v>
      </c>
    </row>
    <row r="65" spans="1:25" ht="17.25" customHeight="1">
      <c r="A65" s="54"/>
      <c r="B65" s="21"/>
      <c r="C65" s="48"/>
      <c r="D65" s="23"/>
      <c r="E65" s="53"/>
      <c r="F65" s="56"/>
      <c r="G65" s="8"/>
      <c r="H65" s="7"/>
      <c r="I65" s="8"/>
      <c r="J65" s="24"/>
      <c r="K65" s="9"/>
      <c r="L65" s="25"/>
      <c r="V65" s="10" t="e">
        <f>SUM(H65-G65-#REF!)</f>
        <v>#REF!</v>
      </c>
      <c r="Y65" s="6">
        <v>400</v>
      </c>
    </row>
    <row r="66" spans="1:25" ht="17.25" customHeight="1">
      <c r="A66" s="11"/>
      <c r="B66" s="21"/>
      <c r="C66" s="22"/>
      <c r="D66" s="23"/>
      <c r="E66" s="53"/>
      <c r="F66" s="56"/>
      <c r="G66" s="8"/>
      <c r="H66" s="7"/>
      <c r="I66" s="8"/>
      <c r="J66" s="24"/>
      <c r="K66" s="9"/>
      <c r="L66" s="25"/>
      <c r="V66" s="10" t="e">
        <f>SUM(H66-G66-#REF!)</f>
        <v>#REF!</v>
      </c>
      <c r="Y66" s="6">
        <v>400</v>
      </c>
    </row>
    <row r="67" spans="1:25" ht="17.25" customHeight="1">
      <c r="A67" s="11"/>
      <c r="B67" s="21"/>
      <c r="C67" s="22"/>
      <c r="D67" s="23"/>
      <c r="E67" s="53"/>
      <c r="F67" s="56"/>
      <c r="G67" s="8"/>
      <c r="H67" s="7"/>
      <c r="I67" s="8"/>
      <c r="J67" s="24"/>
      <c r="K67" s="9"/>
      <c r="L67" s="25"/>
      <c r="V67" s="10" t="e">
        <f>SUM(H67-G67-#REF!)</f>
        <v>#REF!</v>
      </c>
      <c r="Y67" s="6">
        <v>400</v>
      </c>
    </row>
    <row r="68" spans="1:25" ht="17.25" customHeight="1">
      <c r="A68" s="11"/>
      <c r="B68" s="21"/>
      <c r="C68" s="22"/>
      <c r="D68" s="23"/>
      <c r="E68" s="53"/>
      <c r="F68" s="56"/>
      <c r="G68" s="8"/>
      <c r="H68" s="7"/>
      <c r="I68" s="8"/>
      <c r="J68" s="24"/>
      <c r="K68" s="9"/>
      <c r="L68" s="25"/>
      <c r="V68" s="10" t="e">
        <f>SUM(H68-G68-#REF!)</f>
        <v>#REF!</v>
      </c>
      <c r="Y68" s="6">
        <v>400</v>
      </c>
    </row>
    <row r="69" spans="1:25" ht="17.25" customHeight="1">
      <c r="A69" s="11"/>
      <c r="B69" s="21"/>
      <c r="C69" s="22"/>
      <c r="D69" s="23"/>
      <c r="E69" s="53"/>
      <c r="F69" s="56"/>
      <c r="G69" s="8"/>
      <c r="H69" s="7"/>
      <c r="I69" s="8"/>
      <c r="J69" s="24"/>
      <c r="K69" s="9"/>
      <c r="L69" s="25"/>
      <c r="V69" s="10" t="e">
        <f>SUM(H69-G69-#REF!)</f>
        <v>#REF!</v>
      </c>
      <c r="Y69" s="6">
        <v>400</v>
      </c>
    </row>
    <row r="70" spans="1:25" ht="17.25" customHeight="1">
      <c r="A70" s="11"/>
      <c r="B70" s="21"/>
      <c r="C70" s="22"/>
      <c r="D70" s="23"/>
      <c r="E70" s="53"/>
      <c r="F70" s="56"/>
      <c r="G70" s="8"/>
      <c r="H70" s="7"/>
      <c r="I70" s="8"/>
      <c r="J70" s="24"/>
      <c r="K70" s="9"/>
      <c r="L70" s="25"/>
      <c r="V70" s="10" t="e">
        <f>SUM(H70-G70-#REF!)</f>
        <v>#REF!</v>
      </c>
      <c r="Y70" s="6">
        <v>400</v>
      </c>
    </row>
    <row r="71" spans="1:25" ht="17.25" customHeight="1">
      <c r="A71" s="11"/>
      <c r="B71" s="21"/>
      <c r="C71" s="22"/>
      <c r="D71" s="23"/>
      <c r="E71" s="53"/>
      <c r="F71" s="56"/>
      <c r="G71" s="8"/>
      <c r="H71" s="7"/>
      <c r="I71" s="8"/>
      <c r="J71" s="24"/>
      <c r="K71" s="9"/>
      <c r="L71" s="25"/>
      <c r="V71" s="10" t="e">
        <f>SUM(H71-G71-#REF!)</f>
        <v>#REF!</v>
      </c>
      <c r="Y71" s="6">
        <v>400</v>
      </c>
    </row>
    <row r="72" spans="1:25" ht="17.25" customHeight="1">
      <c r="A72" s="11"/>
      <c r="B72" s="21"/>
      <c r="C72" s="22"/>
      <c r="D72" s="23"/>
      <c r="E72" s="53"/>
      <c r="F72" s="56"/>
      <c r="G72" s="8"/>
      <c r="H72" s="7"/>
      <c r="I72" s="8"/>
      <c r="J72" s="24"/>
      <c r="K72" s="9"/>
      <c r="L72" s="25"/>
      <c r="V72" s="10" t="e">
        <f>SUM(H72-G72-#REF!)</f>
        <v>#REF!</v>
      </c>
      <c r="Y72" s="6">
        <v>400</v>
      </c>
    </row>
    <row r="73" spans="1:25" ht="17.25" customHeight="1">
      <c r="A73" s="11"/>
      <c r="B73" s="21"/>
      <c r="C73" s="22"/>
      <c r="D73" s="23"/>
      <c r="E73" s="53"/>
      <c r="F73" s="56"/>
      <c r="G73" s="8"/>
      <c r="H73" s="7"/>
      <c r="I73" s="8"/>
      <c r="J73" s="24"/>
      <c r="K73" s="9"/>
      <c r="L73" s="25"/>
      <c r="V73" s="10" t="e">
        <f>SUM(H73-G73-#REF!)</f>
        <v>#REF!</v>
      </c>
      <c r="Y73" s="6">
        <v>400</v>
      </c>
    </row>
    <row r="74" spans="1:25" ht="17.25" customHeight="1">
      <c r="A74" s="11"/>
      <c r="B74" s="21"/>
      <c r="C74" s="22"/>
      <c r="D74" s="23"/>
      <c r="E74" s="53"/>
      <c r="F74" s="56"/>
      <c r="G74" s="8"/>
      <c r="H74" s="7"/>
      <c r="I74" s="8"/>
      <c r="J74" s="24"/>
      <c r="K74" s="9"/>
      <c r="L74" s="25"/>
      <c r="V74" s="10" t="e">
        <f>SUM(H74-G74-#REF!)</f>
        <v>#REF!</v>
      </c>
      <c r="Y74" s="6">
        <v>400</v>
      </c>
    </row>
    <row r="75" spans="1:25" ht="17.25" customHeight="1">
      <c r="A75" s="11"/>
      <c r="B75" s="21"/>
      <c r="C75" s="22"/>
      <c r="D75" s="23"/>
      <c r="E75" s="53"/>
      <c r="F75" s="56"/>
      <c r="G75" s="8"/>
      <c r="H75" s="7"/>
      <c r="I75" s="8"/>
      <c r="J75" s="24"/>
      <c r="K75" s="9"/>
      <c r="L75" s="25"/>
      <c r="V75" s="10" t="e">
        <f>SUM(H75-G75-#REF!)</f>
        <v>#REF!</v>
      </c>
      <c r="Y75" s="6">
        <v>400</v>
      </c>
    </row>
    <row r="76" spans="1:25" ht="17.25" customHeight="1">
      <c r="A76" s="11"/>
      <c r="B76" s="21"/>
      <c r="C76" s="22"/>
      <c r="D76" s="23"/>
      <c r="E76" s="53"/>
      <c r="F76" s="56"/>
      <c r="G76" s="8"/>
      <c r="H76" s="7"/>
      <c r="I76" s="8"/>
      <c r="J76" s="24"/>
      <c r="K76" s="9"/>
      <c r="L76" s="25"/>
      <c r="V76" s="10" t="e">
        <f>SUM(H76-G76-#REF!)</f>
        <v>#REF!</v>
      </c>
      <c r="Y76" s="6">
        <v>400</v>
      </c>
    </row>
    <row r="77" spans="1:25" ht="17.25" customHeight="1">
      <c r="A77" s="11"/>
      <c r="B77" s="21"/>
      <c r="C77" s="22"/>
      <c r="D77" s="23"/>
      <c r="E77" s="53"/>
      <c r="F77" s="56"/>
      <c r="G77" s="8"/>
      <c r="H77" s="7"/>
      <c r="I77" s="8"/>
      <c r="J77" s="24"/>
      <c r="K77" s="9"/>
      <c r="L77" s="25"/>
      <c r="V77" s="10" t="e">
        <f>SUM(H77-G77-#REF!)</f>
        <v>#REF!</v>
      </c>
      <c r="Y77" s="6">
        <v>400</v>
      </c>
    </row>
    <row r="78" spans="1:25" ht="17.25" customHeight="1">
      <c r="A78" s="11"/>
      <c r="B78" s="21"/>
      <c r="C78" s="22"/>
      <c r="D78" s="23"/>
      <c r="E78" s="53"/>
      <c r="F78" s="56"/>
      <c r="G78" s="8"/>
      <c r="H78" s="7"/>
      <c r="I78" s="8"/>
      <c r="J78" s="24"/>
      <c r="K78" s="9"/>
      <c r="L78" s="25"/>
      <c r="V78" s="10" t="e">
        <f>SUM(H78-G78-#REF!)</f>
        <v>#REF!</v>
      </c>
      <c r="Y78" s="6">
        <v>400</v>
      </c>
    </row>
    <row r="79" spans="1:25" ht="17.25" customHeight="1">
      <c r="A79" s="11"/>
      <c r="B79" s="21"/>
      <c r="C79" s="22"/>
      <c r="D79" s="23"/>
      <c r="E79" s="53"/>
      <c r="F79" s="56"/>
      <c r="G79" s="8"/>
      <c r="H79" s="7"/>
      <c r="I79" s="8"/>
      <c r="J79" s="24"/>
      <c r="K79" s="9"/>
      <c r="L79" s="25"/>
      <c r="V79" s="10" t="e">
        <f>SUM(H79-G79-#REF!)</f>
        <v>#REF!</v>
      </c>
      <c r="Y79" s="6">
        <v>400</v>
      </c>
    </row>
    <row r="80" spans="1:25" ht="17.25" customHeight="1">
      <c r="A80" s="11"/>
      <c r="B80" s="21"/>
      <c r="C80" s="22"/>
      <c r="D80" s="23"/>
      <c r="E80" s="53"/>
      <c r="F80" s="56"/>
      <c r="G80" s="8"/>
      <c r="H80" s="7"/>
      <c r="I80" s="8"/>
      <c r="J80" s="24"/>
      <c r="K80" s="9"/>
      <c r="L80" s="25"/>
      <c r="V80" s="10" t="e">
        <f>SUM(H80-G80-#REF!)</f>
        <v>#REF!</v>
      </c>
      <c r="Y80" s="6">
        <v>400</v>
      </c>
    </row>
    <row r="81" spans="1:25" ht="17.25" customHeight="1">
      <c r="A81" s="11"/>
      <c r="B81" s="21"/>
      <c r="C81" s="22"/>
      <c r="D81" s="23"/>
      <c r="E81" s="53"/>
      <c r="F81" s="56"/>
      <c r="G81" s="8"/>
      <c r="H81" s="7"/>
      <c r="I81" s="8"/>
      <c r="J81" s="24"/>
      <c r="K81" s="9"/>
      <c r="L81" s="25"/>
      <c r="V81" s="10" t="e">
        <f>SUM(H81-G81-#REF!)</f>
        <v>#REF!</v>
      </c>
      <c r="Y81" s="6">
        <v>400</v>
      </c>
    </row>
    <row r="82" spans="1:25" ht="17.25" customHeight="1">
      <c r="A82" s="11"/>
      <c r="B82" s="21"/>
      <c r="C82" s="22"/>
      <c r="D82" s="23"/>
      <c r="E82" s="53"/>
      <c r="F82" s="56"/>
      <c r="G82" s="8"/>
      <c r="H82" s="7"/>
      <c r="I82" s="8"/>
      <c r="J82" s="24"/>
      <c r="K82" s="9"/>
      <c r="L82" s="25"/>
      <c r="V82" s="10" t="e">
        <f>SUM(H82-G82-#REF!)</f>
        <v>#REF!</v>
      </c>
      <c r="Y82" s="6">
        <v>400</v>
      </c>
    </row>
    <row r="83" spans="1:25" ht="17.25" customHeight="1">
      <c r="A83" s="11"/>
      <c r="B83" s="21"/>
      <c r="C83" s="22"/>
      <c r="D83" s="23"/>
      <c r="E83" s="53"/>
      <c r="F83" s="56"/>
      <c r="G83" s="8"/>
      <c r="H83" s="7"/>
      <c r="I83" s="8"/>
      <c r="J83" s="24"/>
      <c r="K83" s="9"/>
      <c r="L83" s="25"/>
      <c r="V83" s="10" t="e">
        <f>SUM(H83-G83-#REF!)</f>
        <v>#REF!</v>
      </c>
      <c r="Y83" s="6">
        <v>400</v>
      </c>
    </row>
    <row r="84" spans="1:25" ht="17.25" customHeight="1">
      <c r="A84" s="11"/>
      <c r="B84" s="21"/>
      <c r="C84" s="22"/>
      <c r="D84" s="23"/>
      <c r="E84" s="53"/>
      <c r="F84" s="56"/>
      <c r="G84" s="8"/>
      <c r="H84" s="7"/>
      <c r="I84" s="8"/>
      <c r="J84" s="24"/>
      <c r="K84" s="9"/>
      <c r="L84" s="25"/>
      <c r="V84" s="10" t="e">
        <f>SUM(H84-G84-#REF!)</f>
        <v>#REF!</v>
      </c>
      <c r="Y84" s="6">
        <v>400</v>
      </c>
    </row>
    <row r="85" spans="1:25" ht="17.25" customHeight="1">
      <c r="A85" s="11"/>
      <c r="B85" s="21"/>
      <c r="C85" s="22"/>
      <c r="D85" s="23"/>
      <c r="E85" s="53"/>
      <c r="F85" s="56"/>
      <c r="G85" s="8"/>
      <c r="H85" s="7"/>
      <c r="I85" s="8"/>
      <c r="J85" s="24"/>
      <c r="K85" s="9"/>
      <c r="L85" s="25"/>
      <c r="V85" s="10" t="e">
        <f>SUM(H85-G85-#REF!)</f>
        <v>#REF!</v>
      </c>
      <c r="Y85" s="6">
        <v>400</v>
      </c>
    </row>
    <row r="86" spans="1:25" ht="17.25" customHeight="1">
      <c r="A86" s="11"/>
      <c r="B86" s="21"/>
      <c r="C86" s="22"/>
      <c r="D86" s="23"/>
      <c r="E86" s="53"/>
      <c r="F86" s="56"/>
      <c r="G86" s="8"/>
      <c r="H86" s="7"/>
      <c r="I86" s="8"/>
      <c r="J86" s="24"/>
      <c r="K86" s="9"/>
      <c r="L86" s="25"/>
      <c r="V86" s="10" t="e">
        <f>SUM(H86-G86-#REF!)</f>
        <v>#REF!</v>
      </c>
      <c r="Y86" s="6">
        <v>400</v>
      </c>
    </row>
    <row r="87" spans="1:25" ht="17.25" customHeight="1">
      <c r="A87" s="11"/>
      <c r="B87" s="21"/>
      <c r="C87" s="22"/>
      <c r="D87" s="23"/>
      <c r="E87" s="53"/>
      <c r="F87" s="56"/>
      <c r="G87" s="8"/>
      <c r="H87" s="7"/>
      <c r="I87" s="8"/>
      <c r="J87" s="24"/>
      <c r="K87" s="9"/>
      <c r="L87" s="25"/>
      <c r="V87" s="10" t="e">
        <f>SUM(H87-G87-#REF!)</f>
        <v>#REF!</v>
      </c>
      <c r="Y87" s="6">
        <v>400</v>
      </c>
    </row>
    <row r="88" spans="1:25" ht="17.25" customHeight="1">
      <c r="A88" s="11"/>
      <c r="B88" s="21"/>
      <c r="C88" s="22"/>
      <c r="D88" s="23"/>
      <c r="E88" s="53"/>
      <c r="F88" s="56"/>
      <c r="G88" s="8"/>
      <c r="H88" s="7"/>
      <c r="I88" s="8"/>
      <c r="J88" s="24"/>
      <c r="K88" s="9"/>
      <c r="L88" s="25"/>
      <c r="V88" s="10" t="e">
        <f>SUM(H88-G88-#REF!)</f>
        <v>#REF!</v>
      </c>
      <c r="Y88" s="6">
        <v>400</v>
      </c>
    </row>
    <row r="89" spans="1:25" ht="17.25" customHeight="1">
      <c r="A89" s="11"/>
      <c r="B89" s="21"/>
      <c r="C89" s="22"/>
      <c r="D89" s="23"/>
      <c r="E89" s="53"/>
      <c r="F89" s="56"/>
      <c r="G89" s="8"/>
      <c r="H89" s="7"/>
      <c r="I89" s="8"/>
      <c r="J89" s="24"/>
      <c r="K89" s="9"/>
      <c r="L89" s="25"/>
      <c r="V89" s="10" t="e">
        <f>SUM(H89-G89-#REF!)</f>
        <v>#REF!</v>
      </c>
      <c r="Y89" s="6">
        <v>400</v>
      </c>
    </row>
    <row r="90" spans="1:25" ht="17.25" customHeight="1">
      <c r="A90" s="11"/>
      <c r="B90" s="21"/>
      <c r="C90" s="22"/>
      <c r="D90" s="23"/>
      <c r="E90" s="53"/>
      <c r="F90" s="56"/>
      <c r="G90" s="8"/>
      <c r="H90" s="7"/>
      <c r="I90" s="8"/>
      <c r="J90" s="24"/>
      <c r="K90" s="9"/>
      <c r="L90" s="25"/>
      <c r="V90" s="10" t="e">
        <f>SUM(H90-G90-#REF!)</f>
        <v>#REF!</v>
      </c>
      <c r="Y90" s="6">
        <v>400</v>
      </c>
    </row>
    <row r="91" spans="1:25" ht="17.25" customHeight="1">
      <c r="A91" s="11"/>
      <c r="B91" s="21"/>
      <c r="C91" s="22"/>
      <c r="D91" s="23"/>
      <c r="E91" s="53"/>
      <c r="F91" s="56"/>
      <c r="G91" s="8"/>
      <c r="H91" s="7"/>
      <c r="I91" s="8"/>
      <c r="J91" s="24"/>
      <c r="K91" s="9"/>
      <c r="L91" s="25"/>
      <c r="V91" s="10" t="e">
        <f>SUM(H91-G91-#REF!)</f>
        <v>#REF!</v>
      </c>
      <c r="Y91" s="6">
        <v>400</v>
      </c>
    </row>
    <row r="92" spans="1:25" ht="17.25" customHeight="1">
      <c r="A92" s="76"/>
      <c r="B92" s="77"/>
      <c r="C92" s="77"/>
      <c r="D92" s="78"/>
      <c r="E92" s="53"/>
      <c r="F92" s="53"/>
      <c r="G92" s="53"/>
      <c r="H92" s="53"/>
      <c r="I92"/>
      <c r="J92"/>
      <c r="K92" s="53"/>
      <c r="L92"/>
      <c r="V92" s="10" t="e">
        <f>SUM(H92-G92-#REF!)</f>
        <v>#REF!</v>
      </c>
      <c r="Y92" s="6">
        <v>400</v>
      </c>
    </row>
    <row r="93" spans="1:25" ht="17.25" customHeight="1">
      <c r="A93" s="79"/>
      <c r="B93" s="79"/>
      <c r="C93" s="79"/>
      <c r="D93" s="79"/>
      <c r="E93" s="53"/>
      <c r="F93" s="53"/>
      <c r="G93" s="53"/>
      <c r="H93" s="53"/>
      <c r="I93"/>
      <c r="J93"/>
      <c r="K93" s="53"/>
      <c r="L93"/>
      <c r="M93" s="10"/>
      <c r="V93" s="10" t="e">
        <f>SUM(H93-G93-#REF!)</f>
        <v>#REF!</v>
      </c>
      <c r="Y93" s="6">
        <v>400</v>
      </c>
    </row>
    <row r="94" spans="1:25">
      <c r="A94"/>
      <c r="B94"/>
      <c r="C94"/>
      <c r="D94"/>
      <c r="E94"/>
      <c r="F94"/>
      <c r="G94"/>
      <c r="H94"/>
      <c r="I94"/>
      <c r="J94"/>
      <c r="K94"/>
      <c r="L94"/>
      <c r="V94" s="10" t="e">
        <f>SUM(H94-G94-#REF!)</f>
        <v>#REF!</v>
      </c>
      <c r="Y94" s="6">
        <v>400</v>
      </c>
    </row>
    <row r="95" spans="1:25" ht="17.25" customHeight="1">
      <c r="A95" s="1"/>
      <c r="B95" s="16"/>
      <c r="C95" s="17"/>
      <c r="D95" s="18"/>
      <c r="E95" s="2"/>
      <c r="F95" s="2"/>
      <c r="G95" s="4"/>
      <c r="H95" s="2"/>
      <c r="I95" s="4"/>
      <c r="J95" s="5"/>
      <c r="K95" s="3"/>
      <c r="L95" s="39"/>
      <c r="V95" s="10" t="e">
        <f>SUM(H95-G95-#REF!)</f>
        <v>#REF!</v>
      </c>
      <c r="Y95" s="6">
        <v>400</v>
      </c>
    </row>
    <row r="96" spans="1:25" ht="17.25" customHeight="1">
      <c r="A96" s="14"/>
      <c r="B96" s="21"/>
      <c r="C96" s="22"/>
      <c r="D96" s="23"/>
      <c r="E96" s="53"/>
      <c r="F96" s="56"/>
      <c r="G96" s="8"/>
      <c r="H96" s="7"/>
      <c r="I96" s="8"/>
      <c r="J96" s="24"/>
      <c r="K96" s="9"/>
      <c r="L96" s="25"/>
      <c r="V96" s="10" t="e">
        <f>SUM(H96-G96-#REF!)</f>
        <v>#REF!</v>
      </c>
      <c r="Y96" s="6">
        <v>400</v>
      </c>
    </row>
    <row r="97" spans="1:25" ht="17.25" customHeight="1">
      <c r="A97" s="11"/>
      <c r="B97" s="21"/>
      <c r="C97" s="22"/>
      <c r="D97" s="23"/>
      <c r="E97" s="53"/>
      <c r="F97" s="56"/>
      <c r="G97" s="8"/>
      <c r="H97" s="7"/>
      <c r="I97" s="8"/>
      <c r="J97" s="24"/>
      <c r="K97" s="9"/>
      <c r="L97" s="25"/>
      <c r="V97" s="10" t="e">
        <f>SUM(H97-G97-#REF!)</f>
        <v>#REF!</v>
      </c>
      <c r="Y97" s="6">
        <v>400</v>
      </c>
    </row>
    <row r="98" spans="1:25" ht="17.25" customHeight="1">
      <c r="A98" s="11"/>
      <c r="B98" s="21"/>
      <c r="C98" s="22"/>
      <c r="D98" s="23"/>
      <c r="E98" s="53"/>
      <c r="F98" s="56"/>
      <c r="G98" s="8"/>
      <c r="H98" s="7"/>
      <c r="I98" s="8"/>
      <c r="J98" s="24"/>
      <c r="K98" s="9"/>
      <c r="L98" s="25"/>
      <c r="V98" s="10" t="e">
        <f>SUM(H98-G98-#REF!)</f>
        <v>#REF!</v>
      </c>
      <c r="Y98" s="6">
        <v>400</v>
      </c>
    </row>
    <row r="99" spans="1:25" ht="17.25" customHeight="1">
      <c r="A99" s="11"/>
      <c r="B99" s="21"/>
      <c r="C99" s="22"/>
      <c r="D99" s="23"/>
      <c r="E99" s="53"/>
      <c r="F99" s="56"/>
      <c r="G99" s="8"/>
      <c r="H99" s="7"/>
      <c r="I99" s="8"/>
      <c r="J99" s="24"/>
      <c r="K99" s="9"/>
      <c r="L99" s="25"/>
      <c r="V99" s="10" t="e">
        <f>SUM(H99-G99-#REF!)</f>
        <v>#REF!</v>
      </c>
      <c r="Y99" s="6">
        <v>400</v>
      </c>
    </row>
    <row r="100" spans="1:25" ht="17.25" customHeight="1">
      <c r="A100" s="11"/>
      <c r="B100" s="21"/>
      <c r="C100" s="22"/>
      <c r="D100" s="23"/>
      <c r="E100" s="53"/>
      <c r="F100" s="56"/>
      <c r="G100" s="8"/>
      <c r="H100" s="7"/>
      <c r="I100" s="8"/>
      <c r="J100" s="24"/>
      <c r="K100" s="9"/>
      <c r="L100" s="25"/>
      <c r="V100" s="10" t="e">
        <f>SUM(H100-G100-#REF!)</f>
        <v>#REF!</v>
      </c>
      <c r="Y100" s="6">
        <v>400</v>
      </c>
    </row>
    <row r="101" spans="1:25" ht="17.25" customHeight="1">
      <c r="A101" s="11"/>
      <c r="B101" s="21"/>
      <c r="C101" s="22"/>
      <c r="D101" s="23"/>
      <c r="E101" s="53"/>
      <c r="F101" s="56"/>
      <c r="G101" s="8"/>
      <c r="H101" s="7"/>
      <c r="I101" s="8"/>
      <c r="J101" s="24"/>
      <c r="K101" s="9"/>
      <c r="L101" s="25"/>
      <c r="V101" s="10" t="e">
        <f>SUM(H101-G101-#REF!)</f>
        <v>#REF!</v>
      </c>
      <c r="Y101" s="6">
        <v>400</v>
      </c>
    </row>
    <row r="102" spans="1:25" ht="17.25" customHeight="1">
      <c r="A102" s="11"/>
      <c r="B102" s="21"/>
      <c r="C102" s="22"/>
      <c r="D102" s="23"/>
      <c r="E102" s="53"/>
      <c r="F102" s="56"/>
      <c r="G102" s="8"/>
      <c r="H102" s="7"/>
      <c r="I102" s="8"/>
      <c r="J102" s="24"/>
      <c r="K102" s="9"/>
      <c r="L102" s="25"/>
      <c r="V102" s="10" t="e">
        <f>SUM(H102-G102-#REF!)</f>
        <v>#REF!</v>
      </c>
      <c r="Y102" s="6">
        <v>400</v>
      </c>
    </row>
    <row r="103" spans="1:25" ht="17.25" customHeight="1">
      <c r="A103" s="11"/>
      <c r="B103" s="21"/>
      <c r="C103" s="22"/>
      <c r="D103" s="23"/>
      <c r="E103" s="53"/>
      <c r="F103" s="56"/>
      <c r="G103" s="8"/>
      <c r="H103" s="7"/>
      <c r="I103" s="8"/>
      <c r="J103" s="24"/>
      <c r="K103" s="9"/>
      <c r="L103" s="25"/>
      <c r="V103" s="10" t="e">
        <f>SUM(H103-G103-#REF!)</f>
        <v>#REF!</v>
      </c>
      <c r="Y103" s="6">
        <v>400</v>
      </c>
    </row>
    <row r="104" spans="1:25" ht="17.25" customHeight="1">
      <c r="A104" s="11"/>
      <c r="B104" s="21"/>
      <c r="C104" s="22"/>
      <c r="D104" s="23"/>
      <c r="E104" s="53"/>
      <c r="F104" s="56"/>
      <c r="G104" s="8"/>
      <c r="H104" s="7"/>
      <c r="I104" s="8"/>
      <c r="J104" s="24"/>
      <c r="K104" s="9"/>
      <c r="L104" s="25"/>
      <c r="V104" s="10" t="e">
        <f>SUM(H104-G104-#REF!)</f>
        <v>#REF!</v>
      </c>
      <c r="Y104" s="6">
        <v>400</v>
      </c>
    </row>
    <row r="105" spans="1:25" ht="17.25" customHeight="1">
      <c r="A105" s="11"/>
      <c r="B105" s="21"/>
      <c r="C105" s="22"/>
      <c r="D105" s="23"/>
      <c r="E105" s="53"/>
      <c r="F105" s="56"/>
      <c r="G105" s="8"/>
      <c r="H105" s="7"/>
      <c r="I105" s="8"/>
      <c r="J105" s="24"/>
      <c r="K105" s="9"/>
      <c r="L105" s="25"/>
      <c r="V105" s="10" t="e">
        <f>SUM(H105-G105-#REF!)</f>
        <v>#REF!</v>
      </c>
      <c r="Y105" s="6">
        <v>400</v>
      </c>
    </row>
    <row r="106" spans="1:25" ht="17.25" customHeight="1">
      <c r="A106" s="11"/>
      <c r="B106" s="21"/>
      <c r="C106" s="22"/>
      <c r="D106" s="23"/>
      <c r="E106" s="53"/>
      <c r="F106" s="56"/>
      <c r="G106" s="8"/>
      <c r="H106" s="7"/>
      <c r="I106" s="8"/>
      <c r="J106" s="24"/>
      <c r="K106" s="9"/>
      <c r="L106" s="25"/>
      <c r="V106" s="10" t="e">
        <f>SUM(H106-G106-#REF!)</f>
        <v>#REF!</v>
      </c>
      <c r="Y106" s="6">
        <v>400</v>
      </c>
    </row>
    <row r="107" spans="1:25" ht="17.25" customHeight="1">
      <c r="A107" s="11"/>
      <c r="B107" s="21"/>
      <c r="C107" s="22"/>
      <c r="D107" s="23"/>
      <c r="E107" s="53"/>
      <c r="F107" s="56"/>
      <c r="G107" s="8"/>
      <c r="H107" s="7"/>
      <c r="I107" s="8"/>
      <c r="J107" s="24"/>
      <c r="K107" s="9"/>
      <c r="L107" s="25"/>
      <c r="V107" s="10" t="e">
        <f>SUM(H107-G107-#REF!)</f>
        <v>#REF!</v>
      </c>
      <c r="Y107" s="6">
        <v>400</v>
      </c>
    </row>
    <row r="108" spans="1:25" ht="17.25" customHeight="1">
      <c r="A108" s="11"/>
      <c r="B108" s="21"/>
      <c r="C108" s="22"/>
      <c r="D108" s="23"/>
      <c r="E108" s="53"/>
      <c r="F108" s="56"/>
      <c r="G108" s="8"/>
      <c r="H108" s="7"/>
      <c r="I108" s="8"/>
      <c r="J108" s="24"/>
      <c r="K108" s="9"/>
      <c r="L108" s="25"/>
      <c r="V108" s="10" t="e">
        <f>SUM(H108-G108-#REF!)</f>
        <v>#REF!</v>
      </c>
      <c r="Y108" s="6">
        <v>400</v>
      </c>
    </row>
    <row r="109" spans="1:25" ht="17.25" customHeight="1">
      <c r="A109" s="11"/>
      <c r="B109" s="21"/>
      <c r="C109" s="22"/>
      <c r="D109" s="23"/>
      <c r="E109" s="53"/>
      <c r="F109" s="56"/>
      <c r="G109" s="8"/>
      <c r="H109" s="7"/>
      <c r="I109" s="8"/>
      <c r="J109" s="24"/>
      <c r="K109" s="9"/>
      <c r="L109" s="25"/>
      <c r="V109" s="10" t="e">
        <f>SUM(H109-G109-#REF!)</f>
        <v>#REF!</v>
      </c>
      <c r="Y109" s="6">
        <v>400</v>
      </c>
    </row>
    <row r="110" spans="1:25" ht="17.25" customHeight="1">
      <c r="A110" s="11"/>
      <c r="B110" s="21"/>
      <c r="C110" s="22"/>
      <c r="D110" s="23"/>
      <c r="E110" s="53"/>
      <c r="F110" s="56"/>
      <c r="G110" s="8"/>
      <c r="H110" s="7"/>
      <c r="I110" s="8"/>
      <c r="J110" s="24"/>
      <c r="K110" s="9"/>
      <c r="L110" s="25"/>
      <c r="V110" s="10" t="e">
        <f>SUM(H110-G110-#REF!)</f>
        <v>#REF!</v>
      </c>
      <c r="Y110" s="6">
        <v>400</v>
      </c>
    </row>
    <row r="111" spans="1:25" ht="17.25" customHeight="1">
      <c r="A111" s="11"/>
      <c r="B111" s="21"/>
      <c r="C111" s="22"/>
      <c r="D111" s="23"/>
      <c r="E111" s="53"/>
      <c r="F111" s="56"/>
      <c r="G111" s="8"/>
      <c r="H111" s="7"/>
      <c r="I111" s="8"/>
      <c r="J111" s="24"/>
      <c r="K111" s="9"/>
      <c r="L111" s="25"/>
      <c r="V111" s="10" t="e">
        <f>SUM(H111-G111-#REF!)</f>
        <v>#REF!</v>
      </c>
      <c r="Y111" s="6">
        <v>400</v>
      </c>
    </row>
    <row r="112" spans="1:25" ht="17.25" customHeight="1">
      <c r="A112" s="11"/>
      <c r="B112" s="21"/>
      <c r="C112" s="22"/>
      <c r="D112" s="23"/>
      <c r="E112" s="53"/>
      <c r="F112" s="56"/>
      <c r="G112" s="8"/>
      <c r="H112" s="7"/>
      <c r="I112" s="8"/>
      <c r="J112" s="24"/>
      <c r="K112" s="9"/>
      <c r="L112" s="25"/>
      <c r="V112" s="10" t="e">
        <f>SUM(H112-G112-#REF!)</f>
        <v>#REF!</v>
      </c>
      <c r="Y112" s="6">
        <v>400</v>
      </c>
    </row>
    <row r="113" spans="1:25" ht="17.25" customHeight="1">
      <c r="A113" s="11"/>
      <c r="B113" s="21"/>
      <c r="C113" s="22"/>
      <c r="D113" s="23"/>
      <c r="E113" s="53"/>
      <c r="F113" s="56"/>
      <c r="G113" s="8"/>
      <c r="H113" s="7"/>
      <c r="I113" s="8"/>
      <c r="J113" s="24"/>
      <c r="K113" s="9"/>
      <c r="L113" s="25"/>
      <c r="V113" s="10" t="e">
        <f>SUM(H113-G113-#REF!)</f>
        <v>#REF!</v>
      </c>
      <c r="Y113" s="6">
        <v>400</v>
      </c>
    </row>
    <row r="114" spans="1:25" ht="17.25" customHeight="1">
      <c r="A114" s="11"/>
      <c r="B114" s="21"/>
      <c r="C114" s="22"/>
      <c r="D114" s="23"/>
      <c r="E114" s="53"/>
      <c r="F114" s="56"/>
      <c r="G114" s="8"/>
      <c r="H114" s="7"/>
      <c r="I114" s="8"/>
      <c r="J114" s="24"/>
      <c r="K114" s="9"/>
      <c r="L114" s="25"/>
      <c r="V114" s="10" t="e">
        <f>SUM(H114-G114-#REF!)</f>
        <v>#REF!</v>
      </c>
      <c r="Y114" s="6">
        <v>400</v>
      </c>
    </row>
    <row r="115" spans="1:25" ht="17.25" customHeight="1">
      <c r="A115" s="11"/>
      <c r="B115" s="21"/>
      <c r="C115" s="22"/>
      <c r="D115" s="23"/>
      <c r="E115" s="53"/>
      <c r="F115" s="56"/>
      <c r="G115" s="8"/>
      <c r="H115" s="7"/>
      <c r="I115" s="8"/>
      <c r="J115" s="24"/>
      <c r="K115" s="9"/>
      <c r="L115" s="25"/>
      <c r="V115" s="10" t="e">
        <f>SUM(H115-G115-#REF!)</f>
        <v>#REF!</v>
      </c>
      <c r="Y115" s="6">
        <v>400</v>
      </c>
    </row>
    <row r="116" spans="1:25" ht="17.25" customHeight="1">
      <c r="A116" s="11"/>
      <c r="B116" s="21"/>
      <c r="C116" s="22"/>
      <c r="D116" s="23"/>
      <c r="E116" s="53"/>
      <c r="F116" s="56"/>
      <c r="G116" s="8"/>
      <c r="H116" s="7"/>
      <c r="I116" s="8"/>
      <c r="J116" s="24"/>
      <c r="K116" s="9"/>
      <c r="L116" s="25"/>
      <c r="V116" s="10" t="e">
        <f>SUM(H116-G116-#REF!)</f>
        <v>#REF!</v>
      </c>
      <c r="Y116" s="6">
        <v>400</v>
      </c>
    </row>
    <row r="117" spans="1:25" ht="17.25" customHeight="1">
      <c r="A117" s="11"/>
      <c r="B117" s="21"/>
      <c r="C117" s="22"/>
      <c r="D117" s="23"/>
      <c r="E117" s="53"/>
      <c r="F117" s="56"/>
      <c r="G117" s="8"/>
      <c r="H117" s="7"/>
      <c r="I117" s="8"/>
      <c r="J117" s="24"/>
      <c r="K117" s="9"/>
      <c r="L117" s="25"/>
      <c r="V117" s="10" t="e">
        <f>SUM(H117-G117-#REF!)</f>
        <v>#REF!</v>
      </c>
      <c r="Y117" s="6">
        <v>400</v>
      </c>
    </row>
    <row r="118" spans="1:25" ht="17.25" customHeight="1">
      <c r="A118" s="11"/>
      <c r="B118" s="21"/>
      <c r="C118" s="22"/>
      <c r="D118" s="23"/>
      <c r="E118" s="53"/>
      <c r="F118" s="56"/>
      <c r="G118" s="8"/>
      <c r="H118" s="7"/>
      <c r="I118" s="8"/>
      <c r="J118" s="24"/>
      <c r="K118" s="9"/>
      <c r="L118" s="25"/>
      <c r="V118" s="10" t="e">
        <f>SUM(H118-G118-#REF!)</f>
        <v>#REF!</v>
      </c>
      <c r="Y118" s="6">
        <v>400</v>
      </c>
    </row>
    <row r="119" spans="1:25" ht="17.25" customHeight="1">
      <c r="A119" s="11"/>
      <c r="B119" s="21"/>
      <c r="C119" s="22"/>
      <c r="D119" s="23"/>
      <c r="E119" s="53"/>
      <c r="F119" s="56"/>
      <c r="G119" s="8"/>
      <c r="H119" s="7"/>
      <c r="I119" s="8"/>
      <c r="J119" s="24"/>
      <c r="K119" s="9"/>
      <c r="L119" s="25"/>
      <c r="V119" s="10" t="e">
        <f>SUM(H119-G119-#REF!)</f>
        <v>#REF!</v>
      </c>
      <c r="Y119" s="6">
        <v>400</v>
      </c>
    </row>
    <row r="120" spans="1:25" ht="17.25" customHeight="1">
      <c r="A120" s="11"/>
      <c r="B120" s="21"/>
      <c r="C120" s="22"/>
      <c r="D120" s="23"/>
      <c r="E120" s="53"/>
      <c r="F120" s="56"/>
      <c r="G120" s="8"/>
      <c r="H120" s="7"/>
      <c r="I120" s="8"/>
      <c r="J120" s="24"/>
      <c r="K120" s="9"/>
      <c r="L120" s="25"/>
      <c r="V120" s="10" t="e">
        <f>SUM(H120-G120-#REF!)</f>
        <v>#REF!</v>
      </c>
      <c r="Y120" s="6">
        <v>400</v>
      </c>
    </row>
    <row r="121" spans="1:25" ht="17.25" customHeight="1">
      <c r="A121" s="11"/>
      <c r="B121" s="21"/>
      <c r="C121" s="22"/>
      <c r="D121" s="23"/>
      <c r="E121" s="53"/>
      <c r="F121" s="56"/>
      <c r="G121" s="8"/>
      <c r="H121" s="7"/>
      <c r="I121" s="8"/>
      <c r="J121" s="24"/>
      <c r="K121" s="9"/>
      <c r="L121" s="25"/>
      <c r="V121" s="10" t="e">
        <f>SUM(H121-G121-#REF!)</f>
        <v>#REF!</v>
      </c>
      <c r="Y121" s="6">
        <v>400</v>
      </c>
    </row>
    <row r="122" spans="1:25" ht="17.25" customHeight="1">
      <c r="A122" s="11"/>
      <c r="B122" s="21"/>
      <c r="C122" s="22"/>
      <c r="D122" s="23"/>
      <c r="E122" s="53"/>
      <c r="F122" s="56"/>
      <c r="G122" s="8"/>
      <c r="H122" s="7"/>
      <c r="I122" s="8"/>
      <c r="J122" s="24"/>
      <c r="K122" s="9"/>
      <c r="L122" s="25"/>
      <c r="V122" s="10" t="e">
        <f>SUM(H122-G122-#REF!)</f>
        <v>#REF!</v>
      </c>
      <c r="Y122" s="6">
        <v>400</v>
      </c>
    </row>
    <row r="123" spans="1:25" ht="17.25" customHeight="1">
      <c r="A123" s="11"/>
      <c r="B123" s="26"/>
      <c r="C123" s="22"/>
      <c r="D123" s="23"/>
      <c r="E123" s="53"/>
      <c r="F123" s="56"/>
      <c r="G123" s="8"/>
      <c r="H123" s="7"/>
      <c r="I123" s="8"/>
      <c r="J123" s="24"/>
      <c r="K123" s="9"/>
      <c r="L123" s="25"/>
      <c r="V123" s="10" t="e">
        <f>SUM(H123-G123-#REF!)</f>
        <v>#REF!</v>
      </c>
      <c r="Y123" s="6">
        <v>400</v>
      </c>
    </row>
    <row r="124" spans="1:25" ht="17.25" customHeight="1">
      <c r="A124" s="12"/>
      <c r="B124" s="27"/>
      <c r="C124" s="28"/>
      <c r="D124" s="29"/>
      <c r="E124" s="53"/>
      <c r="F124" s="53"/>
      <c r="G124" s="8"/>
      <c r="H124" s="7"/>
      <c r="I124" s="13"/>
      <c r="J124" s="30"/>
      <c r="K124" s="9"/>
      <c r="V124" s="10" t="e">
        <f>SUM(H124-G124-#REF!)</f>
        <v>#REF!</v>
      </c>
      <c r="Y124" s="6">
        <v>400</v>
      </c>
    </row>
    <row r="125" spans="1:25">
      <c r="A125" s="32"/>
      <c r="B125" s="33"/>
      <c r="C125" s="34"/>
      <c r="D125" s="40"/>
      <c r="E125" s="59"/>
      <c r="F125" s="59"/>
      <c r="G125" s="37"/>
      <c r="H125" s="36"/>
      <c r="I125" s="37"/>
      <c r="J125" s="38"/>
      <c r="V125" s="10" t="e">
        <f>SUM(H125-G125-#REF!)</f>
        <v>#REF!</v>
      </c>
      <c r="Y125" s="6">
        <v>400</v>
      </c>
    </row>
    <row r="126" spans="1:25">
      <c r="A126" s="32"/>
      <c r="B126" s="33"/>
      <c r="C126" s="34"/>
      <c r="D126" s="40"/>
      <c r="E126" s="60"/>
      <c r="F126" s="60"/>
      <c r="G126" s="60"/>
      <c r="H126" s="60"/>
      <c r="I126" s="60"/>
      <c r="J126" s="60"/>
      <c r="K126" s="60"/>
      <c r="V126" s="10" t="e">
        <f>SUM(H126-G126-#REF!)</f>
        <v>#REF!</v>
      </c>
      <c r="Y126" s="6">
        <v>400</v>
      </c>
    </row>
    <row r="127" spans="1:25">
      <c r="B127" s="6"/>
      <c r="C127" s="6"/>
      <c r="D127" s="6"/>
      <c r="E127" s="61"/>
      <c r="F127" s="61"/>
      <c r="G127" s="6"/>
      <c r="H127" s="6"/>
      <c r="I127" s="6"/>
      <c r="J127" s="6"/>
      <c r="K127" s="6"/>
      <c r="L127" s="6"/>
      <c r="V127" s="10" t="e">
        <f>SUM(H127-G127-#REF!)</f>
        <v>#REF!</v>
      </c>
      <c r="Y127" s="6">
        <v>400</v>
      </c>
    </row>
    <row r="128" spans="1:25">
      <c r="B128" s="6"/>
      <c r="C128" s="6"/>
      <c r="D128" s="6"/>
      <c r="E128" s="61"/>
      <c r="F128" s="61"/>
      <c r="G128" s="6"/>
      <c r="H128" s="6"/>
      <c r="I128" s="6"/>
      <c r="J128" s="6"/>
      <c r="K128" s="6"/>
      <c r="L128" s="6"/>
      <c r="V128" s="10" t="e">
        <f>SUM(H128-G128-#REF!)</f>
        <v>#REF!</v>
      </c>
      <c r="Y128" s="6">
        <v>400</v>
      </c>
    </row>
    <row r="129" spans="2:25">
      <c r="B129" s="6"/>
      <c r="C129" s="6"/>
      <c r="D129" s="6"/>
      <c r="E129" s="61"/>
      <c r="F129" s="61"/>
      <c r="G129" s="6"/>
      <c r="H129" s="6"/>
      <c r="I129" s="6"/>
      <c r="J129" s="6"/>
      <c r="K129" s="6"/>
      <c r="L129" s="6"/>
      <c r="V129" s="10" t="e">
        <f>SUM(H129-G129-#REF!)</f>
        <v>#REF!</v>
      </c>
      <c r="Y129" s="6">
        <v>400</v>
      </c>
    </row>
    <row r="130" spans="2:25">
      <c r="B130" s="6"/>
      <c r="C130" s="6"/>
      <c r="D130" s="6"/>
      <c r="E130" s="61"/>
      <c r="F130" s="61"/>
      <c r="G130" s="6"/>
      <c r="H130" s="6"/>
      <c r="I130" s="6"/>
      <c r="J130" s="6"/>
      <c r="K130" s="6"/>
      <c r="L130" s="6"/>
      <c r="V130" s="10" t="e">
        <f>SUM(H130-G130-#REF!)</f>
        <v>#REF!</v>
      </c>
      <c r="Y130" s="6">
        <v>400</v>
      </c>
    </row>
    <row r="131" spans="2:25">
      <c r="B131" s="6"/>
      <c r="C131" s="6"/>
      <c r="D131" s="6"/>
      <c r="E131" s="61"/>
      <c r="F131" s="61"/>
      <c r="G131" s="6"/>
      <c r="H131" s="6"/>
      <c r="I131" s="6"/>
      <c r="J131" s="6"/>
      <c r="K131" s="6"/>
      <c r="L131" s="6"/>
      <c r="V131" s="10" t="e">
        <f>SUM(H131-G131-#REF!)</f>
        <v>#REF!</v>
      </c>
      <c r="Y131" s="6">
        <v>400</v>
      </c>
    </row>
    <row r="132" spans="2:25">
      <c r="B132" s="6"/>
      <c r="C132" s="6"/>
      <c r="D132" s="6"/>
      <c r="E132" s="61"/>
      <c r="F132" s="61"/>
      <c r="G132" s="6"/>
      <c r="H132" s="6"/>
      <c r="I132" s="6"/>
      <c r="J132" s="6"/>
      <c r="K132" s="6"/>
      <c r="L132" s="6"/>
      <c r="V132" s="10" t="e">
        <f>SUM(H132-G132-#REF!)</f>
        <v>#REF!</v>
      </c>
      <c r="Y132" s="6">
        <v>400</v>
      </c>
    </row>
    <row r="133" spans="2:25">
      <c r="B133" s="6"/>
      <c r="C133" s="6"/>
      <c r="D133" s="6"/>
      <c r="E133" s="61"/>
      <c r="F133" s="61"/>
      <c r="G133" s="6"/>
      <c r="H133" s="6"/>
      <c r="I133" s="6"/>
      <c r="J133" s="6"/>
      <c r="K133" s="6"/>
      <c r="L133" s="6"/>
      <c r="V133" s="10" t="e">
        <f>SUM(H133-G133-#REF!)</f>
        <v>#REF!</v>
      </c>
      <c r="Y133" s="6">
        <v>400</v>
      </c>
    </row>
    <row r="134" spans="2:25">
      <c r="B134" s="6"/>
      <c r="C134" s="6"/>
      <c r="D134" s="6"/>
      <c r="E134" s="61"/>
      <c r="F134" s="61"/>
      <c r="G134" s="6"/>
      <c r="H134" s="6"/>
      <c r="I134" s="6"/>
      <c r="J134" s="6"/>
      <c r="K134" s="6"/>
      <c r="L134" s="6"/>
      <c r="V134" s="10" t="e">
        <f>SUM(H134-G134-#REF!)</f>
        <v>#REF!</v>
      </c>
      <c r="Y134" s="6">
        <v>400</v>
      </c>
    </row>
    <row r="135" spans="2:25">
      <c r="B135" s="6"/>
      <c r="C135" s="6"/>
      <c r="D135" s="6"/>
      <c r="E135" s="61"/>
      <c r="F135" s="61"/>
      <c r="G135" s="6"/>
      <c r="H135" s="6"/>
      <c r="I135" s="6"/>
      <c r="J135" s="6"/>
      <c r="K135" s="6"/>
      <c r="L135" s="6"/>
      <c r="V135" s="10" t="e">
        <f>SUM(H135-G135-#REF!)</f>
        <v>#REF!</v>
      </c>
      <c r="Y135" s="6">
        <v>400</v>
      </c>
    </row>
    <row r="136" spans="2:25">
      <c r="B136" s="6"/>
      <c r="C136" s="6"/>
      <c r="D136" s="6"/>
      <c r="E136" s="61"/>
      <c r="F136" s="61"/>
      <c r="G136" s="6"/>
      <c r="H136" s="6"/>
      <c r="I136" s="6"/>
      <c r="J136" s="6"/>
      <c r="K136" s="6"/>
      <c r="L136" s="6"/>
      <c r="V136" s="10" t="e">
        <f>SUM(H136-G136-#REF!)</f>
        <v>#REF!</v>
      </c>
      <c r="Y136" s="6">
        <v>400</v>
      </c>
    </row>
    <row r="137" spans="2:25">
      <c r="B137" s="6"/>
      <c r="C137" s="6"/>
      <c r="D137" s="6"/>
      <c r="E137" s="61"/>
      <c r="F137" s="61"/>
      <c r="G137" s="6"/>
      <c r="H137" s="6"/>
      <c r="I137" s="6"/>
      <c r="J137" s="6"/>
      <c r="K137" s="6"/>
      <c r="L137" s="6"/>
      <c r="V137" s="10" t="e">
        <f>SUM(H137-G137-#REF!)</f>
        <v>#REF!</v>
      </c>
      <c r="Y137" s="6">
        <v>400</v>
      </c>
    </row>
    <row r="138" spans="2:25">
      <c r="B138" s="6"/>
      <c r="C138" s="6"/>
      <c r="D138" s="6"/>
      <c r="E138" s="61"/>
      <c r="F138" s="61"/>
      <c r="G138" s="6"/>
      <c r="H138" s="6"/>
      <c r="I138" s="6"/>
      <c r="J138" s="6"/>
      <c r="K138" s="6"/>
      <c r="L138" s="6"/>
      <c r="V138" s="10" t="e">
        <f>SUM(H138-G138-#REF!)</f>
        <v>#REF!</v>
      </c>
      <c r="Y138" s="6">
        <v>400</v>
      </c>
    </row>
    <row r="139" spans="2:25">
      <c r="B139" s="6"/>
      <c r="C139" s="6"/>
      <c r="D139" s="6"/>
      <c r="E139" s="61"/>
      <c r="F139" s="61"/>
      <c r="G139" s="6"/>
      <c r="H139" s="6"/>
      <c r="I139" s="6"/>
      <c r="J139" s="6"/>
      <c r="K139" s="6"/>
      <c r="L139" s="6"/>
      <c r="V139" s="10" t="e">
        <f>SUM(H139-G139-#REF!)</f>
        <v>#REF!</v>
      </c>
      <c r="Y139" s="6">
        <v>400</v>
      </c>
    </row>
    <row r="140" spans="2:25">
      <c r="B140" s="6"/>
      <c r="C140" s="6"/>
      <c r="D140" s="6"/>
      <c r="E140" s="61"/>
      <c r="F140" s="61"/>
      <c r="G140" s="6"/>
      <c r="H140" s="6"/>
      <c r="I140" s="6"/>
      <c r="J140" s="6"/>
      <c r="K140" s="6"/>
      <c r="L140" s="6"/>
      <c r="V140" s="10" t="e">
        <f>SUM(H140-G140-#REF!)</f>
        <v>#REF!</v>
      </c>
      <c r="Y140" s="6">
        <v>400</v>
      </c>
    </row>
    <row r="141" spans="2:25">
      <c r="B141" s="6"/>
      <c r="C141" s="6"/>
      <c r="D141" s="6"/>
      <c r="E141" s="61"/>
      <c r="F141" s="61"/>
      <c r="G141" s="6"/>
      <c r="H141" s="6"/>
      <c r="I141" s="6"/>
      <c r="J141" s="6"/>
      <c r="K141" s="6"/>
      <c r="L141" s="6"/>
      <c r="V141" s="10" t="e">
        <f>SUM(H141-G141-#REF!)</f>
        <v>#REF!</v>
      </c>
      <c r="Y141" s="6">
        <v>400</v>
      </c>
    </row>
    <row r="142" spans="2:25">
      <c r="B142" s="6"/>
      <c r="C142" s="6"/>
      <c r="D142" s="6"/>
      <c r="E142" s="61"/>
      <c r="F142" s="61"/>
      <c r="G142" s="6"/>
      <c r="H142" s="6"/>
      <c r="I142" s="6"/>
      <c r="J142" s="6"/>
      <c r="K142" s="6"/>
      <c r="L142" s="6"/>
      <c r="V142" s="10" t="e">
        <f>SUM(H142-G142-#REF!)</f>
        <v>#REF!</v>
      </c>
      <c r="Y142" s="6">
        <v>400</v>
      </c>
    </row>
    <row r="143" spans="2:25">
      <c r="B143" s="6"/>
      <c r="C143" s="6"/>
      <c r="D143" s="6"/>
      <c r="E143" s="61"/>
      <c r="F143" s="61"/>
      <c r="G143" s="6"/>
      <c r="H143" s="6"/>
      <c r="I143" s="6"/>
      <c r="J143" s="6"/>
      <c r="K143" s="6"/>
      <c r="L143" s="6"/>
      <c r="V143" s="10" t="e">
        <f>SUM(H143-G143-#REF!)</f>
        <v>#REF!</v>
      </c>
      <c r="Y143" s="6">
        <v>400</v>
      </c>
    </row>
    <row r="144" spans="2:25">
      <c r="B144" s="6"/>
      <c r="C144" s="6"/>
      <c r="D144" s="6"/>
      <c r="E144" s="61"/>
      <c r="F144" s="61"/>
      <c r="G144" s="6"/>
      <c r="H144" s="6"/>
      <c r="I144" s="6"/>
      <c r="J144" s="6"/>
      <c r="K144" s="6"/>
      <c r="L144" s="6"/>
      <c r="V144" s="10" t="e">
        <f>SUM(H144-G144-#REF!)</f>
        <v>#REF!</v>
      </c>
      <c r="Y144" s="6">
        <v>400</v>
      </c>
    </row>
    <row r="145" spans="2:25">
      <c r="B145" s="6"/>
      <c r="C145" s="6"/>
      <c r="D145" s="6"/>
      <c r="E145" s="61"/>
      <c r="F145" s="61"/>
      <c r="G145" s="6"/>
      <c r="H145" s="6"/>
      <c r="I145" s="6"/>
      <c r="J145" s="6"/>
      <c r="K145" s="6"/>
      <c r="L145" s="6"/>
      <c r="V145" s="10" t="e">
        <f>SUM(H145-G145-#REF!)</f>
        <v>#REF!</v>
      </c>
      <c r="Y145" s="6">
        <v>400</v>
      </c>
    </row>
    <row r="146" spans="2:25">
      <c r="B146" s="6"/>
      <c r="C146" s="6"/>
      <c r="D146" s="6"/>
      <c r="E146" s="61"/>
      <c r="F146" s="61"/>
      <c r="G146" s="6"/>
      <c r="H146" s="6"/>
      <c r="I146" s="6"/>
      <c r="J146" s="6"/>
      <c r="K146" s="6"/>
      <c r="L146" s="6"/>
      <c r="V146" s="10" t="e">
        <f>SUM(H146-G146-#REF!)</f>
        <v>#REF!</v>
      </c>
      <c r="Y146" s="6">
        <v>400</v>
      </c>
    </row>
    <row r="147" spans="2:25">
      <c r="B147" s="6"/>
      <c r="C147" s="6"/>
      <c r="D147" s="6"/>
      <c r="E147" s="61"/>
      <c r="F147" s="61"/>
      <c r="G147" s="6"/>
      <c r="H147" s="6"/>
      <c r="I147" s="6"/>
      <c r="J147" s="6"/>
      <c r="K147" s="6"/>
      <c r="L147" s="6"/>
      <c r="V147" s="10" t="e">
        <f>SUM(H147-G147-#REF!)</f>
        <v>#REF!</v>
      </c>
      <c r="Y147" s="6">
        <v>400</v>
      </c>
    </row>
    <row r="148" spans="2:25">
      <c r="B148" s="6"/>
      <c r="C148" s="6"/>
      <c r="D148" s="6"/>
      <c r="E148" s="61"/>
      <c r="F148" s="61"/>
      <c r="G148" s="6"/>
      <c r="H148" s="6"/>
      <c r="I148" s="6"/>
      <c r="J148" s="6"/>
      <c r="K148" s="6"/>
      <c r="L148" s="6"/>
      <c r="V148" s="10" t="e">
        <f>SUM(H148-G148-#REF!)</f>
        <v>#REF!</v>
      </c>
      <c r="Y148" s="6">
        <v>400</v>
      </c>
    </row>
    <row r="149" spans="2:25">
      <c r="B149" s="6"/>
      <c r="C149" s="6"/>
      <c r="D149" s="6"/>
      <c r="E149" s="61"/>
      <c r="F149" s="61"/>
      <c r="G149" s="6"/>
      <c r="H149" s="6"/>
      <c r="I149" s="6"/>
      <c r="J149" s="6"/>
      <c r="K149" s="6"/>
      <c r="L149" s="6"/>
      <c r="V149" s="10" t="e">
        <f>SUM(H149-G149-#REF!)</f>
        <v>#REF!</v>
      </c>
      <c r="Y149" s="6">
        <v>400</v>
      </c>
    </row>
    <row r="150" spans="2:25">
      <c r="B150" s="6"/>
      <c r="C150" s="6"/>
      <c r="D150" s="6"/>
      <c r="E150" s="61"/>
      <c r="F150" s="61"/>
      <c r="G150" s="6"/>
      <c r="H150" s="6"/>
      <c r="I150" s="6"/>
      <c r="J150" s="6"/>
      <c r="K150" s="6"/>
      <c r="L150" s="6"/>
      <c r="V150" s="10" t="e">
        <f>SUM(H150-G150-#REF!)</f>
        <v>#REF!</v>
      </c>
      <c r="Y150" s="6">
        <v>400</v>
      </c>
    </row>
    <row r="151" spans="2:25">
      <c r="B151" s="6"/>
      <c r="C151" s="6"/>
      <c r="D151" s="6"/>
      <c r="E151" s="61"/>
      <c r="F151" s="61"/>
      <c r="G151" s="6"/>
      <c r="H151" s="6"/>
      <c r="I151" s="6"/>
      <c r="J151" s="6"/>
      <c r="K151" s="6"/>
      <c r="L151" s="6"/>
      <c r="V151" s="10" t="e">
        <f>SUM(H151-G151-#REF!)</f>
        <v>#REF!</v>
      </c>
      <c r="Y151" s="6">
        <v>400</v>
      </c>
    </row>
    <row r="152" spans="2:25">
      <c r="B152" s="6"/>
      <c r="C152" s="6"/>
      <c r="D152" s="6"/>
      <c r="E152" s="61"/>
      <c r="F152" s="61"/>
      <c r="G152" s="6"/>
      <c r="H152" s="6"/>
      <c r="I152" s="6"/>
      <c r="J152" s="6"/>
      <c r="K152" s="6"/>
      <c r="L152" s="6"/>
      <c r="V152" s="10" t="e">
        <f>SUM(H152-G152-#REF!)</f>
        <v>#REF!</v>
      </c>
      <c r="Y152" s="6">
        <v>400</v>
      </c>
    </row>
    <row r="153" spans="2:25">
      <c r="B153" s="6"/>
      <c r="C153" s="6"/>
      <c r="D153" s="6"/>
      <c r="E153" s="61"/>
      <c r="F153" s="61"/>
      <c r="G153" s="6"/>
      <c r="H153" s="6"/>
      <c r="I153" s="6"/>
      <c r="J153" s="6"/>
      <c r="K153" s="6"/>
      <c r="L153" s="6"/>
      <c r="V153" s="10" t="e">
        <f>SUM(H153-G153-#REF!)</f>
        <v>#REF!</v>
      </c>
      <c r="Y153" s="6">
        <v>400</v>
      </c>
    </row>
    <row r="154" spans="2:25">
      <c r="B154" s="6"/>
      <c r="C154" s="6"/>
      <c r="D154" s="6"/>
      <c r="E154" s="61"/>
      <c r="F154" s="61"/>
      <c r="G154" s="6"/>
      <c r="H154" s="6"/>
      <c r="I154" s="6"/>
      <c r="J154" s="6"/>
      <c r="K154" s="6"/>
      <c r="L154" s="6"/>
      <c r="V154" s="10" t="e">
        <f>SUM(H154-G154-#REF!)</f>
        <v>#REF!</v>
      </c>
      <c r="Y154" s="6">
        <v>400</v>
      </c>
    </row>
    <row r="155" spans="2:25">
      <c r="B155" s="6"/>
      <c r="C155" s="6"/>
      <c r="D155" s="6"/>
      <c r="E155" s="61"/>
      <c r="F155" s="61"/>
      <c r="G155" s="6"/>
      <c r="H155" s="6"/>
      <c r="I155" s="6"/>
      <c r="J155" s="6"/>
      <c r="K155" s="6"/>
      <c r="L155" s="6"/>
      <c r="V155" s="10" t="e">
        <f>SUM(H155-G155-#REF!)</f>
        <v>#REF!</v>
      </c>
      <c r="Y155" s="6">
        <v>400</v>
      </c>
    </row>
    <row r="156" spans="2:25">
      <c r="B156" s="6"/>
      <c r="C156" s="6"/>
      <c r="D156" s="6"/>
      <c r="E156" s="61"/>
      <c r="F156" s="61"/>
      <c r="G156" s="6"/>
      <c r="H156" s="6"/>
      <c r="I156" s="6"/>
      <c r="J156" s="6"/>
      <c r="K156" s="6"/>
      <c r="L156" s="6"/>
      <c r="V156" s="10" t="e">
        <f>SUM(H156-G156-#REF!)</f>
        <v>#REF!</v>
      </c>
      <c r="Y156" s="6">
        <v>400</v>
      </c>
    </row>
    <row r="157" spans="2:25">
      <c r="B157" s="6"/>
      <c r="C157" s="6"/>
      <c r="D157" s="6"/>
      <c r="E157" s="61"/>
      <c r="F157" s="61"/>
      <c r="G157" s="6"/>
      <c r="H157" s="6"/>
      <c r="I157" s="6"/>
      <c r="J157" s="6"/>
      <c r="K157" s="6"/>
      <c r="L157" s="6"/>
      <c r="V157" s="10" t="e">
        <f>SUM(H157-G157-#REF!)</f>
        <v>#REF!</v>
      </c>
      <c r="Y157" s="6">
        <v>400</v>
      </c>
    </row>
    <row r="158" spans="2:25">
      <c r="B158" s="6"/>
      <c r="C158" s="6"/>
      <c r="D158" s="6"/>
      <c r="E158" s="61"/>
      <c r="F158" s="61"/>
      <c r="G158" s="6"/>
      <c r="H158" s="6"/>
      <c r="I158" s="6"/>
      <c r="J158" s="6"/>
      <c r="K158" s="6"/>
      <c r="L158" s="6"/>
      <c r="V158" s="10" t="e">
        <f>SUM(H158-G158-#REF!)</f>
        <v>#REF!</v>
      </c>
      <c r="Y158" s="6">
        <v>400</v>
      </c>
    </row>
    <row r="159" spans="2:25">
      <c r="B159" s="6"/>
      <c r="C159" s="6"/>
      <c r="D159" s="6"/>
      <c r="E159" s="61"/>
      <c r="F159" s="61"/>
      <c r="G159" s="6"/>
      <c r="H159" s="6"/>
      <c r="I159" s="6"/>
      <c r="J159" s="6"/>
      <c r="K159" s="6"/>
      <c r="L159" s="6"/>
      <c r="V159" s="10" t="e">
        <f>SUM(H159-G159-#REF!)</f>
        <v>#REF!</v>
      </c>
      <c r="Y159" s="6">
        <v>400</v>
      </c>
    </row>
    <row r="160" spans="2:25">
      <c r="B160" s="6"/>
      <c r="C160" s="6"/>
      <c r="D160" s="6"/>
      <c r="E160" s="61"/>
      <c r="F160" s="61"/>
      <c r="G160" s="6"/>
      <c r="H160" s="6"/>
      <c r="I160" s="6"/>
      <c r="J160" s="6"/>
      <c r="K160" s="6"/>
      <c r="L160" s="6"/>
      <c r="V160" s="10" t="e">
        <f>SUM(H160-G160-#REF!)</f>
        <v>#REF!</v>
      </c>
      <c r="Y160" s="6">
        <v>400</v>
      </c>
    </row>
    <row r="161" spans="2:25">
      <c r="B161" s="6"/>
      <c r="C161" s="6"/>
      <c r="D161" s="6"/>
      <c r="E161" s="61"/>
      <c r="F161" s="61"/>
      <c r="G161" s="6"/>
      <c r="H161" s="6"/>
      <c r="I161" s="6"/>
      <c r="J161" s="6"/>
      <c r="K161" s="6"/>
      <c r="L161" s="6"/>
      <c r="V161" s="10" t="e">
        <f>SUM(H161-G161-#REF!)</f>
        <v>#REF!</v>
      </c>
      <c r="Y161" s="6">
        <v>400</v>
      </c>
    </row>
    <row r="162" spans="2:25">
      <c r="B162" s="6"/>
      <c r="C162" s="6"/>
      <c r="D162" s="6"/>
      <c r="E162" s="61"/>
      <c r="F162" s="61"/>
      <c r="G162" s="6"/>
      <c r="H162" s="6"/>
      <c r="I162" s="6"/>
      <c r="J162" s="6"/>
      <c r="K162" s="6"/>
      <c r="L162" s="6"/>
      <c r="V162" s="10" t="e">
        <f>SUM(H162-G162-#REF!)</f>
        <v>#REF!</v>
      </c>
      <c r="Y162" s="6">
        <v>400</v>
      </c>
    </row>
    <row r="163" spans="2:25">
      <c r="B163" s="6"/>
      <c r="C163" s="6"/>
      <c r="D163" s="6"/>
      <c r="E163" s="61"/>
      <c r="F163" s="61"/>
      <c r="G163" s="6"/>
      <c r="H163" s="6"/>
      <c r="I163" s="6"/>
      <c r="J163" s="6"/>
      <c r="K163" s="6"/>
      <c r="L163" s="6"/>
      <c r="V163" s="10" t="e">
        <f>SUM(H163-G163-#REF!)</f>
        <v>#REF!</v>
      </c>
      <c r="Y163" s="6">
        <v>400</v>
      </c>
    </row>
    <row r="164" spans="2:25">
      <c r="B164" s="6"/>
      <c r="C164" s="6"/>
      <c r="D164" s="6"/>
      <c r="E164" s="61"/>
      <c r="F164" s="61"/>
      <c r="G164" s="6"/>
      <c r="H164" s="6"/>
      <c r="I164" s="6"/>
      <c r="J164" s="6"/>
      <c r="K164" s="6"/>
      <c r="L164" s="6"/>
      <c r="V164" s="10" t="e">
        <f>SUM(H164-G164-#REF!)</f>
        <v>#REF!</v>
      </c>
      <c r="Y164" s="6">
        <v>400</v>
      </c>
    </row>
    <row r="165" spans="2:25">
      <c r="B165" s="6"/>
      <c r="C165" s="6"/>
      <c r="D165" s="6"/>
      <c r="E165" s="61"/>
      <c r="F165" s="61"/>
      <c r="G165" s="6"/>
      <c r="H165" s="6"/>
      <c r="I165" s="6"/>
      <c r="J165" s="6"/>
      <c r="K165" s="6"/>
      <c r="L165" s="6"/>
      <c r="V165" s="10" t="e">
        <f>SUM(H165-G165-#REF!)</f>
        <v>#REF!</v>
      </c>
      <c r="Y165" s="6">
        <v>400</v>
      </c>
    </row>
    <row r="166" spans="2:25">
      <c r="B166" s="6"/>
      <c r="C166" s="6"/>
      <c r="D166" s="6"/>
      <c r="E166" s="61"/>
      <c r="F166" s="61"/>
      <c r="G166" s="6"/>
      <c r="H166" s="6"/>
      <c r="I166" s="6"/>
      <c r="J166" s="6"/>
      <c r="K166" s="6"/>
      <c r="L166" s="6"/>
      <c r="V166" s="10" t="e">
        <f>SUM(H166-G166-#REF!)</f>
        <v>#REF!</v>
      </c>
      <c r="Y166" s="6">
        <v>400</v>
      </c>
    </row>
    <row r="167" spans="2:25">
      <c r="B167" s="6"/>
      <c r="C167" s="6"/>
      <c r="D167" s="6"/>
      <c r="E167" s="61"/>
      <c r="F167" s="61"/>
      <c r="G167" s="6"/>
      <c r="H167" s="6"/>
      <c r="I167" s="6"/>
      <c r="J167" s="6"/>
      <c r="K167" s="6"/>
      <c r="L167" s="6"/>
      <c r="V167" s="10" t="e">
        <f>SUM(H167-G167-#REF!)</f>
        <v>#REF!</v>
      </c>
      <c r="Y167" s="6">
        <v>400</v>
      </c>
    </row>
    <row r="168" spans="2:25">
      <c r="B168" s="6"/>
      <c r="C168" s="6"/>
      <c r="D168" s="6"/>
      <c r="E168" s="61"/>
      <c r="F168" s="61"/>
      <c r="G168" s="6"/>
      <c r="H168" s="6"/>
      <c r="I168" s="6"/>
      <c r="J168" s="6"/>
      <c r="K168" s="6"/>
      <c r="L168" s="6"/>
      <c r="V168" s="10" t="e">
        <f>SUM(H168-G168-#REF!)</f>
        <v>#REF!</v>
      </c>
      <c r="Y168" s="6">
        <v>400</v>
      </c>
    </row>
    <row r="169" spans="2:25">
      <c r="B169" s="6"/>
      <c r="C169" s="6"/>
      <c r="D169" s="6"/>
      <c r="E169" s="61"/>
      <c r="F169" s="61"/>
      <c r="G169" s="6"/>
      <c r="H169" s="6"/>
      <c r="I169" s="6"/>
      <c r="J169" s="6"/>
      <c r="K169" s="6"/>
      <c r="L169" s="6"/>
      <c r="V169" s="10" t="e">
        <f>SUM(H169-G169-#REF!)</f>
        <v>#REF!</v>
      </c>
      <c r="Y169" s="6">
        <v>400</v>
      </c>
    </row>
    <row r="170" spans="2:25">
      <c r="B170" s="6"/>
      <c r="C170" s="6"/>
      <c r="D170" s="6"/>
      <c r="E170" s="61"/>
      <c r="F170" s="61"/>
      <c r="G170" s="6"/>
      <c r="H170" s="6"/>
      <c r="I170" s="6"/>
      <c r="J170" s="6"/>
      <c r="K170" s="6"/>
      <c r="L170" s="6"/>
      <c r="V170" s="10" t="e">
        <f>SUM(H170-G170-#REF!)</f>
        <v>#REF!</v>
      </c>
      <c r="Y170" s="6">
        <v>400</v>
      </c>
    </row>
    <row r="171" spans="2:25">
      <c r="B171" s="6"/>
      <c r="C171" s="6"/>
      <c r="D171" s="6"/>
      <c r="E171" s="61"/>
      <c r="F171" s="61"/>
      <c r="G171" s="6"/>
      <c r="H171" s="6"/>
      <c r="I171" s="6"/>
      <c r="J171" s="6"/>
      <c r="K171" s="6"/>
      <c r="L171" s="6"/>
      <c r="V171" s="10" t="e">
        <f>SUM(H171-G171-#REF!)</f>
        <v>#REF!</v>
      </c>
      <c r="Y171" s="6">
        <v>400</v>
      </c>
    </row>
    <row r="172" spans="2:25">
      <c r="B172" s="6"/>
      <c r="C172" s="6"/>
      <c r="D172" s="6"/>
      <c r="E172" s="61"/>
      <c r="F172" s="61"/>
      <c r="G172" s="6"/>
      <c r="H172" s="6"/>
      <c r="I172" s="6"/>
      <c r="J172" s="6"/>
      <c r="K172" s="6"/>
      <c r="L172" s="6"/>
      <c r="V172" s="10" t="e">
        <f>SUM(H172-G172-#REF!)</f>
        <v>#REF!</v>
      </c>
      <c r="Y172" s="6">
        <v>400</v>
      </c>
    </row>
    <row r="173" spans="2:25">
      <c r="B173" s="6"/>
      <c r="C173" s="6"/>
      <c r="D173" s="6"/>
      <c r="E173" s="61"/>
      <c r="F173" s="61"/>
      <c r="G173" s="6"/>
      <c r="H173" s="6"/>
      <c r="I173" s="6"/>
      <c r="J173" s="6"/>
      <c r="K173" s="6"/>
      <c r="L173" s="6"/>
      <c r="V173" s="10" t="e">
        <f>SUM(H173-G173-#REF!)</f>
        <v>#REF!</v>
      </c>
      <c r="Y173" s="6">
        <v>400</v>
      </c>
    </row>
    <row r="174" spans="2:25">
      <c r="B174" s="6"/>
      <c r="C174" s="6"/>
      <c r="D174" s="6"/>
      <c r="E174" s="61"/>
      <c r="F174" s="61"/>
      <c r="G174" s="6"/>
      <c r="H174" s="6"/>
      <c r="I174" s="6"/>
      <c r="J174" s="6"/>
      <c r="K174" s="6"/>
      <c r="L174" s="6"/>
      <c r="V174" s="10" t="e">
        <f>SUM(H174-G174-#REF!)</f>
        <v>#REF!</v>
      </c>
      <c r="Y174" s="6">
        <v>400</v>
      </c>
    </row>
    <row r="175" spans="2:25">
      <c r="B175" s="6"/>
      <c r="C175" s="6"/>
      <c r="D175" s="6"/>
      <c r="E175" s="61"/>
      <c r="F175" s="61"/>
      <c r="G175" s="6"/>
      <c r="H175" s="6"/>
      <c r="I175" s="6"/>
      <c r="J175" s="6"/>
      <c r="K175" s="6"/>
      <c r="L175" s="6"/>
      <c r="V175" s="10" t="e">
        <f>SUM(H175-G175-#REF!)</f>
        <v>#REF!</v>
      </c>
      <c r="Y175" s="6">
        <v>400</v>
      </c>
    </row>
    <row r="176" spans="2:25">
      <c r="B176" s="6"/>
      <c r="C176" s="6"/>
      <c r="D176" s="6"/>
      <c r="E176" s="61"/>
      <c r="F176" s="61"/>
      <c r="G176" s="6"/>
      <c r="H176" s="6"/>
      <c r="I176" s="6"/>
      <c r="J176" s="6"/>
      <c r="K176" s="6"/>
      <c r="L176" s="6"/>
      <c r="V176" s="10" t="e">
        <f>SUM(H176-G176-#REF!)</f>
        <v>#REF!</v>
      </c>
      <c r="Y176" s="6">
        <v>400</v>
      </c>
    </row>
    <row r="177" spans="2:25">
      <c r="B177" s="6"/>
      <c r="C177" s="6"/>
      <c r="D177" s="6"/>
      <c r="E177" s="61"/>
      <c r="F177" s="61"/>
      <c r="G177" s="6"/>
      <c r="H177" s="6"/>
      <c r="I177" s="6"/>
      <c r="J177" s="6"/>
      <c r="K177" s="6"/>
      <c r="L177" s="6"/>
      <c r="V177" s="10" t="e">
        <f>SUM(H177-G177-#REF!)</f>
        <v>#REF!</v>
      </c>
      <c r="Y177" s="6">
        <v>400</v>
      </c>
    </row>
    <row r="178" spans="2:25">
      <c r="B178" s="6"/>
      <c r="C178" s="6"/>
      <c r="D178" s="6"/>
      <c r="E178" s="61"/>
      <c r="F178" s="61"/>
      <c r="G178" s="6"/>
      <c r="H178" s="6"/>
      <c r="I178" s="6"/>
      <c r="J178" s="6"/>
      <c r="K178" s="6"/>
      <c r="L178" s="6"/>
      <c r="V178" s="10" t="e">
        <f>SUM(H178-G178-#REF!)</f>
        <v>#REF!</v>
      </c>
      <c r="Y178" s="6">
        <v>400</v>
      </c>
    </row>
    <row r="179" spans="2:25">
      <c r="B179" s="6"/>
      <c r="C179" s="6"/>
      <c r="D179" s="6"/>
      <c r="E179" s="61"/>
      <c r="F179" s="61"/>
      <c r="G179" s="6"/>
      <c r="H179" s="6"/>
      <c r="I179" s="6"/>
      <c r="J179" s="6"/>
      <c r="K179" s="6"/>
      <c r="L179" s="6"/>
      <c r="V179" s="10" t="e">
        <f>SUM(H179-G179-#REF!)</f>
        <v>#REF!</v>
      </c>
      <c r="Y179" s="6">
        <v>400</v>
      </c>
    </row>
    <row r="180" spans="2:25">
      <c r="B180" s="6"/>
      <c r="C180" s="6"/>
      <c r="D180" s="6"/>
      <c r="E180" s="61"/>
      <c r="F180" s="61"/>
      <c r="G180" s="6"/>
      <c r="H180" s="6"/>
      <c r="I180" s="6"/>
      <c r="J180" s="6"/>
      <c r="K180" s="6"/>
      <c r="L180" s="6"/>
      <c r="V180" s="10" t="e">
        <f>SUM(H180-G180-#REF!)</f>
        <v>#REF!</v>
      </c>
      <c r="Y180" s="6">
        <v>400</v>
      </c>
    </row>
    <row r="181" spans="2:25">
      <c r="B181" s="6"/>
      <c r="C181" s="6"/>
      <c r="D181" s="6"/>
      <c r="E181" s="61"/>
      <c r="F181" s="61"/>
      <c r="G181" s="6"/>
      <c r="H181" s="6"/>
      <c r="I181" s="6"/>
      <c r="J181" s="6"/>
      <c r="K181" s="6"/>
      <c r="L181" s="6"/>
      <c r="V181" s="10" t="e">
        <f>SUM(H181-G181-#REF!)</f>
        <v>#REF!</v>
      </c>
      <c r="Y181" s="6">
        <v>400</v>
      </c>
    </row>
    <row r="182" spans="2:25">
      <c r="B182" s="6"/>
      <c r="C182" s="6"/>
      <c r="D182" s="6"/>
      <c r="E182" s="61"/>
      <c r="F182" s="61"/>
      <c r="G182" s="6"/>
      <c r="H182" s="6"/>
      <c r="I182" s="6"/>
      <c r="J182" s="6"/>
      <c r="K182" s="6"/>
      <c r="L182" s="6"/>
      <c r="V182" s="10" t="e">
        <f>SUM(H182-G182-#REF!)</f>
        <v>#REF!</v>
      </c>
      <c r="Y182" s="6">
        <v>400</v>
      </c>
    </row>
    <row r="183" spans="2:25">
      <c r="B183" s="6"/>
      <c r="C183" s="6"/>
      <c r="D183" s="6"/>
      <c r="E183" s="61"/>
      <c r="F183" s="61"/>
      <c r="G183" s="6"/>
      <c r="H183" s="6"/>
      <c r="I183" s="6"/>
      <c r="J183" s="6"/>
      <c r="K183" s="6"/>
      <c r="L183" s="6"/>
      <c r="V183" s="10" t="e">
        <f>SUM(H183-G183-#REF!)</f>
        <v>#REF!</v>
      </c>
      <c r="Y183" s="6">
        <v>400</v>
      </c>
    </row>
    <row r="184" spans="2:25">
      <c r="B184" s="6"/>
      <c r="C184" s="6"/>
      <c r="D184" s="6"/>
      <c r="E184" s="61"/>
      <c r="F184" s="61"/>
      <c r="G184" s="6"/>
      <c r="H184" s="6"/>
      <c r="I184" s="6"/>
      <c r="J184" s="6"/>
      <c r="K184" s="6"/>
      <c r="L184" s="6"/>
      <c r="V184" s="10" t="e">
        <f>SUM(H184-G184-#REF!)</f>
        <v>#REF!</v>
      </c>
      <c r="Y184" s="6">
        <v>400</v>
      </c>
    </row>
    <row r="185" spans="2:25">
      <c r="B185" s="6"/>
      <c r="C185" s="6"/>
      <c r="D185" s="6"/>
      <c r="E185" s="61"/>
      <c r="F185" s="61"/>
      <c r="G185" s="6"/>
      <c r="H185" s="6"/>
      <c r="I185" s="6"/>
      <c r="J185" s="6"/>
      <c r="K185" s="6"/>
      <c r="L185" s="6"/>
      <c r="V185" s="10" t="e">
        <f>SUM(H185-G185-#REF!)</f>
        <v>#REF!</v>
      </c>
      <c r="Y185" s="6">
        <v>400</v>
      </c>
    </row>
    <row r="186" spans="2:25">
      <c r="B186" s="6"/>
      <c r="C186" s="6"/>
      <c r="D186" s="6"/>
      <c r="E186" s="61"/>
      <c r="F186" s="61"/>
      <c r="G186" s="6"/>
      <c r="H186" s="6"/>
      <c r="I186" s="6"/>
      <c r="J186" s="6"/>
      <c r="K186" s="6"/>
      <c r="L186" s="6"/>
      <c r="V186" s="10" t="e">
        <f>SUM(H186-G186-#REF!)</f>
        <v>#REF!</v>
      </c>
      <c r="Y186" s="6">
        <v>400</v>
      </c>
    </row>
    <row r="187" spans="2:25">
      <c r="B187" s="6"/>
      <c r="C187" s="6"/>
      <c r="D187" s="6"/>
      <c r="E187" s="61"/>
      <c r="F187" s="61"/>
      <c r="G187" s="6"/>
      <c r="H187" s="6"/>
      <c r="I187" s="6"/>
      <c r="J187" s="6"/>
      <c r="K187" s="6"/>
      <c r="L187" s="6"/>
      <c r="V187" s="10" t="e">
        <f>SUM(H187-G187-#REF!)</f>
        <v>#REF!</v>
      </c>
      <c r="Y187" s="6">
        <v>400</v>
      </c>
    </row>
    <row r="188" spans="2:25">
      <c r="B188" s="6"/>
      <c r="C188" s="6"/>
      <c r="D188" s="6"/>
      <c r="E188" s="61"/>
      <c r="F188" s="61"/>
      <c r="G188" s="6"/>
      <c r="H188" s="6"/>
      <c r="I188" s="6"/>
      <c r="J188" s="6"/>
      <c r="K188" s="6"/>
      <c r="L188" s="6"/>
      <c r="V188" s="10" t="e">
        <f>SUM(H188-G188-#REF!)</f>
        <v>#REF!</v>
      </c>
      <c r="Y188" s="6">
        <v>400</v>
      </c>
    </row>
    <row r="189" spans="2:25">
      <c r="B189" s="6"/>
      <c r="C189" s="6"/>
      <c r="D189" s="6"/>
      <c r="E189" s="61"/>
      <c r="F189" s="61"/>
      <c r="G189" s="6"/>
      <c r="H189" s="6"/>
      <c r="I189" s="6"/>
      <c r="J189" s="6"/>
      <c r="K189" s="6"/>
      <c r="L189" s="6"/>
      <c r="V189" s="10" t="e">
        <f>SUM(H189-G189-#REF!)</f>
        <v>#REF!</v>
      </c>
      <c r="Y189" s="6">
        <v>400</v>
      </c>
    </row>
    <row r="190" spans="2:25">
      <c r="B190" s="6"/>
      <c r="C190" s="6"/>
      <c r="D190" s="6"/>
      <c r="E190" s="61"/>
      <c r="F190" s="61"/>
      <c r="G190" s="6"/>
      <c r="H190" s="6"/>
      <c r="I190" s="6"/>
      <c r="J190" s="6"/>
      <c r="K190" s="6"/>
      <c r="L190" s="6"/>
      <c r="V190" s="10" t="e">
        <f>SUM(H190-G190-#REF!)</f>
        <v>#REF!</v>
      </c>
      <c r="Y190" s="6">
        <v>400</v>
      </c>
    </row>
    <row r="191" spans="2:25">
      <c r="B191" s="6"/>
      <c r="C191" s="6"/>
      <c r="D191" s="6"/>
      <c r="E191" s="61"/>
      <c r="F191" s="61"/>
      <c r="G191" s="6"/>
      <c r="H191" s="6"/>
      <c r="I191" s="6"/>
      <c r="J191" s="6"/>
      <c r="K191" s="6"/>
      <c r="L191" s="6"/>
      <c r="V191" s="10" t="e">
        <f>SUM(H191-G191-#REF!)</f>
        <v>#REF!</v>
      </c>
      <c r="Y191" s="6">
        <v>400</v>
      </c>
    </row>
    <row r="192" spans="2:25">
      <c r="B192" s="6"/>
      <c r="C192" s="6"/>
      <c r="D192" s="6"/>
      <c r="E192" s="61"/>
      <c r="F192" s="61"/>
      <c r="G192" s="6"/>
      <c r="H192" s="6"/>
      <c r="I192" s="6"/>
      <c r="J192" s="6"/>
      <c r="K192" s="6"/>
      <c r="L192" s="6"/>
      <c r="V192" s="10" t="e">
        <f>SUM(H192-G192-#REF!)</f>
        <v>#REF!</v>
      </c>
      <c r="Y192" s="6">
        <v>400</v>
      </c>
    </row>
    <row r="193" spans="1:25">
      <c r="B193" s="6"/>
      <c r="C193" s="6"/>
      <c r="D193" s="6"/>
      <c r="E193" s="61"/>
      <c r="F193" s="61"/>
      <c r="G193" s="6"/>
      <c r="H193" s="6"/>
      <c r="I193" s="6"/>
      <c r="J193" s="6"/>
      <c r="K193" s="6"/>
      <c r="L193" s="6"/>
      <c r="V193" s="10" t="e">
        <f>SUM(H193-G193-#REF!)</f>
        <v>#REF!</v>
      </c>
      <c r="Y193" s="6">
        <v>400</v>
      </c>
    </row>
    <row r="194" spans="1:25">
      <c r="B194" s="6"/>
      <c r="C194" s="6"/>
      <c r="D194" s="6"/>
      <c r="E194" s="61"/>
      <c r="F194" s="61"/>
      <c r="G194" s="6"/>
      <c r="H194" s="6"/>
      <c r="I194" s="6"/>
      <c r="J194" s="6"/>
      <c r="K194" s="6"/>
      <c r="L194" s="6"/>
      <c r="V194" s="10" t="e">
        <f>SUM(H194-G194-#REF!)</f>
        <v>#REF!</v>
      </c>
      <c r="Y194" s="6">
        <v>400</v>
      </c>
    </row>
    <row r="195" spans="1:25">
      <c r="B195" s="6"/>
      <c r="C195" s="6"/>
      <c r="D195" s="6"/>
      <c r="E195" s="61"/>
      <c r="F195" s="61"/>
      <c r="G195" s="6"/>
      <c r="H195" s="6"/>
      <c r="I195" s="6"/>
      <c r="J195" s="6"/>
      <c r="K195" s="6"/>
      <c r="L195" s="6"/>
      <c r="V195" s="10" t="e">
        <f>SUM(H195-G195-#REF!)</f>
        <v>#REF!</v>
      </c>
      <c r="Y195" s="6">
        <v>400</v>
      </c>
    </row>
    <row r="196" spans="1:25">
      <c r="B196" s="6"/>
      <c r="C196" s="6"/>
      <c r="D196" s="6"/>
      <c r="E196" s="61"/>
      <c r="F196" s="61"/>
      <c r="G196" s="6"/>
      <c r="H196" s="6"/>
      <c r="I196" s="6"/>
      <c r="J196" s="6"/>
      <c r="K196" s="6"/>
      <c r="L196" s="6"/>
      <c r="V196" s="10" t="e">
        <f>SUM(H196-G196-#REF!)</f>
        <v>#REF!</v>
      </c>
      <c r="Y196" s="6">
        <v>400</v>
      </c>
    </row>
    <row r="197" spans="1:25">
      <c r="B197" s="6"/>
      <c r="C197" s="6"/>
      <c r="D197" s="6"/>
      <c r="E197" s="61"/>
      <c r="F197" s="61"/>
      <c r="G197" s="6"/>
      <c r="H197" s="6"/>
      <c r="I197" s="6"/>
      <c r="J197" s="6"/>
      <c r="K197" s="6"/>
      <c r="L197" s="6"/>
      <c r="V197" s="10" t="e">
        <f>SUM(H197-G197-#REF!)</f>
        <v>#REF!</v>
      </c>
      <c r="Y197" s="6">
        <v>400</v>
      </c>
    </row>
    <row r="198" spans="1:25">
      <c r="B198" s="6"/>
      <c r="C198" s="6"/>
      <c r="D198" s="6"/>
      <c r="E198" s="61"/>
      <c r="F198" s="61"/>
      <c r="G198" s="6"/>
      <c r="H198" s="6"/>
      <c r="I198" s="6"/>
      <c r="J198" s="6"/>
      <c r="K198" s="6"/>
      <c r="L198" s="6"/>
      <c r="V198" s="10" t="e">
        <f>SUM(H198-G198-#REF!)</f>
        <v>#REF!</v>
      </c>
      <c r="Y198" s="6">
        <v>400</v>
      </c>
    </row>
    <row r="199" spans="1:25">
      <c r="B199" s="6"/>
      <c r="C199" s="6"/>
      <c r="D199" s="6"/>
      <c r="E199" s="61"/>
      <c r="F199" s="61"/>
      <c r="G199" s="6"/>
      <c r="H199" s="6"/>
      <c r="I199" s="6"/>
      <c r="J199" s="6"/>
      <c r="K199" s="6"/>
      <c r="L199" s="6"/>
      <c r="V199" s="10" t="e">
        <f>SUM(H199-G199-#REF!)</f>
        <v>#REF!</v>
      </c>
      <c r="Y199" s="6">
        <v>400</v>
      </c>
    </row>
    <row r="200" spans="1:25">
      <c r="A200" s="32"/>
      <c r="B200" s="33"/>
      <c r="C200" s="34"/>
      <c r="D200" s="41"/>
      <c r="E200" s="59"/>
      <c r="F200" s="59"/>
      <c r="G200" s="37"/>
      <c r="H200" s="36"/>
      <c r="I200" s="37"/>
      <c r="J200" s="38"/>
      <c r="V200" s="10" t="e">
        <f>SUM(H200-G200-#REF!)</f>
        <v>#REF!</v>
      </c>
      <c r="Y200" s="6">
        <v>400</v>
      </c>
    </row>
    <row r="201" spans="1:25">
      <c r="A201" s="32"/>
      <c r="B201" s="33"/>
      <c r="C201" s="34"/>
      <c r="D201" s="41"/>
      <c r="E201" s="59"/>
      <c r="F201" s="59"/>
      <c r="G201" s="37"/>
      <c r="H201" s="36"/>
      <c r="I201" s="37"/>
      <c r="J201" s="38"/>
      <c r="V201" s="10" t="e">
        <f>SUM(H201-G201-#REF!)</f>
        <v>#REF!</v>
      </c>
      <c r="Y201" s="6">
        <v>400</v>
      </c>
    </row>
    <row r="202" spans="1:25">
      <c r="A202" s="32"/>
      <c r="B202" s="33"/>
      <c r="C202" s="34"/>
      <c r="D202" s="41"/>
      <c r="E202" s="59"/>
      <c r="F202" s="59"/>
      <c r="G202" s="37"/>
      <c r="H202" s="36"/>
      <c r="I202" s="37"/>
      <c r="J202" s="38"/>
      <c r="V202" s="10" t="e">
        <f>SUM(H202-G202-#REF!)</f>
        <v>#REF!</v>
      </c>
      <c r="Y202" s="6">
        <v>400</v>
      </c>
    </row>
    <row r="203" spans="1:25">
      <c r="A203" s="32"/>
      <c r="B203" s="33"/>
      <c r="C203" s="34"/>
      <c r="D203" s="41"/>
      <c r="E203" s="59"/>
      <c r="F203" s="59"/>
      <c r="G203" s="37"/>
      <c r="H203" s="36"/>
      <c r="I203" s="37"/>
      <c r="J203" s="38"/>
      <c r="V203" s="10" t="e">
        <f>SUM(H203-G203-#REF!)</f>
        <v>#REF!</v>
      </c>
      <c r="Y203" s="6">
        <v>400</v>
      </c>
    </row>
    <row r="204" spans="1:25">
      <c r="A204" s="32"/>
      <c r="B204" s="33"/>
      <c r="C204" s="34"/>
      <c r="D204" s="41"/>
      <c r="E204" s="59"/>
      <c r="F204" s="59"/>
      <c r="G204" s="37"/>
      <c r="H204" s="36"/>
      <c r="I204" s="37"/>
      <c r="J204" s="38"/>
      <c r="V204" s="10" t="e">
        <f>SUM(H204-G204-#REF!)</f>
        <v>#REF!</v>
      </c>
      <c r="Y204" s="6">
        <v>400</v>
      </c>
    </row>
    <row r="205" spans="1:25">
      <c r="A205" s="32"/>
      <c r="B205" s="33"/>
      <c r="C205" s="34"/>
      <c r="D205" s="41"/>
      <c r="E205" s="59"/>
      <c r="F205" s="59"/>
      <c r="G205" s="37"/>
      <c r="H205" s="36"/>
      <c r="I205" s="37"/>
      <c r="J205" s="38"/>
      <c r="V205" s="10" t="e">
        <f>SUM(H205-G205-#REF!)</f>
        <v>#REF!</v>
      </c>
      <c r="Y205" s="6">
        <v>400</v>
      </c>
    </row>
    <row r="206" spans="1:25">
      <c r="A206" s="32"/>
      <c r="B206" s="33"/>
      <c r="C206" s="34"/>
      <c r="D206" s="41"/>
      <c r="E206" s="59"/>
      <c r="F206" s="59"/>
      <c r="G206" s="37"/>
      <c r="H206" s="36"/>
      <c r="I206" s="37"/>
      <c r="J206" s="38"/>
      <c r="V206" s="10" t="e">
        <f>SUM(H206-G206-#REF!)</f>
        <v>#REF!</v>
      </c>
      <c r="Y206" s="6">
        <v>400</v>
      </c>
    </row>
    <row r="207" spans="1:25">
      <c r="A207" s="32"/>
      <c r="B207" s="33"/>
      <c r="C207" s="34"/>
      <c r="D207" s="41"/>
      <c r="E207" s="59"/>
      <c r="F207" s="59"/>
      <c r="G207" s="37"/>
      <c r="H207" s="36"/>
      <c r="I207" s="37"/>
      <c r="J207" s="38"/>
      <c r="V207" s="10" t="e">
        <f>SUM(H207-G207-#REF!)</f>
        <v>#REF!</v>
      </c>
      <c r="Y207" s="6">
        <v>400</v>
      </c>
    </row>
    <row r="208" spans="1:25">
      <c r="A208" s="32"/>
      <c r="B208" s="33"/>
      <c r="C208" s="34"/>
      <c r="D208" s="41"/>
      <c r="E208" s="59"/>
      <c r="F208" s="59"/>
      <c r="G208" s="37"/>
      <c r="H208" s="36"/>
      <c r="I208" s="37"/>
      <c r="J208" s="38"/>
      <c r="V208" s="10" t="e">
        <f>SUM(H208-G208-#REF!)</f>
        <v>#REF!</v>
      </c>
      <c r="Y208" s="6">
        <v>400</v>
      </c>
    </row>
    <row r="209" spans="1:25">
      <c r="A209" s="32"/>
      <c r="B209" s="33"/>
      <c r="C209" s="34"/>
      <c r="D209" s="41"/>
      <c r="E209" s="59"/>
      <c r="F209" s="59"/>
      <c r="G209" s="37"/>
      <c r="H209" s="36"/>
      <c r="I209" s="37"/>
      <c r="J209" s="38"/>
      <c r="V209" s="10" t="e">
        <f>SUM(H209-G209-#REF!)</f>
        <v>#REF!</v>
      </c>
      <c r="Y209" s="6">
        <v>400</v>
      </c>
    </row>
    <row r="210" spans="1:25">
      <c r="A210" s="32"/>
      <c r="B210" s="33"/>
      <c r="C210" s="34"/>
      <c r="D210" s="41"/>
      <c r="E210" s="59"/>
      <c r="F210" s="59"/>
      <c r="G210" s="37"/>
      <c r="H210" s="36"/>
      <c r="I210" s="37"/>
      <c r="J210" s="38"/>
      <c r="V210" s="10" t="e">
        <f>SUM(H210-G210-#REF!)</f>
        <v>#REF!</v>
      </c>
      <c r="Y210" s="6">
        <v>400</v>
      </c>
    </row>
    <row r="211" spans="1:25">
      <c r="A211" s="32"/>
      <c r="B211" s="33"/>
      <c r="C211" s="34"/>
      <c r="D211" s="41"/>
      <c r="E211" s="59"/>
      <c r="F211" s="59"/>
      <c r="G211" s="37"/>
      <c r="H211" s="36"/>
      <c r="I211" s="37"/>
      <c r="J211" s="38"/>
      <c r="V211" s="10" t="e">
        <f>SUM(H211-G211-#REF!)</f>
        <v>#REF!</v>
      </c>
      <c r="Y211" s="6">
        <v>400</v>
      </c>
    </row>
    <row r="212" spans="1:25">
      <c r="A212" s="32"/>
      <c r="B212" s="33"/>
      <c r="C212" s="34"/>
      <c r="D212" s="41"/>
      <c r="E212" s="59"/>
      <c r="F212" s="59"/>
      <c r="G212" s="37"/>
      <c r="H212" s="36"/>
      <c r="I212" s="37"/>
      <c r="J212" s="38"/>
      <c r="V212" s="10" t="e">
        <f>SUM(H212-G212-#REF!)</f>
        <v>#REF!</v>
      </c>
      <c r="Y212" s="6">
        <v>400</v>
      </c>
    </row>
    <row r="213" spans="1:25">
      <c r="A213" s="32"/>
      <c r="B213" s="33"/>
      <c r="C213" s="34"/>
      <c r="D213" s="41"/>
      <c r="E213" s="59"/>
      <c r="F213" s="59"/>
      <c r="G213" s="37"/>
      <c r="H213" s="36"/>
      <c r="I213" s="37"/>
      <c r="J213" s="38"/>
      <c r="V213" s="10" t="e">
        <f>SUM(H213-G213-#REF!)</f>
        <v>#REF!</v>
      </c>
      <c r="Y213" s="6">
        <v>400</v>
      </c>
    </row>
    <row r="214" spans="1:25">
      <c r="A214" s="32"/>
      <c r="B214" s="33"/>
      <c r="C214" s="34"/>
      <c r="D214" s="41"/>
      <c r="E214" s="59"/>
      <c r="F214" s="59"/>
      <c r="G214" s="37"/>
      <c r="H214" s="36"/>
      <c r="I214" s="37"/>
      <c r="J214" s="38"/>
      <c r="V214" s="10" t="e">
        <f>SUM(H214-G214-#REF!)</f>
        <v>#REF!</v>
      </c>
      <c r="Y214" s="6">
        <v>400</v>
      </c>
    </row>
    <row r="215" spans="1:25">
      <c r="A215" s="32"/>
      <c r="B215" s="33"/>
      <c r="C215" s="34"/>
      <c r="D215" s="41"/>
      <c r="E215" s="59"/>
      <c r="F215" s="59"/>
      <c r="G215" s="37"/>
      <c r="H215" s="36"/>
      <c r="I215" s="37"/>
      <c r="J215" s="38"/>
      <c r="V215" s="10" t="e">
        <f>SUM(H215-G215-#REF!)</f>
        <v>#REF!</v>
      </c>
      <c r="Y215" s="6">
        <v>400</v>
      </c>
    </row>
    <row r="216" spans="1:25">
      <c r="A216" s="32"/>
      <c r="B216" s="33"/>
      <c r="C216" s="34"/>
      <c r="D216" s="41"/>
      <c r="E216" s="59"/>
      <c r="F216" s="59"/>
      <c r="G216" s="37"/>
      <c r="H216" s="36"/>
      <c r="I216" s="37"/>
      <c r="J216" s="38"/>
      <c r="V216" s="10" t="e">
        <f>SUM(H216-G216-#REF!)</f>
        <v>#REF!</v>
      </c>
      <c r="Y216" s="6">
        <v>400</v>
      </c>
    </row>
    <row r="217" spans="1:25">
      <c r="A217" s="32"/>
      <c r="B217" s="33"/>
      <c r="C217" s="34"/>
      <c r="D217" s="35"/>
      <c r="E217" s="59"/>
      <c r="F217" s="59"/>
      <c r="G217" s="37"/>
      <c r="H217" s="36"/>
      <c r="I217" s="37"/>
      <c r="J217" s="38"/>
      <c r="V217" s="10" t="e">
        <f>SUM(H217-G217-#REF!)</f>
        <v>#REF!</v>
      </c>
      <c r="Y217" s="6">
        <v>400</v>
      </c>
    </row>
    <row r="218" spans="1:25">
      <c r="A218" s="42"/>
    </row>
  </sheetData>
  <dataConsolidate/>
  <mergeCells count="7">
    <mergeCell ref="A2:K10"/>
    <mergeCell ref="A29:D29"/>
    <mergeCell ref="A61:D61"/>
    <mergeCell ref="A92:D92"/>
    <mergeCell ref="A93:D93"/>
    <mergeCell ref="A30:D30"/>
    <mergeCell ref="A62:D62"/>
  </mergeCells>
  <pageMargins left="0" right="0.20833333333333334" top="0.78740157480314965" bottom="0" header="0" footer="0"/>
  <pageSetup paperSize="9" orientation="landscape" horizontalDpi="300" verticalDpi="300" r:id="rId1"/>
  <headerFooter>
    <oddHeader>&amp;C&amp;36منتج الثالث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40"/>
  <sheetViews>
    <sheetView rightToLeft="1" showWhiteSpace="0" view="pageLayout" workbookViewId="0">
      <selection activeCell="K2" sqref="K2:L24"/>
    </sheetView>
  </sheetViews>
  <sheetFormatPr defaultColWidth="9" defaultRowHeight="28.35" customHeight="1"/>
  <cols>
    <col min="1" max="1" width="3.25" style="51" customWidth="1"/>
    <col min="2" max="2" width="12" style="51" customWidth="1"/>
    <col min="3" max="3" width="9.75" style="51" customWidth="1"/>
    <col min="4" max="4" width="17.25" style="51" customWidth="1"/>
    <col min="5" max="5" width="17.875" style="51" customWidth="1"/>
    <col min="6" max="6" width="12.75" style="51" customWidth="1"/>
    <col min="7" max="7" width="9.375" style="51" bestFit="1" customWidth="1"/>
    <col min="8" max="8" width="11.5" style="51" customWidth="1"/>
    <col min="9" max="9" width="17" style="51" customWidth="1"/>
    <col min="10" max="10" width="17.75" style="51" customWidth="1"/>
    <col min="11" max="11" width="20.125" style="52" customWidth="1"/>
    <col min="12" max="12" width="17.625" style="51" customWidth="1"/>
    <col min="13" max="13" width="14.75" style="51" bestFit="1" customWidth="1"/>
    <col min="14" max="14" width="9" style="51"/>
    <col min="15" max="15" width="9.875" style="51" bestFit="1" customWidth="1"/>
    <col min="16" max="16384" width="9" style="51"/>
  </cols>
  <sheetData>
    <row r="1" spans="1:11" s="50" customFormat="1" ht="28.35" customHeight="1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49"/>
    </row>
    <row r="2" spans="1:11" ht="28.35" customHeight="1">
      <c r="A2" s="107" t="s">
        <v>0</v>
      </c>
      <c r="B2" s="108" t="s">
        <v>3</v>
      </c>
      <c r="C2" s="108"/>
      <c r="D2" s="106" t="s">
        <v>6</v>
      </c>
      <c r="E2" s="106" t="s">
        <v>7</v>
      </c>
      <c r="F2" s="106" t="s">
        <v>8</v>
      </c>
      <c r="G2" s="106" t="s">
        <v>9</v>
      </c>
      <c r="H2" s="106"/>
      <c r="I2" s="106"/>
      <c r="J2" s="106"/>
      <c r="K2" s="49"/>
    </row>
    <row r="3" spans="1:11" ht="24" customHeight="1">
      <c r="A3" s="82">
        <v>1</v>
      </c>
      <c r="B3" s="83" t="s">
        <v>4</v>
      </c>
      <c r="C3" s="84" t="s">
        <v>1</v>
      </c>
      <c r="D3" s="85">
        <f>SUM('منتج الاول'!H94)</f>
        <v>0</v>
      </c>
      <c r="E3" s="85">
        <f>SUM('منتج الاول'!F94)</f>
        <v>0</v>
      </c>
      <c r="F3" s="85">
        <f>SUM('منتج الاول'!G94)</f>
        <v>0</v>
      </c>
      <c r="G3" s="86">
        <v>0</v>
      </c>
      <c r="H3" s="87"/>
      <c r="I3" s="93"/>
      <c r="J3" s="98"/>
      <c r="K3" s="68"/>
    </row>
    <row r="4" spans="1:11" ht="24" customHeight="1">
      <c r="A4" s="82"/>
      <c r="B4" s="83"/>
      <c r="C4" s="89" t="s">
        <v>2</v>
      </c>
      <c r="D4" s="85">
        <f>SUM('منتج الثاني'!H30)</f>
        <v>0</v>
      </c>
      <c r="E4" s="85">
        <f>SUM('منتج الثاني'!F30)</f>
        <v>0</v>
      </c>
      <c r="F4" s="85">
        <f>SUM('منتج الثاني'!G30)</f>
        <v>0</v>
      </c>
      <c r="G4" s="90">
        <f>SUM('منتج الثاني'!K30)</f>
        <v>0</v>
      </c>
      <c r="H4" s="90"/>
      <c r="I4" s="94"/>
      <c r="J4" s="104"/>
      <c r="K4" s="68"/>
    </row>
    <row r="5" spans="1:11" ht="24" customHeight="1">
      <c r="A5" s="82"/>
      <c r="B5" s="83"/>
      <c r="C5" s="84" t="s">
        <v>5</v>
      </c>
      <c r="D5" s="85">
        <f>SUM('المنتج الثالث'!H30)</f>
        <v>0</v>
      </c>
      <c r="E5" s="85">
        <f>SUM('المنتج الثالث'!F30)</f>
        <v>0</v>
      </c>
      <c r="F5" s="85">
        <f>SUM('المنتج الثالث'!G30)</f>
        <v>0</v>
      </c>
      <c r="G5" s="90">
        <f>SUM('المنتج الثالث'!K30)</f>
        <v>0</v>
      </c>
      <c r="H5" s="90"/>
      <c r="I5" s="94"/>
      <c r="J5" s="104"/>
      <c r="K5" s="68"/>
    </row>
    <row r="6" spans="1:11" ht="24" customHeight="1">
      <c r="A6" s="82"/>
      <c r="B6" s="92"/>
      <c r="C6" s="84"/>
      <c r="D6" s="85"/>
      <c r="E6" s="85"/>
      <c r="F6" s="85"/>
      <c r="G6" s="87"/>
      <c r="H6" s="87"/>
      <c r="I6" s="93"/>
      <c r="J6" s="104"/>
      <c r="K6" s="68"/>
    </row>
    <row r="7" spans="1:11" ht="24" customHeight="1">
      <c r="A7" s="82"/>
      <c r="B7" s="92"/>
      <c r="C7" s="84"/>
      <c r="D7" s="85"/>
      <c r="E7" s="85"/>
      <c r="F7" s="85"/>
      <c r="G7" s="87"/>
      <c r="H7" s="87"/>
      <c r="I7" s="94"/>
      <c r="J7" s="104"/>
      <c r="K7" s="68"/>
    </row>
    <row r="8" spans="1:11" ht="24" customHeight="1">
      <c r="A8" s="82"/>
      <c r="B8" s="92"/>
      <c r="C8" s="84"/>
      <c r="D8" s="85"/>
      <c r="E8" s="85"/>
      <c r="F8" s="85"/>
      <c r="G8" s="87"/>
      <c r="H8" s="87"/>
      <c r="I8" s="94"/>
      <c r="J8" s="104"/>
      <c r="K8" s="68"/>
    </row>
    <row r="9" spans="1:11" ht="24" customHeight="1">
      <c r="A9" s="82"/>
      <c r="B9" s="92"/>
      <c r="C9" s="84"/>
      <c r="D9" s="85"/>
      <c r="E9" s="85"/>
      <c r="F9" s="85"/>
      <c r="G9" s="87"/>
      <c r="H9" s="87"/>
      <c r="I9" s="93"/>
      <c r="J9" s="88"/>
      <c r="K9" s="68"/>
    </row>
    <row r="10" spans="1:11" ht="24" customHeight="1">
      <c r="A10" s="82"/>
      <c r="B10" s="92"/>
      <c r="C10" s="89"/>
      <c r="D10" s="95"/>
      <c r="E10" s="95"/>
      <c r="F10" s="95"/>
      <c r="G10" s="87"/>
      <c r="H10" s="87"/>
      <c r="I10" s="94"/>
      <c r="J10" s="91"/>
      <c r="K10" s="68"/>
    </row>
    <row r="11" spans="1:11" ht="24" customHeight="1">
      <c r="A11" s="82"/>
      <c r="B11" s="92"/>
      <c r="C11" s="84"/>
      <c r="D11" s="96"/>
      <c r="E11" s="96"/>
      <c r="F11" s="96"/>
      <c r="G11" s="87"/>
      <c r="H11" s="87"/>
      <c r="I11" s="94"/>
      <c r="J11" s="91"/>
      <c r="K11" s="68"/>
    </row>
    <row r="12" spans="1:11" ht="24" customHeight="1">
      <c r="A12" s="82"/>
      <c r="B12" s="92"/>
      <c r="C12" s="84"/>
      <c r="D12" s="85"/>
      <c r="E12" s="85"/>
      <c r="F12" s="85"/>
      <c r="G12" s="87"/>
      <c r="H12" s="87"/>
      <c r="I12" s="97"/>
      <c r="J12" s="98"/>
      <c r="K12" s="68"/>
    </row>
    <row r="13" spans="1:11" ht="24" customHeight="1">
      <c r="A13" s="82"/>
      <c r="B13" s="92"/>
      <c r="C13" s="84"/>
      <c r="D13" s="85"/>
      <c r="E13" s="85"/>
      <c r="F13" s="85"/>
      <c r="G13" s="87"/>
      <c r="H13" s="87"/>
      <c r="I13" s="97"/>
      <c r="J13" s="98"/>
      <c r="K13" s="68"/>
    </row>
    <row r="14" spans="1:11" ht="24" customHeight="1">
      <c r="A14" s="82"/>
      <c r="B14" s="92"/>
      <c r="C14" s="84"/>
      <c r="D14" s="85"/>
      <c r="E14" s="85"/>
      <c r="F14" s="85"/>
      <c r="G14" s="87"/>
      <c r="H14" s="87"/>
      <c r="I14" s="97"/>
      <c r="J14" s="98"/>
      <c r="K14" s="68"/>
    </row>
    <row r="15" spans="1:11" ht="24" customHeight="1">
      <c r="A15" s="82"/>
      <c r="B15" s="92"/>
      <c r="C15" s="84"/>
      <c r="D15" s="85"/>
      <c r="E15" s="85"/>
      <c r="F15" s="85"/>
      <c r="G15" s="87"/>
      <c r="H15" s="87"/>
      <c r="I15" s="97"/>
      <c r="J15" s="98"/>
      <c r="K15" s="68"/>
    </row>
    <row r="16" spans="1:11" ht="24" customHeight="1">
      <c r="A16" s="82"/>
      <c r="B16" s="99"/>
      <c r="C16" s="84"/>
      <c r="D16" s="85"/>
      <c r="E16" s="85"/>
      <c r="F16" s="85"/>
      <c r="G16" s="87"/>
      <c r="H16" s="87"/>
      <c r="I16" s="97"/>
      <c r="J16" s="98"/>
      <c r="K16" s="68"/>
    </row>
    <row r="17" spans="1:12" ht="24" customHeight="1">
      <c r="A17" s="82"/>
      <c r="B17" s="99"/>
      <c r="C17" s="84"/>
      <c r="D17" s="85"/>
      <c r="E17" s="85"/>
      <c r="F17" s="85"/>
      <c r="G17" s="87"/>
      <c r="H17" s="87"/>
      <c r="I17" s="97"/>
      <c r="J17" s="98"/>
      <c r="K17" s="68"/>
    </row>
    <row r="18" spans="1:12" ht="24" customHeight="1">
      <c r="A18" s="82"/>
      <c r="B18" s="92"/>
      <c r="C18" s="84"/>
      <c r="D18" s="85"/>
      <c r="E18" s="85"/>
      <c r="F18" s="85"/>
      <c r="G18" s="87"/>
      <c r="H18" s="87"/>
      <c r="I18" s="97"/>
      <c r="J18" s="98"/>
      <c r="K18" s="68"/>
    </row>
    <row r="19" spans="1:12" ht="24" customHeight="1">
      <c r="A19" s="82"/>
      <c r="B19" s="92"/>
      <c r="C19" s="84"/>
      <c r="D19" s="85"/>
      <c r="E19" s="85"/>
      <c r="F19" s="85"/>
      <c r="G19" s="87"/>
      <c r="H19" s="87"/>
      <c r="I19" s="97"/>
      <c r="J19" s="98"/>
      <c r="K19" s="68"/>
    </row>
    <row r="20" spans="1:12" ht="24" customHeight="1">
      <c r="A20" s="82"/>
      <c r="B20" s="99"/>
      <c r="C20" s="84"/>
      <c r="D20" s="85"/>
      <c r="E20" s="85"/>
      <c r="F20" s="85"/>
      <c r="G20" s="87"/>
      <c r="H20" s="87"/>
      <c r="I20" s="97"/>
      <c r="J20" s="98"/>
      <c r="K20" s="68"/>
      <c r="L20" s="55"/>
    </row>
    <row r="21" spans="1:12" ht="24" customHeight="1">
      <c r="A21" s="82"/>
      <c r="B21" s="99"/>
      <c r="C21" s="84"/>
      <c r="D21" s="85"/>
      <c r="E21" s="85"/>
      <c r="F21" s="85"/>
      <c r="G21" s="87"/>
      <c r="H21" s="87"/>
      <c r="I21" s="97"/>
      <c r="J21" s="98"/>
      <c r="K21" s="68"/>
    </row>
    <row r="22" spans="1:12" ht="24" customHeight="1">
      <c r="A22" s="82"/>
      <c r="B22" s="92"/>
      <c r="C22" s="84"/>
      <c r="D22" s="85"/>
      <c r="E22" s="85"/>
      <c r="F22" s="85"/>
      <c r="G22" s="87"/>
      <c r="H22" s="87"/>
      <c r="I22" s="97"/>
      <c r="J22" s="98"/>
      <c r="K22" s="68"/>
    </row>
    <row r="23" spans="1:12" ht="24" customHeight="1">
      <c r="A23" s="82"/>
      <c r="B23" s="92"/>
      <c r="C23" s="84"/>
      <c r="D23" s="85"/>
      <c r="E23" s="85"/>
      <c r="F23" s="85"/>
      <c r="G23" s="87"/>
      <c r="H23" s="87"/>
      <c r="I23" s="97"/>
      <c r="J23" s="98"/>
      <c r="K23" s="68"/>
    </row>
    <row r="24" spans="1:12" s="52" customFormat="1" ht="24" customHeight="1">
      <c r="A24" s="100"/>
      <c r="B24" s="101"/>
      <c r="C24" s="101"/>
      <c r="D24" s="102"/>
      <c r="E24" s="102"/>
      <c r="F24" s="102"/>
      <c r="G24" s="102"/>
      <c r="H24" s="102"/>
      <c r="I24" s="102"/>
      <c r="J24" s="102"/>
      <c r="K24" s="68"/>
    </row>
    <row r="25" spans="1:12" ht="28.35" customHeight="1">
      <c r="A25" s="81"/>
      <c r="B25" s="81"/>
      <c r="C25" s="81"/>
      <c r="D25" s="81"/>
      <c r="E25" s="81"/>
      <c r="F25" s="81"/>
      <c r="G25" s="81"/>
      <c r="H25" s="81"/>
      <c r="I25" s="81"/>
      <c r="J25" s="81"/>
    </row>
    <row r="26" spans="1:12" ht="28.35" customHeight="1">
      <c r="A26" s="81"/>
      <c r="B26" s="81"/>
      <c r="C26" s="81"/>
      <c r="D26" s="81"/>
      <c r="E26" s="81"/>
      <c r="F26" s="81"/>
      <c r="G26" s="81"/>
      <c r="H26" s="103"/>
      <c r="I26" s="81"/>
      <c r="J26" s="81"/>
    </row>
    <row r="27" spans="1:12" ht="28.35" customHeight="1">
      <c r="A27" s="81"/>
      <c r="B27" s="81"/>
      <c r="C27" s="81"/>
      <c r="D27" s="81"/>
      <c r="E27" s="81"/>
      <c r="F27" s="81"/>
      <c r="G27" s="81"/>
      <c r="H27" s="81"/>
      <c r="I27" s="81"/>
      <c r="J27" s="81"/>
    </row>
    <row r="28" spans="1:12" ht="28.35" customHeight="1">
      <c r="A28" s="81"/>
      <c r="B28" s="81"/>
      <c r="C28" s="81"/>
      <c r="D28" s="81"/>
      <c r="E28" s="81"/>
      <c r="F28" s="81"/>
      <c r="G28" s="81"/>
      <c r="H28" s="81"/>
      <c r="I28" s="81"/>
      <c r="J28" s="81"/>
    </row>
    <row r="29" spans="1:12" ht="28.35" customHeight="1">
      <c r="A29" s="81"/>
      <c r="B29" s="81"/>
      <c r="C29" s="81"/>
      <c r="D29" s="81"/>
      <c r="E29" s="81"/>
      <c r="F29" s="81"/>
      <c r="G29" s="81"/>
      <c r="H29" s="81"/>
      <c r="I29" s="81"/>
      <c r="J29" s="81"/>
    </row>
    <row r="30" spans="1:12" ht="28.35" customHeight="1">
      <c r="A30" s="81"/>
      <c r="B30" s="81"/>
      <c r="C30" s="81"/>
      <c r="D30" s="81"/>
      <c r="E30" s="81"/>
      <c r="F30" s="81"/>
      <c r="G30" s="81"/>
      <c r="H30" s="81"/>
      <c r="I30" s="81"/>
      <c r="J30" s="81"/>
    </row>
    <row r="31" spans="1:12" ht="28.35" customHeight="1">
      <c r="A31" s="81"/>
      <c r="B31" s="81"/>
      <c r="C31" s="81"/>
      <c r="D31" s="81"/>
      <c r="E31" s="81"/>
      <c r="F31" s="81"/>
      <c r="G31" s="81"/>
      <c r="H31" s="81"/>
      <c r="I31" s="81"/>
      <c r="J31" s="81"/>
    </row>
    <row r="32" spans="1:12" ht="28.35" customHeight="1">
      <c r="A32" s="81"/>
      <c r="B32" s="81"/>
      <c r="C32" s="81"/>
      <c r="D32" s="81"/>
      <c r="E32" s="81"/>
      <c r="F32" s="81"/>
      <c r="G32" s="81"/>
      <c r="H32" s="81"/>
      <c r="I32" s="81"/>
      <c r="J32" s="81"/>
    </row>
    <row r="40" spans="2:3" ht="28.35" customHeight="1">
      <c r="B40" s="80"/>
      <c r="C40" s="80"/>
    </row>
  </sheetData>
  <mergeCells count="14">
    <mergeCell ref="A1:J1"/>
    <mergeCell ref="B2:C2"/>
    <mergeCell ref="A3:A5"/>
    <mergeCell ref="B3:B5"/>
    <mergeCell ref="A18:A19"/>
    <mergeCell ref="A6:A8"/>
    <mergeCell ref="A22:A23"/>
    <mergeCell ref="J9:J11"/>
    <mergeCell ref="B40:C40"/>
    <mergeCell ref="A9:A11"/>
    <mergeCell ref="A12:A13"/>
    <mergeCell ref="A14:A15"/>
    <mergeCell ref="A16:A17"/>
    <mergeCell ref="A20:A21"/>
  </mergeCells>
  <pageMargins left="0.16666666666666666" right="5.2083333333333336E-2" top="3.125E-2" bottom="0.14583333333333334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P31"/>
  <sheetViews>
    <sheetView rightToLeft="1" workbookViewId="0">
      <selection activeCell="M24" sqref="M24"/>
    </sheetView>
  </sheetViews>
  <sheetFormatPr defaultRowHeight="14.25"/>
  <sheetData>
    <row r="3" spans="1:16">
      <c r="A3" s="122" t="s">
        <v>23</v>
      </c>
      <c r="B3" s="122"/>
      <c r="C3" s="122">
        <v>10</v>
      </c>
      <c r="D3" s="123" t="s">
        <v>22</v>
      </c>
      <c r="E3" s="123"/>
      <c r="F3" s="123"/>
      <c r="G3" s="123"/>
    </row>
    <row r="4" spans="1:16">
      <c r="A4" s="122"/>
      <c r="B4" s="122"/>
      <c r="C4" s="122"/>
      <c r="D4" s="123"/>
      <c r="E4" s="123"/>
      <c r="F4" s="123"/>
      <c r="G4" s="123"/>
    </row>
    <row r="5" spans="1:16">
      <c r="A5">
        <v>1000</v>
      </c>
      <c r="B5">
        <f>M5</f>
        <v>100</v>
      </c>
      <c r="C5" s="124">
        <f>$A$5/$B$5</f>
        <v>10</v>
      </c>
      <c r="D5">
        <f>IF($C$5&gt;=1,$B$5,"")</f>
        <v>100</v>
      </c>
      <c r="E5" s="124"/>
      <c r="L5">
        <v>10</v>
      </c>
      <c r="M5">
        <f>L5*L6</f>
        <v>100</v>
      </c>
    </row>
    <row r="6" spans="1:16">
      <c r="C6" s="124"/>
      <c r="D6">
        <f>IF($C$5&gt;=2,$B$5,"")</f>
        <v>100</v>
      </c>
      <c r="E6" s="124"/>
      <c r="L6">
        <v>10</v>
      </c>
    </row>
    <row r="7" spans="1:16">
      <c r="C7" s="124"/>
      <c r="D7">
        <f>IF($C$5&gt;=3,$B$5,"")</f>
        <v>100</v>
      </c>
      <c r="E7" s="124"/>
    </row>
    <row r="8" spans="1:16">
      <c r="C8" s="124"/>
      <c r="D8">
        <f>IF($C$5&gt;=4,$B$5,"")</f>
        <v>100</v>
      </c>
      <c r="E8" s="124"/>
    </row>
    <row r="9" spans="1:16">
      <c r="C9" s="124"/>
      <c r="D9">
        <f>IF($C$5&gt;=5,$B$5,"")</f>
        <v>100</v>
      </c>
      <c r="E9" s="124"/>
    </row>
    <row r="10" spans="1:16">
      <c r="D10">
        <f>IF($C$5&gt;=6,$B$5,"")</f>
        <v>100</v>
      </c>
    </row>
    <row r="11" spans="1:16">
      <c r="D11">
        <f>IF($C$5&gt;=7,$B$5,"")</f>
        <v>100</v>
      </c>
    </row>
    <row r="12" spans="1:16">
      <c r="D12">
        <f>IF($C$5&gt;=8,$B$5,"")</f>
        <v>100</v>
      </c>
      <c r="M12" s="126" t="s">
        <v>24</v>
      </c>
      <c r="N12" s="126"/>
      <c r="O12" s="126"/>
      <c r="P12" s="126"/>
    </row>
    <row r="13" spans="1:16">
      <c r="D13">
        <f>IF($C$5&gt;=9,$B$5,"")</f>
        <v>100</v>
      </c>
    </row>
    <row r="14" spans="1:16" ht="14.25" customHeight="1">
      <c r="A14" s="125"/>
      <c r="B14" s="125"/>
      <c r="C14" s="125"/>
      <c r="D14">
        <f>IF($C$5&gt;=10,$B$5,"")</f>
        <v>100</v>
      </c>
    </row>
    <row r="15" spans="1:16" ht="14.25" customHeight="1">
      <c r="A15" s="125"/>
      <c r="B15" s="125"/>
      <c r="C15" s="125"/>
      <c r="D15" t="str">
        <f>IF($C$5&gt;=11,$B$5,"")</f>
        <v/>
      </c>
    </row>
    <row r="16" spans="1:16">
      <c r="D16" t="str">
        <f>IF($C$5&gt;=12,$B$5,"")</f>
        <v/>
      </c>
    </row>
    <row r="17" spans="4:16">
      <c r="D17" t="str">
        <f>IF($C$5&gt;=13,$B$5,"")</f>
        <v/>
      </c>
    </row>
    <row r="18" spans="4:16">
      <c r="D18" t="str">
        <f>IF($C$5&gt;=14,$B$5,"")</f>
        <v/>
      </c>
    </row>
    <row r="19" spans="4:16">
      <c r="D19" t="str">
        <f>IF($C$5&gt;=15,$B$5,"")</f>
        <v/>
      </c>
    </row>
    <row r="20" spans="4:16">
      <c r="D20" t="str">
        <f>IF($C$5&gt;=16,$B$5,"")</f>
        <v/>
      </c>
    </row>
    <row r="21" spans="4:16">
      <c r="D21" t="str">
        <f>IF($C$5&gt;=17,$B$5,"")</f>
        <v/>
      </c>
      <c r="F21" s="126" t="s">
        <v>25</v>
      </c>
      <c r="G21" s="126"/>
      <c r="H21" s="126"/>
      <c r="I21" s="126"/>
    </row>
    <row r="22" spans="4:16">
      <c r="D22" t="str">
        <f>IF($C$5&gt;=18,$B$5,"")</f>
        <v/>
      </c>
      <c r="F22" s="126"/>
      <c r="G22" s="126"/>
      <c r="H22" s="126"/>
      <c r="I22" s="126"/>
    </row>
    <row r="23" spans="4:16">
      <c r="D23" t="str">
        <f>IF($C$5&gt;=19,$B$5,"")</f>
        <v/>
      </c>
      <c r="M23" s="126" t="s">
        <v>26</v>
      </c>
      <c r="N23" s="126"/>
      <c r="O23" s="126"/>
      <c r="P23" s="126"/>
    </row>
    <row r="24" spans="4:16">
      <c r="D24" t="str">
        <f>IF($C$5&gt;=20,$B$5,"")</f>
        <v/>
      </c>
    </row>
    <row r="25" spans="4:16">
      <c r="D25" t="str">
        <f>IF($C$5&gt;=21,$B$5,"")</f>
        <v/>
      </c>
    </row>
    <row r="26" spans="4:16">
      <c r="D26" t="str">
        <f>IF($C$5&gt;=22,$B$5,"")</f>
        <v/>
      </c>
    </row>
    <row r="27" spans="4:16">
      <c r="D27" t="str">
        <f>IF($C$5&gt;=23,$B$5,"")</f>
        <v/>
      </c>
    </row>
    <row r="28" spans="4:16">
      <c r="D28" t="str">
        <f>IF($C$5&gt;=24,$B$5,"")</f>
        <v/>
      </c>
    </row>
    <row r="29" spans="4:16">
      <c r="D29" t="str">
        <f>IF($C$5&gt;=25,$B$5,"")</f>
        <v/>
      </c>
    </row>
    <row r="30" spans="4:16">
      <c r="D30" t="str">
        <f>IF($C$5&gt;=26,$B$5,"")</f>
        <v/>
      </c>
    </row>
    <row r="31" spans="4:16">
      <c r="D31" t="str">
        <f>IF($C$5&gt;=27,$B$5,"")</f>
        <v/>
      </c>
    </row>
  </sheetData>
  <mergeCells count="6">
    <mergeCell ref="A3:B4"/>
    <mergeCell ref="C3:C4"/>
    <mergeCell ref="D3:G4"/>
    <mergeCell ref="F21:I22"/>
    <mergeCell ref="M12:P12"/>
    <mergeCell ref="M23:P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منتج الاول</vt:lpstr>
      <vt:lpstr>منتج الثاني</vt:lpstr>
      <vt:lpstr>المنتج الثالث</vt:lpstr>
      <vt:lpstr>تفاصيل</vt:lpstr>
      <vt:lpstr>الامثلة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2014-09-25T05:01:12Z</cp:lastPrinted>
  <dcterms:created xsi:type="dcterms:W3CDTF">2011-12-05T13:50:44Z</dcterms:created>
  <dcterms:modified xsi:type="dcterms:W3CDTF">2014-11-26T20:08:28Z</dcterms:modified>
</cp:coreProperties>
</file>