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4295" windowHeight="4620" activeTab="1"/>
  </bookViews>
  <sheets>
    <sheet name="البيانات" sheetId="1" r:id="rId1"/>
    <sheet name="البطاقة" sheetId="2" r:id="rId2"/>
    <sheet name="ورقة3" sheetId="3" r:id="rId3"/>
  </sheets>
  <externalReferences>
    <externalReference r:id="rId4"/>
  </externalReferences>
  <definedNames>
    <definedName name="بيانات">البيانات!$A$1:$M$66665</definedName>
    <definedName name="بيجي">[1]بيجي!$A$1:$Y$982</definedName>
  </definedNames>
  <calcPr calcId="124519"/>
</workbook>
</file>

<file path=xl/calcChain.xml><?xml version="1.0" encoding="utf-8"?>
<calcChain xmlns="http://schemas.openxmlformats.org/spreadsheetml/2006/main">
  <c r="D6" i="2"/>
  <c r="D5"/>
  <c r="D4"/>
  <c r="B5"/>
  <c r="B4"/>
  <c r="B3"/>
</calcChain>
</file>

<file path=xl/sharedStrings.xml><?xml version="1.0" encoding="utf-8"?>
<sst xmlns="http://schemas.openxmlformats.org/spreadsheetml/2006/main" count="23" uniqueCount="16">
  <si>
    <t>رقم الموظف</t>
  </si>
  <si>
    <t>اسم الموظف</t>
  </si>
  <si>
    <t>الدرجة الوظيفية</t>
  </si>
  <si>
    <t>رقم مركز التموين</t>
  </si>
  <si>
    <t>رقم البطاقة التموينية</t>
  </si>
  <si>
    <t>الراتب الاسمي</t>
  </si>
  <si>
    <t>المخصصات</t>
  </si>
  <si>
    <t>صورة الموظف</t>
  </si>
  <si>
    <t>هنا المطلوب ايضاً درج صورة الموظف</t>
  </si>
  <si>
    <t>صباح</t>
  </si>
  <si>
    <t>محمد</t>
  </si>
  <si>
    <t>علي</t>
  </si>
  <si>
    <t>عمر</t>
  </si>
  <si>
    <t>الصور مخزونة على البارتشن D اسم الفولدر (صور) واسم الصورة  محفوظة على اساس (رقم الموظف)</t>
  </si>
  <si>
    <t>ملاحظ</t>
  </si>
  <si>
    <t>مهندس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</si>
</sst>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_-* #,##0.00_L_e_k_-;\-* #,##0.00_L_e_k_-;_-* &quot;-&quot;??_L_e_k_-;_-@_-"/>
  </numFmts>
  <fonts count="5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sz val="16"/>
      <color theme="1" tint="4.9989318521683403E-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4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0" xfId="0"/>
    <xf numFmtId="0" fontId="0" fillId="0" borderId="3" xfId="0" applyBorder="1"/>
    <xf numFmtId="0" fontId="1" fillId="0" borderId="1" xfId="0" applyFont="1" applyBorder="1" applyAlignment="1">
      <alignment horizontal="center" vertical="center" wrapText="1"/>
    </xf>
    <xf numFmtId="164" fontId="4" fillId="5" borderId="1" xfId="1" applyNumberFormat="1" applyFont="1" applyFill="1" applyBorder="1" applyAlignment="1">
      <alignment horizontal="center" vertical="center" readingOrder="2"/>
    </xf>
  </cellXfs>
  <cellStyles count="2">
    <cellStyle name="Comma 2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542925</xdr:colOff>
      <xdr:row>7</xdr:row>
      <xdr:rowOff>304800</xdr:rowOff>
    </xdr:from>
    <xdr:to>
      <xdr:col>0</xdr:col>
      <xdr:colOff>733425</xdr:colOff>
      <xdr:row>8</xdr:row>
      <xdr:rowOff>104775</xdr:rowOff>
    </xdr:to>
    <xdr:sp macro="" textlink="">
      <xdr:nvSpPr>
        <xdr:cNvPr id="2" name="سهم للأسفل 1"/>
        <xdr:cNvSpPr/>
      </xdr:nvSpPr>
      <xdr:spPr>
        <a:xfrm>
          <a:off x="21068747550" y="4276725"/>
          <a:ext cx="190500" cy="3333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0</xdr:col>
      <xdr:colOff>1057275</xdr:colOff>
      <xdr:row>7</xdr:row>
      <xdr:rowOff>323850</xdr:rowOff>
    </xdr:from>
    <xdr:to>
      <xdr:col>0</xdr:col>
      <xdr:colOff>1247775</xdr:colOff>
      <xdr:row>8</xdr:row>
      <xdr:rowOff>123825</xdr:rowOff>
    </xdr:to>
    <xdr:sp macro="" textlink="">
      <xdr:nvSpPr>
        <xdr:cNvPr id="3" name="سهم للأسفل 2"/>
        <xdr:cNvSpPr/>
      </xdr:nvSpPr>
      <xdr:spPr>
        <a:xfrm>
          <a:off x="21068233200" y="4295775"/>
          <a:ext cx="190500" cy="333375"/>
        </a:xfrm>
        <a:prstGeom prst="down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IQ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575;&#1604;&#1575;&#1593;&#1578;&#1605;&#1575;&#1583;&#1610;&#1577;%2017-1-2014\&#1575;&#1604;&#1575;&#1593;&#1578;&#1605;&#1575;&#1583;&#1610;&#1577;%2017-1-20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بحث"/>
      <sheetName val="بيجي"/>
      <sheetName val="الشريط"/>
      <sheetName val="الموافقة"/>
      <sheetName val="الغاء"/>
      <sheetName val="اعتمادجديد1"/>
      <sheetName val="مشاهدة"/>
      <sheetName val="الشهرية12"/>
      <sheetName val="قائمة الاستبدال"/>
      <sheetName val="لطيفة 2014"/>
      <sheetName val="بيجي2014"/>
    </sheetNames>
    <sheetDataSet>
      <sheetData sheetId="0"/>
      <sheetData sheetId="1">
        <row r="1">
          <cell r="A1" t="str">
            <v>رقم السيارة</v>
          </cell>
          <cell r="B1" t="str">
            <v>ت</v>
          </cell>
          <cell r="C1" t="str">
            <v>المحافظة</v>
          </cell>
          <cell r="D1" t="str">
            <v>اسم الشركة المعتمدة</v>
          </cell>
          <cell r="E1" t="str">
            <v>اسم المالك / طوناج</v>
          </cell>
          <cell r="F1" t="str">
            <v xml:space="preserve">اسم السائق </v>
          </cell>
          <cell r="G1" t="str">
            <v>رقم السيارة</v>
          </cell>
          <cell r="H1" t="str">
            <v>اللوحة</v>
          </cell>
          <cell r="I1" t="str">
            <v>الحمولة المعتمدة</v>
          </cell>
          <cell r="J1" t="str">
            <v>الحمولة القصوى</v>
          </cell>
          <cell r="K1" t="str">
            <v xml:space="preserve">رقم شهادة التكييل </v>
          </cell>
          <cell r="L1" t="str">
            <v>جهة الاصدار</v>
          </cell>
          <cell r="M1" t="str">
            <v>نوع السياره</v>
          </cell>
          <cell r="N1" t="str">
            <v>اللون</v>
          </cell>
        </row>
        <row r="2">
          <cell r="A2">
            <v>43441</v>
          </cell>
          <cell r="B2">
            <v>1</v>
          </cell>
          <cell r="C2" t="str">
            <v>الانبار</v>
          </cell>
          <cell r="D2" t="str">
            <v>برج المعالي</v>
          </cell>
          <cell r="E2" t="str">
            <v>ابراهيم ادريس خليل</v>
          </cell>
          <cell r="F2" t="str">
            <v>ياسين احمد علي</v>
          </cell>
          <cell r="G2">
            <v>43441</v>
          </cell>
          <cell r="H2" t="str">
            <v>صلاح الدين-فحص</v>
          </cell>
          <cell r="I2">
            <v>35000</v>
          </cell>
          <cell r="J2">
            <v>36000</v>
          </cell>
          <cell r="K2">
            <v>2451</v>
          </cell>
          <cell r="L2" t="str">
            <v>الانبار</v>
          </cell>
          <cell r="M2" t="str">
            <v>افيكو</v>
          </cell>
          <cell r="N2" t="str">
            <v>احمر+رصاصي</v>
          </cell>
        </row>
        <row r="3">
          <cell r="A3">
            <v>55047</v>
          </cell>
          <cell r="B3">
            <v>2</v>
          </cell>
          <cell r="C3" t="str">
            <v>الانبار</v>
          </cell>
          <cell r="D3" t="str">
            <v>برج المعالي</v>
          </cell>
          <cell r="E3" t="str">
            <v>ابراهيم محمود حماد</v>
          </cell>
          <cell r="F3" t="str">
            <v>عمر سالم داود</v>
          </cell>
          <cell r="G3">
            <v>55047</v>
          </cell>
          <cell r="H3" t="str">
            <v>انبار-فحص</v>
          </cell>
          <cell r="I3">
            <v>38000</v>
          </cell>
          <cell r="J3">
            <v>38000</v>
          </cell>
          <cell r="K3">
            <v>1490</v>
          </cell>
          <cell r="L3" t="str">
            <v>الانبار</v>
          </cell>
          <cell r="M3" t="str">
            <v>فولفو</v>
          </cell>
          <cell r="N3" t="str">
            <v>فضي</v>
          </cell>
        </row>
        <row r="4">
          <cell r="A4">
            <v>64566</v>
          </cell>
          <cell r="B4">
            <v>3</v>
          </cell>
          <cell r="C4" t="str">
            <v>الانبار</v>
          </cell>
          <cell r="D4" t="str">
            <v>برج المعالي</v>
          </cell>
          <cell r="E4" t="str">
            <v>احمد حسين علوان</v>
          </cell>
          <cell r="F4" t="str">
            <v>احمد حسين علوان</v>
          </cell>
          <cell r="G4">
            <v>64566</v>
          </cell>
          <cell r="H4" t="str">
            <v>ديالى - فحص</v>
          </cell>
          <cell r="I4">
            <v>32000</v>
          </cell>
          <cell r="J4">
            <v>37000</v>
          </cell>
          <cell r="K4">
            <v>2086</v>
          </cell>
          <cell r="L4" t="str">
            <v>الانبار</v>
          </cell>
          <cell r="M4" t="str">
            <v>افيكو</v>
          </cell>
          <cell r="N4" t="str">
            <v>ابيض</v>
          </cell>
        </row>
        <row r="5">
          <cell r="A5">
            <v>63168</v>
          </cell>
          <cell r="B5">
            <v>4</v>
          </cell>
          <cell r="C5" t="str">
            <v>الانبار</v>
          </cell>
          <cell r="D5" t="str">
            <v>برج المعالي</v>
          </cell>
          <cell r="E5" t="str">
            <v>احمد سليمان خنجر</v>
          </cell>
          <cell r="F5" t="str">
            <v>حسين علي عواد</v>
          </cell>
          <cell r="G5">
            <v>63168</v>
          </cell>
          <cell r="H5" t="str">
            <v>انبار-فحص</v>
          </cell>
          <cell r="I5">
            <v>32000</v>
          </cell>
          <cell r="J5">
            <v>38000</v>
          </cell>
          <cell r="K5">
            <v>1754</v>
          </cell>
          <cell r="L5" t="str">
            <v>الانبار</v>
          </cell>
          <cell r="M5" t="str">
            <v>مرسيدس</v>
          </cell>
          <cell r="N5" t="str">
            <v>ابيض</v>
          </cell>
        </row>
        <row r="6">
          <cell r="A6">
            <v>1106</v>
          </cell>
          <cell r="B6">
            <v>5</v>
          </cell>
          <cell r="C6" t="str">
            <v>الانبار</v>
          </cell>
          <cell r="D6" t="str">
            <v>برج المعالي</v>
          </cell>
          <cell r="E6" t="str">
            <v>احمد عبيد علي</v>
          </cell>
          <cell r="F6" t="str">
            <v>اسماعيل عبد حسن</v>
          </cell>
          <cell r="G6">
            <v>1106</v>
          </cell>
          <cell r="H6" t="str">
            <v>انبار-حمل</v>
          </cell>
          <cell r="I6">
            <v>38000</v>
          </cell>
          <cell r="J6">
            <v>42000</v>
          </cell>
          <cell r="K6">
            <v>3581</v>
          </cell>
          <cell r="L6" t="str">
            <v>الانبار</v>
          </cell>
          <cell r="M6" t="str">
            <v>مرسيدس</v>
          </cell>
          <cell r="N6" t="str">
            <v>ابيض</v>
          </cell>
        </row>
        <row r="7">
          <cell r="A7">
            <v>74733</v>
          </cell>
          <cell r="B7">
            <v>6</v>
          </cell>
          <cell r="C7" t="str">
            <v>الانبار</v>
          </cell>
          <cell r="D7" t="str">
            <v>برج المعالي</v>
          </cell>
          <cell r="E7" t="str">
            <v>احمد عفتان جميل</v>
          </cell>
          <cell r="F7" t="str">
            <v>احمد عفتان جميل</v>
          </cell>
          <cell r="G7">
            <v>74733</v>
          </cell>
          <cell r="H7" t="str">
            <v>انبار - فحص</v>
          </cell>
          <cell r="I7">
            <v>31000</v>
          </cell>
          <cell r="J7">
            <v>34000</v>
          </cell>
          <cell r="K7">
            <v>2013</v>
          </cell>
          <cell r="L7" t="str">
            <v>الانبار</v>
          </cell>
          <cell r="M7" t="str">
            <v>مرسيدس</v>
          </cell>
          <cell r="N7" t="str">
            <v>احمر</v>
          </cell>
        </row>
        <row r="8">
          <cell r="A8">
            <v>103297</v>
          </cell>
          <cell r="B8">
            <v>7</v>
          </cell>
          <cell r="C8" t="str">
            <v>الانبار</v>
          </cell>
          <cell r="D8" t="str">
            <v>برج المعالي</v>
          </cell>
          <cell r="E8" t="str">
            <v>احمد علوان حماد</v>
          </cell>
          <cell r="F8" t="str">
            <v>احمد علوان حماد</v>
          </cell>
          <cell r="G8">
            <v>103297</v>
          </cell>
          <cell r="H8" t="str">
            <v>انبار-فحص</v>
          </cell>
          <cell r="I8">
            <v>32000</v>
          </cell>
          <cell r="J8">
            <v>35000</v>
          </cell>
          <cell r="K8">
            <v>1284</v>
          </cell>
          <cell r="L8" t="str">
            <v>الانبار</v>
          </cell>
          <cell r="M8" t="str">
            <v>سكانيا</v>
          </cell>
          <cell r="N8" t="str">
            <v>احمر</v>
          </cell>
        </row>
        <row r="9">
          <cell r="A9">
            <v>69188</v>
          </cell>
          <cell r="B9">
            <v>8</v>
          </cell>
          <cell r="C9" t="str">
            <v>الانبار</v>
          </cell>
          <cell r="D9" t="str">
            <v>برج المعالي</v>
          </cell>
          <cell r="E9" t="str">
            <v>احمد ماجد جبير</v>
          </cell>
          <cell r="F9" t="str">
            <v>عبد القادر عبد الله حميد</v>
          </cell>
          <cell r="G9">
            <v>69188</v>
          </cell>
          <cell r="H9" t="str">
            <v>انبار-فحص</v>
          </cell>
          <cell r="I9">
            <v>32500</v>
          </cell>
          <cell r="J9">
            <v>36000</v>
          </cell>
          <cell r="K9">
            <v>1565</v>
          </cell>
          <cell r="L9" t="str">
            <v>الانبار</v>
          </cell>
          <cell r="M9" t="str">
            <v>فولفو</v>
          </cell>
          <cell r="N9" t="str">
            <v>ابيض</v>
          </cell>
        </row>
        <row r="10">
          <cell r="A10">
            <v>55016</v>
          </cell>
          <cell r="B10">
            <v>9</v>
          </cell>
          <cell r="C10" t="str">
            <v>الانبار</v>
          </cell>
          <cell r="D10" t="str">
            <v>برج المعالي</v>
          </cell>
          <cell r="E10" t="str">
            <v>احمد محمود رشيد</v>
          </cell>
          <cell r="F10" t="str">
            <v>محمد محمود رشيد</v>
          </cell>
          <cell r="G10">
            <v>55016</v>
          </cell>
          <cell r="H10" t="str">
            <v>انبار-فحص</v>
          </cell>
          <cell r="I10">
            <v>36500</v>
          </cell>
          <cell r="J10">
            <v>36500</v>
          </cell>
          <cell r="K10">
            <v>3312</v>
          </cell>
          <cell r="L10" t="str">
            <v>الانبار</v>
          </cell>
          <cell r="M10" t="str">
            <v>فولفو</v>
          </cell>
          <cell r="N10" t="str">
            <v>ابيض</v>
          </cell>
        </row>
        <row r="11">
          <cell r="A11">
            <v>61803</v>
          </cell>
          <cell r="B11">
            <v>10</v>
          </cell>
          <cell r="C11" t="str">
            <v>الانبار</v>
          </cell>
          <cell r="D11" t="str">
            <v>برج المعالي</v>
          </cell>
          <cell r="E11" t="str">
            <v>احمد مخلف احمد</v>
          </cell>
          <cell r="F11" t="str">
            <v>احمد مخلف احمد</v>
          </cell>
          <cell r="G11">
            <v>61803</v>
          </cell>
          <cell r="H11" t="str">
            <v>انبار-فحص</v>
          </cell>
          <cell r="I11">
            <v>36000</v>
          </cell>
          <cell r="J11">
            <v>36000</v>
          </cell>
          <cell r="K11">
            <v>1533</v>
          </cell>
          <cell r="L11" t="str">
            <v>الانبار</v>
          </cell>
          <cell r="M11" t="str">
            <v>مرسيدس</v>
          </cell>
          <cell r="N11" t="str">
            <v>ابيض</v>
          </cell>
        </row>
        <row r="12">
          <cell r="A12">
            <v>85470</v>
          </cell>
          <cell r="B12">
            <v>11</v>
          </cell>
          <cell r="C12" t="str">
            <v>الانبار</v>
          </cell>
          <cell r="D12" t="str">
            <v>برج المعالي</v>
          </cell>
          <cell r="E12" t="str">
            <v>احمد موفق جبير</v>
          </cell>
          <cell r="F12" t="str">
            <v>نجاح لاحج احمد</v>
          </cell>
          <cell r="G12">
            <v>85470</v>
          </cell>
          <cell r="H12" t="str">
            <v>انبار - فحص</v>
          </cell>
          <cell r="I12">
            <v>38000</v>
          </cell>
          <cell r="J12">
            <v>38000</v>
          </cell>
          <cell r="K12">
            <v>2374</v>
          </cell>
          <cell r="L12" t="str">
            <v>الانبار</v>
          </cell>
          <cell r="M12" t="str">
            <v>مرسيدس</v>
          </cell>
          <cell r="N12" t="str">
            <v>ابيض</v>
          </cell>
        </row>
        <row r="13">
          <cell r="A13">
            <v>85774</v>
          </cell>
          <cell r="B13">
            <v>12</v>
          </cell>
          <cell r="C13" t="str">
            <v>الانبار</v>
          </cell>
          <cell r="D13" t="str">
            <v>برج المعالي</v>
          </cell>
          <cell r="E13" t="str">
            <v>اركان سعيد سنجار</v>
          </cell>
          <cell r="F13" t="str">
            <v>اركان سعيد سنجار</v>
          </cell>
          <cell r="G13">
            <v>85774</v>
          </cell>
          <cell r="H13" t="str">
            <v>انبار - فحص</v>
          </cell>
          <cell r="I13">
            <v>39000</v>
          </cell>
          <cell r="J13">
            <v>39000</v>
          </cell>
          <cell r="K13">
            <v>2385</v>
          </cell>
          <cell r="L13" t="str">
            <v>الانبار</v>
          </cell>
          <cell r="M13" t="str">
            <v>سكانيا</v>
          </cell>
          <cell r="N13" t="str">
            <v>ابيض</v>
          </cell>
        </row>
        <row r="14">
          <cell r="A14">
            <v>110255</v>
          </cell>
          <cell r="B14">
            <v>13</v>
          </cell>
          <cell r="C14" t="str">
            <v>الانبار</v>
          </cell>
          <cell r="D14" t="str">
            <v>برج المعالي</v>
          </cell>
          <cell r="E14" t="str">
            <v>اسعد حسين خلف</v>
          </cell>
          <cell r="F14" t="str">
            <v>محمد عبيد عطيوي</v>
          </cell>
          <cell r="G14">
            <v>110255</v>
          </cell>
          <cell r="H14" t="str">
            <v>انبار-فحص</v>
          </cell>
          <cell r="I14">
            <v>41500</v>
          </cell>
          <cell r="J14">
            <v>41500</v>
          </cell>
          <cell r="K14">
            <v>3346</v>
          </cell>
          <cell r="L14" t="str">
            <v>الانبار</v>
          </cell>
          <cell r="M14" t="str">
            <v>افيكو</v>
          </cell>
          <cell r="N14" t="str">
            <v>ابيض</v>
          </cell>
        </row>
        <row r="15">
          <cell r="A15">
            <v>110522</v>
          </cell>
          <cell r="B15">
            <v>14</v>
          </cell>
          <cell r="C15" t="str">
            <v>الانبار</v>
          </cell>
          <cell r="D15" t="str">
            <v>برج المعالي</v>
          </cell>
          <cell r="E15" t="str">
            <v>اسماعيل لازم حسين</v>
          </cell>
          <cell r="F15" t="str">
            <v>عادل جبير مصلح</v>
          </cell>
          <cell r="G15">
            <v>110522</v>
          </cell>
          <cell r="H15" t="str">
            <v>اربيل-حمل</v>
          </cell>
          <cell r="I15">
            <v>33000</v>
          </cell>
          <cell r="J15">
            <v>37000</v>
          </cell>
          <cell r="K15">
            <v>3214</v>
          </cell>
          <cell r="L15" t="str">
            <v>الانبار</v>
          </cell>
          <cell r="M15" t="str">
            <v>مان</v>
          </cell>
          <cell r="N15" t="str">
            <v>ابيض</v>
          </cell>
        </row>
        <row r="16">
          <cell r="A16">
            <v>7305</v>
          </cell>
          <cell r="B16">
            <v>15</v>
          </cell>
          <cell r="C16" t="str">
            <v>الانبار</v>
          </cell>
          <cell r="D16" t="str">
            <v>برج المعالي</v>
          </cell>
          <cell r="E16" t="str">
            <v>اكرم دايح نواف</v>
          </cell>
          <cell r="F16" t="str">
            <v>سعد دايح نواف</v>
          </cell>
          <cell r="G16">
            <v>7305</v>
          </cell>
          <cell r="H16" t="str">
            <v>انبار-حمل</v>
          </cell>
          <cell r="I16">
            <v>33500</v>
          </cell>
          <cell r="J16">
            <v>36500</v>
          </cell>
          <cell r="K16">
            <v>3108</v>
          </cell>
          <cell r="L16" t="str">
            <v>الانبار</v>
          </cell>
          <cell r="M16" t="str">
            <v>مرسيدس</v>
          </cell>
          <cell r="N16" t="str">
            <v>ابيض</v>
          </cell>
        </row>
        <row r="17">
          <cell r="A17">
            <v>13142</v>
          </cell>
          <cell r="B17">
            <v>16</v>
          </cell>
          <cell r="C17" t="str">
            <v>الانبار</v>
          </cell>
          <cell r="D17" t="str">
            <v>برج المعالي</v>
          </cell>
          <cell r="E17" t="str">
            <v>اكرم صباح حميد</v>
          </cell>
          <cell r="F17" t="str">
            <v>اكرم صباح حميد</v>
          </cell>
          <cell r="G17">
            <v>13142</v>
          </cell>
          <cell r="H17" t="str">
            <v>انبار-حمل</v>
          </cell>
          <cell r="I17">
            <v>35500</v>
          </cell>
          <cell r="J17">
            <v>38000</v>
          </cell>
          <cell r="K17">
            <v>1998</v>
          </cell>
          <cell r="L17" t="str">
            <v>الانبار</v>
          </cell>
          <cell r="M17" t="str">
            <v>مرسيدس</v>
          </cell>
          <cell r="N17" t="str">
            <v>ابيض</v>
          </cell>
        </row>
        <row r="18">
          <cell r="A18">
            <v>105471</v>
          </cell>
          <cell r="B18">
            <v>17</v>
          </cell>
          <cell r="C18" t="str">
            <v>الانبار</v>
          </cell>
          <cell r="D18" t="str">
            <v>برج المعالي</v>
          </cell>
          <cell r="E18" t="str">
            <v>اميد كريم محمد</v>
          </cell>
          <cell r="F18" t="str">
            <v>جمعة سامي جلوي</v>
          </cell>
          <cell r="G18">
            <v>105471</v>
          </cell>
          <cell r="H18" t="str">
            <v>اربيل-حمل</v>
          </cell>
          <cell r="I18">
            <v>37000</v>
          </cell>
          <cell r="J18">
            <v>42000</v>
          </cell>
          <cell r="K18">
            <v>664</v>
          </cell>
          <cell r="L18" t="str">
            <v>الانبار</v>
          </cell>
          <cell r="M18" t="str">
            <v>مرسيدس</v>
          </cell>
          <cell r="N18" t="str">
            <v>ابيض</v>
          </cell>
        </row>
        <row r="19">
          <cell r="A19">
            <v>91818</v>
          </cell>
          <cell r="B19">
            <v>18</v>
          </cell>
          <cell r="C19" t="str">
            <v>الانبار</v>
          </cell>
          <cell r="D19" t="str">
            <v>برج المعالي</v>
          </cell>
          <cell r="E19" t="str">
            <v>انور كاظم جواد</v>
          </cell>
          <cell r="F19" t="str">
            <v>يوسف سليمان سويد</v>
          </cell>
          <cell r="G19">
            <v>91818</v>
          </cell>
          <cell r="H19" t="str">
            <v>انبار-فحص</v>
          </cell>
          <cell r="I19">
            <v>32000</v>
          </cell>
          <cell r="J19">
            <v>37000</v>
          </cell>
          <cell r="K19">
            <v>2288</v>
          </cell>
          <cell r="L19" t="str">
            <v>الانبار</v>
          </cell>
          <cell r="M19" t="str">
            <v>سكانيا</v>
          </cell>
          <cell r="N19" t="str">
            <v>ازرق</v>
          </cell>
        </row>
        <row r="20">
          <cell r="A20">
            <v>571</v>
          </cell>
          <cell r="B20">
            <v>19</v>
          </cell>
          <cell r="C20" t="str">
            <v>الانبار</v>
          </cell>
          <cell r="D20" t="str">
            <v>برج المعالي</v>
          </cell>
          <cell r="E20" t="str">
            <v>انور مجيد أحميد</v>
          </cell>
          <cell r="F20" t="str">
            <v>انور مجيد أحميد</v>
          </cell>
          <cell r="G20">
            <v>571</v>
          </cell>
          <cell r="H20" t="str">
            <v>انبار-حمل</v>
          </cell>
          <cell r="I20">
            <v>39000</v>
          </cell>
          <cell r="J20">
            <v>43000</v>
          </cell>
          <cell r="K20">
            <v>3663</v>
          </cell>
          <cell r="L20" t="str">
            <v>الانبار</v>
          </cell>
          <cell r="M20" t="str">
            <v>مرسيدس</v>
          </cell>
          <cell r="N20" t="str">
            <v>سلفر</v>
          </cell>
        </row>
        <row r="21">
          <cell r="A21">
            <v>32335</v>
          </cell>
          <cell r="B21">
            <v>20</v>
          </cell>
          <cell r="C21" t="str">
            <v>الانبار</v>
          </cell>
          <cell r="D21" t="str">
            <v>برج المعالي</v>
          </cell>
          <cell r="E21" t="str">
            <v>انور ناظم احمد</v>
          </cell>
          <cell r="F21" t="str">
            <v>انور ناظم احمد</v>
          </cell>
          <cell r="G21">
            <v>32335</v>
          </cell>
          <cell r="H21" t="str">
            <v>انبار-حمل</v>
          </cell>
          <cell r="I21">
            <v>37500</v>
          </cell>
          <cell r="J21">
            <v>41000</v>
          </cell>
          <cell r="K21">
            <v>1538</v>
          </cell>
          <cell r="L21" t="str">
            <v>الانبار</v>
          </cell>
          <cell r="M21" t="str">
            <v>مرسيدس</v>
          </cell>
          <cell r="N21" t="str">
            <v>ازرق</v>
          </cell>
        </row>
        <row r="22">
          <cell r="A22">
            <v>29191</v>
          </cell>
          <cell r="B22">
            <v>21</v>
          </cell>
          <cell r="C22" t="str">
            <v>الانبار</v>
          </cell>
          <cell r="D22" t="str">
            <v>برج المعالي</v>
          </cell>
          <cell r="E22" t="str">
            <v>اياد فرحان حمد</v>
          </cell>
          <cell r="F22" t="str">
            <v>اياد فرحان حمد</v>
          </cell>
          <cell r="G22">
            <v>29191</v>
          </cell>
          <cell r="H22" t="str">
            <v>انبار-حمل</v>
          </cell>
          <cell r="I22">
            <v>35000</v>
          </cell>
          <cell r="J22">
            <v>35000</v>
          </cell>
          <cell r="K22">
            <v>3362</v>
          </cell>
          <cell r="L22" t="str">
            <v>الانبار</v>
          </cell>
          <cell r="M22" t="str">
            <v>مرسيدس</v>
          </cell>
          <cell r="N22" t="str">
            <v>رصاصي</v>
          </cell>
        </row>
        <row r="23">
          <cell r="A23">
            <v>17953</v>
          </cell>
          <cell r="B23">
            <v>22</v>
          </cell>
          <cell r="C23" t="str">
            <v>الانبار</v>
          </cell>
          <cell r="D23" t="str">
            <v>برج المعالي</v>
          </cell>
          <cell r="E23" t="str">
            <v>اياد فهد حنتوش</v>
          </cell>
          <cell r="F23" t="str">
            <v>اياد فهد حنتوش</v>
          </cell>
          <cell r="G23">
            <v>17953</v>
          </cell>
          <cell r="H23" t="str">
            <v>كركوك-حمل</v>
          </cell>
          <cell r="I23">
            <v>39500</v>
          </cell>
          <cell r="J23">
            <v>43000</v>
          </cell>
          <cell r="K23">
            <v>3679</v>
          </cell>
          <cell r="L23" t="str">
            <v>الانبار</v>
          </cell>
          <cell r="M23" t="str">
            <v>مرسيدس</v>
          </cell>
          <cell r="N23" t="str">
            <v>احمر</v>
          </cell>
        </row>
        <row r="24">
          <cell r="A24">
            <v>32132</v>
          </cell>
          <cell r="B24">
            <v>23</v>
          </cell>
          <cell r="C24" t="str">
            <v>الانبار</v>
          </cell>
          <cell r="D24" t="str">
            <v>برج المعالي</v>
          </cell>
          <cell r="E24" t="str">
            <v>ايمن سامي عبد الستار</v>
          </cell>
          <cell r="F24" t="str">
            <v>ايمن سامي عبد الستار</v>
          </cell>
          <cell r="G24">
            <v>32132</v>
          </cell>
          <cell r="H24" t="str">
            <v>انبار-حمل</v>
          </cell>
          <cell r="I24">
            <v>32000</v>
          </cell>
          <cell r="J24">
            <v>36000</v>
          </cell>
          <cell r="K24">
            <v>1937</v>
          </cell>
          <cell r="L24" t="str">
            <v>الانبار</v>
          </cell>
          <cell r="M24" t="str">
            <v>سكانيا</v>
          </cell>
          <cell r="N24" t="str">
            <v>احمر</v>
          </cell>
        </row>
        <row r="25">
          <cell r="A25">
            <v>90875</v>
          </cell>
          <cell r="B25">
            <v>24</v>
          </cell>
          <cell r="C25" t="str">
            <v>الانبار</v>
          </cell>
          <cell r="D25" t="str">
            <v>برج المعالي</v>
          </cell>
          <cell r="E25" t="str">
            <v>أحميد غايب جاسم</v>
          </cell>
          <cell r="F25" t="str">
            <v>أحميد غايب جاسم</v>
          </cell>
          <cell r="G25">
            <v>90875</v>
          </cell>
          <cell r="H25" t="str">
            <v>انبار - فحص</v>
          </cell>
          <cell r="I25">
            <v>30000</v>
          </cell>
          <cell r="J25">
            <v>35000</v>
          </cell>
          <cell r="K25">
            <v>1956</v>
          </cell>
          <cell r="L25" t="str">
            <v>الانبار</v>
          </cell>
          <cell r="M25" t="str">
            <v>مرسيدس</v>
          </cell>
          <cell r="N25" t="str">
            <v>سلفر</v>
          </cell>
        </row>
        <row r="26">
          <cell r="A26">
            <v>259</v>
          </cell>
          <cell r="B26">
            <v>25</v>
          </cell>
          <cell r="C26" t="str">
            <v>الانبار</v>
          </cell>
          <cell r="D26" t="str">
            <v>برج المعالي</v>
          </cell>
          <cell r="E26" t="str">
            <v>باسم حميد حسين</v>
          </cell>
          <cell r="F26" t="str">
            <v>مازن هادي صالح</v>
          </cell>
          <cell r="G26">
            <v>259</v>
          </cell>
          <cell r="H26" t="str">
            <v>انبار - حمل</v>
          </cell>
          <cell r="I26">
            <v>38000</v>
          </cell>
          <cell r="J26">
            <v>44000</v>
          </cell>
          <cell r="K26">
            <v>2092</v>
          </cell>
          <cell r="L26" t="str">
            <v>الانبار</v>
          </cell>
          <cell r="M26" t="str">
            <v>مرسيدس</v>
          </cell>
          <cell r="N26" t="str">
            <v>احمر</v>
          </cell>
        </row>
        <row r="27">
          <cell r="A27">
            <v>32319</v>
          </cell>
          <cell r="B27">
            <v>26</v>
          </cell>
          <cell r="C27" t="str">
            <v>الانبار</v>
          </cell>
          <cell r="D27" t="str">
            <v>برج المعالي</v>
          </cell>
          <cell r="E27" t="str">
            <v>باسم عبد مصلح</v>
          </cell>
          <cell r="F27" t="str">
            <v>ردام مشرف صباح</v>
          </cell>
          <cell r="G27">
            <v>32319</v>
          </cell>
          <cell r="H27" t="str">
            <v>انبار-فحص</v>
          </cell>
          <cell r="I27">
            <v>32000</v>
          </cell>
          <cell r="J27">
            <v>37500</v>
          </cell>
          <cell r="K27">
            <v>2335</v>
          </cell>
          <cell r="L27" t="str">
            <v>الانبار</v>
          </cell>
          <cell r="M27" t="str">
            <v>مرسيدس</v>
          </cell>
          <cell r="N27" t="str">
            <v>ابيض</v>
          </cell>
        </row>
        <row r="28">
          <cell r="A28">
            <v>23389</v>
          </cell>
          <cell r="B28">
            <v>27</v>
          </cell>
          <cell r="C28" t="str">
            <v>الانبار</v>
          </cell>
          <cell r="D28" t="str">
            <v>برج المعالي</v>
          </cell>
          <cell r="E28" t="str">
            <v>باعث ياسين علي</v>
          </cell>
          <cell r="F28" t="str">
            <v>باعث ياسين علي</v>
          </cell>
          <cell r="G28">
            <v>23389</v>
          </cell>
          <cell r="H28" t="str">
            <v>انبار-فحص</v>
          </cell>
          <cell r="I28">
            <v>40000</v>
          </cell>
          <cell r="J28">
            <v>41000</v>
          </cell>
          <cell r="K28">
            <v>2052</v>
          </cell>
          <cell r="L28" t="str">
            <v>الانبار</v>
          </cell>
          <cell r="M28" t="str">
            <v>فولفو</v>
          </cell>
          <cell r="N28" t="str">
            <v>ابيض</v>
          </cell>
        </row>
        <row r="29">
          <cell r="A29">
            <v>50942</v>
          </cell>
          <cell r="B29">
            <v>28</v>
          </cell>
          <cell r="C29" t="str">
            <v>الانبار</v>
          </cell>
          <cell r="D29" t="str">
            <v>برج المعالي</v>
          </cell>
          <cell r="E29" t="str">
            <v>بركات محمد شريمط</v>
          </cell>
          <cell r="F29" t="str">
            <v>بركات محمد شريمط</v>
          </cell>
          <cell r="G29">
            <v>50942</v>
          </cell>
          <cell r="H29" t="str">
            <v>انبار-فحص</v>
          </cell>
          <cell r="I29">
            <v>33000</v>
          </cell>
          <cell r="J29">
            <v>37000</v>
          </cell>
          <cell r="K29">
            <v>2672</v>
          </cell>
          <cell r="L29" t="str">
            <v>الانبار</v>
          </cell>
          <cell r="M29" t="str">
            <v>مان</v>
          </cell>
          <cell r="N29" t="str">
            <v>ازرق</v>
          </cell>
        </row>
        <row r="30">
          <cell r="A30">
            <v>1054</v>
          </cell>
          <cell r="B30">
            <v>29</v>
          </cell>
          <cell r="C30" t="str">
            <v>الانبار</v>
          </cell>
          <cell r="D30" t="str">
            <v>برج المعالي</v>
          </cell>
          <cell r="E30" t="str">
            <v>بشار جمال مخلف</v>
          </cell>
          <cell r="F30" t="str">
            <v>محمد فرحان سليمان</v>
          </cell>
          <cell r="G30">
            <v>1054</v>
          </cell>
          <cell r="H30" t="str">
            <v>انبار-حمل</v>
          </cell>
          <cell r="I30">
            <v>39000</v>
          </cell>
          <cell r="J30">
            <v>39000</v>
          </cell>
          <cell r="K30">
            <v>2155</v>
          </cell>
          <cell r="L30" t="str">
            <v>الانبار</v>
          </cell>
          <cell r="M30" t="str">
            <v>مرسيدس</v>
          </cell>
          <cell r="N30" t="str">
            <v>احمر</v>
          </cell>
        </row>
        <row r="31">
          <cell r="A31">
            <v>8202</v>
          </cell>
          <cell r="B31">
            <v>30</v>
          </cell>
          <cell r="C31" t="str">
            <v>الانبار</v>
          </cell>
          <cell r="D31" t="str">
            <v>برج المعالي</v>
          </cell>
          <cell r="E31" t="str">
            <v>تحسين محمد زغير</v>
          </cell>
          <cell r="F31" t="str">
            <v>عامر محمد حمد</v>
          </cell>
          <cell r="G31">
            <v>8202</v>
          </cell>
          <cell r="H31" t="str">
            <v>انبار-حمل</v>
          </cell>
          <cell r="I31">
            <v>44000</v>
          </cell>
          <cell r="J31">
            <v>44000</v>
          </cell>
          <cell r="K31">
            <v>2201</v>
          </cell>
          <cell r="L31" t="str">
            <v>الانبار</v>
          </cell>
          <cell r="M31" t="str">
            <v>مرسيدس</v>
          </cell>
          <cell r="N31" t="str">
            <v>ابيض</v>
          </cell>
        </row>
        <row r="32">
          <cell r="A32">
            <v>63128</v>
          </cell>
          <cell r="B32">
            <v>31</v>
          </cell>
          <cell r="C32" t="str">
            <v>الانبار</v>
          </cell>
          <cell r="D32" t="str">
            <v>برج المعالي</v>
          </cell>
          <cell r="E32" t="str">
            <v>ثامر كامل ذياب</v>
          </cell>
          <cell r="F32" t="str">
            <v>ثامر كامل ذياب</v>
          </cell>
          <cell r="G32">
            <v>63128</v>
          </cell>
          <cell r="H32" t="str">
            <v>انبار - فحص</v>
          </cell>
          <cell r="I32">
            <v>33000</v>
          </cell>
          <cell r="J32">
            <v>36500</v>
          </cell>
          <cell r="K32">
            <v>1718</v>
          </cell>
          <cell r="L32" t="str">
            <v>الانبار</v>
          </cell>
          <cell r="M32" t="str">
            <v>مرسيدس</v>
          </cell>
          <cell r="N32" t="str">
            <v>تبني</v>
          </cell>
        </row>
        <row r="33">
          <cell r="A33">
            <v>80088</v>
          </cell>
          <cell r="B33">
            <v>32</v>
          </cell>
          <cell r="C33" t="str">
            <v>الانبار</v>
          </cell>
          <cell r="D33" t="str">
            <v>برج المعالي</v>
          </cell>
          <cell r="E33" t="str">
            <v>ثامر كامل ذياب</v>
          </cell>
          <cell r="F33" t="str">
            <v>ثامر كامل ذياب</v>
          </cell>
          <cell r="G33">
            <v>80088</v>
          </cell>
          <cell r="H33" t="str">
            <v>انبار - فحص</v>
          </cell>
          <cell r="I33">
            <v>31500</v>
          </cell>
          <cell r="J33">
            <v>37000</v>
          </cell>
          <cell r="K33">
            <v>465</v>
          </cell>
          <cell r="L33" t="str">
            <v>الانبار</v>
          </cell>
          <cell r="M33" t="str">
            <v>مرسيدس</v>
          </cell>
          <cell r="N33" t="str">
            <v>ابيض</v>
          </cell>
        </row>
        <row r="34">
          <cell r="A34">
            <v>94841</v>
          </cell>
          <cell r="B34">
            <v>33</v>
          </cell>
          <cell r="C34" t="str">
            <v>الانبار</v>
          </cell>
          <cell r="D34" t="str">
            <v>برج المعالي</v>
          </cell>
          <cell r="E34" t="str">
            <v>جاسم محمد احمد</v>
          </cell>
          <cell r="F34" t="str">
            <v>ناصر بدر خلف</v>
          </cell>
          <cell r="G34">
            <v>94841</v>
          </cell>
          <cell r="H34" t="str">
            <v>نينوى - فحص</v>
          </cell>
          <cell r="I34">
            <v>33000</v>
          </cell>
          <cell r="J34">
            <v>36500</v>
          </cell>
          <cell r="K34">
            <v>3685</v>
          </cell>
          <cell r="L34" t="str">
            <v>الشمالية</v>
          </cell>
          <cell r="M34" t="str">
            <v>سكانيا</v>
          </cell>
          <cell r="N34" t="str">
            <v>اسود</v>
          </cell>
        </row>
        <row r="35">
          <cell r="A35">
            <v>65899</v>
          </cell>
          <cell r="B35">
            <v>34</v>
          </cell>
          <cell r="C35" t="str">
            <v>الانبار</v>
          </cell>
          <cell r="D35" t="str">
            <v>برج المعالي</v>
          </cell>
          <cell r="E35" t="str">
            <v>جاسم محمد جدوع</v>
          </cell>
          <cell r="F35" t="str">
            <v>صدام محمد عذاب</v>
          </cell>
          <cell r="G35">
            <v>65899</v>
          </cell>
          <cell r="H35" t="str">
            <v>انبار-فحص</v>
          </cell>
          <cell r="I35">
            <v>32500</v>
          </cell>
          <cell r="J35">
            <v>36000</v>
          </cell>
          <cell r="K35">
            <v>1249</v>
          </cell>
          <cell r="L35" t="str">
            <v>الانبار</v>
          </cell>
          <cell r="M35" t="str">
            <v>فولفو</v>
          </cell>
          <cell r="N35" t="str">
            <v>ابيض</v>
          </cell>
        </row>
        <row r="36">
          <cell r="A36">
            <v>95421</v>
          </cell>
          <cell r="B36">
            <v>35</v>
          </cell>
          <cell r="C36" t="str">
            <v>الانبار</v>
          </cell>
          <cell r="D36" t="str">
            <v>برج المعالي</v>
          </cell>
          <cell r="E36" t="str">
            <v>جاسم محمد نزال</v>
          </cell>
          <cell r="F36" t="str">
            <v>احمد صباح وزه</v>
          </cell>
          <cell r="G36">
            <v>95421</v>
          </cell>
          <cell r="H36" t="str">
            <v>انبار-فحص</v>
          </cell>
          <cell r="I36">
            <v>32500</v>
          </cell>
          <cell r="J36">
            <v>36500</v>
          </cell>
          <cell r="K36">
            <v>2541</v>
          </cell>
          <cell r="L36" t="str">
            <v>الانبار</v>
          </cell>
          <cell r="M36" t="str">
            <v>سكانيا</v>
          </cell>
          <cell r="N36" t="str">
            <v>احمر</v>
          </cell>
        </row>
        <row r="37">
          <cell r="A37">
            <v>39605</v>
          </cell>
          <cell r="B37">
            <v>36</v>
          </cell>
          <cell r="C37" t="str">
            <v>الانبار</v>
          </cell>
          <cell r="D37" t="str">
            <v>برج المعالي</v>
          </cell>
          <cell r="E37" t="str">
            <v>جبار زيدان خلف</v>
          </cell>
          <cell r="F37" t="str">
            <v>محمد علي جدوع</v>
          </cell>
          <cell r="G37">
            <v>39605</v>
          </cell>
          <cell r="H37" t="str">
            <v>انبار-فحص</v>
          </cell>
          <cell r="I37">
            <v>33000</v>
          </cell>
          <cell r="J37">
            <v>37000</v>
          </cell>
          <cell r="K37">
            <v>3186</v>
          </cell>
          <cell r="L37" t="str">
            <v>الانبار</v>
          </cell>
          <cell r="M37" t="str">
            <v>مرسيدس</v>
          </cell>
          <cell r="N37" t="str">
            <v>برتقالي</v>
          </cell>
        </row>
        <row r="38">
          <cell r="A38">
            <v>3329</v>
          </cell>
          <cell r="B38">
            <v>37</v>
          </cell>
          <cell r="C38" t="str">
            <v>الانبار</v>
          </cell>
          <cell r="D38" t="str">
            <v>برج المعالي</v>
          </cell>
          <cell r="E38" t="str">
            <v>جبير شهاب حمد</v>
          </cell>
          <cell r="F38" t="str">
            <v>جبير شهاب حمد</v>
          </cell>
          <cell r="G38">
            <v>3329</v>
          </cell>
          <cell r="H38" t="str">
            <v>انبار-حمل</v>
          </cell>
          <cell r="I38">
            <v>41000</v>
          </cell>
          <cell r="J38">
            <v>43000</v>
          </cell>
          <cell r="K38">
            <v>2561</v>
          </cell>
          <cell r="L38" t="str">
            <v>الانبار</v>
          </cell>
          <cell r="M38" t="str">
            <v>مرسيدس</v>
          </cell>
          <cell r="N38" t="str">
            <v>ابيض</v>
          </cell>
        </row>
        <row r="39">
          <cell r="A39">
            <v>2748</v>
          </cell>
          <cell r="B39">
            <v>38</v>
          </cell>
          <cell r="C39" t="str">
            <v>الانبار</v>
          </cell>
          <cell r="D39" t="str">
            <v>برج المعالي</v>
          </cell>
          <cell r="E39" t="str">
            <v>جبير محمد زغير</v>
          </cell>
          <cell r="F39" t="str">
            <v>جبير محمد زغير</v>
          </cell>
          <cell r="G39">
            <v>2748</v>
          </cell>
          <cell r="H39" t="str">
            <v>انبار-حمل</v>
          </cell>
          <cell r="I39">
            <v>38000</v>
          </cell>
          <cell r="J39">
            <v>42000</v>
          </cell>
          <cell r="K39">
            <v>2989</v>
          </cell>
          <cell r="L39" t="str">
            <v>الانبار</v>
          </cell>
          <cell r="M39" t="str">
            <v>مرسيدس</v>
          </cell>
          <cell r="N39" t="str">
            <v>ازرق</v>
          </cell>
        </row>
        <row r="40">
          <cell r="A40">
            <v>11948</v>
          </cell>
          <cell r="B40">
            <v>39</v>
          </cell>
          <cell r="C40" t="str">
            <v>الانبار</v>
          </cell>
          <cell r="D40" t="str">
            <v>برج المعالي</v>
          </cell>
          <cell r="E40" t="str">
            <v>جمال احمد ذعار</v>
          </cell>
          <cell r="F40" t="str">
            <v>جمال احمد ذعار</v>
          </cell>
          <cell r="G40">
            <v>11948</v>
          </cell>
          <cell r="H40" t="str">
            <v>انبار-حمل</v>
          </cell>
          <cell r="I40">
            <v>30000</v>
          </cell>
          <cell r="J40">
            <v>35000</v>
          </cell>
          <cell r="K40">
            <v>2164</v>
          </cell>
          <cell r="L40" t="str">
            <v>الانبار</v>
          </cell>
          <cell r="M40" t="str">
            <v>مرسيدس</v>
          </cell>
          <cell r="N40" t="str">
            <v>اخضر</v>
          </cell>
        </row>
        <row r="41">
          <cell r="A41">
            <v>21236</v>
          </cell>
          <cell r="B41">
            <v>40</v>
          </cell>
          <cell r="C41" t="str">
            <v>الانبار</v>
          </cell>
          <cell r="D41" t="str">
            <v>برج المعالي</v>
          </cell>
          <cell r="E41" t="str">
            <v>جمال احمد ذعار</v>
          </cell>
          <cell r="F41" t="str">
            <v>جمال احمد ذعار</v>
          </cell>
          <cell r="G41">
            <v>21236</v>
          </cell>
          <cell r="H41" t="str">
            <v>انبار-حمل</v>
          </cell>
          <cell r="I41">
            <v>34000</v>
          </cell>
          <cell r="J41">
            <v>36500</v>
          </cell>
          <cell r="K41">
            <v>2620</v>
          </cell>
          <cell r="L41" t="str">
            <v>الانبار</v>
          </cell>
          <cell r="M41" t="str">
            <v>مرسيدس</v>
          </cell>
          <cell r="N41" t="str">
            <v>ازرق</v>
          </cell>
        </row>
        <row r="42">
          <cell r="A42">
            <v>83257</v>
          </cell>
          <cell r="B42">
            <v>41</v>
          </cell>
          <cell r="C42" t="str">
            <v>الانبار</v>
          </cell>
          <cell r="D42" t="str">
            <v>برج المعالي</v>
          </cell>
          <cell r="E42" t="str">
            <v>جمال عباس حميد</v>
          </cell>
          <cell r="F42" t="str">
            <v>احمد رشيد رميض</v>
          </cell>
          <cell r="G42">
            <v>83257</v>
          </cell>
          <cell r="H42" t="str">
            <v>انبار-فحص</v>
          </cell>
          <cell r="I42">
            <v>33000</v>
          </cell>
          <cell r="J42">
            <v>37000</v>
          </cell>
          <cell r="K42">
            <v>3243</v>
          </cell>
          <cell r="L42" t="str">
            <v>الانبار</v>
          </cell>
          <cell r="M42" t="str">
            <v>فولفو</v>
          </cell>
          <cell r="N42" t="str">
            <v>اسود</v>
          </cell>
        </row>
        <row r="43">
          <cell r="A43">
            <v>18680</v>
          </cell>
          <cell r="B43">
            <v>42</v>
          </cell>
          <cell r="C43" t="str">
            <v>الانبار</v>
          </cell>
          <cell r="D43" t="str">
            <v>برج المعالي</v>
          </cell>
          <cell r="E43" t="str">
            <v>جمال عبد زين جمعة</v>
          </cell>
          <cell r="F43" t="str">
            <v>جمال عبد زين جمعة</v>
          </cell>
          <cell r="G43">
            <v>18680</v>
          </cell>
          <cell r="H43" t="str">
            <v>صلاح الدين - فحص</v>
          </cell>
          <cell r="I43">
            <v>30000</v>
          </cell>
          <cell r="J43">
            <v>37500</v>
          </cell>
          <cell r="K43">
            <v>1129</v>
          </cell>
          <cell r="L43" t="str">
            <v>الشمالية</v>
          </cell>
          <cell r="M43" t="str">
            <v>سكانيا</v>
          </cell>
          <cell r="N43" t="str">
            <v>ابيض</v>
          </cell>
        </row>
        <row r="44">
          <cell r="A44">
            <v>71087</v>
          </cell>
          <cell r="B44">
            <v>43</v>
          </cell>
          <cell r="C44" t="str">
            <v>الانبار</v>
          </cell>
          <cell r="D44" t="str">
            <v>برج المعالي</v>
          </cell>
          <cell r="E44" t="str">
            <v>جواد نام شابيك</v>
          </cell>
          <cell r="F44" t="str">
            <v>مهند مشعان حمد</v>
          </cell>
          <cell r="G44">
            <v>71087</v>
          </cell>
          <cell r="H44" t="str">
            <v>سليمانية-حمل</v>
          </cell>
          <cell r="I44">
            <v>38000</v>
          </cell>
          <cell r="J44">
            <v>38000</v>
          </cell>
          <cell r="K44">
            <v>3068</v>
          </cell>
          <cell r="L44" t="str">
            <v>الانبار</v>
          </cell>
          <cell r="M44" t="str">
            <v>سكانيا</v>
          </cell>
          <cell r="N44" t="str">
            <v>احمر</v>
          </cell>
        </row>
        <row r="45">
          <cell r="A45">
            <v>2744</v>
          </cell>
          <cell r="B45">
            <v>44</v>
          </cell>
          <cell r="C45" t="str">
            <v>الانبار</v>
          </cell>
          <cell r="D45" t="str">
            <v>برج المعالي</v>
          </cell>
          <cell r="E45" t="str">
            <v>حاتم سالم داود</v>
          </cell>
          <cell r="F45" t="str">
            <v>داود سليم داود</v>
          </cell>
          <cell r="G45">
            <v>2744</v>
          </cell>
          <cell r="H45" t="str">
            <v>انبار-حمل</v>
          </cell>
          <cell r="I45">
            <v>38000</v>
          </cell>
          <cell r="J45">
            <v>38000</v>
          </cell>
          <cell r="K45">
            <v>1497</v>
          </cell>
          <cell r="L45" t="str">
            <v>الانبار</v>
          </cell>
          <cell r="M45" t="str">
            <v>مان</v>
          </cell>
          <cell r="N45" t="str">
            <v>ابيض</v>
          </cell>
        </row>
        <row r="46">
          <cell r="A46">
            <v>6662</v>
          </cell>
          <cell r="B46">
            <v>45</v>
          </cell>
          <cell r="C46" t="str">
            <v>الانبار</v>
          </cell>
          <cell r="D46" t="str">
            <v>برج المعالي</v>
          </cell>
          <cell r="E46" t="str">
            <v>حاتم كريم حاتم</v>
          </cell>
          <cell r="F46" t="str">
            <v>حاتم كريم حاتم</v>
          </cell>
          <cell r="G46">
            <v>6662</v>
          </cell>
          <cell r="H46" t="str">
            <v>انبار-حمل</v>
          </cell>
          <cell r="I46">
            <v>37500</v>
          </cell>
          <cell r="J46">
            <v>42000</v>
          </cell>
          <cell r="K46">
            <v>3318</v>
          </cell>
          <cell r="L46" t="str">
            <v>الانبار</v>
          </cell>
          <cell r="M46" t="str">
            <v>مرسيدس</v>
          </cell>
          <cell r="N46" t="str">
            <v>ابيض</v>
          </cell>
        </row>
        <row r="47">
          <cell r="A47">
            <v>25405</v>
          </cell>
          <cell r="B47">
            <v>46</v>
          </cell>
          <cell r="C47" t="str">
            <v>الانبار</v>
          </cell>
          <cell r="D47" t="str">
            <v>برج المعالي</v>
          </cell>
          <cell r="E47" t="str">
            <v>حاتم نوري مطلب</v>
          </cell>
          <cell r="F47" t="str">
            <v>حاتم نوري مطلب</v>
          </cell>
          <cell r="G47">
            <v>25405</v>
          </cell>
          <cell r="H47" t="str">
            <v>اربيل - حمل</v>
          </cell>
          <cell r="I47">
            <v>31000</v>
          </cell>
          <cell r="J47">
            <v>35000</v>
          </cell>
          <cell r="K47">
            <v>1931</v>
          </cell>
          <cell r="L47" t="str">
            <v>الانبار</v>
          </cell>
          <cell r="M47" t="str">
            <v>سكانيا</v>
          </cell>
          <cell r="N47" t="str">
            <v>ازرق</v>
          </cell>
        </row>
        <row r="48">
          <cell r="A48">
            <v>81590</v>
          </cell>
          <cell r="B48">
            <v>47</v>
          </cell>
          <cell r="C48" t="str">
            <v>الانبار</v>
          </cell>
          <cell r="D48" t="str">
            <v>برج المعالي</v>
          </cell>
          <cell r="E48" t="str">
            <v>حارث مليك مخلف</v>
          </cell>
          <cell r="F48" t="str">
            <v>جاسم محمد محيسن</v>
          </cell>
          <cell r="G48">
            <v>81590</v>
          </cell>
          <cell r="H48" t="str">
            <v>انبار-فحص</v>
          </cell>
          <cell r="I48">
            <v>44000</v>
          </cell>
          <cell r="J48">
            <v>44000</v>
          </cell>
          <cell r="K48">
            <v>2300</v>
          </cell>
          <cell r="L48" t="str">
            <v>الانبار</v>
          </cell>
          <cell r="M48" t="str">
            <v>فولفو</v>
          </cell>
          <cell r="N48" t="str">
            <v>فضي</v>
          </cell>
        </row>
        <row r="49">
          <cell r="A49">
            <v>30824</v>
          </cell>
          <cell r="B49">
            <v>48</v>
          </cell>
          <cell r="C49" t="str">
            <v>الانبار</v>
          </cell>
          <cell r="D49" t="str">
            <v>برج المعالي</v>
          </cell>
          <cell r="E49" t="str">
            <v>حازم الياس خضر</v>
          </cell>
          <cell r="F49" t="str">
            <v>ناصر احمد محمد</v>
          </cell>
          <cell r="G49">
            <v>30824</v>
          </cell>
          <cell r="H49" t="str">
            <v>سليمانية-حمل</v>
          </cell>
          <cell r="I49">
            <v>33000</v>
          </cell>
          <cell r="J49">
            <v>36000</v>
          </cell>
          <cell r="K49">
            <v>3460</v>
          </cell>
          <cell r="L49" t="str">
            <v>الانبار</v>
          </cell>
          <cell r="M49" t="str">
            <v>مرسيدس</v>
          </cell>
          <cell r="N49" t="str">
            <v>ابيض</v>
          </cell>
        </row>
        <row r="50">
          <cell r="A50">
            <v>31240</v>
          </cell>
          <cell r="B50">
            <v>49</v>
          </cell>
          <cell r="C50" t="str">
            <v>الانبار</v>
          </cell>
          <cell r="D50" t="str">
            <v>برج المعالي</v>
          </cell>
          <cell r="E50" t="str">
            <v>حامد ابراهيم عيفان</v>
          </cell>
          <cell r="F50" t="str">
            <v>اسامه ناجي فرحان</v>
          </cell>
          <cell r="G50">
            <v>31240</v>
          </cell>
          <cell r="H50" t="str">
            <v>انبار-فحص</v>
          </cell>
          <cell r="I50">
            <v>38500</v>
          </cell>
          <cell r="J50">
            <v>38500</v>
          </cell>
          <cell r="K50">
            <v>2112</v>
          </cell>
          <cell r="L50" t="str">
            <v>الانبار</v>
          </cell>
          <cell r="M50" t="str">
            <v>مرسيدس</v>
          </cell>
          <cell r="N50" t="str">
            <v>ابيض</v>
          </cell>
        </row>
        <row r="51">
          <cell r="A51">
            <v>5657</v>
          </cell>
          <cell r="B51">
            <v>50</v>
          </cell>
          <cell r="C51" t="str">
            <v>الانبار</v>
          </cell>
          <cell r="D51" t="str">
            <v>برج المعالي</v>
          </cell>
          <cell r="E51" t="str">
            <v>حامد عودة فرحان</v>
          </cell>
          <cell r="F51" t="str">
            <v>حامد عودة فرحان</v>
          </cell>
          <cell r="G51">
            <v>5657</v>
          </cell>
          <cell r="H51" t="str">
            <v>انبار-حمل</v>
          </cell>
          <cell r="I51">
            <v>38000</v>
          </cell>
          <cell r="J51">
            <v>38000</v>
          </cell>
          <cell r="K51">
            <v>909</v>
          </cell>
          <cell r="L51" t="str">
            <v>الانبار</v>
          </cell>
          <cell r="M51" t="str">
            <v>مرسيدس</v>
          </cell>
          <cell r="N51" t="str">
            <v>برتقالي</v>
          </cell>
        </row>
        <row r="52">
          <cell r="A52">
            <v>48265</v>
          </cell>
          <cell r="B52">
            <v>51</v>
          </cell>
          <cell r="C52" t="str">
            <v>الانبار</v>
          </cell>
          <cell r="D52" t="str">
            <v>برج المعالي</v>
          </cell>
          <cell r="E52" t="str">
            <v>حامد عيسى هاشم</v>
          </cell>
          <cell r="F52" t="str">
            <v>حامد عيسى هاشم</v>
          </cell>
          <cell r="G52">
            <v>48265</v>
          </cell>
          <cell r="H52" t="str">
            <v>انبار - فحص</v>
          </cell>
          <cell r="I52">
            <v>36500</v>
          </cell>
          <cell r="J52">
            <v>38500</v>
          </cell>
          <cell r="K52">
            <v>1033</v>
          </cell>
          <cell r="L52" t="str">
            <v>الانبار</v>
          </cell>
          <cell r="M52" t="str">
            <v>مرسيدس</v>
          </cell>
          <cell r="N52" t="str">
            <v>ازرق</v>
          </cell>
        </row>
        <row r="53">
          <cell r="A53">
            <v>79389</v>
          </cell>
          <cell r="B53">
            <v>52</v>
          </cell>
          <cell r="C53" t="str">
            <v>الانبار</v>
          </cell>
          <cell r="D53" t="str">
            <v>برج المعالي</v>
          </cell>
          <cell r="E53" t="str">
            <v>حامد مطر رجه</v>
          </cell>
          <cell r="F53" t="str">
            <v>حامد مطر رجه</v>
          </cell>
          <cell r="G53">
            <v>79389</v>
          </cell>
          <cell r="H53" t="str">
            <v>انبار-فحص</v>
          </cell>
          <cell r="I53">
            <v>30000</v>
          </cell>
          <cell r="J53">
            <v>36500</v>
          </cell>
          <cell r="K53">
            <v>1202</v>
          </cell>
          <cell r="L53" t="str">
            <v>الشمالية</v>
          </cell>
          <cell r="M53" t="str">
            <v>مرسيدس</v>
          </cell>
          <cell r="N53" t="str">
            <v>ازرق</v>
          </cell>
        </row>
        <row r="54">
          <cell r="A54">
            <v>7259</v>
          </cell>
          <cell r="B54">
            <v>53</v>
          </cell>
          <cell r="C54" t="str">
            <v>الانبار</v>
          </cell>
          <cell r="D54" t="str">
            <v>برج المعالي</v>
          </cell>
          <cell r="E54" t="str">
            <v>حامد ياسين مرعي</v>
          </cell>
          <cell r="F54" t="str">
            <v>بدران محمد حماد</v>
          </cell>
          <cell r="G54">
            <v>7259</v>
          </cell>
          <cell r="H54" t="str">
            <v>انبار - حمل</v>
          </cell>
          <cell r="I54">
            <v>31500</v>
          </cell>
          <cell r="J54">
            <v>39000</v>
          </cell>
          <cell r="K54">
            <v>2047</v>
          </cell>
          <cell r="L54" t="str">
            <v>الانبار</v>
          </cell>
          <cell r="M54" t="str">
            <v xml:space="preserve">مرسيدس </v>
          </cell>
          <cell r="N54" t="str">
            <v>ازرق</v>
          </cell>
        </row>
        <row r="55">
          <cell r="A55">
            <v>79696</v>
          </cell>
          <cell r="B55">
            <v>54</v>
          </cell>
          <cell r="C55" t="str">
            <v>الانبار</v>
          </cell>
          <cell r="D55" t="str">
            <v>برج المعالي</v>
          </cell>
          <cell r="E55" t="str">
            <v>حسن بتار ارحيم</v>
          </cell>
          <cell r="F55" t="str">
            <v>حسن بتار ارحيم</v>
          </cell>
          <cell r="G55">
            <v>79696</v>
          </cell>
          <cell r="H55" t="str">
            <v>انبار - فحص</v>
          </cell>
          <cell r="I55">
            <v>30000</v>
          </cell>
          <cell r="J55">
            <v>38000</v>
          </cell>
          <cell r="K55">
            <v>1963</v>
          </cell>
          <cell r="L55" t="str">
            <v>الانبار</v>
          </cell>
          <cell r="M55" t="str">
            <v>مرسيدس</v>
          </cell>
          <cell r="N55" t="str">
            <v>اسود</v>
          </cell>
        </row>
        <row r="56">
          <cell r="A56">
            <v>76411</v>
          </cell>
          <cell r="B56">
            <v>55</v>
          </cell>
          <cell r="C56" t="str">
            <v>الانبار</v>
          </cell>
          <cell r="D56" t="str">
            <v>برج المعالي</v>
          </cell>
          <cell r="E56" t="str">
            <v>حسن غازي عمران</v>
          </cell>
          <cell r="F56" t="str">
            <v>مثنى عبد حماد</v>
          </cell>
          <cell r="G56">
            <v>76411</v>
          </cell>
          <cell r="H56" t="str">
            <v>انبار-فحص</v>
          </cell>
          <cell r="I56">
            <v>33500</v>
          </cell>
          <cell r="J56">
            <v>37500</v>
          </cell>
          <cell r="K56">
            <v>2182</v>
          </cell>
          <cell r="L56" t="str">
            <v>الانبار</v>
          </cell>
          <cell r="M56" t="str">
            <v>سكانيا</v>
          </cell>
          <cell r="N56" t="str">
            <v>ابيض</v>
          </cell>
        </row>
        <row r="57">
          <cell r="A57">
            <v>521</v>
          </cell>
          <cell r="B57">
            <v>56</v>
          </cell>
          <cell r="C57" t="str">
            <v>الانبار</v>
          </cell>
          <cell r="D57" t="str">
            <v>برج المعالي</v>
          </cell>
          <cell r="E57" t="str">
            <v>حكمت عبد الستار جياد</v>
          </cell>
          <cell r="F57" t="str">
            <v>حكمت عبد الستار جياد</v>
          </cell>
          <cell r="G57">
            <v>521</v>
          </cell>
          <cell r="H57" t="str">
            <v>انبار-حمل</v>
          </cell>
          <cell r="I57">
            <v>30000</v>
          </cell>
          <cell r="J57">
            <v>33000</v>
          </cell>
          <cell r="K57">
            <v>1959</v>
          </cell>
          <cell r="L57" t="str">
            <v>الانبار</v>
          </cell>
          <cell r="M57" t="str">
            <v>مرسيدس</v>
          </cell>
          <cell r="N57" t="str">
            <v>برتقالي</v>
          </cell>
        </row>
        <row r="58">
          <cell r="A58">
            <v>19635</v>
          </cell>
          <cell r="B58">
            <v>57</v>
          </cell>
          <cell r="C58" t="str">
            <v>الانبار</v>
          </cell>
          <cell r="D58" t="str">
            <v>برج المعالي</v>
          </cell>
          <cell r="E58" t="str">
            <v>حميد صباح وزه</v>
          </cell>
          <cell r="F58" t="str">
            <v>عيد صباح وزه</v>
          </cell>
          <cell r="G58">
            <v>19635</v>
          </cell>
          <cell r="H58" t="str">
            <v>انبار-حمل</v>
          </cell>
          <cell r="I58">
            <v>36000</v>
          </cell>
          <cell r="J58">
            <v>36000</v>
          </cell>
          <cell r="K58">
            <v>527</v>
          </cell>
          <cell r="L58" t="str">
            <v>الانبار</v>
          </cell>
          <cell r="M58" t="str">
            <v>مرسيدس</v>
          </cell>
          <cell r="N58" t="str">
            <v>رصاصي</v>
          </cell>
        </row>
        <row r="59">
          <cell r="A59">
            <v>97403</v>
          </cell>
          <cell r="B59">
            <v>58</v>
          </cell>
          <cell r="C59" t="str">
            <v>الانبار</v>
          </cell>
          <cell r="D59" t="str">
            <v>برج المعالي</v>
          </cell>
          <cell r="E59" t="str">
            <v>حميد عفش مسير</v>
          </cell>
          <cell r="F59" t="str">
            <v>عمر خلف طراد</v>
          </cell>
          <cell r="G59">
            <v>97403</v>
          </cell>
          <cell r="H59" t="str">
            <v>انبار-فحص</v>
          </cell>
          <cell r="I59">
            <v>35000</v>
          </cell>
          <cell r="J59">
            <v>35000</v>
          </cell>
          <cell r="K59">
            <v>3064</v>
          </cell>
          <cell r="L59" t="str">
            <v>الانبار</v>
          </cell>
          <cell r="M59" t="str">
            <v>سكانيا</v>
          </cell>
          <cell r="N59" t="str">
            <v>ابيض</v>
          </cell>
        </row>
        <row r="60">
          <cell r="A60">
            <v>264635</v>
          </cell>
          <cell r="B60">
            <v>59</v>
          </cell>
          <cell r="C60" t="str">
            <v>الانبار</v>
          </cell>
          <cell r="D60" t="str">
            <v>برج المعالي</v>
          </cell>
          <cell r="E60" t="str">
            <v>حميد عواد نصيف</v>
          </cell>
          <cell r="F60" t="str">
            <v>حميد عواد نصيف</v>
          </cell>
          <cell r="G60">
            <v>264635</v>
          </cell>
          <cell r="H60" t="str">
            <v>بغداد-فحص</v>
          </cell>
          <cell r="I60">
            <v>36000</v>
          </cell>
          <cell r="J60">
            <v>40000</v>
          </cell>
          <cell r="K60">
            <v>3519</v>
          </cell>
          <cell r="L60" t="str">
            <v>الموصل</v>
          </cell>
          <cell r="M60" t="str">
            <v>مرسيدس</v>
          </cell>
          <cell r="N60" t="str">
            <v>احمر</v>
          </cell>
        </row>
        <row r="61">
          <cell r="A61">
            <v>19512</v>
          </cell>
          <cell r="B61">
            <v>60</v>
          </cell>
          <cell r="C61" t="str">
            <v>الانبار</v>
          </cell>
          <cell r="D61" t="str">
            <v>برج المعالي</v>
          </cell>
          <cell r="E61" t="str">
            <v>حميد عوده ريحان</v>
          </cell>
          <cell r="F61" t="str">
            <v>حميد عوده ريحان</v>
          </cell>
          <cell r="G61">
            <v>19512</v>
          </cell>
          <cell r="H61" t="str">
            <v>انبار-فحص</v>
          </cell>
          <cell r="I61">
            <v>32000</v>
          </cell>
          <cell r="J61">
            <v>37000</v>
          </cell>
          <cell r="K61">
            <v>1951</v>
          </cell>
          <cell r="L61" t="str">
            <v>الانبار</v>
          </cell>
          <cell r="M61" t="str">
            <v>مرسيدس</v>
          </cell>
          <cell r="N61" t="str">
            <v>اصفر</v>
          </cell>
        </row>
        <row r="62">
          <cell r="A62">
            <v>14523</v>
          </cell>
          <cell r="B62">
            <v>61</v>
          </cell>
          <cell r="C62" t="str">
            <v>الانبار</v>
          </cell>
          <cell r="D62" t="str">
            <v>برج المعالي</v>
          </cell>
          <cell r="E62" t="str">
            <v>حميد فرج مخلف</v>
          </cell>
          <cell r="F62" t="str">
            <v>حميد فرج مخلف</v>
          </cell>
          <cell r="G62">
            <v>14523</v>
          </cell>
          <cell r="H62" t="str">
            <v>انبار - حمل</v>
          </cell>
          <cell r="I62">
            <v>37000</v>
          </cell>
          <cell r="J62">
            <v>44000</v>
          </cell>
          <cell r="K62">
            <v>2184</v>
          </cell>
          <cell r="L62" t="str">
            <v>الانبار</v>
          </cell>
          <cell r="M62" t="str">
            <v>مرسيدس</v>
          </cell>
          <cell r="N62" t="str">
            <v>ابيض</v>
          </cell>
        </row>
        <row r="63">
          <cell r="A63">
            <v>61987</v>
          </cell>
          <cell r="B63">
            <v>62</v>
          </cell>
          <cell r="C63" t="str">
            <v>الانبار</v>
          </cell>
          <cell r="D63" t="str">
            <v>برج المعالي</v>
          </cell>
          <cell r="E63" t="str">
            <v>حميد محمود نجم</v>
          </cell>
          <cell r="F63" t="str">
            <v>عامر طليفح عبد الله</v>
          </cell>
          <cell r="G63">
            <v>61987</v>
          </cell>
          <cell r="H63" t="str">
            <v>انبار-فحص</v>
          </cell>
          <cell r="I63">
            <v>32500</v>
          </cell>
          <cell r="J63">
            <v>36000</v>
          </cell>
          <cell r="K63">
            <v>1561</v>
          </cell>
          <cell r="L63" t="str">
            <v>الانبار</v>
          </cell>
          <cell r="M63" t="str">
            <v>افيكو</v>
          </cell>
          <cell r="N63" t="str">
            <v>احمر</v>
          </cell>
        </row>
        <row r="64">
          <cell r="A64">
            <v>42897</v>
          </cell>
          <cell r="B64">
            <v>63</v>
          </cell>
          <cell r="C64" t="str">
            <v>الانبار</v>
          </cell>
          <cell r="D64" t="str">
            <v>برج المعالي</v>
          </cell>
          <cell r="E64" t="str">
            <v>حياوي عبد الله درب</v>
          </cell>
          <cell r="F64" t="str">
            <v>محمد خليل مخلف</v>
          </cell>
          <cell r="G64">
            <v>42897</v>
          </cell>
          <cell r="H64" t="str">
            <v>انبار-فحص</v>
          </cell>
          <cell r="I64">
            <v>36500</v>
          </cell>
          <cell r="J64">
            <v>39000</v>
          </cell>
          <cell r="K64">
            <v>1795</v>
          </cell>
          <cell r="L64" t="str">
            <v>الانبار</v>
          </cell>
          <cell r="M64" t="str">
            <v>سكانيا</v>
          </cell>
          <cell r="N64" t="str">
            <v>ابيض</v>
          </cell>
        </row>
        <row r="65">
          <cell r="A65">
            <v>88151</v>
          </cell>
          <cell r="B65">
            <v>64</v>
          </cell>
          <cell r="C65" t="str">
            <v>الانبار</v>
          </cell>
          <cell r="D65" t="str">
            <v>برج المعالي</v>
          </cell>
          <cell r="E65" t="str">
            <v>حيدر مطرود حرج</v>
          </cell>
          <cell r="F65" t="str">
            <v>حيدر مطرود حرج</v>
          </cell>
          <cell r="G65">
            <v>88151</v>
          </cell>
          <cell r="H65" t="str">
            <v>انبار-فحص</v>
          </cell>
          <cell r="I65">
            <v>34500</v>
          </cell>
          <cell r="J65">
            <v>37000</v>
          </cell>
          <cell r="K65">
            <v>1327</v>
          </cell>
          <cell r="L65" t="str">
            <v>الانبار</v>
          </cell>
          <cell r="M65" t="str">
            <v>مرسيدس</v>
          </cell>
          <cell r="N65" t="str">
            <v>اخضر</v>
          </cell>
        </row>
        <row r="66">
          <cell r="A66">
            <v>37191</v>
          </cell>
          <cell r="B66">
            <v>65</v>
          </cell>
          <cell r="C66" t="str">
            <v>الانبار</v>
          </cell>
          <cell r="D66" t="str">
            <v>برج المعالي</v>
          </cell>
          <cell r="E66" t="str">
            <v>خالد احمد صالح</v>
          </cell>
          <cell r="F66" t="str">
            <v>سعد محمد جياد</v>
          </cell>
          <cell r="G66">
            <v>37191</v>
          </cell>
          <cell r="H66" t="str">
            <v>انبار-فحص</v>
          </cell>
          <cell r="I66">
            <v>33000</v>
          </cell>
          <cell r="J66">
            <v>36500</v>
          </cell>
          <cell r="K66">
            <v>2671</v>
          </cell>
          <cell r="L66" t="str">
            <v>الانبار</v>
          </cell>
          <cell r="M66" t="str">
            <v>مرسيدس</v>
          </cell>
          <cell r="N66" t="str">
            <v>ابيض</v>
          </cell>
        </row>
        <row r="67">
          <cell r="A67">
            <v>13671</v>
          </cell>
          <cell r="B67">
            <v>66</v>
          </cell>
          <cell r="C67" t="str">
            <v>الانبار</v>
          </cell>
          <cell r="D67" t="str">
            <v>برج المعالي</v>
          </cell>
          <cell r="E67" t="str">
            <v>خالد عطا الله فراس</v>
          </cell>
          <cell r="F67" t="str">
            <v>جمعة عويد فرحان</v>
          </cell>
          <cell r="G67">
            <v>13671</v>
          </cell>
          <cell r="H67" t="str">
            <v>انبار-فحص</v>
          </cell>
          <cell r="I67">
            <v>35000</v>
          </cell>
          <cell r="J67">
            <v>36500</v>
          </cell>
          <cell r="K67">
            <v>2474</v>
          </cell>
          <cell r="L67" t="str">
            <v>الانبار</v>
          </cell>
          <cell r="M67" t="str">
            <v>مرسيدس</v>
          </cell>
          <cell r="N67" t="str">
            <v>اصفر</v>
          </cell>
        </row>
        <row r="68">
          <cell r="A68">
            <v>60338</v>
          </cell>
          <cell r="B68">
            <v>67</v>
          </cell>
          <cell r="C68" t="str">
            <v>الانبار</v>
          </cell>
          <cell r="D68" t="str">
            <v>برج المعالي</v>
          </cell>
          <cell r="E68" t="str">
            <v>خالد لطيف شلش</v>
          </cell>
          <cell r="F68" t="str">
            <v>رعد خليفة نايف</v>
          </cell>
          <cell r="G68">
            <v>60338</v>
          </cell>
          <cell r="H68" t="str">
            <v>انبار - فحص</v>
          </cell>
          <cell r="I68">
            <v>33500</v>
          </cell>
          <cell r="J68">
            <v>39000</v>
          </cell>
          <cell r="K68">
            <v>230</v>
          </cell>
          <cell r="L68" t="str">
            <v>الانبار</v>
          </cell>
          <cell r="M68" t="str">
            <v>مرسيدس</v>
          </cell>
          <cell r="N68" t="str">
            <v>اخضر</v>
          </cell>
        </row>
        <row r="69">
          <cell r="A69">
            <v>10782</v>
          </cell>
          <cell r="B69">
            <v>68</v>
          </cell>
          <cell r="C69" t="str">
            <v>الانبار</v>
          </cell>
          <cell r="D69" t="str">
            <v>برج المعالي</v>
          </cell>
          <cell r="E69" t="str">
            <v>خالد مال الله سلطان</v>
          </cell>
          <cell r="F69" t="str">
            <v>خالد مال الله سلطان</v>
          </cell>
          <cell r="G69">
            <v>10782</v>
          </cell>
          <cell r="H69" t="str">
            <v>نينوى - حمل</v>
          </cell>
          <cell r="I69">
            <v>30000</v>
          </cell>
          <cell r="J69">
            <v>35000</v>
          </cell>
          <cell r="K69">
            <v>761</v>
          </cell>
          <cell r="L69" t="str">
            <v>الشمالية</v>
          </cell>
          <cell r="M69" t="str">
            <v>مرسيدس</v>
          </cell>
          <cell r="N69" t="str">
            <v>ابيض</v>
          </cell>
        </row>
        <row r="70">
          <cell r="A70">
            <v>18309</v>
          </cell>
          <cell r="B70">
            <v>69</v>
          </cell>
          <cell r="C70" t="str">
            <v>الانبار</v>
          </cell>
          <cell r="D70" t="str">
            <v>برج المعالي</v>
          </cell>
          <cell r="E70" t="str">
            <v>خالد مشرف علي</v>
          </cell>
          <cell r="F70" t="str">
            <v>صلاح ابراهيم مهيدي</v>
          </cell>
          <cell r="G70">
            <v>18309</v>
          </cell>
          <cell r="H70" t="str">
            <v>انبار-فحص</v>
          </cell>
          <cell r="I70">
            <v>40000</v>
          </cell>
          <cell r="J70">
            <v>40000</v>
          </cell>
          <cell r="K70">
            <v>1992</v>
          </cell>
          <cell r="L70" t="str">
            <v>الانبار</v>
          </cell>
          <cell r="M70" t="str">
            <v>مرسيدس</v>
          </cell>
          <cell r="N70" t="str">
            <v>ازرق</v>
          </cell>
        </row>
        <row r="71">
          <cell r="A71">
            <v>67104</v>
          </cell>
          <cell r="B71">
            <v>70</v>
          </cell>
          <cell r="C71" t="str">
            <v>الانبار</v>
          </cell>
          <cell r="D71" t="str">
            <v>برج المعالي</v>
          </cell>
          <cell r="E71" t="str">
            <v>خضير فاضل عباس</v>
          </cell>
          <cell r="F71" t="str">
            <v>حميد صالح خلف</v>
          </cell>
          <cell r="G71">
            <v>67104</v>
          </cell>
          <cell r="H71" t="str">
            <v>ديالى-فحص</v>
          </cell>
          <cell r="I71">
            <v>33000</v>
          </cell>
          <cell r="J71">
            <v>37000</v>
          </cell>
          <cell r="K71">
            <v>1252</v>
          </cell>
          <cell r="L71" t="str">
            <v>الانبار</v>
          </cell>
          <cell r="M71" t="str">
            <v>افيكو</v>
          </cell>
          <cell r="N71" t="str">
            <v>ابيض</v>
          </cell>
        </row>
        <row r="72">
          <cell r="A72">
            <v>67600</v>
          </cell>
          <cell r="B72">
            <v>71</v>
          </cell>
          <cell r="C72" t="str">
            <v>الانبار</v>
          </cell>
          <cell r="D72" t="str">
            <v>برج المعالي</v>
          </cell>
          <cell r="E72" t="str">
            <v>خلف عواد فرحان</v>
          </cell>
          <cell r="F72" t="str">
            <v>نصيف جسام مسير</v>
          </cell>
          <cell r="G72">
            <v>67600</v>
          </cell>
          <cell r="H72" t="str">
            <v>انبار - فحص</v>
          </cell>
          <cell r="I72">
            <v>39000</v>
          </cell>
          <cell r="J72">
            <v>39000</v>
          </cell>
          <cell r="K72">
            <v>672</v>
          </cell>
          <cell r="L72" t="str">
            <v>الانبار</v>
          </cell>
          <cell r="M72" t="str">
            <v>مرسيدس</v>
          </cell>
          <cell r="N72" t="str">
            <v>ابيض</v>
          </cell>
        </row>
        <row r="73">
          <cell r="A73">
            <v>37952</v>
          </cell>
          <cell r="B73">
            <v>72</v>
          </cell>
          <cell r="C73" t="str">
            <v>الانبار</v>
          </cell>
          <cell r="D73" t="str">
            <v>برج المعالي</v>
          </cell>
          <cell r="E73" t="str">
            <v>خليل ابراهيم محمد</v>
          </cell>
          <cell r="F73" t="str">
            <v>علي حميد علي</v>
          </cell>
          <cell r="G73">
            <v>37952</v>
          </cell>
          <cell r="H73" t="str">
            <v>انبار-فحص</v>
          </cell>
          <cell r="I73">
            <v>38000</v>
          </cell>
          <cell r="J73">
            <v>38000</v>
          </cell>
          <cell r="K73">
            <v>2618</v>
          </cell>
          <cell r="L73" t="str">
            <v>الانبار</v>
          </cell>
          <cell r="M73" t="str">
            <v>مرسيدس</v>
          </cell>
          <cell r="N73" t="str">
            <v>احمر</v>
          </cell>
        </row>
        <row r="74">
          <cell r="A74">
            <v>23941</v>
          </cell>
          <cell r="B74">
            <v>73</v>
          </cell>
          <cell r="C74" t="str">
            <v>الانبار</v>
          </cell>
          <cell r="D74" t="str">
            <v>برج المعالي</v>
          </cell>
          <cell r="E74" t="str">
            <v>خليل دراخ فرحان</v>
          </cell>
          <cell r="F74" t="str">
            <v>حمدي عواد فرحان</v>
          </cell>
          <cell r="G74">
            <v>23941</v>
          </cell>
          <cell r="H74" t="str">
            <v>انبار -حمل</v>
          </cell>
          <cell r="I74">
            <v>43000</v>
          </cell>
          <cell r="J74">
            <v>43000</v>
          </cell>
          <cell r="K74">
            <v>2168</v>
          </cell>
          <cell r="L74" t="str">
            <v>الانبار</v>
          </cell>
          <cell r="M74" t="str">
            <v>مرسيدس</v>
          </cell>
          <cell r="N74" t="str">
            <v>ازرق</v>
          </cell>
        </row>
        <row r="75">
          <cell r="A75">
            <v>42968</v>
          </cell>
          <cell r="B75">
            <v>74</v>
          </cell>
          <cell r="C75" t="str">
            <v>الانبار</v>
          </cell>
          <cell r="D75" t="str">
            <v>برج المعالي</v>
          </cell>
          <cell r="E75" t="str">
            <v>خميس حمد حماد</v>
          </cell>
          <cell r="F75" t="str">
            <v>جمعه حمد حماد</v>
          </cell>
          <cell r="G75">
            <v>42968</v>
          </cell>
          <cell r="H75" t="str">
            <v>بغداد-حمل</v>
          </cell>
          <cell r="I75">
            <v>33000</v>
          </cell>
          <cell r="J75">
            <v>37000</v>
          </cell>
          <cell r="K75">
            <v>1646</v>
          </cell>
          <cell r="L75" t="str">
            <v>الانبار</v>
          </cell>
          <cell r="M75" t="str">
            <v>مرسيدس</v>
          </cell>
          <cell r="N75" t="str">
            <v>ازرق</v>
          </cell>
        </row>
        <row r="76">
          <cell r="A76">
            <v>19562</v>
          </cell>
          <cell r="B76">
            <v>75</v>
          </cell>
          <cell r="C76" t="str">
            <v>الانبار</v>
          </cell>
          <cell r="D76" t="str">
            <v>برج المعالي</v>
          </cell>
          <cell r="E76" t="str">
            <v>خميس مرموص حداوي</v>
          </cell>
          <cell r="F76" t="str">
            <v>خميس مرموص حداوي</v>
          </cell>
          <cell r="G76">
            <v>19562</v>
          </cell>
          <cell r="H76" t="str">
            <v>نينوى-حمل</v>
          </cell>
          <cell r="I76">
            <v>32000</v>
          </cell>
          <cell r="J76">
            <v>36000</v>
          </cell>
          <cell r="K76">
            <v>197</v>
          </cell>
          <cell r="L76" t="str">
            <v>الشمالية</v>
          </cell>
          <cell r="M76" t="str">
            <v>مرسيدس</v>
          </cell>
          <cell r="N76" t="str">
            <v>ابيض</v>
          </cell>
        </row>
        <row r="77">
          <cell r="A77">
            <v>28114</v>
          </cell>
          <cell r="B77">
            <v>76</v>
          </cell>
          <cell r="C77" t="str">
            <v>الانبار</v>
          </cell>
          <cell r="D77" t="str">
            <v>برج المعالي</v>
          </cell>
          <cell r="E77" t="str">
            <v>خميس مشعان نطاح</v>
          </cell>
          <cell r="F77" t="str">
            <v>خميس مشعان نطاح</v>
          </cell>
          <cell r="G77">
            <v>28114</v>
          </cell>
          <cell r="H77" t="str">
            <v>انبار - فحص</v>
          </cell>
          <cell r="I77">
            <v>33000</v>
          </cell>
          <cell r="J77">
            <v>36500</v>
          </cell>
          <cell r="K77">
            <v>771</v>
          </cell>
          <cell r="L77" t="str">
            <v>بابل</v>
          </cell>
          <cell r="M77" t="str">
            <v>افيكو</v>
          </cell>
          <cell r="N77" t="str">
            <v>اصفر</v>
          </cell>
        </row>
        <row r="78">
          <cell r="A78">
            <v>29512</v>
          </cell>
          <cell r="B78">
            <v>77</v>
          </cell>
          <cell r="C78" t="str">
            <v>الانبار</v>
          </cell>
          <cell r="D78" t="str">
            <v>برج المعالي</v>
          </cell>
          <cell r="E78" t="str">
            <v>خيري احمد علوان</v>
          </cell>
          <cell r="F78" t="str">
            <v>خيري احمد علوان</v>
          </cell>
          <cell r="G78">
            <v>29512</v>
          </cell>
          <cell r="H78" t="str">
            <v>صلاح الدين -فحص</v>
          </cell>
          <cell r="I78">
            <v>30000</v>
          </cell>
          <cell r="J78">
            <v>34500</v>
          </cell>
          <cell r="K78">
            <v>2359</v>
          </cell>
          <cell r="L78" t="str">
            <v>الشمالية</v>
          </cell>
          <cell r="M78" t="str">
            <v>سكانيا</v>
          </cell>
          <cell r="N78" t="str">
            <v>ابيض</v>
          </cell>
        </row>
        <row r="79">
          <cell r="A79">
            <v>63198</v>
          </cell>
          <cell r="B79">
            <v>78</v>
          </cell>
          <cell r="C79" t="str">
            <v>الانبار</v>
          </cell>
          <cell r="D79" t="str">
            <v>برج المعالي</v>
          </cell>
          <cell r="E79" t="str">
            <v>دلف فهد حنتوش</v>
          </cell>
          <cell r="F79" t="str">
            <v>يوسف فهد حنتوش</v>
          </cell>
          <cell r="G79">
            <v>63198</v>
          </cell>
          <cell r="H79" t="str">
            <v>انبار-فحص</v>
          </cell>
          <cell r="I79">
            <v>38000</v>
          </cell>
          <cell r="J79">
            <v>43000</v>
          </cell>
          <cell r="K79">
            <v>282</v>
          </cell>
          <cell r="L79" t="str">
            <v>الانبار</v>
          </cell>
          <cell r="M79" t="str">
            <v>مرسيدس</v>
          </cell>
          <cell r="N79" t="str">
            <v>ابيض</v>
          </cell>
        </row>
        <row r="80">
          <cell r="A80">
            <v>24737</v>
          </cell>
          <cell r="B80">
            <v>79</v>
          </cell>
          <cell r="C80" t="str">
            <v>الانبار</v>
          </cell>
          <cell r="D80" t="str">
            <v>برج المعالي</v>
          </cell>
          <cell r="E80" t="str">
            <v>رحيم كطاع حمد</v>
          </cell>
          <cell r="F80" t="str">
            <v>رحيم كطاع حمد</v>
          </cell>
          <cell r="G80">
            <v>24737</v>
          </cell>
          <cell r="H80" t="str">
            <v>انبار - فحص</v>
          </cell>
          <cell r="I80">
            <v>34500</v>
          </cell>
          <cell r="J80">
            <v>40000</v>
          </cell>
          <cell r="K80">
            <v>123</v>
          </cell>
          <cell r="L80" t="str">
            <v>الانبار</v>
          </cell>
          <cell r="M80" t="str">
            <v>مرسيدس</v>
          </cell>
          <cell r="N80" t="str">
            <v>اخضر</v>
          </cell>
        </row>
        <row r="81">
          <cell r="A81">
            <v>78879</v>
          </cell>
          <cell r="B81">
            <v>80</v>
          </cell>
          <cell r="C81" t="str">
            <v>الانبار</v>
          </cell>
          <cell r="D81" t="str">
            <v>برج المعالي</v>
          </cell>
          <cell r="E81" t="str">
            <v>رحيم كناص ضاحي</v>
          </cell>
          <cell r="F81" t="str">
            <v>صباح عبد حماد</v>
          </cell>
          <cell r="G81">
            <v>78879</v>
          </cell>
          <cell r="H81" t="str">
            <v>انبار-فحص</v>
          </cell>
          <cell r="I81">
            <v>38000</v>
          </cell>
          <cell r="J81">
            <v>38000</v>
          </cell>
          <cell r="K81">
            <v>1879</v>
          </cell>
          <cell r="L81" t="str">
            <v>الانبار</v>
          </cell>
          <cell r="M81" t="str">
            <v>مرسيدس</v>
          </cell>
          <cell r="N81" t="str">
            <v>احمر</v>
          </cell>
        </row>
        <row r="82">
          <cell r="A82">
            <v>96049</v>
          </cell>
          <cell r="B82">
            <v>81</v>
          </cell>
          <cell r="C82" t="str">
            <v>الانبار</v>
          </cell>
          <cell r="D82" t="str">
            <v>برج المعالي</v>
          </cell>
          <cell r="E82" t="str">
            <v>رحيم محمد عفات</v>
          </cell>
          <cell r="F82" t="str">
            <v>فلاح حسن علوان</v>
          </cell>
          <cell r="G82">
            <v>96049</v>
          </cell>
          <cell r="H82" t="str">
            <v>انبار - فحص</v>
          </cell>
          <cell r="I82">
            <v>30500</v>
          </cell>
          <cell r="J82">
            <v>37000</v>
          </cell>
          <cell r="K82">
            <v>1535</v>
          </cell>
          <cell r="L82" t="str">
            <v>الانبار</v>
          </cell>
          <cell r="M82" t="str">
            <v>مرسيدس</v>
          </cell>
          <cell r="N82" t="str">
            <v>ازرق</v>
          </cell>
        </row>
        <row r="83">
          <cell r="A83">
            <v>60428</v>
          </cell>
          <cell r="B83">
            <v>82</v>
          </cell>
          <cell r="C83" t="str">
            <v>الانبار</v>
          </cell>
          <cell r="D83" t="str">
            <v>برج المعالي</v>
          </cell>
          <cell r="E83" t="str">
            <v>رعد اسماعيل هندي</v>
          </cell>
          <cell r="F83" t="str">
            <v>عميد ناجي علي</v>
          </cell>
          <cell r="G83">
            <v>60428</v>
          </cell>
          <cell r="H83" t="str">
            <v>صلاح الدين-فحص</v>
          </cell>
          <cell r="I83">
            <v>40000</v>
          </cell>
          <cell r="J83">
            <v>42000</v>
          </cell>
          <cell r="K83">
            <v>3187</v>
          </cell>
          <cell r="L83" t="str">
            <v>الانبار</v>
          </cell>
          <cell r="M83" t="str">
            <v>سكانيا</v>
          </cell>
          <cell r="N83" t="str">
            <v>ازرق</v>
          </cell>
        </row>
        <row r="84">
          <cell r="A84">
            <v>30574</v>
          </cell>
          <cell r="B84">
            <v>83</v>
          </cell>
          <cell r="C84" t="str">
            <v>الانبار</v>
          </cell>
          <cell r="D84" t="str">
            <v>برج المعالي</v>
          </cell>
          <cell r="E84" t="str">
            <v>رعد علوش عبد</v>
          </cell>
          <cell r="F84" t="str">
            <v>رعد علوش عبد</v>
          </cell>
          <cell r="G84">
            <v>30574</v>
          </cell>
          <cell r="H84" t="str">
            <v>انبار - فحص</v>
          </cell>
          <cell r="I84">
            <v>31000</v>
          </cell>
          <cell r="J84">
            <v>36500</v>
          </cell>
          <cell r="K84">
            <v>1023</v>
          </cell>
          <cell r="L84" t="str">
            <v>الانبار</v>
          </cell>
          <cell r="M84" t="str">
            <v>مرسيدس</v>
          </cell>
          <cell r="N84" t="str">
            <v>ابيض</v>
          </cell>
        </row>
        <row r="85">
          <cell r="A85">
            <v>52638</v>
          </cell>
          <cell r="B85">
            <v>84</v>
          </cell>
          <cell r="C85" t="str">
            <v>الانبار</v>
          </cell>
          <cell r="D85" t="str">
            <v>برج المعالي</v>
          </cell>
          <cell r="E85" t="str">
            <v>رعد محمد مصلح</v>
          </cell>
          <cell r="F85" t="str">
            <v>رعد محمد مصلح</v>
          </cell>
          <cell r="G85">
            <v>52638</v>
          </cell>
          <cell r="H85" t="str">
            <v>انبار-فحص</v>
          </cell>
          <cell r="I85">
            <v>43000</v>
          </cell>
          <cell r="J85">
            <v>43000</v>
          </cell>
          <cell r="K85">
            <v>207</v>
          </cell>
          <cell r="L85" t="str">
            <v>الانبار</v>
          </cell>
          <cell r="M85" t="str">
            <v>مان</v>
          </cell>
          <cell r="N85" t="str">
            <v>احمر</v>
          </cell>
        </row>
        <row r="86">
          <cell r="A86">
            <v>6128</v>
          </cell>
          <cell r="B86">
            <v>85</v>
          </cell>
          <cell r="C86" t="str">
            <v>الانبار</v>
          </cell>
          <cell r="D86" t="str">
            <v>برج المعالي</v>
          </cell>
          <cell r="E86" t="str">
            <v>رياض أحمد مهدي</v>
          </cell>
          <cell r="F86" t="str">
            <v>رياض أحمد مهدي</v>
          </cell>
          <cell r="G86">
            <v>6128</v>
          </cell>
          <cell r="H86" t="str">
            <v>انبار - حمل</v>
          </cell>
          <cell r="I86">
            <v>38000</v>
          </cell>
          <cell r="J86">
            <v>40000</v>
          </cell>
          <cell r="K86">
            <v>2000</v>
          </cell>
          <cell r="L86" t="str">
            <v>الانبار</v>
          </cell>
          <cell r="M86" t="str">
            <v>مرسيدس</v>
          </cell>
          <cell r="N86" t="str">
            <v>بيجي</v>
          </cell>
        </row>
        <row r="87">
          <cell r="A87">
            <v>100205</v>
          </cell>
          <cell r="B87">
            <v>86</v>
          </cell>
          <cell r="C87" t="str">
            <v>الانبار</v>
          </cell>
          <cell r="D87" t="str">
            <v>برج المعالي</v>
          </cell>
          <cell r="E87" t="str">
            <v>زيد قحطان عبد السلام</v>
          </cell>
          <cell r="F87" t="str">
            <v>زيد قحطان عبد السلام</v>
          </cell>
          <cell r="G87">
            <v>100205</v>
          </cell>
          <cell r="H87" t="str">
            <v>انبار - فحص</v>
          </cell>
          <cell r="I87">
            <v>33000</v>
          </cell>
          <cell r="J87">
            <v>44000</v>
          </cell>
          <cell r="K87">
            <v>2938</v>
          </cell>
          <cell r="L87" t="str">
            <v>الانبار</v>
          </cell>
          <cell r="M87" t="str">
            <v>مرسيدس</v>
          </cell>
          <cell r="N87" t="str">
            <v>برتقالي</v>
          </cell>
        </row>
        <row r="88">
          <cell r="A88">
            <v>135409</v>
          </cell>
          <cell r="B88">
            <v>87</v>
          </cell>
          <cell r="C88" t="str">
            <v>الانبار</v>
          </cell>
          <cell r="D88" t="str">
            <v>برج المعالي</v>
          </cell>
          <cell r="E88" t="str">
            <v>سالم طه عبو</v>
          </cell>
          <cell r="F88" t="str">
            <v>سالم طه عبو</v>
          </cell>
          <cell r="G88">
            <v>135409</v>
          </cell>
          <cell r="H88" t="str">
            <v>نينوى - فحص</v>
          </cell>
          <cell r="I88">
            <v>33000</v>
          </cell>
          <cell r="J88">
            <v>38000</v>
          </cell>
          <cell r="K88">
            <v>4161</v>
          </cell>
          <cell r="L88" t="str">
            <v>الشمالية</v>
          </cell>
          <cell r="M88" t="str">
            <v>سكانيا</v>
          </cell>
          <cell r="N88" t="str">
            <v>احمر</v>
          </cell>
        </row>
        <row r="89">
          <cell r="A89">
            <v>11404</v>
          </cell>
          <cell r="B89">
            <v>88</v>
          </cell>
          <cell r="C89" t="str">
            <v>الانبار</v>
          </cell>
          <cell r="D89" t="str">
            <v>برج المعالي</v>
          </cell>
          <cell r="E89" t="str">
            <v>سالم هادي صالح</v>
          </cell>
          <cell r="F89" t="str">
            <v>سليمان هادي صالح</v>
          </cell>
          <cell r="G89">
            <v>11404</v>
          </cell>
          <cell r="H89" t="str">
            <v>انبار-حمل</v>
          </cell>
          <cell r="I89">
            <v>38000</v>
          </cell>
          <cell r="J89">
            <v>43000</v>
          </cell>
          <cell r="K89">
            <v>3119</v>
          </cell>
          <cell r="L89" t="str">
            <v>الانبار</v>
          </cell>
          <cell r="M89" t="str">
            <v>مرسيدس</v>
          </cell>
          <cell r="N89" t="str">
            <v>ابيض</v>
          </cell>
        </row>
        <row r="90">
          <cell r="A90">
            <v>539</v>
          </cell>
          <cell r="B90">
            <v>89</v>
          </cell>
          <cell r="C90" t="str">
            <v>الانبار</v>
          </cell>
          <cell r="D90" t="str">
            <v>برج المعالي</v>
          </cell>
          <cell r="E90" t="str">
            <v>سامي جوال علي</v>
          </cell>
          <cell r="F90" t="str">
            <v>سامي جوال علي</v>
          </cell>
          <cell r="G90">
            <v>539</v>
          </cell>
          <cell r="H90" t="str">
            <v>انبار-حمل</v>
          </cell>
          <cell r="I90">
            <v>38500</v>
          </cell>
          <cell r="J90">
            <v>43500</v>
          </cell>
          <cell r="K90">
            <v>1582</v>
          </cell>
          <cell r="L90" t="str">
            <v>الانبار</v>
          </cell>
          <cell r="M90" t="str">
            <v>مرسيدس</v>
          </cell>
          <cell r="N90" t="str">
            <v>احمر</v>
          </cell>
        </row>
        <row r="91">
          <cell r="A91">
            <v>11286</v>
          </cell>
          <cell r="B91">
            <v>90</v>
          </cell>
          <cell r="C91" t="str">
            <v>الانبار</v>
          </cell>
          <cell r="D91" t="str">
            <v>برج المعالي</v>
          </cell>
          <cell r="E91" t="str">
            <v>سعد عبود نجم</v>
          </cell>
          <cell r="F91" t="str">
            <v>ماجد عبود نجم</v>
          </cell>
          <cell r="G91">
            <v>11286</v>
          </cell>
          <cell r="H91" t="str">
            <v>انبار-حمل</v>
          </cell>
          <cell r="I91">
            <v>38500</v>
          </cell>
          <cell r="J91">
            <v>43000</v>
          </cell>
          <cell r="K91">
            <v>3585</v>
          </cell>
          <cell r="L91" t="str">
            <v>الانبار</v>
          </cell>
          <cell r="M91" t="str">
            <v>مرسيدس</v>
          </cell>
          <cell r="N91" t="str">
            <v>رصاصي</v>
          </cell>
        </row>
        <row r="92">
          <cell r="A92">
            <v>74255</v>
          </cell>
          <cell r="B92">
            <v>91</v>
          </cell>
          <cell r="C92" t="str">
            <v>الانبار</v>
          </cell>
          <cell r="D92" t="str">
            <v>برج المعالي</v>
          </cell>
          <cell r="E92" t="str">
            <v>سعد علوش عبد</v>
          </cell>
          <cell r="F92" t="str">
            <v>سعد علوش عبد</v>
          </cell>
          <cell r="G92">
            <v>74255</v>
          </cell>
          <cell r="H92" t="str">
            <v>انبار-فحص</v>
          </cell>
          <cell r="I92">
            <v>36000</v>
          </cell>
          <cell r="J92">
            <v>40000</v>
          </cell>
          <cell r="K92">
            <v>1207</v>
          </cell>
          <cell r="L92" t="str">
            <v>الانبار</v>
          </cell>
          <cell r="M92" t="str">
            <v>افيكو</v>
          </cell>
          <cell r="N92" t="str">
            <v>ابيض</v>
          </cell>
        </row>
        <row r="93">
          <cell r="A93">
            <v>80463</v>
          </cell>
          <cell r="B93">
            <v>92</v>
          </cell>
          <cell r="C93" t="str">
            <v>الانبار</v>
          </cell>
          <cell r="D93" t="str">
            <v>برج المعالي</v>
          </cell>
          <cell r="E93" t="str">
            <v>سعد عيد رجه</v>
          </cell>
          <cell r="F93" t="str">
            <v>مخلف عويد فرحان</v>
          </cell>
          <cell r="G93">
            <v>80463</v>
          </cell>
          <cell r="H93" t="str">
            <v>انبار-فحص</v>
          </cell>
          <cell r="I93">
            <v>33000</v>
          </cell>
          <cell r="J93">
            <v>37000</v>
          </cell>
          <cell r="K93">
            <v>571</v>
          </cell>
          <cell r="L93" t="str">
            <v>الانبار</v>
          </cell>
          <cell r="M93" t="str">
            <v>سكانيا</v>
          </cell>
          <cell r="N93" t="str">
            <v>احمر</v>
          </cell>
        </row>
        <row r="94">
          <cell r="A94">
            <v>20048</v>
          </cell>
          <cell r="B94">
            <v>93</v>
          </cell>
          <cell r="C94" t="str">
            <v>الانبار</v>
          </cell>
          <cell r="D94" t="str">
            <v>برج المعالي</v>
          </cell>
          <cell r="E94" t="str">
            <v>سعدي ريكان هلال</v>
          </cell>
          <cell r="F94" t="str">
            <v>سعدي ريكان هلال</v>
          </cell>
          <cell r="G94">
            <v>20048</v>
          </cell>
          <cell r="H94" t="str">
            <v>انبار-حمل</v>
          </cell>
          <cell r="I94">
            <v>38000</v>
          </cell>
          <cell r="J94">
            <v>42000</v>
          </cell>
          <cell r="K94">
            <v>4003</v>
          </cell>
          <cell r="L94" t="str">
            <v>الانبار</v>
          </cell>
          <cell r="M94" t="str">
            <v>مرسيدس</v>
          </cell>
          <cell r="N94" t="str">
            <v>ابيض</v>
          </cell>
        </row>
        <row r="95">
          <cell r="A95">
            <v>37263</v>
          </cell>
          <cell r="B95">
            <v>94</v>
          </cell>
          <cell r="C95" t="str">
            <v>الانبار</v>
          </cell>
          <cell r="D95" t="str">
            <v>برج المعالي</v>
          </cell>
          <cell r="E95" t="str">
            <v>سعدي عبود مهدي</v>
          </cell>
          <cell r="F95" t="str">
            <v>محمد نوار لطيف</v>
          </cell>
          <cell r="G95">
            <v>37263</v>
          </cell>
          <cell r="H95" t="str">
            <v>انبار-فحص</v>
          </cell>
          <cell r="I95">
            <v>32000</v>
          </cell>
          <cell r="J95">
            <v>36000</v>
          </cell>
          <cell r="K95">
            <v>2207</v>
          </cell>
          <cell r="L95" t="str">
            <v>الانبار</v>
          </cell>
          <cell r="M95" t="str">
            <v>افيكو</v>
          </cell>
          <cell r="N95" t="str">
            <v>احمر</v>
          </cell>
        </row>
        <row r="96">
          <cell r="A96">
            <v>6418</v>
          </cell>
          <cell r="B96">
            <v>95</v>
          </cell>
          <cell r="C96" t="str">
            <v>الانبار</v>
          </cell>
          <cell r="D96" t="str">
            <v>برج المعالي</v>
          </cell>
          <cell r="E96" t="str">
            <v>سعيد مخلف عبد الله</v>
          </cell>
          <cell r="F96" t="str">
            <v>سعيد مخلف عبد الله</v>
          </cell>
          <cell r="G96">
            <v>6418</v>
          </cell>
          <cell r="H96" t="str">
            <v>انبار-حمل</v>
          </cell>
          <cell r="I96">
            <v>40000</v>
          </cell>
          <cell r="J96">
            <v>40000</v>
          </cell>
          <cell r="K96">
            <v>2061</v>
          </cell>
          <cell r="L96" t="str">
            <v>الانبار</v>
          </cell>
          <cell r="M96" t="str">
            <v>مرسيدس</v>
          </cell>
          <cell r="N96" t="str">
            <v>رصاصي</v>
          </cell>
        </row>
        <row r="97">
          <cell r="A97">
            <v>37691</v>
          </cell>
          <cell r="B97">
            <v>96</v>
          </cell>
          <cell r="C97" t="str">
            <v>الانبار</v>
          </cell>
          <cell r="D97" t="str">
            <v>برج المعالي</v>
          </cell>
          <cell r="E97" t="str">
            <v>سمير يوسف احمد</v>
          </cell>
          <cell r="F97" t="str">
            <v>حاتم عبود محيسن</v>
          </cell>
          <cell r="G97">
            <v>37691</v>
          </cell>
          <cell r="H97" t="str">
            <v>انبار - فحص</v>
          </cell>
          <cell r="I97">
            <v>38000</v>
          </cell>
          <cell r="J97">
            <v>40000</v>
          </cell>
          <cell r="K97">
            <v>2252</v>
          </cell>
          <cell r="L97" t="str">
            <v>الانبار</v>
          </cell>
          <cell r="M97" t="str">
            <v>افيكو</v>
          </cell>
          <cell r="N97" t="str">
            <v>ابيض</v>
          </cell>
        </row>
        <row r="98">
          <cell r="A98">
            <v>26385</v>
          </cell>
          <cell r="B98">
            <v>97</v>
          </cell>
          <cell r="C98" t="str">
            <v>الانبار</v>
          </cell>
          <cell r="D98" t="str">
            <v>برج المعالي</v>
          </cell>
          <cell r="E98" t="str">
            <v>سورية خضير حمد</v>
          </cell>
          <cell r="F98" t="str">
            <v>سورية خضير حمد</v>
          </cell>
          <cell r="G98">
            <v>26385</v>
          </cell>
          <cell r="H98" t="str">
            <v>انبار - فحص</v>
          </cell>
          <cell r="I98">
            <v>33000</v>
          </cell>
          <cell r="J98">
            <v>38000</v>
          </cell>
          <cell r="K98">
            <v>884</v>
          </cell>
          <cell r="L98" t="str">
            <v>الانبار</v>
          </cell>
          <cell r="M98" t="str">
            <v>مرسيدس</v>
          </cell>
          <cell r="N98" t="str">
            <v>كموني</v>
          </cell>
        </row>
        <row r="99">
          <cell r="A99">
            <v>19186</v>
          </cell>
          <cell r="B99">
            <v>98</v>
          </cell>
          <cell r="C99" t="str">
            <v>الانبار</v>
          </cell>
          <cell r="D99" t="str">
            <v>برج المعالي</v>
          </cell>
          <cell r="E99" t="str">
            <v>سيف حميد خلف</v>
          </cell>
          <cell r="F99" t="str">
            <v>خميس احميد غايب</v>
          </cell>
          <cell r="G99">
            <v>19186</v>
          </cell>
          <cell r="H99" t="str">
            <v>انبار-حمل</v>
          </cell>
          <cell r="I99">
            <v>32500</v>
          </cell>
          <cell r="J99">
            <v>36000</v>
          </cell>
          <cell r="K99">
            <v>1970</v>
          </cell>
          <cell r="L99" t="str">
            <v>الانبار</v>
          </cell>
          <cell r="M99" t="str">
            <v>مرسيدس</v>
          </cell>
          <cell r="N99" t="str">
            <v>رصاصي</v>
          </cell>
        </row>
        <row r="100">
          <cell r="A100">
            <v>102497</v>
          </cell>
          <cell r="B100">
            <v>99</v>
          </cell>
          <cell r="C100" t="str">
            <v>الانبار</v>
          </cell>
          <cell r="D100" t="str">
            <v>برج المعالي</v>
          </cell>
          <cell r="E100" t="str">
            <v>شاكر حميد انجاد</v>
          </cell>
          <cell r="F100" t="str">
            <v>سعدون شاكر حميد</v>
          </cell>
          <cell r="G100">
            <v>102497</v>
          </cell>
          <cell r="H100" t="str">
            <v>انبار-فحص</v>
          </cell>
          <cell r="I100">
            <v>32000</v>
          </cell>
          <cell r="J100">
            <v>36000</v>
          </cell>
          <cell r="K100">
            <v>2071</v>
          </cell>
          <cell r="L100" t="str">
            <v>الانبار</v>
          </cell>
          <cell r="M100" t="str">
            <v>سكانيا</v>
          </cell>
          <cell r="N100" t="str">
            <v>ازرق</v>
          </cell>
        </row>
        <row r="101">
          <cell r="A101">
            <v>14150</v>
          </cell>
          <cell r="B101">
            <v>100</v>
          </cell>
          <cell r="C101" t="str">
            <v>الانبار</v>
          </cell>
          <cell r="D101" t="str">
            <v>برج المعالي</v>
          </cell>
          <cell r="E101" t="str">
            <v>شاكر محمود زيدان</v>
          </cell>
          <cell r="F101" t="str">
            <v>شاكر محمود زيدان</v>
          </cell>
          <cell r="G101">
            <v>14150</v>
          </cell>
          <cell r="H101" t="str">
            <v>انبار - حمل</v>
          </cell>
          <cell r="I101">
            <v>34000</v>
          </cell>
          <cell r="J101">
            <v>39000</v>
          </cell>
          <cell r="K101">
            <v>2027</v>
          </cell>
          <cell r="L101" t="str">
            <v>الانبار</v>
          </cell>
          <cell r="M101" t="str">
            <v>مرسيدس</v>
          </cell>
          <cell r="N101" t="str">
            <v>برتقالي</v>
          </cell>
        </row>
        <row r="102">
          <cell r="A102">
            <v>30539</v>
          </cell>
          <cell r="B102">
            <v>101</v>
          </cell>
          <cell r="C102" t="str">
            <v>الانبار</v>
          </cell>
          <cell r="D102" t="str">
            <v>برج المعالي</v>
          </cell>
          <cell r="E102" t="str">
            <v>شركة الشراع الأبيض للمقاولات</v>
          </cell>
          <cell r="F102" t="str">
            <v>ياسر احمد خلف</v>
          </cell>
          <cell r="G102">
            <v>30539</v>
          </cell>
          <cell r="H102" t="str">
            <v>انبار-فحص</v>
          </cell>
          <cell r="I102">
            <v>34000</v>
          </cell>
          <cell r="J102">
            <v>38000</v>
          </cell>
          <cell r="K102">
            <v>3096</v>
          </cell>
          <cell r="L102" t="str">
            <v>الانبار</v>
          </cell>
          <cell r="M102" t="str">
            <v>مرسيدس</v>
          </cell>
          <cell r="N102" t="str">
            <v>ابيض</v>
          </cell>
        </row>
        <row r="103">
          <cell r="A103">
            <v>16321</v>
          </cell>
          <cell r="B103">
            <v>102</v>
          </cell>
          <cell r="C103" t="str">
            <v>الانبار</v>
          </cell>
          <cell r="D103" t="str">
            <v>برج المعالي</v>
          </cell>
          <cell r="E103" t="str">
            <v>شهاب احمد بشير</v>
          </cell>
          <cell r="F103" t="str">
            <v>شهاب احمد بشير</v>
          </cell>
          <cell r="G103">
            <v>16321</v>
          </cell>
          <cell r="H103" t="str">
            <v>ديالى - حمل</v>
          </cell>
          <cell r="I103">
            <v>30500</v>
          </cell>
          <cell r="J103">
            <v>37000</v>
          </cell>
          <cell r="K103">
            <v>1893</v>
          </cell>
          <cell r="L103" t="str">
            <v>الانبار</v>
          </cell>
          <cell r="M103" t="str">
            <v>مرسيدس</v>
          </cell>
          <cell r="N103" t="str">
            <v>ازرق</v>
          </cell>
        </row>
        <row r="104">
          <cell r="A104">
            <v>6896</v>
          </cell>
          <cell r="B104">
            <v>103</v>
          </cell>
          <cell r="C104" t="str">
            <v>الانبار</v>
          </cell>
          <cell r="D104" t="str">
            <v>برج المعالي</v>
          </cell>
          <cell r="E104" t="str">
            <v>شهاب احمد عذاب</v>
          </cell>
          <cell r="F104" t="str">
            <v>محمد زيدان خلف</v>
          </cell>
          <cell r="G104">
            <v>6896</v>
          </cell>
          <cell r="H104" t="str">
            <v>انبار - حمل</v>
          </cell>
          <cell r="I104">
            <v>32000</v>
          </cell>
          <cell r="J104">
            <v>37000</v>
          </cell>
          <cell r="K104">
            <v>147</v>
          </cell>
          <cell r="L104" t="str">
            <v>الانبار</v>
          </cell>
          <cell r="M104" t="str">
            <v>مرسيدس</v>
          </cell>
          <cell r="N104" t="str">
            <v>ابيض</v>
          </cell>
        </row>
        <row r="105">
          <cell r="A105">
            <v>19853</v>
          </cell>
          <cell r="B105">
            <v>104</v>
          </cell>
          <cell r="C105" t="str">
            <v>الانبار</v>
          </cell>
          <cell r="D105" t="str">
            <v>برج المعالي</v>
          </cell>
          <cell r="E105" t="str">
            <v>صادق ذاكر هلال</v>
          </cell>
          <cell r="F105" t="str">
            <v>صادق ذاكر هلال</v>
          </cell>
          <cell r="G105">
            <v>19853</v>
          </cell>
          <cell r="H105" t="str">
            <v>انبار-حمل</v>
          </cell>
          <cell r="I105">
            <v>38000</v>
          </cell>
          <cell r="J105">
            <v>42000</v>
          </cell>
          <cell r="K105">
            <v>3073</v>
          </cell>
          <cell r="L105" t="str">
            <v>الانبار</v>
          </cell>
          <cell r="M105" t="str">
            <v>مرسيدس</v>
          </cell>
          <cell r="N105" t="str">
            <v>اصفر</v>
          </cell>
        </row>
        <row r="106">
          <cell r="A106">
            <v>71707</v>
          </cell>
          <cell r="B106">
            <v>105</v>
          </cell>
          <cell r="C106" t="str">
            <v>الانبار</v>
          </cell>
          <cell r="D106" t="str">
            <v>برج المعالي</v>
          </cell>
          <cell r="E106" t="str">
            <v>صادق عودة محمد</v>
          </cell>
          <cell r="F106" t="str">
            <v>صادق عودة محمد</v>
          </cell>
          <cell r="G106">
            <v>71707</v>
          </cell>
          <cell r="H106" t="str">
            <v>انبار - فحص</v>
          </cell>
          <cell r="I106">
            <v>32000</v>
          </cell>
          <cell r="J106">
            <v>37000</v>
          </cell>
          <cell r="K106">
            <v>2039</v>
          </cell>
          <cell r="L106" t="str">
            <v>الانبار</v>
          </cell>
          <cell r="M106" t="str">
            <v>فولفو</v>
          </cell>
          <cell r="N106" t="str">
            <v>ابيض</v>
          </cell>
        </row>
        <row r="107">
          <cell r="A107">
            <v>26869</v>
          </cell>
          <cell r="B107">
            <v>106</v>
          </cell>
          <cell r="C107" t="str">
            <v>الانبار</v>
          </cell>
          <cell r="D107" t="str">
            <v>برج المعالي</v>
          </cell>
          <cell r="E107" t="str">
            <v>صادق كريم شيحان</v>
          </cell>
          <cell r="F107" t="str">
            <v>صبحي محارب ياسين</v>
          </cell>
          <cell r="G107">
            <v>26869</v>
          </cell>
          <cell r="H107" t="str">
            <v>انبار-فحص</v>
          </cell>
          <cell r="I107">
            <v>38000</v>
          </cell>
          <cell r="J107">
            <v>42000</v>
          </cell>
          <cell r="K107">
            <v>1736</v>
          </cell>
          <cell r="L107" t="str">
            <v>الانبار</v>
          </cell>
          <cell r="M107" t="str">
            <v>مرسيدس</v>
          </cell>
          <cell r="N107" t="str">
            <v>ازرق</v>
          </cell>
        </row>
        <row r="108">
          <cell r="A108">
            <v>16407</v>
          </cell>
          <cell r="B108">
            <v>107</v>
          </cell>
          <cell r="C108" t="str">
            <v>الانبار</v>
          </cell>
          <cell r="D108" t="str">
            <v>برج المعالي</v>
          </cell>
          <cell r="E108" t="str">
            <v>صالح عبد صالح</v>
          </cell>
          <cell r="F108" t="str">
            <v>صالح عبد صالح</v>
          </cell>
          <cell r="G108">
            <v>16407</v>
          </cell>
          <cell r="H108" t="str">
            <v>انبار - فحص</v>
          </cell>
          <cell r="I108">
            <v>30000</v>
          </cell>
          <cell r="J108">
            <v>38000</v>
          </cell>
          <cell r="K108">
            <v>2319</v>
          </cell>
          <cell r="L108" t="str">
            <v>الانبار</v>
          </cell>
          <cell r="M108" t="str">
            <v>مرسيدس</v>
          </cell>
          <cell r="N108" t="str">
            <v>سلفر</v>
          </cell>
        </row>
        <row r="109">
          <cell r="A109">
            <v>24481</v>
          </cell>
          <cell r="B109">
            <v>108</v>
          </cell>
          <cell r="C109" t="str">
            <v>الانبار</v>
          </cell>
          <cell r="D109" t="str">
            <v>برج المعالي</v>
          </cell>
          <cell r="E109" t="str">
            <v>صبار محمد عبد</v>
          </cell>
          <cell r="F109" t="str">
            <v>سعد اسماعيل محمد</v>
          </cell>
          <cell r="G109">
            <v>24481</v>
          </cell>
          <cell r="H109" t="str">
            <v>انبار-فحص</v>
          </cell>
          <cell r="I109">
            <v>37000</v>
          </cell>
          <cell r="J109">
            <v>37000</v>
          </cell>
          <cell r="K109">
            <v>1831</v>
          </cell>
          <cell r="L109" t="str">
            <v>الانبار</v>
          </cell>
          <cell r="M109" t="str">
            <v>مرسيدس</v>
          </cell>
          <cell r="N109" t="str">
            <v>برتقالي</v>
          </cell>
        </row>
        <row r="110">
          <cell r="A110">
            <v>33876</v>
          </cell>
          <cell r="B110">
            <v>109</v>
          </cell>
          <cell r="C110" t="str">
            <v>الانبار</v>
          </cell>
          <cell r="D110" t="str">
            <v>برج المعالي</v>
          </cell>
          <cell r="E110" t="str">
            <v>صلاح حسن تاجر</v>
          </cell>
          <cell r="F110" t="str">
            <v>قتيبه احمد ابراهيم</v>
          </cell>
          <cell r="G110">
            <v>33876</v>
          </cell>
          <cell r="H110" t="str">
            <v>انبار-فحص</v>
          </cell>
          <cell r="I110">
            <v>32500</v>
          </cell>
          <cell r="J110">
            <v>36000</v>
          </cell>
          <cell r="K110">
            <v>2723</v>
          </cell>
          <cell r="L110" t="str">
            <v>الانبار</v>
          </cell>
          <cell r="M110" t="str">
            <v>فولفو</v>
          </cell>
          <cell r="N110" t="str">
            <v>رصاصي</v>
          </cell>
        </row>
        <row r="111">
          <cell r="A111">
            <v>41460</v>
          </cell>
          <cell r="B111">
            <v>110</v>
          </cell>
          <cell r="C111" t="str">
            <v>الانبار</v>
          </cell>
          <cell r="D111" t="str">
            <v>برج المعالي</v>
          </cell>
          <cell r="E111" t="str">
            <v>طالب فريح علي</v>
          </cell>
          <cell r="F111" t="str">
            <v>حميد صباح وزه</v>
          </cell>
          <cell r="G111">
            <v>41460</v>
          </cell>
          <cell r="H111" t="str">
            <v>انبار-فحص</v>
          </cell>
          <cell r="I111">
            <v>32500</v>
          </cell>
          <cell r="J111">
            <v>37000</v>
          </cell>
          <cell r="K111">
            <v>2576</v>
          </cell>
          <cell r="L111" t="str">
            <v>الانبار</v>
          </cell>
          <cell r="M111" t="str">
            <v>سكانيا</v>
          </cell>
          <cell r="N111" t="str">
            <v>ابيض</v>
          </cell>
        </row>
        <row r="112">
          <cell r="A112">
            <v>79307</v>
          </cell>
          <cell r="B112">
            <v>111</v>
          </cell>
          <cell r="C112" t="str">
            <v>الانبار</v>
          </cell>
          <cell r="D112" t="str">
            <v>برج المعالي</v>
          </cell>
          <cell r="E112" t="str">
            <v>عادل جدوع احمد</v>
          </cell>
          <cell r="F112" t="str">
            <v>حمعة جبير لاحج</v>
          </cell>
          <cell r="G112">
            <v>79307</v>
          </cell>
          <cell r="H112" t="str">
            <v>انبار-فحص</v>
          </cell>
          <cell r="I112">
            <v>32000</v>
          </cell>
          <cell r="J112">
            <v>35000</v>
          </cell>
          <cell r="K112">
            <v>2512</v>
          </cell>
          <cell r="L112" t="str">
            <v>الانبار</v>
          </cell>
          <cell r="M112" t="str">
            <v>افيكو</v>
          </cell>
          <cell r="N112" t="str">
            <v>كحلي</v>
          </cell>
        </row>
        <row r="113">
          <cell r="A113">
            <v>76570</v>
          </cell>
          <cell r="B113">
            <v>112</v>
          </cell>
          <cell r="C113" t="str">
            <v>الانبار</v>
          </cell>
          <cell r="D113" t="str">
            <v>برج المعالي</v>
          </cell>
          <cell r="E113" t="str">
            <v>عادل محمود ذياب</v>
          </cell>
          <cell r="F113" t="str">
            <v>جمعة خوام مطر</v>
          </cell>
          <cell r="G113">
            <v>76570</v>
          </cell>
          <cell r="H113" t="str">
            <v>انبار - فحص</v>
          </cell>
          <cell r="I113">
            <v>31500</v>
          </cell>
          <cell r="J113">
            <v>37500</v>
          </cell>
          <cell r="K113">
            <v>558</v>
          </cell>
          <cell r="L113" t="str">
            <v>الانبار</v>
          </cell>
          <cell r="M113" t="str">
            <v>مرسيدس</v>
          </cell>
          <cell r="N113" t="str">
            <v>ازرق</v>
          </cell>
        </row>
        <row r="114">
          <cell r="A114">
            <v>83686</v>
          </cell>
          <cell r="B114">
            <v>113</v>
          </cell>
          <cell r="C114" t="str">
            <v>الانبار</v>
          </cell>
          <cell r="D114" t="str">
            <v>برج المعالي</v>
          </cell>
          <cell r="E114" t="str">
            <v>عارف حميد مخيلف</v>
          </cell>
          <cell r="F114" t="str">
            <v>عارف حميد مخيلف</v>
          </cell>
          <cell r="G114">
            <v>83686</v>
          </cell>
          <cell r="H114" t="str">
            <v>انبار-فحص</v>
          </cell>
          <cell r="I114">
            <v>32000</v>
          </cell>
          <cell r="J114">
            <v>36000</v>
          </cell>
          <cell r="K114">
            <v>1572</v>
          </cell>
          <cell r="L114" t="str">
            <v>الانبار</v>
          </cell>
          <cell r="M114" t="str">
            <v>مرسيدس</v>
          </cell>
        </row>
        <row r="115">
          <cell r="A115">
            <v>85477</v>
          </cell>
          <cell r="B115">
            <v>114</v>
          </cell>
          <cell r="C115" t="str">
            <v>الانبار</v>
          </cell>
          <cell r="D115" t="str">
            <v>برج المعالي</v>
          </cell>
          <cell r="E115" t="str">
            <v>عارف عواد فرحان</v>
          </cell>
          <cell r="F115" t="str">
            <v>مزهر صلاح حسين</v>
          </cell>
          <cell r="G115">
            <v>85477</v>
          </cell>
          <cell r="H115" t="str">
            <v>انبار-فحص</v>
          </cell>
          <cell r="I115">
            <v>38000</v>
          </cell>
          <cell r="J115">
            <v>42000</v>
          </cell>
          <cell r="K115">
            <v>1319</v>
          </cell>
          <cell r="L115" t="str">
            <v>الانبار</v>
          </cell>
          <cell r="M115" t="str">
            <v>مرسيدس</v>
          </cell>
          <cell r="N115" t="str">
            <v>ابيض</v>
          </cell>
        </row>
        <row r="116">
          <cell r="A116">
            <v>13372</v>
          </cell>
          <cell r="B116">
            <v>115</v>
          </cell>
          <cell r="C116" t="str">
            <v>الانبار</v>
          </cell>
          <cell r="D116" t="str">
            <v>برج المعالي</v>
          </cell>
          <cell r="E116" t="str">
            <v>عامر حاتم ذياب</v>
          </cell>
          <cell r="F116" t="str">
            <v>عامر حاتم ذياب</v>
          </cell>
          <cell r="G116">
            <v>13372</v>
          </cell>
          <cell r="H116" t="str">
            <v>انبار-حمل</v>
          </cell>
          <cell r="I116">
            <v>38000</v>
          </cell>
          <cell r="J116">
            <v>42500</v>
          </cell>
          <cell r="K116">
            <v>2765</v>
          </cell>
          <cell r="L116" t="str">
            <v>الانبار</v>
          </cell>
          <cell r="M116" t="str">
            <v>مرسيدس</v>
          </cell>
          <cell r="N116" t="str">
            <v>ابيض</v>
          </cell>
        </row>
        <row r="117">
          <cell r="A117">
            <v>55241</v>
          </cell>
          <cell r="B117">
            <v>116</v>
          </cell>
          <cell r="C117" t="str">
            <v>الانبار</v>
          </cell>
          <cell r="D117" t="str">
            <v>برج المعالي</v>
          </cell>
          <cell r="E117" t="str">
            <v>عامر علي خلف</v>
          </cell>
          <cell r="F117" t="str">
            <v>عامر علي خلف</v>
          </cell>
          <cell r="G117">
            <v>55241</v>
          </cell>
          <cell r="H117" t="str">
            <v>انبار - فحص</v>
          </cell>
          <cell r="I117">
            <v>38000</v>
          </cell>
          <cell r="J117">
            <v>43000</v>
          </cell>
          <cell r="K117">
            <v>1830</v>
          </cell>
          <cell r="L117" t="str">
            <v>الانبار</v>
          </cell>
          <cell r="M117" t="str">
            <v>سكانيا</v>
          </cell>
          <cell r="N117" t="str">
            <v>احمر</v>
          </cell>
        </row>
        <row r="118">
          <cell r="A118">
            <v>96605</v>
          </cell>
          <cell r="B118">
            <v>117</v>
          </cell>
          <cell r="C118" t="str">
            <v>الانبار</v>
          </cell>
          <cell r="D118" t="str">
            <v>برج المعالي</v>
          </cell>
          <cell r="E118" t="str">
            <v>عباس اسود مخلف</v>
          </cell>
          <cell r="F118" t="str">
            <v>خميس اسود مخلف</v>
          </cell>
          <cell r="G118">
            <v>96605</v>
          </cell>
          <cell r="H118" t="str">
            <v>انبار-فحص</v>
          </cell>
          <cell r="I118">
            <v>37500</v>
          </cell>
          <cell r="J118">
            <v>40000</v>
          </cell>
          <cell r="K118">
            <v>1815</v>
          </cell>
          <cell r="L118" t="str">
            <v>الانبار</v>
          </cell>
          <cell r="M118" t="str">
            <v>سكانيا</v>
          </cell>
          <cell r="N118" t="str">
            <v>ابيض</v>
          </cell>
        </row>
        <row r="119">
          <cell r="A119">
            <v>79830</v>
          </cell>
          <cell r="B119">
            <v>118</v>
          </cell>
          <cell r="C119" t="str">
            <v>الانبار</v>
          </cell>
          <cell r="D119" t="str">
            <v>برج المعالي</v>
          </cell>
          <cell r="E119" t="str">
            <v>عباس كامل خليفة</v>
          </cell>
          <cell r="F119" t="str">
            <v>حسين صباح زيدان</v>
          </cell>
          <cell r="G119">
            <v>79830</v>
          </cell>
          <cell r="H119" t="str">
            <v>انبار-فحص</v>
          </cell>
          <cell r="I119">
            <v>35500</v>
          </cell>
          <cell r="J119">
            <v>35500</v>
          </cell>
          <cell r="K119">
            <v>2014</v>
          </cell>
          <cell r="L119" t="str">
            <v>الانبار</v>
          </cell>
          <cell r="M119" t="str">
            <v>فولفو</v>
          </cell>
          <cell r="N119" t="str">
            <v>ابيض</v>
          </cell>
        </row>
        <row r="120">
          <cell r="A120">
            <v>10124</v>
          </cell>
          <cell r="B120">
            <v>119</v>
          </cell>
          <cell r="C120" t="str">
            <v>الانبار</v>
          </cell>
          <cell r="D120" t="str">
            <v>برج المعالي</v>
          </cell>
          <cell r="E120" t="str">
            <v>عبد ابراهيم حسان</v>
          </cell>
          <cell r="F120" t="str">
            <v>عبد ابراهيم حسان</v>
          </cell>
          <cell r="G120">
            <v>10124</v>
          </cell>
          <cell r="H120" t="str">
            <v>انبار-فحص</v>
          </cell>
          <cell r="I120">
            <v>38000</v>
          </cell>
          <cell r="J120">
            <v>38000</v>
          </cell>
          <cell r="K120">
            <v>1493</v>
          </cell>
          <cell r="L120" t="str">
            <v>الانبار</v>
          </cell>
          <cell r="M120" t="str">
            <v>مرسيدس</v>
          </cell>
          <cell r="N120" t="str">
            <v>رصاصي</v>
          </cell>
        </row>
        <row r="121">
          <cell r="A121">
            <v>48596</v>
          </cell>
          <cell r="B121">
            <v>120</v>
          </cell>
          <cell r="C121" t="str">
            <v>الانبار</v>
          </cell>
          <cell r="D121" t="str">
            <v>برج المعالي</v>
          </cell>
          <cell r="E121" t="str">
            <v>عبد الحسين عليوي حسن</v>
          </cell>
          <cell r="F121" t="str">
            <v>فراس مبروك محمد</v>
          </cell>
          <cell r="G121">
            <v>48596</v>
          </cell>
          <cell r="H121" t="str">
            <v>ديالى-فحص</v>
          </cell>
          <cell r="I121">
            <v>38500</v>
          </cell>
          <cell r="J121">
            <v>43000</v>
          </cell>
          <cell r="K121">
            <v>2663</v>
          </cell>
          <cell r="L121" t="str">
            <v>الانبار</v>
          </cell>
          <cell r="M121" t="str">
            <v>افيكو</v>
          </cell>
          <cell r="N121" t="str">
            <v>اخضر</v>
          </cell>
        </row>
        <row r="122">
          <cell r="A122">
            <v>30782</v>
          </cell>
          <cell r="B122">
            <v>121</v>
          </cell>
          <cell r="C122" t="str">
            <v>الانبار</v>
          </cell>
          <cell r="D122" t="str">
            <v>برج المعالي</v>
          </cell>
          <cell r="E122" t="str">
            <v>عبد الحكيم فليح</v>
          </cell>
          <cell r="F122" t="str">
            <v>حسن عجيمي محمد</v>
          </cell>
          <cell r="G122">
            <v>30782</v>
          </cell>
          <cell r="H122" t="str">
            <v>انبار-فحص</v>
          </cell>
          <cell r="I122">
            <v>30000</v>
          </cell>
          <cell r="J122">
            <v>36000</v>
          </cell>
          <cell r="K122">
            <v>842</v>
          </cell>
          <cell r="L122" t="str">
            <v>الانبار</v>
          </cell>
          <cell r="M122" t="str">
            <v>فولفو</v>
          </cell>
          <cell r="N122" t="str">
            <v>ازرق</v>
          </cell>
        </row>
        <row r="123">
          <cell r="A123">
            <v>47281</v>
          </cell>
          <cell r="B123">
            <v>122</v>
          </cell>
          <cell r="C123" t="str">
            <v>الانبار</v>
          </cell>
          <cell r="D123" t="str">
            <v>برج المعالي</v>
          </cell>
          <cell r="E123" t="str">
            <v>عبد الحميد خلف حمادي</v>
          </cell>
          <cell r="F123" t="str">
            <v>محمود زيدان خلف</v>
          </cell>
          <cell r="G123">
            <v>47281</v>
          </cell>
          <cell r="H123" t="str">
            <v>انبار - فحص</v>
          </cell>
          <cell r="I123">
            <v>30500</v>
          </cell>
          <cell r="J123">
            <v>36000</v>
          </cell>
          <cell r="K123">
            <v>1467</v>
          </cell>
          <cell r="L123" t="str">
            <v>الانبار</v>
          </cell>
          <cell r="M123" t="str">
            <v>مرسيدس</v>
          </cell>
          <cell r="N123" t="str">
            <v>ازرق</v>
          </cell>
        </row>
        <row r="124">
          <cell r="A124">
            <v>87332</v>
          </cell>
          <cell r="B124">
            <v>123</v>
          </cell>
          <cell r="C124" t="str">
            <v>الانبار</v>
          </cell>
          <cell r="D124" t="str">
            <v>برج المعالي</v>
          </cell>
          <cell r="E124" t="str">
            <v>عبد الرحمن عبد الكريم</v>
          </cell>
          <cell r="F124" t="str">
            <v>عبد الستار عبد الكريم عواد</v>
          </cell>
          <cell r="G124">
            <v>87332</v>
          </cell>
          <cell r="H124" t="str">
            <v>انبار-فحص</v>
          </cell>
          <cell r="I124">
            <v>37000</v>
          </cell>
          <cell r="J124">
            <v>37000</v>
          </cell>
          <cell r="K124">
            <v>1391</v>
          </cell>
          <cell r="L124" t="str">
            <v>الانبار</v>
          </cell>
          <cell r="M124" t="str">
            <v>فولفو</v>
          </cell>
          <cell r="N124" t="str">
            <v>احمر</v>
          </cell>
        </row>
        <row r="125">
          <cell r="A125">
            <v>26365</v>
          </cell>
          <cell r="B125">
            <v>124</v>
          </cell>
          <cell r="C125" t="str">
            <v>الانبار</v>
          </cell>
          <cell r="D125" t="str">
            <v>برج المعالي</v>
          </cell>
          <cell r="E125" t="str">
            <v>عبد العليم حميد عواد</v>
          </cell>
          <cell r="F125" t="str">
            <v>عبد العليم حميد عواد</v>
          </cell>
          <cell r="G125">
            <v>26365</v>
          </cell>
          <cell r="H125" t="str">
            <v>انبار-فحص</v>
          </cell>
          <cell r="I125">
            <v>36000</v>
          </cell>
          <cell r="J125">
            <v>38000</v>
          </cell>
          <cell r="K125">
            <v>944</v>
          </cell>
          <cell r="L125" t="str">
            <v>الانبار</v>
          </cell>
          <cell r="M125" t="str">
            <v>مرسيدس</v>
          </cell>
          <cell r="N125" t="str">
            <v>برتقالي</v>
          </cell>
        </row>
        <row r="126">
          <cell r="A126">
            <v>5584</v>
          </cell>
          <cell r="B126">
            <v>125</v>
          </cell>
          <cell r="C126" t="str">
            <v>الانبار</v>
          </cell>
          <cell r="D126" t="str">
            <v>برج المعالي</v>
          </cell>
          <cell r="E126" t="str">
            <v>عبد القادر ابراهيم عليان</v>
          </cell>
          <cell r="F126" t="str">
            <v>حقي اسماعيل رجه</v>
          </cell>
          <cell r="G126">
            <v>5584</v>
          </cell>
          <cell r="H126" t="str">
            <v>انبار - حمل</v>
          </cell>
          <cell r="I126">
            <v>39000</v>
          </cell>
          <cell r="J126">
            <v>43500</v>
          </cell>
          <cell r="K126">
            <v>2725</v>
          </cell>
          <cell r="L126" t="str">
            <v>الانبار</v>
          </cell>
          <cell r="M126" t="str">
            <v>مرسيدس</v>
          </cell>
          <cell r="N126" t="str">
            <v>اصفر</v>
          </cell>
        </row>
        <row r="127">
          <cell r="A127">
            <v>11818</v>
          </cell>
          <cell r="B127">
            <v>126</v>
          </cell>
          <cell r="C127" t="str">
            <v>الانبار</v>
          </cell>
          <cell r="D127" t="str">
            <v>برج المعالي</v>
          </cell>
          <cell r="E127" t="str">
            <v>عبد القادر ابراهيم عليان</v>
          </cell>
          <cell r="F127" t="str">
            <v>سعدون ابراهيم صالح</v>
          </cell>
          <cell r="G127">
            <v>11818</v>
          </cell>
          <cell r="H127" t="str">
            <v>انبار-حمل</v>
          </cell>
          <cell r="I127">
            <v>42000</v>
          </cell>
          <cell r="J127">
            <v>45000</v>
          </cell>
          <cell r="K127">
            <v>2530</v>
          </cell>
          <cell r="L127" t="str">
            <v>الانبار</v>
          </cell>
          <cell r="M127" t="str">
            <v>مرسيدس</v>
          </cell>
          <cell r="N127" t="str">
            <v>ازرق</v>
          </cell>
        </row>
        <row r="128">
          <cell r="A128">
            <v>9714</v>
          </cell>
          <cell r="B128">
            <v>127</v>
          </cell>
          <cell r="C128" t="str">
            <v>الانبار</v>
          </cell>
          <cell r="D128" t="str">
            <v>برج المعالي</v>
          </cell>
          <cell r="E128" t="str">
            <v>عبد القادر إبراهيم عليان</v>
          </cell>
          <cell r="F128" t="str">
            <v>عفتان ابراهيم عليان</v>
          </cell>
          <cell r="G128">
            <v>9714</v>
          </cell>
          <cell r="H128" t="str">
            <v>انبار - حمل</v>
          </cell>
          <cell r="I128">
            <v>38500</v>
          </cell>
          <cell r="J128">
            <v>43000</v>
          </cell>
          <cell r="K128">
            <v>1537</v>
          </cell>
          <cell r="L128" t="str">
            <v>الانبار</v>
          </cell>
          <cell r="M128" t="str">
            <v>مرسيدس</v>
          </cell>
          <cell r="N128" t="str">
            <v>سلفر</v>
          </cell>
        </row>
        <row r="129">
          <cell r="A129">
            <v>56238</v>
          </cell>
          <cell r="B129">
            <v>128</v>
          </cell>
          <cell r="C129" t="str">
            <v>الانبار</v>
          </cell>
          <cell r="D129" t="str">
            <v>برج المعالي</v>
          </cell>
          <cell r="E129" t="str">
            <v>عبد الله صالح حسين</v>
          </cell>
          <cell r="F129" t="str">
            <v>عبد الله صالح حسين</v>
          </cell>
          <cell r="G129">
            <v>56238</v>
          </cell>
          <cell r="H129" t="str">
            <v>صلاح الدين-فحص</v>
          </cell>
          <cell r="I129">
            <v>43000</v>
          </cell>
          <cell r="J129">
            <v>43000</v>
          </cell>
          <cell r="K129">
            <v>4180</v>
          </cell>
          <cell r="L129" t="str">
            <v>الانبار</v>
          </cell>
          <cell r="M129" t="str">
            <v>سكانيا</v>
          </cell>
        </row>
        <row r="130">
          <cell r="A130">
            <v>62817</v>
          </cell>
          <cell r="B130">
            <v>129</v>
          </cell>
          <cell r="C130" t="str">
            <v>الانبار</v>
          </cell>
          <cell r="D130" t="str">
            <v>برج المعالي</v>
          </cell>
          <cell r="E130" t="str">
            <v>عبد الله كريم فياض</v>
          </cell>
          <cell r="F130" t="str">
            <v>وسام ناجي جاسم</v>
          </cell>
          <cell r="G130">
            <v>62817</v>
          </cell>
          <cell r="H130" t="str">
            <v>انبار-فحص</v>
          </cell>
          <cell r="I130">
            <v>35000</v>
          </cell>
          <cell r="J130">
            <v>35000</v>
          </cell>
          <cell r="K130">
            <v>1764</v>
          </cell>
          <cell r="L130" t="str">
            <v>الانبار</v>
          </cell>
          <cell r="M130" t="str">
            <v>مرسيدس</v>
          </cell>
          <cell r="N130" t="str">
            <v>ابيض</v>
          </cell>
        </row>
        <row r="131">
          <cell r="A131">
            <v>895</v>
          </cell>
          <cell r="B131">
            <v>130</v>
          </cell>
          <cell r="C131" t="str">
            <v>الانبار</v>
          </cell>
          <cell r="D131" t="str">
            <v>برج المعالي</v>
          </cell>
          <cell r="E131" t="str">
            <v>عبد الواحد ابراهيم عليان</v>
          </cell>
          <cell r="F131" t="str">
            <v>اسامة شاكر صالح</v>
          </cell>
          <cell r="G131">
            <v>895</v>
          </cell>
          <cell r="H131" t="str">
            <v>انبار-حمل</v>
          </cell>
          <cell r="I131">
            <v>44000</v>
          </cell>
          <cell r="J131">
            <v>44000</v>
          </cell>
          <cell r="K131">
            <v>2987</v>
          </cell>
          <cell r="L131" t="str">
            <v>الانبار</v>
          </cell>
          <cell r="M131" t="str">
            <v>مرسيدس</v>
          </cell>
          <cell r="N131" t="str">
            <v>اصفر</v>
          </cell>
        </row>
        <row r="132">
          <cell r="A132">
            <v>11175</v>
          </cell>
          <cell r="B132">
            <v>131</v>
          </cell>
          <cell r="C132" t="str">
            <v>الانبار</v>
          </cell>
          <cell r="D132" t="str">
            <v>برج المعالي</v>
          </cell>
          <cell r="E132" t="str">
            <v>عبد الواحد ابراهيم عليان</v>
          </cell>
          <cell r="F132" t="str">
            <v>زياد انور عايد</v>
          </cell>
          <cell r="G132">
            <v>11175</v>
          </cell>
          <cell r="H132" t="str">
            <v>انبار-حمل</v>
          </cell>
          <cell r="I132">
            <v>38000</v>
          </cell>
          <cell r="J132">
            <v>44000</v>
          </cell>
          <cell r="K132">
            <v>2076</v>
          </cell>
          <cell r="L132" t="str">
            <v>الانبار</v>
          </cell>
          <cell r="M132" t="str">
            <v>مرسيدس</v>
          </cell>
          <cell r="N132" t="str">
            <v>سلفر</v>
          </cell>
        </row>
        <row r="133">
          <cell r="A133">
            <v>18702</v>
          </cell>
          <cell r="B133">
            <v>132</v>
          </cell>
          <cell r="C133" t="str">
            <v>الانبار</v>
          </cell>
          <cell r="D133" t="str">
            <v>برج المعالي</v>
          </cell>
          <cell r="E133" t="str">
            <v>عبد الواحد ابراهيم عليان</v>
          </cell>
          <cell r="F133" t="str">
            <v>علي عبد القادر ابراهيم</v>
          </cell>
          <cell r="G133">
            <v>18702</v>
          </cell>
          <cell r="H133" t="str">
            <v>انبار-حمل</v>
          </cell>
          <cell r="I133">
            <v>38000</v>
          </cell>
          <cell r="J133">
            <v>44000</v>
          </cell>
          <cell r="K133">
            <v>2054</v>
          </cell>
          <cell r="L133" t="str">
            <v>الانبار</v>
          </cell>
          <cell r="M133" t="str">
            <v>مرسيدس</v>
          </cell>
          <cell r="N133" t="str">
            <v>ابيض</v>
          </cell>
        </row>
        <row r="134">
          <cell r="A134">
            <v>21605</v>
          </cell>
          <cell r="B134">
            <v>133</v>
          </cell>
          <cell r="C134" t="str">
            <v>الانبار</v>
          </cell>
          <cell r="D134" t="str">
            <v>برج المعالي</v>
          </cell>
          <cell r="E134" t="str">
            <v>عبد الواحد إبراهيم عليان</v>
          </cell>
          <cell r="F134" t="str">
            <v>نهاد فرج مخلف</v>
          </cell>
          <cell r="G134">
            <v>21605</v>
          </cell>
          <cell r="H134" t="str">
            <v>انبار - حمل</v>
          </cell>
          <cell r="I134">
            <v>38000</v>
          </cell>
          <cell r="J134">
            <v>44000</v>
          </cell>
          <cell r="K134">
            <v>1425</v>
          </cell>
          <cell r="L134" t="str">
            <v>الانبار</v>
          </cell>
          <cell r="M134" t="str">
            <v>مرسيدس</v>
          </cell>
          <cell r="N134" t="str">
            <v>ازرق</v>
          </cell>
        </row>
        <row r="135">
          <cell r="A135">
            <v>25496</v>
          </cell>
          <cell r="B135">
            <v>134</v>
          </cell>
          <cell r="C135" t="str">
            <v>الانبار</v>
          </cell>
          <cell r="D135" t="str">
            <v>برج المعالي</v>
          </cell>
          <cell r="E135" t="str">
            <v>عبد حميد مخلف</v>
          </cell>
          <cell r="F135" t="str">
            <v>عبد حميد مخلف</v>
          </cell>
          <cell r="G135">
            <v>25496</v>
          </cell>
          <cell r="H135" t="str">
            <v>انبار-حمل</v>
          </cell>
          <cell r="I135">
            <v>38500</v>
          </cell>
          <cell r="J135">
            <v>43000</v>
          </cell>
          <cell r="K135">
            <v>2703</v>
          </cell>
          <cell r="L135" t="str">
            <v>الانبار</v>
          </cell>
          <cell r="M135" t="str">
            <v>مرسيدس</v>
          </cell>
          <cell r="N135" t="str">
            <v>ابيض</v>
          </cell>
        </row>
        <row r="136">
          <cell r="A136">
            <v>70818</v>
          </cell>
          <cell r="B136">
            <v>135</v>
          </cell>
          <cell r="C136" t="str">
            <v>الانبار</v>
          </cell>
          <cell r="D136" t="str">
            <v>برج المعالي</v>
          </cell>
          <cell r="E136" t="str">
            <v>عبيد عايد خلف</v>
          </cell>
          <cell r="F136" t="str">
            <v>عبيد عايد خلف</v>
          </cell>
          <cell r="G136">
            <v>70818</v>
          </cell>
          <cell r="H136" t="str">
            <v>انبار - فحص</v>
          </cell>
          <cell r="I136">
            <v>38000</v>
          </cell>
          <cell r="J136">
            <v>40000</v>
          </cell>
          <cell r="K136">
            <v>121</v>
          </cell>
          <cell r="L136" t="str">
            <v>الانبار</v>
          </cell>
          <cell r="M136" t="str">
            <v>مرسيدس</v>
          </cell>
          <cell r="N136" t="str">
            <v>اصفر</v>
          </cell>
        </row>
        <row r="137">
          <cell r="A137">
            <v>12400</v>
          </cell>
          <cell r="B137">
            <v>136</v>
          </cell>
          <cell r="C137" t="str">
            <v>الانبار</v>
          </cell>
          <cell r="D137" t="str">
            <v>برج المعالي</v>
          </cell>
          <cell r="E137" t="str">
            <v>عبيد نزال سعود</v>
          </cell>
          <cell r="F137" t="str">
            <v>خميس عبيد نزال</v>
          </cell>
          <cell r="G137">
            <v>12400</v>
          </cell>
          <cell r="H137" t="str">
            <v>انبار-حمل</v>
          </cell>
          <cell r="I137">
            <v>33000</v>
          </cell>
          <cell r="J137">
            <v>36000</v>
          </cell>
          <cell r="K137">
            <v>1831</v>
          </cell>
          <cell r="L137" t="str">
            <v>الانبار</v>
          </cell>
          <cell r="M137" t="str">
            <v>مرسيدس</v>
          </cell>
          <cell r="N137" t="str">
            <v>اصفر</v>
          </cell>
        </row>
        <row r="138">
          <cell r="A138">
            <v>12061</v>
          </cell>
          <cell r="B138">
            <v>137</v>
          </cell>
          <cell r="C138" t="str">
            <v>الانبار</v>
          </cell>
          <cell r="D138" t="str">
            <v>برج المعالي</v>
          </cell>
          <cell r="E138" t="str">
            <v>عثمان ابراهيم عليان</v>
          </cell>
          <cell r="F138" t="str">
            <v>عبد الرزاق عبيد عليان</v>
          </cell>
          <cell r="G138">
            <v>12061</v>
          </cell>
          <cell r="H138" t="str">
            <v>انبار-حمل</v>
          </cell>
          <cell r="I138">
            <v>39500</v>
          </cell>
          <cell r="J138">
            <v>44000</v>
          </cell>
          <cell r="K138">
            <v>1378</v>
          </cell>
          <cell r="L138" t="str">
            <v>الانبار</v>
          </cell>
          <cell r="M138" t="str">
            <v>مرسيدس</v>
          </cell>
          <cell r="N138" t="str">
            <v>ابيض</v>
          </cell>
        </row>
        <row r="139">
          <cell r="A139">
            <v>61423</v>
          </cell>
          <cell r="B139">
            <v>138</v>
          </cell>
          <cell r="C139" t="str">
            <v>الانبار</v>
          </cell>
          <cell r="D139" t="str">
            <v>برج المعالي</v>
          </cell>
          <cell r="E139" t="str">
            <v>عجيمي احميد غايب</v>
          </cell>
          <cell r="F139" t="str">
            <v>قحطان عجيمي احميد</v>
          </cell>
          <cell r="G139">
            <v>61423</v>
          </cell>
          <cell r="H139" t="str">
            <v>انبار-فحص</v>
          </cell>
          <cell r="I139">
            <v>33000</v>
          </cell>
          <cell r="J139">
            <v>41000</v>
          </cell>
          <cell r="K139">
            <v>1832</v>
          </cell>
          <cell r="L139" t="str">
            <v>الانبار</v>
          </cell>
          <cell r="M139" t="str">
            <v>افيكو</v>
          </cell>
          <cell r="N139" t="str">
            <v>ابيض</v>
          </cell>
        </row>
        <row r="140">
          <cell r="A140">
            <v>16875</v>
          </cell>
          <cell r="B140">
            <v>139</v>
          </cell>
          <cell r="C140" t="str">
            <v>الانبار</v>
          </cell>
          <cell r="D140" t="str">
            <v>برج المعالي</v>
          </cell>
          <cell r="E140" t="str">
            <v>عدنان علي عذاب</v>
          </cell>
          <cell r="F140" t="str">
            <v>وليد جمعة علي</v>
          </cell>
          <cell r="G140">
            <v>16875</v>
          </cell>
          <cell r="H140" t="str">
            <v>انبار-فحص</v>
          </cell>
          <cell r="I140">
            <v>35500</v>
          </cell>
          <cell r="J140">
            <v>37000</v>
          </cell>
          <cell r="K140">
            <v>212</v>
          </cell>
          <cell r="L140" t="str">
            <v>الانبار</v>
          </cell>
          <cell r="M140" t="str">
            <v>مرسيدس</v>
          </cell>
          <cell r="N140" t="str">
            <v>ابيض</v>
          </cell>
        </row>
        <row r="141">
          <cell r="A141">
            <v>60775</v>
          </cell>
          <cell r="B141">
            <v>140</v>
          </cell>
          <cell r="C141" t="str">
            <v>الانبار</v>
          </cell>
          <cell r="D141" t="str">
            <v>برج المعالي</v>
          </cell>
          <cell r="E141" t="str">
            <v>عدنان مزبان سليم</v>
          </cell>
          <cell r="F141" t="str">
            <v>عدنان مزبان سليم</v>
          </cell>
          <cell r="G141">
            <v>60775</v>
          </cell>
          <cell r="H141" t="str">
            <v>انبار - فحص</v>
          </cell>
          <cell r="I141">
            <v>33000</v>
          </cell>
          <cell r="J141">
            <v>38000</v>
          </cell>
          <cell r="K141">
            <v>1588</v>
          </cell>
          <cell r="L141" t="str">
            <v>الانبار</v>
          </cell>
          <cell r="M141" t="str">
            <v>مرسيدس</v>
          </cell>
        </row>
        <row r="142">
          <cell r="A142">
            <v>79777</v>
          </cell>
          <cell r="B142">
            <v>141</v>
          </cell>
          <cell r="C142" t="str">
            <v>الانبار</v>
          </cell>
          <cell r="D142" t="str">
            <v>برج المعالي</v>
          </cell>
          <cell r="E142" t="str">
            <v>عدي سعدون محمد</v>
          </cell>
          <cell r="F142" t="str">
            <v>سمير هادي اسماعيل</v>
          </cell>
          <cell r="G142">
            <v>79777</v>
          </cell>
          <cell r="H142" t="str">
            <v>انبار - فحص</v>
          </cell>
          <cell r="I142">
            <v>35500</v>
          </cell>
          <cell r="J142">
            <v>37000</v>
          </cell>
          <cell r="K142">
            <v>928</v>
          </cell>
          <cell r="L142" t="str">
            <v>الانبار</v>
          </cell>
          <cell r="M142" t="str">
            <v>مرسيدس</v>
          </cell>
          <cell r="N142" t="str">
            <v>ابيض</v>
          </cell>
        </row>
        <row r="143">
          <cell r="A143">
            <v>45673</v>
          </cell>
          <cell r="B143">
            <v>142</v>
          </cell>
          <cell r="C143" t="str">
            <v>الانبار</v>
          </cell>
          <cell r="D143" t="str">
            <v>برج المعالي</v>
          </cell>
          <cell r="E143" t="str">
            <v>عزيز شاكر احمد</v>
          </cell>
          <cell r="F143" t="str">
            <v>مخلص دهام مطر</v>
          </cell>
          <cell r="G143">
            <v>45673</v>
          </cell>
          <cell r="H143" t="str">
            <v>انبار-فحص</v>
          </cell>
          <cell r="I143">
            <v>31500</v>
          </cell>
          <cell r="J143">
            <v>37000</v>
          </cell>
          <cell r="K143">
            <v>1164</v>
          </cell>
          <cell r="L143" t="str">
            <v>الانبار</v>
          </cell>
          <cell r="M143" t="str">
            <v>فولفو</v>
          </cell>
          <cell r="N143" t="str">
            <v>ابيض</v>
          </cell>
        </row>
        <row r="144">
          <cell r="A144">
            <v>9337</v>
          </cell>
          <cell r="B144">
            <v>143</v>
          </cell>
          <cell r="C144" t="str">
            <v>الانبار</v>
          </cell>
          <cell r="D144" t="str">
            <v>برج المعالي</v>
          </cell>
          <cell r="E144" t="str">
            <v>عطيه جرو معارج</v>
          </cell>
          <cell r="F144" t="str">
            <v>عطيه جرو معارج</v>
          </cell>
          <cell r="G144">
            <v>9337</v>
          </cell>
          <cell r="H144" t="str">
            <v>انبار - حمل</v>
          </cell>
          <cell r="I144">
            <v>36500</v>
          </cell>
          <cell r="J144">
            <v>43000</v>
          </cell>
          <cell r="K144">
            <v>387</v>
          </cell>
          <cell r="L144" t="str">
            <v>الانبار</v>
          </cell>
          <cell r="M144" t="str">
            <v>مرسيدس</v>
          </cell>
          <cell r="N144" t="str">
            <v>رصاصي</v>
          </cell>
        </row>
        <row r="145">
          <cell r="A145">
            <v>102717</v>
          </cell>
          <cell r="B145">
            <v>144</v>
          </cell>
          <cell r="C145" t="str">
            <v>الانبار</v>
          </cell>
          <cell r="D145" t="str">
            <v>برج المعالي</v>
          </cell>
          <cell r="E145" t="str">
            <v>عفيف جميل محمد</v>
          </cell>
          <cell r="F145" t="str">
            <v>محمود خلف مطلك</v>
          </cell>
          <cell r="G145">
            <v>102717</v>
          </cell>
          <cell r="H145" t="str">
            <v>انبار-فحص</v>
          </cell>
          <cell r="I145">
            <v>36000</v>
          </cell>
          <cell r="J145">
            <v>36000</v>
          </cell>
          <cell r="K145">
            <v>1355</v>
          </cell>
          <cell r="L145" t="str">
            <v>الانبار</v>
          </cell>
          <cell r="M145" t="str">
            <v>افيكو</v>
          </cell>
          <cell r="N145" t="str">
            <v>ابيض</v>
          </cell>
        </row>
        <row r="146">
          <cell r="A146">
            <v>59601</v>
          </cell>
          <cell r="B146">
            <v>145</v>
          </cell>
          <cell r="C146" t="str">
            <v>الانبار</v>
          </cell>
          <cell r="D146" t="str">
            <v>برج المعالي</v>
          </cell>
          <cell r="E146" t="str">
            <v>عفيف حسين علي</v>
          </cell>
          <cell r="F146" t="str">
            <v>حيدر ريكان مسير</v>
          </cell>
          <cell r="G146">
            <v>59601</v>
          </cell>
          <cell r="H146" t="str">
            <v>انبار-فحص</v>
          </cell>
          <cell r="I146">
            <v>38000</v>
          </cell>
          <cell r="J146">
            <v>43000</v>
          </cell>
          <cell r="K146">
            <v>529</v>
          </cell>
          <cell r="L146" t="str">
            <v>الانبار</v>
          </cell>
          <cell r="M146" t="str">
            <v>مرسيدس</v>
          </cell>
          <cell r="N146" t="str">
            <v>ابيض</v>
          </cell>
        </row>
        <row r="147">
          <cell r="A147">
            <v>35530</v>
          </cell>
          <cell r="B147">
            <v>146</v>
          </cell>
          <cell r="C147" t="str">
            <v>الانبار</v>
          </cell>
          <cell r="D147" t="str">
            <v>برج المعالي</v>
          </cell>
          <cell r="E147" t="str">
            <v>علي تركي حسن</v>
          </cell>
          <cell r="F147" t="str">
            <v>قصي عبود عواد</v>
          </cell>
          <cell r="G147">
            <v>35530</v>
          </cell>
          <cell r="H147" t="str">
            <v>انبار - فحص</v>
          </cell>
          <cell r="I147">
            <v>37500</v>
          </cell>
          <cell r="J147">
            <v>37500</v>
          </cell>
          <cell r="K147">
            <v>1286</v>
          </cell>
          <cell r="L147" t="str">
            <v>الانبار</v>
          </cell>
          <cell r="M147" t="str">
            <v>مرسيدس</v>
          </cell>
          <cell r="N147" t="str">
            <v>زيتوني</v>
          </cell>
        </row>
        <row r="148">
          <cell r="A148">
            <v>51788</v>
          </cell>
          <cell r="B148">
            <v>147</v>
          </cell>
          <cell r="C148" t="str">
            <v>الانبار</v>
          </cell>
          <cell r="D148" t="str">
            <v>برج المعالي</v>
          </cell>
          <cell r="E148" t="str">
            <v>علي حسين منصور</v>
          </cell>
          <cell r="F148" t="str">
            <v>علي حسين منصور</v>
          </cell>
          <cell r="G148">
            <v>51788</v>
          </cell>
          <cell r="H148" t="str">
            <v>ديالى - فحص</v>
          </cell>
          <cell r="I148">
            <v>30000</v>
          </cell>
          <cell r="J148">
            <v>36000</v>
          </cell>
          <cell r="K148">
            <v>1945</v>
          </cell>
          <cell r="L148" t="str">
            <v>الانبار</v>
          </cell>
          <cell r="M148" t="str">
            <v>افيكو</v>
          </cell>
          <cell r="N148" t="str">
            <v>رصاصي</v>
          </cell>
        </row>
        <row r="149">
          <cell r="A149">
            <v>12860</v>
          </cell>
          <cell r="B149">
            <v>148</v>
          </cell>
          <cell r="C149" t="str">
            <v>الانبار</v>
          </cell>
          <cell r="D149" t="str">
            <v>برج المعالي</v>
          </cell>
          <cell r="E149" t="str">
            <v>علي زيدان خلف</v>
          </cell>
          <cell r="F149" t="str">
            <v>سامر عبد الوهاب خلف</v>
          </cell>
          <cell r="G149">
            <v>12860</v>
          </cell>
          <cell r="H149" t="str">
            <v>انبار - فحص</v>
          </cell>
          <cell r="I149">
            <v>36500</v>
          </cell>
          <cell r="J149">
            <v>38000</v>
          </cell>
          <cell r="K149">
            <v>277</v>
          </cell>
          <cell r="L149" t="str">
            <v>الانبار</v>
          </cell>
          <cell r="M149" t="str">
            <v>مرسيدس</v>
          </cell>
          <cell r="N149" t="str">
            <v>ابيض</v>
          </cell>
        </row>
        <row r="150">
          <cell r="A150">
            <v>28118</v>
          </cell>
          <cell r="B150">
            <v>149</v>
          </cell>
          <cell r="C150" t="str">
            <v>الانبار</v>
          </cell>
          <cell r="D150" t="str">
            <v>برج المعالي</v>
          </cell>
          <cell r="E150" t="str">
            <v>علي عبد الله عفتان</v>
          </cell>
          <cell r="F150" t="str">
            <v>طالب محمد خلف</v>
          </cell>
          <cell r="G150">
            <v>28118</v>
          </cell>
          <cell r="H150" t="str">
            <v>انبار-فحص</v>
          </cell>
          <cell r="I150">
            <v>33000</v>
          </cell>
          <cell r="J150">
            <v>37000</v>
          </cell>
          <cell r="K150">
            <v>1661</v>
          </cell>
          <cell r="L150" t="str">
            <v>الانبار</v>
          </cell>
          <cell r="M150" t="str">
            <v>مان</v>
          </cell>
          <cell r="N150" t="str">
            <v>بني</v>
          </cell>
        </row>
        <row r="151">
          <cell r="A151">
            <v>95058</v>
          </cell>
          <cell r="B151">
            <v>150</v>
          </cell>
          <cell r="C151" t="str">
            <v>الانبار</v>
          </cell>
          <cell r="D151" t="str">
            <v>برج المعالي</v>
          </cell>
          <cell r="E151" t="str">
            <v>علي عبد محمد هايس</v>
          </cell>
          <cell r="F151" t="str">
            <v>ايمن سامي عبد الستار</v>
          </cell>
          <cell r="G151">
            <v>95058</v>
          </cell>
          <cell r="H151" t="str">
            <v>انبار-فحص</v>
          </cell>
          <cell r="I151">
            <v>32500</v>
          </cell>
          <cell r="J151">
            <v>37500</v>
          </cell>
          <cell r="K151">
            <v>1937</v>
          </cell>
          <cell r="L151" t="str">
            <v>الانبار</v>
          </cell>
          <cell r="M151" t="str">
            <v>سكانيا</v>
          </cell>
          <cell r="N151" t="str">
            <v>احمر</v>
          </cell>
        </row>
        <row r="152">
          <cell r="A152">
            <v>38067</v>
          </cell>
          <cell r="B152">
            <v>151</v>
          </cell>
          <cell r="C152" t="str">
            <v>الانبار</v>
          </cell>
          <cell r="D152" t="str">
            <v>برج المعالي</v>
          </cell>
          <cell r="E152" t="str">
            <v>علي فرحان احمد</v>
          </cell>
          <cell r="F152" t="str">
            <v>علي فرحان احمد</v>
          </cell>
          <cell r="G152">
            <v>38067</v>
          </cell>
          <cell r="H152" t="str">
            <v>بغداد - حمل</v>
          </cell>
          <cell r="I152">
            <v>38000</v>
          </cell>
          <cell r="J152">
            <v>38000</v>
          </cell>
          <cell r="K152">
            <v>99</v>
          </cell>
          <cell r="L152" t="str">
            <v>الانبار</v>
          </cell>
          <cell r="M152" t="str">
            <v>فيات</v>
          </cell>
        </row>
        <row r="153">
          <cell r="A153">
            <v>85083</v>
          </cell>
          <cell r="B153">
            <v>152</v>
          </cell>
          <cell r="C153" t="str">
            <v>الانبار</v>
          </cell>
          <cell r="D153" t="str">
            <v>برج المعالي</v>
          </cell>
          <cell r="E153" t="str">
            <v>عماد حمد نطاح</v>
          </cell>
          <cell r="F153" t="str">
            <v>عبد الرزاق عيد مناع</v>
          </cell>
          <cell r="G153">
            <v>85083</v>
          </cell>
          <cell r="H153" t="str">
            <v>انبار-فحص</v>
          </cell>
          <cell r="I153">
            <v>39500</v>
          </cell>
          <cell r="J153">
            <v>44000</v>
          </cell>
          <cell r="K153">
            <v>1624</v>
          </cell>
          <cell r="L153" t="str">
            <v>الانبار</v>
          </cell>
          <cell r="M153" t="str">
            <v>مرسيدس</v>
          </cell>
          <cell r="N153" t="str">
            <v>ازرق</v>
          </cell>
        </row>
        <row r="154">
          <cell r="A154">
            <v>53524</v>
          </cell>
          <cell r="B154">
            <v>153</v>
          </cell>
          <cell r="C154" t="str">
            <v>الانبار</v>
          </cell>
          <cell r="D154" t="str">
            <v>برج المعالي</v>
          </cell>
          <cell r="E154" t="str">
            <v>عماد عبد الحليم عبد المطلب</v>
          </cell>
          <cell r="F154" t="str">
            <v>عماد عبد الحليم عبد المطلب</v>
          </cell>
          <cell r="G154">
            <v>53524</v>
          </cell>
          <cell r="H154" t="str">
            <v>انبار - فحص</v>
          </cell>
          <cell r="I154">
            <v>39000</v>
          </cell>
          <cell r="J154">
            <v>41000</v>
          </cell>
          <cell r="K154">
            <v>2168</v>
          </cell>
          <cell r="L154" t="str">
            <v>الانبار</v>
          </cell>
          <cell r="M154" t="str">
            <v>مرسيدس</v>
          </cell>
          <cell r="N154" t="str">
            <v>ابيض</v>
          </cell>
        </row>
        <row r="155">
          <cell r="A155">
            <v>56958</v>
          </cell>
          <cell r="B155">
            <v>154</v>
          </cell>
          <cell r="C155" t="str">
            <v>الانبار</v>
          </cell>
          <cell r="D155" t="str">
            <v>برج المعالي</v>
          </cell>
          <cell r="E155" t="str">
            <v>عماد عبد الحليم عبد المطلب</v>
          </cell>
          <cell r="F155" t="str">
            <v>عماد عبد الحليم عبد المطلب</v>
          </cell>
          <cell r="G155">
            <v>56958</v>
          </cell>
          <cell r="H155" t="str">
            <v>انبار - فحص</v>
          </cell>
          <cell r="I155">
            <v>37500</v>
          </cell>
          <cell r="J155">
            <v>38000</v>
          </cell>
          <cell r="K155">
            <v>2091</v>
          </cell>
          <cell r="L155" t="str">
            <v>الانبار</v>
          </cell>
          <cell r="M155" t="str">
            <v>افيكو</v>
          </cell>
          <cell r="N155" t="str">
            <v>اصفر</v>
          </cell>
        </row>
        <row r="156">
          <cell r="A156">
            <v>59605</v>
          </cell>
          <cell r="B156">
            <v>155</v>
          </cell>
          <cell r="C156" t="str">
            <v>الانبار</v>
          </cell>
          <cell r="D156" t="str">
            <v>برج المعالي</v>
          </cell>
          <cell r="E156" t="str">
            <v>عماد فرج مخلف</v>
          </cell>
          <cell r="F156" t="str">
            <v>عماد فرج مخلف</v>
          </cell>
          <cell r="G156">
            <v>59605</v>
          </cell>
          <cell r="H156" t="str">
            <v>انبار - فحص</v>
          </cell>
          <cell r="I156">
            <v>33500</v>
          </cell>
          <cell r="J156">
            <v>38000</v>
          </cell>
          <cell r="K156">
            <v>215</v>
          </cell>
          <cell r="L156" t="str">
            <v>الانبار</v>
          </cell>
          <cell r="M156" t="str">
            <v>مرسيدس</v>
          </cell>
          <cell r="N156" t="str">
            <v>سلفر</v>
          </cell>
        </row>
        <row r="157">
          <cell r="A157">
            <v>16895</v>
          </cell>
          <cell r="B157">
            <v>156</v>
          </cell>
          <cell r="C157" t="str">
            <v>الانبار</v>
          </cell>
          <cell r="D157" t="str">
            <v>برج المعالي</v>
          </cell>
          <cell r="E157" t="str">
            <v>عماد فرج مخلف</v>
          </cell>
          <cell r="F157" t="str">
            <v>خلف عطا الله محمد</v>
          </cell>
          <cell r="G157">
            <v>16895</v>
          </cell>
          <cell r="H157" t="str">
            <v>انبار-حمل</v>
          </cell>
          <cell r="I157">
            <v>38500</v>
          </cell>
          <cell r="J157">
            <v>43500</v>
          </cell>
          <cell r="K157">
            <v>3485</v>
          </cell>
          <cell r="L157" t="str">
            <v>الانبار</v>
          </cell>
          <cell r="M157" t="str">
            <v>مرسيدس</v>
          </cell>
          <cell r="N157" t="str">
            <v>اصفر</v>
          </cell>
        </row>
        <row r="158">
          <cell r="A158">
            <v>13898</v>
          </cell>
          <cell r="B158">
            <v>157</v>
          </cell>
          <cell r="C158" t="str">
            <v>الانبار</v>
          </cell>
          <cell r="D158" t="str">
            <v>برج المعالي</v>
          </cell>
          <cell r="E158" t="str">
            <v>عمار محسن مهنى</v>
          </cell>
          <cell r="F158" t="str">
            <v>عمار محسن مهنى</v>
          </cell>
          <cell r="G158">
            <v>13898</v>
          </cell>
          <cell r="H158" t="str">
            <v>انبار-حمل</v>
          </cell>
          <cell r="I158">
            <v>37500</v>
          </cell>
          <cell r="J158">
            <v>42000</v>
          </cell>
          <cell r="K158">
            <v>2874</v>
          </cell>
          <cell r="L158" t="str">
            <v>الانبار</v>
          </cell>
          <cell r="M158" t="str">
            <v>مرسيدس</v>
          </cell>
          <cell r="N158" t="str">
            <v>رصاصي</v>
          </cell>
        </row>
        <row r="159">
          <cell r="A159">
            <v>23724</v>
          </cell>
          <cell r="B159">
            <v>158</v>
          </cell>
          <cell r="C159" t="str">
            <v>الانبار</v>
          </cell>
          <cell r="D159" t="str">
            <v>برج المعالي</v>
          </cell>
          <cell r="E159" t="str">
            <v>عمار هلال غايب</v>
          </cell>
          <cell r="F159" t="str">
            <v>خلدون محمد نائل</v>
          </cell>
          <cell r="G159">
            <v>23724</v>
          </cell>
          <cell r="H159" t="str">
            <v>انبار-حمل</v>
          </cell>
          <cell r="I159">
            <v>35500</v>
          </cell>
          <cell r="J159">
            <v>38000</v>
          </cell>
          <cell r="K159">
            <v>2432</v>
          </cell>
          <cell r="L159" t="str">
            <v>الانبار</v>
          </cell>
          <cell r="M159" t="str">
            <v>مرسيدس</v>
          </cell>
          <cell r="N159" t="str">
            <v>ازرق</v>
          </cell>
        </row>
        <row r="160">
          <cell r="A160">
            <v>37369</v>
          </cell>
          <cell r="B160">
            <v>159</v>
          </cell>
          <cell r="C160" t="str">
            <v>الانبار</v>
          </cell>
          <cell r="D160" t="str">
            <v>برج المعالي</v>
          </cell>
          <cell r="E160" t="str">
            <v>عمار هلال غايب</v>
          </cell>
          <cell r="F160" t="str">
            <v>عمار هلال غايب</v>
          </cell>
          <cell r="G160">
            <v>37369</v>
          </cell>
          <cell r="H160" t="str">
            <v>بغداد-حمل</v>
          </cell>
          <cell r="I160">
            <v>38000</v>
          </cell>
          <cell r="J160">
            <v>44000</v>
          </cell>
          <cell r="K160">
            <v>1782</v>
          </cell>
          <cell r="L160" t="str">
            <v>الانبار</v>
          </cell>
          <cell r="M160" t="str">
            <v>مرسيدس</v>
          </cell>
          <cell r="N160" t="str">
            <v>ابيض</v>
          </cell>
        </row>
        <row r="161">
          <cell r="A161">
            <v>8257</v>
          </cell>
          <cell r="B161">
            <v>160</v>
          </cell>
          <cell r="C161" t="str">
            <v>الانبار</v>
          </cell>
          <cell r="D161" t="str">
            <v>برج المعالي</v>
          </cell>
          <cell r="E161" t="str">
            <v>عمر ابراهيم عليان</v>
          </cell>
          <cell r="F161" t="str">
            <v>عمار ابراهيم عليان</v>
          </cell>
          <cell r="G161">
            <v>8257</v>
          </cell>
          <cell r="H161" t="str">
            <v>انبار-حمل</v>
          </cell>
          <cell r="I161">
            <v>38000</v>
          </cell>
          <cell r="J161">
            <v>44000</v>
          </cell>
          <cell r="K161">
            <v>1427</v>
          </cell>
          <cell r="L161" t="str">
            <v>الانبار</v>
          </cell>
          <cell r="M161" t="str">
            <v>مرسيدس</v>
          </cell>
          <cell r="N161" t="str">
            <v>ازرق</v>
          </cell>
        </row>
        <row r="162">
          <cell r="A162">
            <v>9996</v>
          </cell>
          <cell r="B162">
            <v>161</v>
          </cell>
          <cell r="C162" t="str">
            <v>الانبار</v>
          </cell>
          <cell r="D162" t="str">
            <v>برج المعالي</v>
          </cell>
          <cell r="E162" t="str">
            <v>عمر حميد حسين</v>
          </cell>
          <cell r="F162" t="str">
            <v>وليد حميد حسين</v>
          </cell>
          <cell r="G162">
            <v>9996</v>
          </cell>
          <cell r="H162" t="str">
            <v>انبار - حمل</v>
          </cell>
          <cell r="I162">
            <v>38000</v>
          </cell>
          <cell r="J162">
            <v>44000</v>
          </cell>
          <cell r="K162">
            <v>1623</v>
          </cell>
          <cell r="L162" t="str">
            <v>الانبار</v>
          </cell>
          <cell r="M162" t="str">
            <v>مرسيدس</v>
          </cell>
          <cell r="N162" t="str">
            <v>ابيض</v>
          </cell>
        </row>
        <row r="163">
          <cell r="A163">
            <v>7145</v>
          </cell>
          <cell r="B163">
            <v>162</v>
          </cell>
          <cell r="C163" t="str">
            <v>الانبار</v>
          </cell>
          <cell r="D163" t="str">
            <v>برج المعالي</v>
          </cell>
          <cell r="E163" t="str">
            <v>عمر حميد فرحان</v>
          </cell>
          <cell r="F163" t="str">
            <v>عمر حميد فرحان</v>
          </cell>
          <cell r="G163">
            <v>7145</v>
          </cell>
          <cell r="H163" t="str">
            <v>انبار - فحص</v>
          </cell>
          <cell r="I163">
            <v>37000</v>
          </cell>
          <cell r="J163">
            <v>43000</v>
          </cell>
          <cell r="K163">
            <v>2001</v>
          </cell>
          <cell r="L163" t="str">
            <v>الانبار</v>
          </cell>
          <cell r="M163" t="str">
            <v>مرسيدس</v>
          </cell>
          <cell r="N163" t="str">
            <v>برتقالي</v>
          </cell>
        </row>
        <row r="164">
          <cell r="A164">
            <v>7107</v>
          </cell>
          <cell r="B164">
            <v>163</v>
          </cell>
          <cell r="C164" t="str">
            <v>الانبار</v>
          </cell>
          <cell r="D164" t="str">
            <v>برج المعالي</v>
          </cell>
          <cell r="E164" t="str">
            <v>عمر حميد فرحان</v>
          </cell>
          <cell r="F164" t="str">
            <v>عمرحميد فرحان</v>
          </cell>
          <cell r="G164">
            <v>7107</v>
          </cell>
          <cell r="H164" t="str">
            <v>انبار-حمل</v>
          </cell>
          <cell r="I164">
            <v>39000</v>
          </cell>
          <cell r="J164">
            <v>44000</v>
          </cell>
          <cell r="K164">
            <v>72</v>
          </cell>
          <cell r="L164" t="str">
            <v>بغداد</v>
          </cell>
          <cell r="M164" t="str">
            <v>مرسيدس</v>
          </cell>
          <cell r="N164" t="str">
            <v>اصفر</v>
          </cell>
        </row>
        <row r="165">
          <cell r="A165">
            <v>16530</v>
          </cell>
          <cell r="B165">
            <v>164</v>
          </cell>
          <cell r="C165" t="str">
            <v>الانبار</v>
          </cell>
          <cell r="D165" t="str">
            <v>برج المعالي</v>
          </cell>
          <cell r="E165" t="str">
            <v>عمر خلف طراد</v>
          </cell>
          <cell r="F165" t="str">
            <v>عمر خلف طراد</v>
          </cell>
          <cell r="G165">
            <v>16530</v>
          </cell>
          <cell r="H165" t="str">
            <v>انبار - فحص</v>
          </cell>
          <cell r="I165">
            <v>33000</v>
          </cell>
          <cell r="J165">
            <v>38000</v>
          </cell>
          <cell r="K165">
            <v>1824</v>
          </cell>
          <cell r="L165" t="str">
            <v>الانبار</v>
          </cell>
          <cell r="M165" t="str">
            <v>سكانيا</v>
          </cell>
          <cell r="N165" t="str">
            <v>رصاصي</v>
          </cell>
        </row>
        <row r="166">
          <cell r="A166">
            <v>99315</v>
          </cell>
          <cell r="B166">
            <v>165</v>
          </cell>
          <cell r="C166" t="str">
            <v>الانبار</v>
          </cell>
          <cell r="D166" t="str">
            <v>برج المعالي</v>
          </cell>
          <cell r="E166" t="str">
            <v>عمر شهاب احمد</v>
          </cell>
          <cell r="F166" t="str">
            <v>عمر شهاب احمد</v>
          </cell>
          <cell r="G166">
            <v>99315</v>
          </cell>
          <cell r="H166" t="str">
            <v>انبار-فحص</v>
          </cell>
          <cell r="I166">
            <v>33500</v>
          </cell>
          <cell r="J166">
            <v>37500</v>
          </cell>
          <cell r="K166">
            <v>1516</v>
          </cell>
          <cell r="L166" t="str">
            <v>الانبار</v>
          </cell>
          <cell r="M166" t="str">
            <v>مرسيدس</v>
          </cell>
          <cell r="N166" t="str">
            <v>احمر</v>
          </cell>
        </row>
        <row r="167">
          <cell r="A167">
            <v>15545</v>
          </cell>
          <cell r="B167">
            <v>166</v>
          </cell>
          <cell r="C167" t="str">
            <v>الانبار</v>
          </cell>
          <cell r="D167" t="str">
            <v>برج المعالي</v>
          </cell>
          <cell r="E167" t="str">
            <v>عمر عبد الحليم عبد</v>
          </cell>
          <cell r="F167" t="str">
            <v>عمر عبد الحليم عبد</v>
          </cell>
          <cell r="G167">
            <v>15545</v>
          </cell>
          <cell r="H167" t="str">
            <v>انبار - حمل</v>
          </cell>
          <cell r="I167">
            <v>31500</v>
          </cell>
          <cell r="J167">
            <v>37000</v>
          </cell>
          <cell r="K167">
            <v>2141</v>
          </cell>
          <cell r="L167" t="str">
            <v>الانبار</v>
          </cell>
          <cell r="M167" t="str">
            <v>مرسيدس</v>
          </cell>
          <cell r="N167" t="str">
            <v>ابيض</v>
          </cell>
        </row>
        <row r="168">
          <cell r="A168">
            <v>63127</v>
          </cell>
          <cell r="B168">
            <v>167</v>
          </cell>
          <cell r="C168" t="str">
            <v>الانبار</v>
          </cell>
          <cell r="D168" t="str">
            <v>برج المعالي</v>
          </cell>
          <cell r="E168" t="str">
            <v>عواد محمد عطيه</v>
          </cell>
          <cell r="F168" t="str">
            <v>محمد جمعه علي</v>
          </cell>
          <cell r="G168">
            <v>63127</v>
          </cell>
          <cell r="H168" t="str">
            <v>انبار-فحص</v>
          </cell>
          <cell r="I168">
            <v>31500</v>
          </cell>
          <cell r="J168">
            <v>35000</v>
          </cell>
          <cell r="K168">
            <v>1130</v>
          </cell>
          <cell r="L168" t="str">
            <v>الانبار</v>
          </cell>
          <cell r="M168" t="str">
            <v>مرسيدس</v>
          </cell>
          <cell r="N168" t="str">
            <v>ابيض</v>
          </cell>
        </row>
        <row r="169">
          <cell r="A169">
            <v>12254</v>
          </cell>
          <cell r="B169">
            <v>168</v>
          </cell>
          <cell r="C169" t="str">
            <v>الانبار</v>
          </cell>
          <cell r="D169" t="str">
            <v>برج المعالي</v>
          </cell>
          <cell r="E169" t="str">
            <v>غالب عذاب حمد</v>
          </cell>
          <cell r="F169" t="str">
            <v>جابر غالب عذاب</v>
          </cell>
          <cell r="G169">
            <v>12254</v>
          </cell>
          <cell r="H169" t="str">
            <v>انبار-فحص</v>
          </cell>
          <cell r="I169">
            <v>31000</v>
          </cell>
          <cell r="J169">
            <v>34500</v>
          </cell>
          <cell r="K169">
            <v>884</v>
          </cell>
          <cell r="L169" t="str">
            <v>الانبار</v>
          </cell>
          <cell r="M169" t="str">
            <v>مرسيدس</v>
          </cell>
          <cell r="N169" t="str">
            <v>اصفر</v>
          </cell>
        </row>
        <row r="170">
          <cell r="A170">
            <v>2168</v>
          </cell>
          <cell r="B170">
            <v>169</v>
          </cell>
          <cell r="C170" t="str">
            <v>الانبار</v>
          </cell>
          <cell r="D170" t="str">
            <v>برج المعالي</v>
          </cell>
          <cell r="E170" t="str">
            <v>غزوان عبد الله ابراهيم</v>
          </cell>
          <cell r="F170" t="str">
            <v>غزوان عبد الله ابراهيم</v>
          </cell>
          <cell r="G170">
            <v>2168</v>
          </cell>
          <cell r="H170" t="str">
            <v>اربيل-حمل</v>
          </cell>
          <cell r="I170">
            <v>37000</v>
          </cell>
          <cell r="J170">
            <v>37000</v>
          </cell>
          <cell r="K170">
            <v>1595</v>
          </cell>
          <cell r="L170" t="str">
            <v>بابل</v>
          </cell>
          <cell r="M170" t="str">
            <v>سكانيا</v>
          </cell>
          <cell r="N170" t="str">
            <v>نيلي-خط احمر</v>
          </cell>
        </row>
        <row r="171">
          <cell r="A171">
            <v>37685</v>
          </cell>
          <cell r="B171">
            <v>170</v>
          </cell>
          <cell r="C171" t="str">
            <v>الانبار</v>
          </cell>
          <cell r="D171" t="str">
            <v>برج المعالي</v>
          </cell>
          <cell r="E171" t="str">
            <v>غسان جاسم محمد</v>
          </cell>
          <cell r="F171" t="str">
            <v>مجيد شلش محمد</v>
          </cell>
          <cell r="G171">
            <v>37685</v>
          </cell>
          <cell r="H171" t="str">
            <v>انبار - فحص</v>
          </cell>
          <cell r="I171">
            <v>33000</v>
          </cell>
          <cell r="J171">
            <v>38000</v>
          </cell>
          <cell r="K171">
            <v>1290</v>
          </cell>
          <cell r="L171" t="str">
            <v>الانبار</v>
          </cell>
          <cell r="M171" t="str">
            <v>مرسيدس</v>
          </cell>
          <cell r="N171" t="str">
            <v>ابيض</v>
          </cell>
        </row>
        <row r="172">
          <cell r="A172">
            <v>25132</v>
          </cell>
          <cell r="B172">
            <v>171</v>
          </cell>
          <cell r="C172" t="str">
            <v>الانبار</v>
          </cell>
          <cell r="D172" t="str">
            <v>برج المعالي</v>
          </cell>
          <cell r="E172" t="str">
            <v>غني هويدي صالح</v>
          </cell>
          <cell r="F172" t="str">
            <v>رعد حميد فرحان</v>
          </cell>
          <cell r="G172">
            <v>25132</v>
          </cell>
          <cell r="H172" t="str">
            <v>انبار - فحص</v>
          </cell>
          <cell r="I172">
            <v>32000</v>
          </cell>
          <cell r="J172">
            <v>38000</v>
          </cell>
          <cell r="K172">
            <v>1971</v>
          </cell>
          <cell r="L172" t="str">
            <v>الانبار</v>
          </cell>
          <cell r="M172" t="str">
            <v>مرسيدس</v>
          </cell>
          <cell r="N172" t="str">
            <v>احمر</v>
          </cell>
        </row>
        <row r="173">
          <cell r="A173">
            <v>26007</v>
          </cell>
          <cell r="B173">
            <v>172</v>
          </cell>
          <cell r="C173" t="str">
            <v>الانبار</v>
          </cell>
          <cell r="D173" t="str">
            <v>برج المعالي</v>
          </cell>
          <cell r="E173" t="str">
            <v>غني هويدي صالح</v>
          </cell>
          <cell r="F173" t="str">
            <v>حيدر مطرود حرج</v>
          </cell>
          <cell r="G173">
            <v>26007</v>
          </cell>
          <cell r="H173" t="str">
            <v>انبار-فحص</v>
          </cell>
          <cell r="I173">
            <v>39000</v>
          </cell>
          <cell r="J173">
            <v>39000</v>
          </cell>
          <cell r="K173">
            <v>2668</v>
          </cell>
          <cell r="L173" t="str">
            <v>الانبار</v>
          </cell>
          <cell r="M173" t="str">
            <v>مرسيدس</v>
          </cell>
          <cell r="N173" t="str">
            <v>ابيض</v>
          </cell>
        </row>
        <row r="174">
          <cell r="A174">
            <v>99192</v>
          </cell>
          <cell r="B174">
            <v>173</v>
          </cell>
          <cell r="C174" t="str">
            <v>الانبار</v>
          </cell>
          <cell r="D174" t="str">
            <v>برج المعالي</v>
          </cell>
          <cell r="E174" t="str">
            <v>فارس عواد نواف</v>
          </cell>
          <cell r="F174" t="str">
            <v>فارس عواد نواف</v>
          </cell>
          <cell r="G174">
            <v>99192</v>
          </cell>
          <cell r="H174" t="str">
            <v>انبار-فحص</v>
          </cell>
          <cell r="I174">
            <v>39000</v>
          </cell>
          <cell r="J174">
            <v>39000</v>
          </cell>
          <cell r="K174">
            <v>2328</v>
          </cell>
          <cell r="L174" t="str">
            <v>الانبار</v>
          </cell>
          <cell r="M174" t="str">
            <v>مرسيدس</v>
          </cell>
          <cell r="N174" t="str">
            <v>ابيض</v>
          </cell>
        </row>
        <row r="175">
          <cell r="A175">
            <v>43275</v>
          </cell>
          <cell r="B175">
            <v>174</v>
          </cell>
          <cell r="C175" t="str">
            <v>الانبار</v>
          </cell>
          <cell r="D175" t="str">
            <v>برج المعالي</v>
          </cell>
          <cell r="E175" t="str">
            <v>فائز احمد عبود</v>
          </cell>
          <cell r="F175" t="str">
            <v>محمد علي عواد</v>
          </cell>
          <cell r="G175">
            <v>43275</v>
          </cell>
          <cell r="H175" t="str">
            <v>انبار - فحص</v>
          </cell>
          <cell r="I175">
            <v>31500</v>
          </cell>
          <cell r="J175">
            <v>37000</v>
          </cell>
          <cell r="K175">
            <v>376</v>
          </cell>
          <cell r="L175" t="str">
            <v>الانبار</v>
          </cell>
          <cell r="M175" t="str">
            <v>مرسيدس</v>
          </cell>
        </row>
        <row r="176">
          <cell r="A176">
            <v>50899</v>
          </cell>
          <cell r="B176">
            <v>175</v>
          </cell>
          <cell r="C176" t="str">
            <v>الانبار</v>
          </cell>
          <cell r="D176" t="str">
            <v>برج المعالي</v>
          </cell>
          <cell r="E176" t="str">
            <v>فتيخان مشعل شيحان</v>
          </cell>
          <cell r="F176" t="str">
            <v>حميد نيسان خلف</v>
          </cell>
          <cell r="G176">
            <v>50899</v>
          </cell>
          <cell r="H176" t="str">
            <v>انبار-حمل</v>
          </cell>
          <cell r="I176">
            <v>34000</v>
          </cell>
          <cell r="J176">
            <v>34000</v>
          </cell>
          <cell r="K176">
            <v>2290</v>
          </cell>
          <cell r="L176" t="str">
            <v>الانبار</v>
          </cell>
          <cell r="M176" t="str">
            <v>مرسيدس</v>
          </cell>
          <cell r="N176" t="str">
            <v>برتقالي</v>
          </cell>
        </row>
        <row r="177">
          <cell r="A177">
            <v>60071</v>
          </cell>
          <cell r="B177">
            <v>176</v>
          </cell>
          <cell r="C177" t="str">
            <v>الانبار</v>
          </cell>
          <cell r="D177" t="str">
            <v>برج المعالي</v>
          </cell>
          <cell r="E177" t="str">
            <v>فراس جسام محمد</v>
          </cell>
          <cell r="F177" t="str">
            <v>فراس جسام محمد</v>
          </cell>
          <cell r="G177">
            <v>60071</v>
          </cell>
          <cell r="H177" t="str">
            <v>انبار-فحص</v>
          </cell>
          <cell r="I177">
            <v>37000</v>
          </cell>
          <cell r="J177">
            <v>39000</v>
          </cell>
          <cell r="K177">
            <v>1820</v>
          </cell>
          <cell r="L177" t="str">
            <v>الانبار</v>
          </cell>
          <cell r="M177" t="str">
            <v>افيكو</v>
          </cell>
          <cell r="N177" t="str">
            <v>احمر</v>
          </cell>
        </row>
        <row r="178">
          <cell r="A178">
            <v>75372</v>
          </cell>
          <cell r="B178">
            <v>177</v>
          </cell>
          <cell r="C178" t="str">
            <v>الانبار</v>
          </cell>
          <cell r="D178" t="str">
            <v>برج المعالي</v>
          </cell>
          <cell r="E178" t="str">
            <v>فرهاد عبد القهار مولود</v>
          </cell>
          <cell r="F178" t="str">
            <v>صالح هاشم محمد</v>
          </cell>
          <cell r="G178">
            <v>75372</v>
          </cell>
          <cell r="H178" t="str">
            <v>اربيل-حمل</v>
          </cell>
          <cell r="I178">
            <v>32000</v>
          </cell>
          <cell r="J178">
            <v>36000</v>
          </cell>
          <cell r="K178">
            <v>2911</v>
          </cell>
          <cell r="L178" t="str">
            <v>الانبار</v>
          </cell>
          <cell r="M178" t="str">
            <v>رينو</v>
          </cell>
          <cell r="N178" t="str">
            <v>اصفر</v>
          </cell>
        </row>
        <row r="179">
          <cell r="A179">
            <v>8568</v>
          </cell>
          <cell r="B179">
            <v>178</v>
          </cell>
          <cell r="C179" t="str">
            <v>الانبار</v>
          </cell>
          <cell r="D179" t="str">
            <v>برج المعالي</v>
          </cell>
          <cell r="E179" t="str">
            <v>فوزي حسين صالح</v>
          </cell>
          <cell r="F179" t="str">
            <v>ماهر طالب عذاب</v>
          </cell>
          <cell r="G179">
            <v>8568</v>
          </cell>
          <cell r="H179" t="str">
            <v>انبار-فحص</v>
          </cell>
          <cell r="I179">
            <v>32500</v>
          </cell>
          <cell r="J179">
            <v>36000</v>
          </cell>
          <cell r="K179">
            <v>316</v>
          </cell>
          <cell r="L179" t="str">
            <v>الانبار</v>
          </cell>
          <cell r="M179" t="str">
            <v>فولفو</v>
          </cell>
          <cell r="N179" t="str">
            <v>احمر</v>
          </cell>
        </row>
        <row r="180">
          <cell r="A180">
            <v>25795</v>
          </cell>
          <cell r="B180">
            <v>179</v>
          </cell>
          <cell r="C180" t="str">
            <v>الانبار</v>
          </cell>
          <cell r="D180" t="str">
            <v>برج المعالي</v>
          </cell>
          <cell r="E180" t="str">
            <v>فوزي عبد شلال</v>
          </cell>
          <cell r="F180" t="str">
            <v>انور ناظم احمد</v>
          </cell>
          <cell r="G180">
            <v>25795</v>
          </cell>
          <cell r="H180" t="str">
            <v>انبار - فحص</v>
          </cell>
          <cell r="I180">
            <v>33000</v>
          </cell>
          <cell r="J180">
            <v>36500</v>
          </cell>
          <cell r="K180">
            <v>1538</v>
          </cell>
          <cell r="L180" t="str">
            <v>الانبار</v>
          </cell>
          <cell r="M180" t="str">
            <v>مرسيدس</v>
          </cell>
          <cell r="N180" t="str">
            <v>ازرق</v>
          </cell>
        </row>
        <row r="181">
          <cell r="A181">
            <v>30727</v>
          </cell>
          <cell r="B181">
            <v>180</v>
          </cell>
          <cell r="C181" t="str">
            <v>الانبار</v>
          </cell>
          <cell r="D181" t="str">
            <v>برج المعالي</v>
          </cell>
          <cell r="E181" t="str">
            <v>فوزي محل منفي</v>
          </cell>
          <cell r="F181" t="str">
            <v>محمد عبد رشيد</v>
          </cell>
          <cell r="G181">
            <v>30727</v>
          </cell>
          <cell r="H181" t="str">
            <v>انبار - فحص</v>
          </cell>
          <cell r="I181">
            <v>37000</v>
          </cell>
          <cell r="J181">
            <v>44000</v>
          </cell>
          <cell r="K181">
            <v>482</v>
          </cell>
          <cell r="L181" t="str">
            <v>الانبار</v>
          </cell>
          <cell r="M181" t="str">
            <v>مرسيدس</v>
          </cell>
          <cell r="N181" t="str">
            <v>ابيض</v>
          </cell>
        </row>
        <row r="182">
          <cell r="A182">
            <v>29408</v>
          </cell>
          <cell r="B182">
            <v>181</v>
          </cell>
          <cell r="C182" t="str">
            <v>الانبار</v>
          </cell>
          <cell r="D182" t="str">
            <v>برج المعالي</v>
          </cell>
          <cell r="E182" t="str">
            <v xml:space="preserve">فؤاد حميد محارب </v>
          </cell>
          <cell r="F182" t="str">
            <v>حسن محمد حسن</v>
          </cell>
          <cell r="G182">
            <v>29408</v>
          </cell>
          <cell r="H182" t="str">
            <v>انبار - فحص</v>
          </cell>
          <cell r="I182">
            <v>43000</v>
          </cell>
          <cell r="J182">
            <v>43000</v>
          </cell>
          <cell r="K182">
            <v>1440</v>
          </cell>
          <cell r="L182" t="str">
            <v>الانبار</v>
          </cell>
          <cell r="M182" t="str">
            <v>فولفو</v>
          </cell>
          <cell r="N182" t="str">
            <v>احمر</v>
          </cell>
        </row>
        <row r="183">
          <cell r="A183">
            <v>96190</v>
          </cell>
          <cell r="B183">
            <v>182</v>
          </cell>
          <cell r="C183" t="str">
            <v>الانبار</v>
          </cell>
          <cell r="D183" t="str">
            <v>برج المعالي</v>
          </cell>
          <cell r="E183" t="str">
            <v>فؤاد داود سليمان</v>
          </cell>
          <cell r="F183" t="str">
            <v>ياسر ابراهيم كيبل</v>
          </cell>
          <cell r="G183">
            <v>96190</v>
          </cell>
          <cell r="H183" t="str">
            <v>انبار-فحص</v>
          </cell>
          <cell r="I183">
            <v>33000</v>
          </cell>
          <cell r="J183">
            <v>36500</v>
          </cell>
          <cell r="K183">
            <v>2511</v>
          </cell>
          <cell r="L183" t="str">
            <v>الانبار</v>
          </cell>
          <cell r="M183" t="str">
            <v>مرسيدس</v>
          </cell>
          <cell r="N183" t="str">
            <v>ابض</v>
          </cell>
        </row>
        <row r="184">
          <cell r="A184">
            <v>43896</v>
          </cell>
          <cell r="B184">
            <v>183</v>
          </cell>
          <cell r="C184" t="str">
            <v>الانبار</v>
          </cell>
          <cell r="D184" t="str">
            <v>برج المعالي</v>
          </cell>
          <cell r="E184" t="str">
            <v>فيصل محسن ضاحي</v>
          </cell>
          <cell r="F184" t="str">
            <v>ضياء نوري حميد</v>
          </cell>
          <cell r="G184">
            <v>43896</v>
          </cell>
          <cell r="H184" t="str">
            <v>انبار-فحص</v>
          </cell>
          <cell r="I184">
            <v>32000</v>
          </cell>
          <cell r="J184">
            <v>36000</v>
          </cell>
          <cell r="K184">
            <v>695</v>
          </cell>
          <cell r="L184" t="str">
            <v>الانبار</v>
          </cell>
          <cell r="M184" t="str">
            <v>افيكو</v>
          </cell>
          <cell r="N184" t="str">
            <v>ماروني</v>
          </cell>
        </row>
        <row r="185">
          <cell r="A185">
            <v>35444</v>
          </cell>
          <cell r="B185">
            <v>184</v>
          </cell>
          <cell r="C185" t="str">
            <v>الانبار</v>
          </cell>
          <cell r="D185" t="str">
            <v>برج المعالي</v>
          </cell>
          <cell r="E185" t="str">
            <v>قاسم محمد عبود</v>
          </cell>
          <cell r="F185" t="str">
            <v>قاسم محمد عبود</v>
          </cell>
          <cell r="G185">
            <v>35444</v>
          </cell>
          <cell r="H185" t="str">
            <v>انبار-فحص</v>
          </cell>
          <cell r="I185">
            <v>35000</v>
          </cell>
          <cell r="J185">
            <v>33000</v>
          </cell>
          <cell r="K185">
            <v>925</v>
          </cell>
          <cell r="L185" t="str">
            <v>الانبار</v>
          </cell>
          <cell r="M185" t="str">
            <v>مرسيدس</v>
          </cell>
          <cell r="N185" t="str">
            <v>ازرق</v>
          </cell>
        </row>
        <row r="186">
          <cell r="A186">
            <v>77004</v>
          </cell>
          <cell r="B186">
            <v>185</v>
          </cell>
          <cell r="C186" t="str">
            <v>الانبار</v>
          </cell>
          <cell r="D186" t="str">
            <v>برج المعالي</v>
          </cell>
          <cell r="E186" t="str">
            <v>قحطان عبد رشيد</v>
          </cell>
          <cell r="F186" t="str">
            <v>جابر غالب عذاب</v>
          </cell>
          <cell r="G186">
            <v>77004</v>
          </cell>
          <cell r="H186" t="str">
            <v>انبار-فحص</v>
          </cell>
          <cell r="I186">
            <v>33000</v>
          </cell>
          <cell r="J186">
            <v>36000</v>
          </cell>
          <cell r="K186">
            <v>1848</v>
          </cell>
          <cell r="L186" t="str">
            <v>الانبار</v>
          </cell>
          <cell r="M186" t="str">
            <v>فولفو</v>
          </cell>
          <cell r="N186" t="str">
            <v>ابيض</v>
          </cell>
        </row>
        <row r="187">
          <cell r="A187">
            <v>60852</v>
          </cell>
          <cell r="B187">
            <v>186</v>
          </cell>
          <cell r="C187" t="str">
            <v>الانبار</v>
          </cell>
          <cell r="D187" t="str">
            <v>برج المعالي</v>
          </cell>
          <cell r="E187" t="str">
            <v>قصي ابراهيم علي</v>
          </cell>
          <cell r="F187" t="str">
            <v>ناظم رشيد عباس</v>
          </cell>
          <cell r="G187">
            <v>60852</v>
          </cell>
          <cell r="H187" t="str">
            <v>صلاح الدين-فحص</v>
          </cell>
          <cell r="I187">
            <v>32500</v>
          </cell>
          <cell r="J187">
            <v>36000</v>
          </cell>
          <cell r="K187">
            <v>3106</v>
          </cell>
          <cell r="L187" t="str">
            <v>الانبار</v>
          </cell>
          <cell r="M187" t="str">
            <v>سكانيا</v>
          </cell>
          <cell r="N187" t="str">
            <v>ابيض</v>
          </cell>
        </row>
        <row r="188">
          <cell r="A188">
            <v>17515</v>
          </cell>
          <cell r="B188">
            <v>187</v>
          </cell>
          <cell r="C188" t="str">
            <v>الانبار</v>
          </cell>
          <cell r="D188" t="str">
            <v>برج المعالي</v>
          </cell>
          <cell r="E188" t="str">
            <v xml:space="preserve">قصي خالد علي </v>
          </cell>
          <cell r="F188" t="str">
            <v>حميد نيسان خلف</v>
          </cell>
          <cell r="G188">
            <v>17515</v>
          </cell>
          <cell r="H188" t="str">
            <v>انبار - فحص</v>
          </cell>
          <cell r="I188">
            <v>33000</v>
          </cell>
          <cell r="J188">
            <v>34000</v>
          </cell>
          <cell r="K188">
            <v>2290</v>
          </cell>
          <cell r="L188" t="str">
            <v>الانبار</v>
          </cell>
          <cell r="M188" t="str">
            <v>مرسيدس</v>
          </cell>
          <cell r="N188" t="str">
            <v>برتقالي</v>
          </cell>
        </row>
        <row r="189">
          <cell r="A189">
            <v>70849</v>
          </cell>
          <cell r="B189">
            <v>188</v>
          </cell>
          <cell r="C189" t="str">
            <v>الانبار</v>
          </cell>
          <cell r="D189" t="str">
            <v>برج المعالي</v>
          </cell>
          <cell r="E189" t="str">
            <v>قصي عبد الحي فرحان</v>
          </cell>
          <cell r="F189" t="str">
            <v>مظهر حميد علي</v>
          </cell>
          <cell r="G189">
            <v>70849</v>
          </cell>
          <cell r="H189" t="str">
            <v>انبار - فحص</v>
          </cell>
          <cell r="I189">
            <v>33000</v>
          </cell>
          <cell r="J189">
            <v>38000</v>
          </cell>
          <cell r="K189">
            <v>1464</v>
          </cell>
          <cell r="L189" t="str">
            <v>الانبار</v>
          </cell>
          <cell r="M189" t="str">
            <v>مان</v>
          </cell>
          <cell r="N189" t="str">
            <v>ابيض</v>
          </cell>
        </row>
        <row r="190">
          <cell r="A190">
            <v>61210</v>
          </cell>
          <cell r="B190">
            <v>189</v>
          </cell>
          <cell r="C190" t="str">
            <v>الانبار</v>
          </cell>
          <cell r="D190" t="str">
            <v>برج المعالي</v>
          </cell>
          <cell r="E190" t="str">
            <v xml:space="preserve">قيصر دهام عبد الله </v>
          </cell>
          <cell r="F190" t="str">
            <v>خالد علي بتال</v>
          </cell>
          <cell r="G190">
            <v>61210</v>
          </cell>
          <cell r="H190" t="str">
            <v>انبار - فحص</v>
          </cell>
          <cell r="I190">
            <v>33000</v>
          </cell>
          <cell r="J190">
            <v>36000</v>
          </cell>
          <cell r="K190">
            <v>1741</v>
          </cell>
          <cell r="L190" t="str">
            <v>الانبار</v>
          </cell>
          <cell r="M190" t="str">
            <v>مرسيدس</v>
          </cell>
          <cell r="N190" t="str">
            <v>رصاصي</v>
          </cell>
        </row>
        <row r="191">
          <cell r="A191">
            <v>65416</v>
          </cell>
          <cell r="B191">
            <v>190</v>
          </cell>
          <cell r="C191" t="str">
            <v>الانبار</v>
          </cell>
          <cell r="D191" t="str">
            <v>برج المعالي</v>
          </cell>
          <cell r="E191" t="str">
            <v>كريم جوال علي</v>
          </cell>
          <cell r="F191" t="str">
            <v>احميد حمود داود</v>
          </cell>
          <cell r="G191">
            <v>65416</v>
          </cell>
          <cell r="H191" t="str">
            <v>انبار - فحص</v>
          </cell>
          <cell r="I191">
            <v>32500</v>
          </cell>
          <cell r="J191">
            <v>37500</v>
          </cell>
          <cell r="K191">
            <v>746</v>
          </cell>
          <cell r="L191" t="str">
            <v>الانبار</v>
          </cell>
          <cell r="M191" t="str">
            <v>مرسيدس</v>
          </cell>
          <cell r="N191" t="str">
            <v>ازرق</v>
          </cell>
        </row>
        <row r="192">
          <cell r="A192">
            <v>76421</v>
          </cell>
          <cell r="B192">
            <v>191</v>
          </cell>
          <cell r="C192" t="str">
            <v>الانبار</v>
          </cell>
          <cell r="D192" t="str">
            <v>برج المعالي</v>
          </cell>
          <cell r="E192" t="str">
            <v>كريم فياض جديع</v>
          </cell>
          <cell r="F192" t="str">
            <v>جاسم محمد احمد</v>
          </cell>
          <cell r="G192">
            <v>76421</v>
          </cell>
          <cell r="H192" t="str">
            <v>انبار-فحص</v>
          </cell>
          <cell r="I192">
            <v>35000</v>
          </cell>
          <cell r="J192">
            <v>35000</v>
          </cell>
          <cell r="K192">
            <v>1760</v>
          </cell>
          <cell r="L192" t="str">
            <v>الانبار</v>
          </cell>
          <cell r="M192" t="str">
            <v>سكانيا</v>
          </cell>
          <cell r="N192" t="str">
            <v>ابيض</v>
          </cell>
        </row>
        <row r="193">
          <cell r="A193">
            <v>44553</v>
          </cell>
          <cell r="B193">
            <v>192</v>
          </cell>
          <cell r="C193" t="str">
            <v>الانبار</v>
          </cell>
          <cell r="D193" t="str">
            <v>برج المعالي</v>
          </cell>
          <cell r="E193" t="str">
            <v>كريم محمد زغير</v>
          </cell>
          <cell r="F193" t="str">
            <v>مشرف افتيخان ازغير</v>
          </cell>
          <cell r="G193">
            <v>44553</v>
          </cell>
          <cell r="H193" t="str">
            <v>انبار - فحص</v>
          </cell>
          <cell r="I193">
            <v>33000</v>
          </cell>
          <cell r="J193">
            <v>38000</v>
          </cell>
          <cell r="K193">
            <v>216</v>
          </cell>
          <cell r="L193" t="str">
            <v>الانبار</v>
          </cell>
          <cell r="M193" t="str">
            <v>مرسيدس</v>
          </cell>
          <cell r="N193" t="str">
            <v>ابيض</v>
          </cell>
        </row>
        <row r="194">
          <cell r="A194">
            <v>39430</v>
          </cell>
          <cell r="B194">
            <v>193</v>
          </cell>
          <cell r="C194" t="str">
            <v>الانبار</v>
          </cell>
          <cell r="D194" t="str">
            <v>برج المعالي</v>
          </cell>
          <cell r="E194" t="str">
            <v>كمال حمادي كزار</v>
          </cell>
          <cell r="F194" t="str">
            <v>محمد دايح نواف</v>
          </cell>
          <cell r="G194">
            <v>39430</v>
          </cell>
          <cell r="H194" t="str">
            <v>انبار-فحص</v>
          </cell>
          <cell r="I194">
            <v>33000</v>
          </cell>
          <cell r="J194">
            <v>3700</v>
          </cell>
          <cell r="K194">
            <v>2736</v>
          </cell>
          <cell r="L194" t="str">
            <v>الانبار</v>
          </cell>
          <cell r="M194" t="str">
            <v>مرسيدس</v>
          </cell>
          <cell r="N194" t="str">
            <v>احمر</v>
          </cell>
        </row>
        <row r="195">
          <cell r="A195">
            <v>828</v>
          </cell>
          <cell r="B195">
            <v>194</v>
          </cell>
          <cell r="C195" t="str">
            <v>الانبار</v>
          </cell>
          <cell r="D195" t="str">
            <v>برج المعالي</v>
          </cell>
          <cell r="E195" t="str">
            <v>ليث شاكر احميد</v>
          </cell>
          <cell r="F195" t="str">
            <v>ليث شاكر احميد</v>
          </cell>
          <cell r="G195">
            <v>828</v>
          </cell>
          <cell r="H195" t="str">
            <v>انبار-حمل</v>
          </cell>
          <cell r="I195">
            <v>38500</v>
          </cell>
          <cell r="J195">
            <v>43000</v>
          </cell>
          <cell r="K195">
            <v>2919</v>
          </cell>
          <cell r="L195" t="str">
            <v>الانبار</v>
          </cell>
          <cell r="M195" t="str">
            <v>مرسيدس</v>
          </cell>
          <cell r="N195" t="str">
            <v>ابيض</v>
          </cell>
        </row>
        <row r="196">
          <cell r="A196">
            <v>53964</v>
          </cell>
          <cell r="B196">
            <v>195</v>
          </cell>
          <cell r="C196" t="str">
            <v>الانبار</v>
          </cell>
          <cell r="D196" t="str">
            <v>برج المعالي</v>
          </cell>
          <cell r="E196" t="str">
            <v>ماجد سليمان صادق</v>
          </cell>
          <cell r="F196" t="str">
            <v>فهد صبحي فاضل</v>
          </cell>
          <cell r="G196">
            <v>53964</v>
          </cell>
          <cell r="H196" t="str">
            <v>ديالى-فحص</v>
          </cell>
          <cell r="I196">
            <v>39000</v>
          </cell>
          <cell r="J196">
            <v>40000</v>
          </cell>
          <cell r="K196">
            <v>3011</v>
          </cell>
          <cell r="L196" t="str">
            <v>الانبار</v>
          </cell>
          <cell r="M196" t="str">
            <v>فولفو</v>
          </cell>
          <cell r="N196" t="str">
            <v>اخضر</v>
          </cell>
        </row>
        <row r="197">
          <cell r="A197">
            <v>56744</v>
          </cell>
          <cell r="B197">
            <v>196</v>
          </cell>
          <cell r="C197" t="str">
            <v>الانبار</v>
          </cell>
          <cell r="D197" t="str">
            <v>برج المعالي</v>
          </cell>
          <cell r="E197" t="str">
            <v>ماجد سليمان صادق</v>
          </cell>
          <cell r="F197" t="str">
            <v>حسن علي ضيدان</v>
          </cell>
          <cell r="G197">
            <v>56744</v>
          </cell>
          <cell r="H197" t="str">
            <v>انبار - فحص</v>
          </cell>
          <cell r="I197">
            <v>37000</v>
          </cell>
          <cell r="J197">
            <v>39000</v>
          </cell>
          <cell r="K197">
            <v>1006</v>
          </cell>
          <cell r="L197" t="str">
            <v>الانبار</v>
          </cell>
          <cell r="M197" t="str">
            <v>فولفو</v>
          </cell>
          <cell r="N197" t="str">
            <v>ابيض</v>
          </cell>
        </row>
        <row r="198">
          <cell r="A198">
            <v>64811</v>
          </cell>
          <cell r="B198">
            <v>197</v>
          </cell>
          <cell r="C198" t="str">
            <v>الانبار</v>
          </cell>
          <cell r="D198" t="str">
            <v>برج المعالي</v>
          </cell>
          <cell r="E198" t="str">
            <v>مازاد محمود عبد الله</v>
          </cell>
          <cell r="F198" t="str">
            <v>مازاد محمود عبد الله</v>
          </cell>
          <cell r="G198">
            <v>64811</v>
          </cell>
          <cell r="H198" t="str">
            <v>سليمانية-حمل</v>
          </cell>
          <cell r="I198">
            <v>30000</v>
          </cell>
          <cell r="J198">
            <v>33000</v>
          </cell>
          <cell r="K198">
            <v>2411</v>
          </cell>
          <cell r="L198" t="str">
            <v>الانبار</v>
          </cell>
          <cell r="M198" t="str">
            <v>مرسيدس</v>
          </cell>
          <cell r="N198" t="str">
            <v>ابيض</v>
          </cell>
        </row>
        <row r="199">
          <cell r="A199">
            <v>16044</v>
          </cell>
          <cell r="B199">
            <v>198</v>
          </cell>
          <cell r="C199" t="str">
            <v>الانبار</v>
          </cell>
          <cell r="D199" t="str">
            <v>برج المعالي</v>
          </cell>
          <cell r="E199" t="str">
            <v>مازن هادي صالح</v>
          </cell>
          <cell r="F199" t="str">
            <v>مروان رحيم خلف</v>
          </cell>
          <cell r="G199">
            <v>16044</v>
          </cell>
          <cell r="H199" t="str">
            <v>انبار-حمل</v>
          </cell>
          <cell r="I199">
            <v>32000</v>
          </cell>
          <cell r="J199">
            <v>38000</v>
          </cell>
          <cell r="K199">
            <v>1690</v>
          </cell>
          <cell r="L199" t="str">
            <v>الانبار</v>
          </cell>
          <cell r="M199" t="str">
            <v>مرسيدس</v>
          </cell>
          <cell r="N199" t="str">
            <v>احمر</v>
          </cell>
        </row>
        <row r="200">
          <cell r="A200">
            <v>81756</v>
          </cell>
          <cell r="B200">
            <v>199</v>
          </cell>
          <cell r="C200" t="str">
            <v>الانبار</v>
          </cell>
          <cell r="D200" t="str">
            <v>برج المعالي</v>
          </cell>
          <cell r="E200" t="str">
            <v>مالك عبيد شرموط</v>
          </cell>
          <cell r="F200" t="str">
            <v>مثنى عبد حماد</v>
          </cell>
          <cell r="G200">
            <v>81756</v>
          </cell>
          <cell r="H200" t="str">
            <v>انبار-فحص</v>
          </cell>
          <cell r="I200">
            <v>38000</v>
          </cell>
          <cell r="J200">
            <v>41000</v>
          </cell>
          <cell r="K200">
            <v>176</v>
          </cell>
          <cell r="L200" t="str">
            <v>الانبار</v>
          </cell>
          <cell r="M200" t="str">
            <v>افيكو</v>
          </cell>
          <cell r="N200" t="str">
            <v>ابيض</v>
          </cell>
        </row>
        <row r="201">
          <cell r="A201">
            <v>51673</v>
          </cell>
          <cell r="B201">
            <v>200</v>
          </cell>
          <cell r="C201" t="str">
            <v>الانبار</v>
          </cell>
          <cell r="D201" t="str">
            <v>برج المعالي</v>
          </cell>
          <cell r="E201" t="str">
            <v>ماهر احمد عبد</v>
          </cell>
          <cell r="F201" t="str">
            <v>ماهر احمد عبد</v>
          </cell>
          <cell r="G201">
            <v>51673</v>
          </cell>
          <cell r="H201" t="str">
            <v>انبار - فحص</v>
          </cell>
          <cell r="I201">
            <v>35000</v>
          </cell>
          <cell r="J201">
            <v>37000</v>
          </cell>
          <cell r="K201">
            <v>1911</v>
          </cell>
          <cell r="L201" t="str">
            <v>الانبار</v>
          </cell>
          <cell r="M201" t="str">
            <v>مرسيدس</v>
          </cell>
        </row>
        <row r="202">
          <cell r="A202">
            <v>579</v>
          </cell>
          <cell r="B202">
            <v>201</v>
          </cell>
          <cell r="C202" t="str">
            <v>الانبار</v>
          </cell>
          <cell r="D202" t="str">
            <v>برج المعالي</v>
          </cell>
          <cell r="E202" t="str">
            <v>ماهر صعب حسين</v>
          </cell>
          <cell r="F202" t="str">
            <v>منيف صعب حسين</v>
          </cell>
          <cell r="G202">
            <v>579</v>
          </cell>
          <cell r="H202" t="str">
            <v>انبار-حمل</v>
          </cell>
          <cell r="I202">
            <v>43000</v>
          </cell>
          <cell r="J202">
            <v>43000</v>
          </cell>
          <cell r="K202">
            <v>2566</v>
          </cell>
          <cell r="L202" t="str">
            <v>الانبار</v>
          </cell>
          <cell r="M202" t="str">
            <v>مرسيدس</v>
          </cell>
          <cell r="N202" t="str">
            <v>ابيض</v>
          </cell>
        </row>
        <row r="203">
          <cell r="A203">
            <v>58362</v>
          </cell>
          <cell r="B203">
            <v>202</v>
          </cell>
          <cell r="C203" t="str">
            <v>الانبار</v>
          </cell>
          <cell r="D203" t="str">
            <v>برج المعالي</v>
          </cell>
          <cell r="E203" t="str">
            <v>ماهر طالب مانع</v>
          </cell>
          <cell r="F203" t="str">
            <v>عقيل ربيع علي</v>
          </cell>
          <cell r="G203">
            <v>58362</v>
          </cell>
          <cell r="H203" t="str">
            <v>انبار-فحص</v>
          </cell>
          <cell r="I203">
            <v>33000</v>
          </cell>
          <cell r="J203">
            <v>37000</v>
          </cell>
          <cell r="K203">
            <v>2788</v>
          </cell>
          <cell r="L203" t="str">
            <v>الانبار</v>
          </cell>
          <cell r="M203" t="str">
            <v>مرسيدس</v>
          </cell>
          <cell r="N203" t="str">
            <v>نيلي</v>
          </cell>
        </row>
        <row r="204">
          <cell r="A204">
            <v>15685</v>
          </cell>
          <cell r="B204">
            <v>203</v>
          </cell>
          <cell r="C204" t="str">
            <v>الانبار</v>
          </cell>
          <cell r="D204" t="str">
            <v>برج المعالي</v>
          </cell>
          <cell r="E204" t="str">
            <v>مثنى خميس خلف</v>
          </cell>
          <cell r="F204" t="str">
            <v>ضاري خميس خلف</v>
          </cell>
          <cell r="G204">
            <v>15685</v>
          </cell>
          <cell r="H204" t="str">
            <v>انبار-حمل</v>
          </cell>
          <cell r="I204">
            <v>38000</v>
          </cell>
          <cell r="J204">
            <v>41500</v>
          </cell>
          <cell r="K204">
            <v>2860</v>
          </cell>
          <cell r="L204" t="str">
            <v>الانبار</v>
          </cell>
          <cell r="M204" t="str">
            <v>مرسيدس</v>
          </cell>
          <cell r="N204" t="str">
            <v>ازرق</v>
          </cell>
        </row>
        <row r="205">
          <cell r="A205">
            <v>19945</v>
          </cell>
          <cell r="B205">
            <v>204</v>
          </cell>
          <cell r="C205" t="str">
            <v>الانبار</v>
          </cell>
          <cell r="D205" t="str">
            <v>برج المعالي</v>
          </cell>
          <cell r="E205" t="str">
            <v>مثنى دهام مطر</v>
          </cell>
          <cell r="F205" t="str">
            <v>مثنى دهام مطر</v>
          </cell>
          <cell r="G205">
            <v>19945</v>
          </cell>
          <cell r="H205" t="str">
            <v>انبار - حمل</v>
          </cell>
          <cell r="I205">
            <v>31500</v>
          </cell>
          <cell r="J205">
            <v>36000</v>
          </cell>
          <cell r="K205">
            <v>2023</v>
          </cell>
          <cell r="L205" t="str">
            <v>الانبار</v>
          </cell>
          <cell r="M205" t="str">
            <v>مرسيدس</v>
          </cell>
          <cell r="N205" t="str">
            <v>برتقالي</v>
          </cell>
        </row>
        <row r="206">
          <cell r="A206">
            <v>13890</v>
          </cell>
          <cell r="B206">
            <v>205</v>
          </cell>
          <cell r="C206" t="str">
            <v>الانبار</v>
          </cell>
          <cell r="D206" t="str">
            <v>برج المعالي</v>
          </cell>
          <cell r="E206" t="str">
            <v>مثنى مبارك بردان</v>
          </cell>
          <cell r="F206" t="str">
            <v>صلاح مبارك بردان</v>
          </cell>
          <cell r="G206">
            <v>13890</v>
          </cell>
          <cell r="H206" t="str">
            <v>انبار-حمل</v>
          </cell>
          <cell r="I206">
            <v>37000</v>
          </cell>
          <cell r="J206">
            <v>37000</v>
          </cell>
          <cell r="K206">
            <v>2038</v>
          </cell>
          <cell r="L206" t="str">
            <v>الانبار</v>
          </cell>
          <cell r="M206" t="str">
            <v>افيكو</v>
          </cell>
          <cell r="N206" t="str">
            <v>ابيض</v>
          </cell>
        </row>
        <row r="207">
          <cell r="A207">
            <v>16367</v>
          </cell>
          <cell r="B207">
            <v>206</v>
          </cell>
          <cell r="C207" t="str">
            <v>الانبار</v>
          </cell>
          <cell r="D207" t="str">
            <v>برج المعالي</v>
          </cell>
          <cell r="E207" t="str">
            <v>مجيد احميد غايب</v>
          </cell>
          <cell r="F207" t="str">
            <v>مجيد احميد غايب</v>
          </cell>
          <cell r="G207">
            <v>16367</v>
          </cell>
          <cell r="H207" t="str">
            <v>انبار - حمل</v>
          </cell>
          <cell r="I207">
            <v>37000</v>
          </cell>
          <cell r="J207">
            <v>42000</v>
          </cell>
          <cell r="K207">
            <v>2049</v>
          </cell>
          <cell r="L207" t="str">
            <v>الانبار</v>
          </cell>
          <cell r="M207" t="str">
            <v>مرسيدس</v>
          </cell>
          <cell r="N207" t="str">
            <v>ذهبي</v>
          </cell>
        </row>
        <row r="208">
          <cell r="A208">
            <v>37242</v>
          </cell>
          <cell r="B208">
            <v>207</v>
          </cell>
          <cell r="C208" t="str">
            <v>الانبار</v>
          </cell>
          <cell r="D208" t="str">
            <v>برج المعالي</v>
          </cell>
          <cell r="E208" t="str">
            <v>مجيد احميد غايب</v>
          </cell>
          <cell r="F208" t="str">
            <v>اركان عجيمي احميد</v>
          </cell>
          <cell r="G208">
            <v>37242</v>
          </cell>
          <cell r="H208" t="str">
            <v>انبار-فحص</v>
          </cell>
          <cell r="I208">
            <v>32500</v>
          </cell>
          <cell r="J208">
            <v>36500</v>
          </cell>
          <cell r="K208">
            <v>1454</v>
          </cell>
          <cell r="L208" t="str">
            <v>الانبار</v>
          </cell>
          <cell r="M208" t="str">
            <v>مرسيدس</v>
          </cell>
          <cell r="N208" t="str">
            <v>سلفر</v>
          </cell>
        </row>
        <row r="209">
          <cell r="A209">
            <v>60773</v>
          </cell>
          <cell r="B209">
            <v>208</v>
          </cell>
          <cell r="C209" t="str">
            <v>الانبار</v>
          </cell>
          <cell r="D209" t="str">
            <v>برج المعالي</v>
          </cell>
          <cell r="E209" t="str">
            <v>مجيد احميد غايب</v>
          </cell>
          <cell r="F209" t="str">
            <v>احمد حبيب محمد</v>
          </cell>
          <cell r="G209">
            <v>60773</v>
          </cell>
          <cell r="H209" t="str">
            <v>انبار - فحص</v>
          </cell>
          <cell r="I209">
            <v>38000</v>
          </cell>
          <cell r="J209">
            <v>38000</v>
          </cell>
          <cell r="K209">
            <v>303</v>
          </cell>
          <cell r="L209" t="str">
            <v>الانبار</v>
          </cell>
          <cell r="M209" t="str">
            <v>مرسيدس</v>
          </cell>
          <cell r="N209" t="str">
            <v>ازرق</v>
          </cell>
        </row>
        <row r="210">
          <cell r="A210">
            <v>85627</v>
          </cell>
          <cell r="B210">
            <v>209</v>
          </cell>
          <cell r="C210" t="str">
            <v>الانبار</v>
          </cell>
          <cell r="D210" t="str">
            <v>برج المعالي</v>
          </cell>
          <cell r="E210" t="str">
            <v>مجيد حسين علي</v>
          </cell>
          <cell r="F210" t="str">
            <v>مجيد حسين علي</v>
          </cell>
          <cell r="G210">
            <v>85627</v>
          </cell>
          <cell r="H210" t="str">
            <v>بغداد - حمل</v>
          </cell>
          <cell r="I210">
            <v>37000</v>
          </cell>
          <cell r="J210">
            <v>43000</v>
          </cell>
          <cell r="K210">
            <v>1128</v>
          </cell>
          <cell r="L210" t="str">
            <v>الانبار</v>
          </cell>
          <cell r="M210" t="str">
            <v>مرسيدس</v>
          </cell>
          <cell r="N210" t="str">
            <v>ازرق</v>
          </cell>
        </row>
        <row r="211">
          <cell r="A211">
            <v>15426</v>
          </cell>
          <cell r="B211">
            <v>210</v>
          </cell>
          <cell r="C211" t="str">
            <v>الانبار</v>
          </cell>
          <cell r="D211" t="str">
            <v>برج المعالي</v>
          </cell>
          <cell r="E211" t="str">
            <v>مجيد حميد فرحان</v>
          </cell>
          <cell r="F211" t="str">
            <v>مجيد حميد فرحان</v>
          </cell>
          <cell r="G211">
            <v>15426</v>
          </cell>
          <cell r="H211" t="str">
            <v>انبار - حمل</v>
          </cell>
          <cell r="I211">
            <v>42000</v>
          </cell>
          <cell r="J211">
            <v>42000</v>
          </cell>
          <cell r="K211">
            <v>1974</v>
          </cell>
          <cell r="L211" t="str">
            <v>الانبار</v>
          </cell>
          <cell r="M211" t="str">
            <v>سكانيا</v>
          </cell>
          <cell r="N211" t="str">
            <v>رصاصي</v>
          </cell>
        </row>
        <row r="212">
          <cell r="A212">
            <v>50150</v>
          </cell>
          <cell r="B212">
            <v>211</v>
          </cell>
          <cell r="C212" t="str">
            <v>الانبار</v>
          </cell>
          <cell r="D212" t="str">
            <v>برج المعالي</v>
          </cell>
          <cell r="E212" t="str">
            <v>مجيد صالح خلف</v>
          </cell>
          <cell r="F212" t="str">
            <v>محمد صالح خلف</v>
          </cell>
          <cell r="G212">
            <v>50150</v>
          </cell>
          <cell r="H212" t="str">
            <v>انبار-فحص</v>
          </cell>
          <cell r="I212">
            <v>32000</v>
          </cell>
          <cell r="J212">
            <v>36000</v>
          </cell>
          <cell r="K212">
            <v>54</v>
          </cell>
          <cell r="L212" t="str">
            <v>الانبار</v>
          </cell>
          <cell r="M212" t="str">
            <v>افيكو</v>
          </cell>
          <cell r="N212" t="str">
            <v>اصفر</v>
          </cell>
        </row>
        <row r="213">
          <cell r="A213">
            <v>37904</v>
          </cell>
          <cell r="B213">
            <v>212</v>
          </cell>
          <cell r="C213" t="str">
            <v>الانبار</v>
          </cell>
          <cell r="D213" t="str">
            <v>برج المعالي</v>
          </cell>
          <cell r="E213" t="str">
            <v xml:space="preserve">مجيد عامج حماد </v>
          </cell>
          <cell r="F213" t="str">
            <v>رياض عامج حماد</v>
          </cell>
          <cell r="G213">
            <v>37904</v>
          </cell>
          <cell r="H213" t="str">
            <v>بغداد - حمل</v>
          </cell>
          <cell r="I213">
            <v>32000</v>
          </cell>
          <cell r="J213">
            <v>37000</v>
          </cell>
          <cell r="K213">
            <v>2016</v>
          </cell>
          <cell r="L213" t="str">
            <v>الانبار</v>
          </cell>
          <cell r="M213" t="str">
            <v>مرسيدس</v>
          </cell>
          <cell r="N213" t="str">
            <v>رصاصي</v>
          </cell>
        </row>
        <row r="214">
          <cell r="A214">
            <v>10848</v>
          </cell>
          <cell r="B214">
            <v>213</v>
          </cell>
          <cell r="C214" t="str">
            <v>الانبار</v>
          </cell>
          <cell r="D214" t="str">
            <v>برج المعالي</v>
          </cell>
          <cell r="E214" t="str">
            <v>محمد أحميد عبد الله</v>
          </cell>
          <cell r="F214" t="str">
            <v>نائل عارف مشرف</v>
          </cell>
          <cell r="G214">
            <v>10848</v>
          </cell>
          <cell r="H214" t="str">
            <v>صلاح الدين-فحص</v>
          </cell>
          <cell r="I214">
            <v>33000</v>
          </cell>
          <cell r="J214">
            <v>36000</v>
          </cell>
          <cell r="K214">
            <v>3256</v>
          </cell>
          <cell r="L214" t="str">
            <v>الانبار</v>
          </cell>
          <cell r="M214" t="str">
            <v>مان</v>
          </cell>
          <cell r="N214" t="str">
            <v>اصفر</v>
          </cell>
        </row>
        <row r="215">
          <cell r="A215">
            <v>16879</v>
          </cell>
          <cell r="B215">
            <v>214</v>
          </cell>
          <cell r="C215" t="str">
            <v>الانبار</v>
          </cell>
          <cell r="D215" t="str">
            <v>برج المعالي</v>
          </cell>
          <cell r="E215" t="str">
            <v>محمد ثميل خلف</v>
          </cell>
          <cell r="F215" t="str">
            <v>مهند محمد مصلح</v>
          </cell>
          <cell r="G215">
            <v>16879</v>
          </cell>
          <cell r="H215" t="str">
            <v>انبار - حمل</v>
          </cell>
          <cell r="I215">
            <v>38000</v>
          </cell>
          <cell r="J215">
            <v>44000</v>
          </cell>
          <cell r="K215">
            <v>1653</v>
          </cell>
          <cell r="L215" t="str">
            <v>الانبار</v>
          </cell>
          <cell r="M215" t="str">
            <v>مرسيدس</v>
          </cell>
          <cell r="N215" t="str">
            <v>اصفر</v>
          </cell>
        </row>
        <row r="216">
          <cell r="A216">
            <v>4953</v>
          </cell>
          <cell r="B216">
            <v>215</v>
          </cell>
          <cell r="C216" t="str">
            <v>الانبار</v>
          </cell>
          <cell r="D216" t="str">
            <v>برج المعالي</v>
          </cell>
          <cell r="E216" t="str">
            <v>محمد جاسم محمد</v>
          </cell>
          <cell r="F216" t="str">
            <v>شاكر جبير لاحج</v>
          </cell>
          <cell r="G216">
            <v>4953</v>
          </cell>
          <cell r="H216" t="str">
            <v>انبار - فحص</v>
          </cell>
          <cell r="I216">
            <v>37000</v>
          </cell>
          <cell r="J216">
            <v>38000</v>
          </cell>
          <cell r="K216">
            <v>1421</v>
          </cell>
          <cell r="L216" t="str">
            <v>الانبار</v>
          </cell>
          <cell r="M216" t="str">
            <v>مرسيدس</v>
          </cell>
          <cell r="N216" t="str">
            <v>برتقالي</v>
          </cell>
        </row>
        <row r="217">
          <cell r="A217">
            <v>60534</v>
          </cell>
          <cell r="B217">
            <v>216</v>
          </cell>
          <cell r="C217" t="str">
            <v>الانبار</v>
          </cell>
          <cell r="D217" t="str">
            <v>برج المعالي</v>
          </cell>
          <cell r="E217" t="str">
            <v>محمد رشيد رميض</v>
          </cell>
          <cell r="F217" t="str">
            <v>مزهر صلاح حسين</v>
          </cell>
          <cell r="G217">
            <v>60534</v>
          </cell>
          <cell r="H217" t="str">
            <v>انبار - فحص</v>
          </cell>
          <cell r="I217">
            <v>38000</v>
          </cell>
          <cell r="J217">
            <v>38000</v>
          </cell>
          <cell r="K217">
            <v>1118</v>
          </cell>
          <cell r="L217" t="str">
            <v>الانبار</v>
          </cell>
          <cell r="M217" t="str">
            <v>سكانيا</v>
          </cell>
          <cell r="N217" t="str">
            <v>ابيض</v>
          </cell>
        </row>
        <row r="218">
          <cell r="A218">
            <v>82397</v>
          </cell>
          <cell r="B218">
            <v>217</v>
          </cell>
          <cell r="C218" t="str">
            <v>الانبار</v>
          </cell>
          <cell r="D218" t="str">
            <v>برج المعالي</v>
          </cell>
          <cell r="E218" t="str">
            <v>محمد سامي رشيد</v>
          </cell>
          <cell r="F218" t="str">
            <v>محمد صالح حمود</v>
          </cell>
          <cell r="G218">
            <v>82397</v>
          </cell>
          <cell r="H218" t="str">
            <v>انبار - فحص</v>
          </cell>
          <cell r="I218">
            <v>33000</v>
          </cell>
          <cell r="J218">
            <v>37000</v>
          </cell>
          <cell r="K218">
            <v>2417</v>
          </cell>
          <cell r="L218" t="str">
            <v>الانبار</v>
          </cell>
          <cell r="M218" t="str">
            <v>مرسيدس</v>
          </cell>
          <cell r="N218" t="str">
            <v>نيلي</v>
          </cell>
        </row>
        <row r="219">
          <cell r="A219">
            <v>26693</v>
          </cell>
          <cell r="B219">
            <v>218</v>
          </cell>
          <cell r="C219" t="str">
            <v>الانبار</v>
          </cell>
          <cell r="D219" t="str">
            <v>برج المعالي</v>
          </cell>
          <cell r="E219" t="str">
            <v>محمد صالح حسن</v>
          </cell>
          <cell r="F219" t="str">
            <v>محمد صالح حسن</v>
          </cell>
          <cell r="G219">
            <v>26693</v>
          </cell>
          <cell r="H219" t="str">
            <v>انبار-فحص</v>
          </cell>
          <cell r="I219">
            <v>38000</v>
          </cell>
          <cell r="J219">
            <v>38000</v>
          </cell>
          <cell r="K219">
            <v>238</v>
          </cell>
          <cell r="L219" t="str">
            <v>الانبار</v>
          </cell>
          <cell r="M219" t="str">
            <v>مرسيدس</v>
          </cell>
          <cell r="N219" t="str">
            <v>ابيض</v>
          </cell>
        </row>
        <row r="220">
          <cell r="A220">
            <v>28735</v>
          </cell>
          <cell r="B220">
            <v>219</v>
          </cell>
          <cell r="C220" t="str">
            <v>الانبار</v>
          </cell>
          <cell r="D220" t="str">
            <v>برج المعالي</v>
          </cell>
          <cell r="E220" t="str">
            <v>محمد صالح حسن</v>
          </cell>
          <cell r="F220" t="str">
            <v>خالد احميد حمد</v>
          </cell>
          <cell r="G220">
            <v>28735</v>
          </cell>
          <cell r="H220" t="str">
            <v>انبار-فحص</v>
          </cell>
          <cell r="I220">
            <v>35000</v>
          </cell>
          <cell r="J220">
            <v>38000</v>
          </cell>
          <cell r="K220">
            <v>222</v>
          </cell>
          <cell r="L220" t="str">
            <v>الانبار</v>
          </cell>
          <cell r="M220" t="str">
            <v>مرسيدس</v>
          </cell>
          <cell r="N220" t="str">
            <v>اخضر</v>
          </cell>
        </row>
        <row r="221">
          <cell r="A221">
            <v>64846</v>
          </cell>
          <cell r="B221">
            <v>220</v>
          </cell>
          <cell r="C221" t="str">
            <v>الانبار</v>
          </cell>
          <cell r="D221" t="str">
            <v>برج المعالي</v>
          </cell>
          <cell r="E221" t="str">
            <v>محمد صالح حسن</v>
          </cell>
          <cell r="F221" t="str">
            <v>جمال علي عواد</v>
          </cell>
          <cell r="G221">
            <v>64846</v>
          </cell>
          <cell r="H221" t="str">
            <v>انبار-فحص</v>
          </cell>
          <cell r="I221">
            <v>36500</v>
          </cell>
          <cell r="J221">
            <v>37500</v>
          </cell>
          <cell r="K221">
            <v>206</v>
          </cell>
          <cell r="L221" t="str">
            <v>الانبار</v>
          </cell>
          <cell r="M221" t="str">
            <v>مرسيدس</v>
          </cell>
          <cell r="N221" t="str">
            <v>احمر</v>
          </cell>
        </row>
        <row r="222">
          <cell r="A222">
            <v>37375</v>
          </cell>
          <cell r="B222">
            <v>221</v>
          </cell>
          <cell r="C222" t="str">
            <v>الانبار</v>
          </cell>
          <cell r="D222" t="str">
            <v>برج المعالي</v>
          </cell>
          <cell r="E222" t="str">
            <v>محمد صالح حسين</v>
          </cell>
          <cell r="F222" t="str">
            <v>احمد مطر علي</v>
          </cell>
          <cell r="G222">
            <v>37375</v>
          </cell>
          <cell r="H222" t="str">
            <v>انبار-فحص</v>
          </cell>
          <cell r="I222">
            <v>32000</v>
          </cell>
          <cell r="J222">
            <v>36000</v>
          </cell>
          <cell r="K222">
            <v>585</v>
          </cell>
          <cell r="L222" t="str">
            <v>الانبار</v>
          </cell>
          <cell r="M222" t="str">
            <v>مرسيدس</v>
          </cell>
          <cell r="N222" t="str">
            <v>ابيض</v>
          </cell>
        </row>
        <row r="223">
          <cell r="A223">
            <v>84420</v>
          </cell>
          <cell r="B223">
            <v>222</v>
          </cell>
          <cell r="C223" t="str">
            <v>الانبار</v>
          </cell>
          <cell r="D223" t="str">
            <v>برج المعالي</v>
          </cell>
          <cell r="E223" t="str">
            <v>محمد ظاهر عباس</v>
          </cell>
          <cell r="F223" t="str">
            <v>احمد كاظم جواد</v>
          </cell>
          <cell r="G223">
            <v>84420</v>
          </cell>
          <cell r="H223" t="str">
            <v>انبار-فحص</v>
          </cell>
          <cell r="I223">
            <v>31500</v>
          </cell>
          <cell r="J223">
            <v>35000</v>
          </cell>
          <cell r="K223">
            <v>3457</v>
          </cell>
          <cell r="L223" t="str">
            <v>الانبار</v>
          </cell>
          <cell r="M223" t="str">
            <v>مرسيدس</v>
          </cell>
          <cell r="N223" t="str">
            <v>احمر</v>
          </cell>
        </row>
        <row r="224">
          <cell r="A224">
            <v>60993</v>
          </cell>
          <cell r="B224">
            <v>223</v>
          </cell>
          <cell r="C224" t="str">
            <v>الانبار</v>
          </cell>
          <cell r="D224" t="str">
            <v>برج المعالي</v>
          </cell>
          <cell r="E224" t="str">
            <v>محمد عبد الله صالح</v>
          </cell>
          <cell r="F224" t="str">
            <v>حميد افتيخان ازغير</v>
          </cell>
          <cell r="G224">
            <v>60993</v>
          </cell>
          <cell r="H224" t="str">
            <v>انبار - فحص</v>
          </cell>
          <cell r="I224">
            <v>40000</v>
          </cell>
          <cell r="J224">
            <v>40000</v>
          </cell>
          <cell r="K224">
            <v>2033</v>
          </cell>
          <cell r="L224" t="str">
            <v>الانبار</v>
          </cell>
          <cell r="M224" t="str">
            <v>مرسيدس</v>
          </cell>
          <cell r="N224" t="str">
            <v>احمر</v>
          </cell>
        </row>
        <row r="225">
          <cell r="A225">
            <v>73370</v>
          </cell>
          <cell r="B225">
            <v>224</v>
          </cell>
          <cell r="C225" t="str">
            <v>الانبار</v>
          </cell>
          <cell r="D225" t="str">
            <v>برج المعالي</v>
          </cell>
          <cell r="E225" t="str">
            <v>محمد عبد الله صالح</v>
          </cell>
          <cell r="F225" t="str">
            <v>خلف عويد فرحان</v>
          </cell>
          <cell r="G225">
            <v>73370</v>
          </cell>
          <cell r="H225" t="str">
            <v>انبار-فحص</v>
          </cell>
          <cell r="I225">
            <v>32000</v>
          </cell>
          <cell r="J225">
            <v>36000</v>
          </cell>
          <cell r="K225">
            <v>3607</v>
          </cell>
          <cell r="L225" t="str">
            <v>الانبار</v>
          </cell>
          <cell r="M225" t="str">
            <v>مرسيدس</v>
          </cell>
          <cell r="N225" t="str">
            <v>فضي</v>
          </cell>
        </row>
        <row r="226">
          <cell r="A226">
            <v>31974</v>
          </cell>
          <cell r="B226">
            <v>225</v>
          </cell>
          <cell r="C226" t="str">
            <v>الانبار</v>
          </cell>
          <cell r="D226" t="str">
            <v>برج المعالي</v>
          </cell>
          <cell r="E226" t="str">
            <v>محمد عبد دحام</v>
          </cell>
          <cell r="F226" t="str">
            <v xml:space="preserve">عبد الله دحام </v>
          </cell>
          <cell r="G226">
            <v>31974</v>
          </cell>
          <cell r="H226" t="str">
            <v>انبار-حمل</v>
          </cell>
          <cell r="I226">
            <v>39000</v>
          </cell>
          <cell r="J226">
            <v>39000</v>
          </cell>
          <cell r="K226">
            <v>1777</v>
          </cell>
          <cell r="L226" t="str">
            <v>الانبار</v>
          </cell>
          <cell r="M226" t="str">
            <v>مرسيدس</v>
          </cell>
          <cell r="N226" t="str">
            <v>برتقالي</v>
          </cell>
        </row>
        <row r="227">
          <cell r="A227">
            <v>9523</v>
          </cell>
          <cell r="B227">
            <v>226</v>
          </cell>
          <cell r="C227" t="str">
            <v>الانبار</v>
          </cell>
          <cell r="D227" t="str">
            <v>برج المعالي</v>
          </cell>
          <cell r="E227" t="str">
            <v>محمد عبد رشيد</v>
          </cell>
          <cell r="F227" t="str">
            <v>قحطان عبد رشيد</v>
          </cell>
          <cell r="G227">
            <v>9523</v>
          </cell>
          <cell r="H227" t="str">
            <v>انبار - فحص</v>
          </cell>
          <cell r="I227">
            <v>33000</v>
          </cell>
          <cell r="J227">
            <v>38000</v>
          </cell>
          <cell r="K227">
            <v>1743</v>
          </cell>
          <cell r="L227" t="str">
            <v>الانبار</v>
          </cell>
          <cell r="M227" t="str">
            <v>مرسيدس</v>
          </cell>
          <cell r="N227" t="str">
            <v>اخضر</v>
          </cell>
        </row>
        <row r="228">
          <cell r="A228">
            <v>88764</v>
          </cell>
          <cell r="B228">
            <v>227</v>
          </cell>
          <cell r="C228" t="str">
            <v>الانبار</v>
          </cell>
          <cell r="D228" t="str">
            <v>برج المعالي</v>
          </cell>
          <cell r="E228" t="str">
            <v>محمد عطيه حايف</v>
          </cell>
          <cell r="F228" t="str">
            <v>محمد عطيه حايف</v>
          </cell>
          <cell r="G228">
            <v>88764</v>
          </cell>
          <cell r="H228" t="str">
            <v>انبار-فحص</v>
          </cell>
          <cell r="I228">
            <v>32500</v>
          </cell>
          <cell r="J228">
            <v>36500</v>
          </cell>
          <cell r="K228">
            <v>2011</v>
          </cell>
          <cell r="L228" t="str">
            <v>الانبار</v>
          </cell>
          <cell r="M228" t="str">
            <v>افيكو</v>
          </cell>
          <cell r="N228" t="str">
            <v>ابيض</v>
          </cell>
        </row>
        <row r="229">
          <cell r="A229">
            <v>11713</v>
          </cell>
          <cell r="B229">
            <v>228</v>
          </cell>
          <cell r="C229" t="str">
            <v>الانبار</v>
          </cell>
          <cell r="D229" t="str">
            <v>برج المعالي</v>
          </cell>
          <cell r="E229" t="str">
            <v>محمد عيال احمد</v>
          </cell>
          <cell r="F229" t="str">
            <v>محمد عيال احمد</v>
          </cell>
          <cell r="G229">
            <v>11713</v>
          </cell>
          <cell r="H229" t="str">
            <v>انبار-حمل</v>
          </cell>
          <cell r="I229">
            <v>38500</v>
          </cell>
          <cell r="J229">
            <v>43000</v>
          </cell>
          <cell r="K229">
            <v>3591</v>
          </cell>
          <cell r="L229" t="str">
            <v>الانبار</v>
          </cell>
          <cell r="M229" t="str">
            <v>مرسيدس</v>
          </cell>
          <cell r="N229" t="str">
            <v>رصاصي</v>
          </cell>
        </row>
        <row r="230">
          <cell r="A230">
            <v>44213</v>
          </cell>
          <cell r="B230">
            <v>229</v>
          </cell>
          <cell r="C230" t="str">
            <v>الانبار</v>
          </cell>
          <cell r="D230" t="str">
            <v>برج المعالي</v>
          </cell>
          <cell r="E230" t="str">
            <v>محمد فريح عيسى</v>
          </cell>
          <cell r="F230" t="str">
            <v>محمود محمد فريح</v>
          </cell>
          <cell r="G230">
            <v>44213</v>
          </cell>
          <cell r="H230" t="str">
            <v>انبار - فحص</v>
          </cell>
          <cell r="I230">
            <v>32500</v>
          </cell>
          <cell r="J230">
            <v>37000</v>
          </cell>
          <cell r="K230">
            <v>1200</v>
          </cell>
          <cell r="L230" t="str">
            <v>الانبار</v>
          </cell>
          <cell r="M230" t="str">
            <v>فولفو</v>
          </cell>
          <cell r="N230" t="str">
            <v>سماوي</v>
          </cell>
        </row>
        <row r="231">
          <cell r="A231">
            <v>27276</v>
          </cell>
          <cell r="B231">
            <v>230</v>
          </cell>
          <cell r="C231" t="str">
            <v>الانبار</v>
          </cell>
          <cell r="D231" t="str">
            <v>برج المعالي</v>
          </cell>
          <cell r="E231" t="str">
            <v>محمد فهد حنتوش</v>
          </cell>
          <cell r="F231" t="str">
            <v>اياد فهد حنتوش</v>
          </cell>
          <cell r="G231">
            <v>27276</v>
          </cell>
          <cell r="H231" t="str">
            <v>انبار-فحص</v>
          </cell>
          <cell r="I231">
            <v>31000</v>
          </cell>
          <cell r="J231">
            <v>35000</v>
          </cell>
          <cell r="K231">
            <v>1985</v>
          </cell>
          <cell r="L231" t="str">
            <v>الانبار</v>
          </cell>
          <cell r="M231" t="str">
            <v>مرسيدس</v>
          </cell>
          <cell r="N231" t="str">
            <v>ابيض</v>
          </cell>
        </row>
        <row r="232">
          <cell r="A232">
            <v>112546</v>
          </cell>
          <cell r="B232">
            <v>231</v>
          </cell>
          <cell r="C232" t="str">
            <v>الانبار</v>
          </cell>
          <cell r="D232" t="str">
            <v>برج المعالي</v>
          </cell>
          <cell r="E232" t="str">
            <v>محمد كامل جواد</v>
          </cell>
          <cell r="F232" t="str">
            <v>محمد كامل جواد</v>
          </cell>
          <cell r="G232">
            <v>112546</v>
          </cell>
          <cell r="H232" t="str">
            <v>بغداد - فحص</v>
          </cell>
          <cell r="I232">
            <v>33000</v>
          </cell>
          <cell r="J232">
            <v>36000</v>
          </cell>
          <cell r="K232">
            <v>2485</v>
          </cell>
          <cell r="L232" t="str">
            <v>الانبار</v>
          </cell>
          <cell r="M232" t="str">
            <v>فولفو</v>
          </cell>
          <cell r="N232" t="str">
            <v>ابيض</v>
          </cell>
        </row>
        <row r="233">
          <cell r="A233">
            <v>22427</v>
          </cell>
          <cell r="B233">
            <v>232</v>
          </cell>
          <cell r="C233" t="str">
            <v>الانبار</v>
          </cell>
          <cell r="D233" t="str">
            <v>برج المعالي</v>
          </cell>
          <cell r="E233" t="str">
            <v>محمد محيسن الشامي</v>
          </cell>
          <cell r="F233" t="str">
            <v>محمد محيسن الشامي</v>
          </cell>
          <cell r="G233">
            <v>22427</v>
          </cell>
          <cell r="H233" t="str">
            <v>انبار - فحص</v>
          </cell>
          <cell r="I233">
            <v>36500</v>
          </cell>
          <cell r="J233">
            <v>43000</v>
          </cell>
          <cell r="K233">
            <v>389</v>
          </cell>
          <cell r="L233" t="str">
            <v>الانبار</v>
          </cell>
          <cell r="M233" t="str">
            <v>مرسيدس</v>
          </cell>
          <cell r="N233" t="str">
            <v>رمادي</v>
          </cell>
        </row>
        <row r="234">
          <cell r="A234">
            <v>11985</v>
          </cell>
          <cell r="B234">
            <v>233</v>
          </cell>
          <cell r="C234" t="str">
            <v>الانبار</v>
          </cell>
          <cell r="D234" t="str">
            <v>برج المعالي</v>
          </cell>
          <cell r="E234" t="str">
            <v>محمد مخلف ضايع</v>
          </cell>
          <cell r="F234" t="str">
            <v>محمد رافع منصور</v>
          </cell>
          <cell r="G234">
            <v>11985</v>
          </cell>
          <cell r="H234" t="str">
            <v>انبار-حمل</v>
          </cell>
          <cell r="I234">
            <v>40000</v>
          </cell>
          <cell r="J234">
            <v>40000</v>
          </cell>
          <cell r="K234">
            <v>1968</v>
          </cell>
          <cell r="L234" t="str">
            <v>الانبار</v>
          </cell>
          <cell r="M234" t="str">
            <v>مرسيدس</v>
          </cell>
          <cell r="N234" t="str">
            <v>رصاصي</v>
          </cell>
        </row>
        <row r="235">
          <cell r="A235">
            <v>84270</v>
          </cell>
          <cell r="B235">
            <v>234</v>
          </cell>
          <cell r="C235" t="str">
            <v>الانبار</v>
          </cell>
          <cell r="D235" t="str">
            <v>برج المعالي</v>
          </cell>
          <cell r="E235" t="str">
            <v>محمد مخلف ضايع</v>
          </cell>
          <cell r="F235" t="str">
            <v>اسماعيل خليفه هجيج</v>
          </cell>
          <cell r="G235">
            <v>84270</v>
          </cell>
          <cell r="H235" t="str">
            <v>انبار-فحص</v>
          </cell>
          <cell r="I235">
            <v>40000</v>
          </cell>
          <cell r="J235">
            <v>40000</v>
          </cell>
          <cell r="K235">
            <v>1382</v>
          </cell>
          <cell r="L235" t="str">
            <v>الانبار</v>
          </cell>
          <cell r="M235" t="str">
            <v>مرسيدس</v>
          </cell>
          <cell r="N235" t="str">
            <v>ابيض</v>
          </cell>
        </row>
        <row r="236">
          <cell r="A236">
            <v>34625</v>
          </cell>
          <cell r="B236">
            <v>235</v>
          </cell>
          <cell r="C236" t="str">
            <v>الانبار</v>
          </cell>
          <cell r="D236" t="str">
            <v>برج المعالي</v>
          </cell>
          <cell r="E236" t="str">
            <v>محمد مزهر طه</v>
          </cell>
          <cell r="F236" t="str">
            <v>احميد اعبيد عبيد</v>
          </cell>
          <cell r="G236">
            <v>34625</v>
          </cell>
          <cell r="H236" t="str">
            <v>انبار-فحص</v>
          </cell>
          <cell r="I236">
            <v>32500</v>
          </cell>
          <cell r="J236">
            <v>36500</v>
          </cell>
          <cell r="K236">
            <v>3231</v>
          </cell>
          <cell r="L236" t="str">
            <v>الانبار</v>
          </cell>
          <cell r="M236" t="str">
            <v>فولفو</v>
          </cell>
          <cell r="N236" t="str">
            <v>ابيض</v>
          </cell>
        </row>
        <row r="237">
          <cell r="A237">
            <v>61170</v>
          </cell>
          <cell r="B237">
            <v>236</v>
          </cell>
          <cell r="C237" t="str">
            <v>الانبار</v>
          </cell>
          <cell r="D237" t="str">
            <v>برج المعالي</v>
          </cell>
          <cell r="E237" t="str">
            <v>محمد منصور خليل</v>
          </cell>
          <cell r="F237" t="str">
            <v>وسام محمد منصور</v>
          </cell>
          <cell r="G237">
            <v>61170</v>
          </cell>
          <cell r="H237" t="str">
            <v>انبار-فحص</v>
          </cell>
          <cell r="I237">
            <v>38000</v>
          </cell>
          <cell r="J237">
            <v>41000</v>
          </cell>
          <cell r="K237">
            <v>2321</v>
          </cell>
          <cell r="L237" t="str">
            <v>الانبار</v>
          </cell>
          <cell r="M237" t="str">
            <v>مرسيدس</v>
          </cell>
          <cell r="N237" t="str">
            <v>ازرق</v>
          </cell>
        </row>
        <row r="238">
          <cell r="A238">
            <v>63370</v>
          </cell>
          <cell r="B238">
            <v>237</v>
          </cell>
          <cell r="C238" t="str">
            <v>الانبار</v>
          </cell>
          <cell r="D238" t="str">
            <v>برج المعالي</v>
          </cell>
          <cell r="E238" t="str">
            <v>محمود ابراهيم خلف</v>
          </cell>
          <cell r="F238" t="str">
            <v>سامي ريكان دحام</v>
          </cell>
          <cell r="G238">
            <v>63370</v>
          </cell>
          <cell r="H238" t="str">
            <v>انبار - فحص</v>
          </cell>
          <cell r="I238">
            <v>32000</v>
          </cell>
          <cell r="J238">
            <v>35000</v>
          </cell>
          <cell r="K238">
            <v>1936</v>
          </cell>
          <cell r="L238" t="str">
            <v>الانبار</v>
          </cell>
          <cell r="M238" t="str">
            <v xml:space="preserve">مرسيدس </v>
          </cell>
          <cell r="N238" t="str">
            <v>اخضر</v>
          </cell>
        </row>
        <row r="239">
          <cell r="A239">
            <v>57255</v>
          </cell>
          <cell r="B239">
            <v>238</v>
          </cell>
          <cell r="C239" t="str">
            <v>الانبار</v>
          </cell>
          <cell r="D239" t="str">
            <v>برج المعالي</v>
          </cell>
          <cell r="E239" t="str">
            <v>محمود جبوري احمد</v>
          </cell>
          <cell r="F239" t="str">
            <v>ياسر عبد الكريم محمد</v>
          </cell>
          <cell r="G239">
            <v>57255</v>
          </cell>
          <cell r="H239" t="str">
            <v>انبار-فحص</v>
          </cell>
          <cell r="I239">
            <v>38000</v>
          </cell>
          <cell r="J239">
            <v>38000</v>
          </cell>
          <cell r="K239">
            <v>1838</v>
          </cell>
          <cell r="L239" t="str">
            <v>الانبار</v>
          </cell>
          <cell r="M239" t="str">
            <v>مان</v>
          </cell>
          <cell r="N239" t="str">
            <v>ابيض</v>
          </cell>
        </row>
        <row r="240">
          <cell r="A240">
            <v>75644</v>
          </cell>
          <cell r="B240">
            <v>239</v>
          </cell>
          <cell r="C240" t="str">
            <v>الانبار</v>
          </cell>
          <cell r="D240" t="str">
            <v>برج المعالي</v>
          </cell>
          <cell r="E240" t="str">
            <v>محمود حسين علي</v>
          </cell>
          <cell r="F240" t="str">
            <v>طالب شهاب حمد</v>
          </cell>
          <cell r="G240">
            <v>75644</v>
          </cell>
          <cell r="H240" t="str">
            <v>انبار-فحص</v>
          </cell>
          <cell r="I240">
            <v>33500</v>
          </cell>
          <cell r="J240">
            <v>37500</v>
          </cell>
          <cell r="K240">
            <v>1581</v>
          </cell>
          <cell r="L240" t="str">
            <v>الانبار</v>
          </cell>
          <cell r="M240" t="str">
            <v>مرسيدس</v>
          </cell>
          <cell r="N240" t="str">
            <v>رصاصي</v>
          </cell>
        </row>
        <row r="241">
          <cell r="A241">
            <v>6631</v>
          </cell>
          <cell r="B241">
            <v>240</v>
          </cell>
          <cell r="C241" t="str">
            <v>الانبار</v>
          </cell>
          <cell r="D241" t="str">
            <v>برج المعالي</v>
          </cell>
          <cell r="E241" t="str">
            <v>محمود محمد حمد</v>
          </cell>
          <cell r="F241" t="str">
            <v>محمود محمد حمد</v>
          </cell>
          <cell r="G241">
            <v>6631</v>
          </cell>
          <cell r="H241" t="str">
            <v>انبار - حمل</v>
          </cell>
          <cell r="I241">
            <v>33000</v>
          </cell>
          <cell r="J241">
            <v>38000</v>
          </cell>
          <cell r="K241">
            <v>1704</v>
          </cell>
          <cell r="L241" t="str">
            <v>الانبار</v>
          </cell>
          <cell r="M241" t="str">
            <v>مرسيدس</v>
          </cell>
          <cell r="N241" t="str">
            <v>ابيض</v>
          </cell>
        </row>
        <row r="242">
          <cell r="A242">
            <v>11775</v>
          </cell>
          <cell r="B242">
            <v>241</v>
          </cell>
          <cell r="C242" t="str">
            <v>الانبار</v>
          </cell>
          <cell r="D242" t="str">
            <v>برج المعالي</v>
          </cell>
          <cell r="E242" t="str">
            <v>مروان سامي جاسم</v>
          </cell>
          <cell r="F242" t="str">
            <v>ثائر عباس محمد</v>
          </cell>
          <cell r="G242">
            <v>11775</v>
          </cell>
          <cell r="H242" t="str">
            <v>انبار - حمل</v>
          </cell>
          <cell r="I242">
            <v>37000</v>
          </cell>
          <cell r="J242">
            <v>38500</v>
          </cell>
          <cell r="K242">
            <v>1495</v>
          </cell>
          <cell r="L242" t="str">
            <v>الانبار</v>
          </cell>
          <cell r="M242" t="str">
            <v>مان</v>
          </cell>
          <cell r="N242" t="str">
            <v>برتقالي</v>
          </cell>
        </row>
        <row r="243">
          <cell r="A243">
            <v>12247</v>
          </cell>
          <cell r="B243">
            <v>242</v>
          </cell>
          <cell r="C243" t="str">
            <v>الانبار</v>
          </cell>
          <cell r="D243" t="str">
            <v>برج المعالي</v>
          </cell>
          <cell r="E243" t="str">
            <v>مروان عبد الله حماد</v>
          </cell>
          <cell r="F243" t="str">
            <v>مروان عبد الله حماد</v>
          </cell>
          <cell r="G243">
            <v>12247</v>
          </cell>
          <cell r="H243" t="str">
            <v>انبار - حمل</v>
          </cell>
          <cell r="I243">
            <v>35000</v>
          </cell>
          <cell r="J243">
            <v>36000</v>
          </cell>
          <cell r="K243">
            <v>2074</v>
          </cell>
          <cell r="L243" t="str">
            <v>الانبار</v>
          </cell>
          <cell r="M243" t="str">
            <v>مرسيدس</v>
          </cell>
          <cell r="N243" t="str">
            <v>ازرق</v>
          </cell>
        </row>
        <row r="244">
          <cell r="A244">
            <v>88259</v>
          </cell>
          <cell r="B244">
            <v>243</v>
          </cell>
          <cell r="C244" t="str">
            <v>الانبار</v>
          </cell>
          <cell r="D244" t="str">
            <v>برج المعالي</v>
          </cell>
          <cell r="E244" t="str">
            <v>مروان عبد المنعم جاسم</v>
          </cell>
          <cell r="F244" t="str">
            <v>اسماعيل سعدون دحام</v>
          </cell>
          <cell r="G244">
            <v>88259</v>
          </cell>
          <cell r="H244" t="str">
            <v>بغداد - حمل</v>
          </cell>
          <cell r="I244">
            <v>36000</v>
          </cell>
          <cell r="J244">
            <v>39000</v>
          </cell>
          <cell r="K244">
            <v>2279</v>
          </cell>
          <cell r="L244" t="str">
            <v>الانبار</v>
          </cell>
          <cell r="M244" t="str">
            <v>مان</v>
          </cell>
          <cell r="N244" t="str">
            <v>برتقالي</v>
          </cell>
        </row>
        <row r="245">
          <cell r="A245">
            <v>9144</v>
          </cell>
          <cell r="B245">
            <v>244</v>
          </cell>
          <cell r="C245" t="str">
            <v>الانبار</v>
          </cell>
          <cell r="D245" t="str">
            <v>برج المعالي</v>
          </cell>
          <cell r="E245" t="str">
            <v>مزهر كريم محمد</v>
          </cell>
          <cell r="F245" t="str">
            <v>ماهر طالب عذاب</v>
          </cell>
          <cell r="G245">
            <v>9144</v>
          </cell>
          <cell r="H245" t="str">
            <v>انبار-فحص</v>
          </cell>
          <cell r="I245">
            <v>31000</v>
          </cell>
          <cell r="J245">
            <v>35000</v>
          </cell>
          <cell r="K245">
            <v>885</v>
          </cell>
          <cell r="L245" t="str">
            <v>الانبار</v>
          </cell>
          <cell r="M245" t="str">
            <v>مرسيدس</v>
          </cell>
          <cell r="N245" t="str">
            <v>اصفر</v>
          </cell>
        </row>
        <row r="246">
          <cell r="A246">
            <v>52968</v>
          </cell>
          <cell r="B246">
            <v>245</v>
          </cell>
          <cell r="C246" t="str">
            <v>الانبار</v>
          </cell>
          <cell r="D246" t="str">
            <v>برج المعالي</v>
          </cell>
          <cell r="E246" t="str">
            <v>مشتاق طالب نخيلان</v>
          </cell>
          <cell r="F246" t="str">
            <v>ماجد حميد علي</v>
          </cell>
          <cell r="G246">
            <v>52968</v>
          </cell>
          <cell r="H246" t="str">
            <v>انبار - فحص</v>
          </cell>
          <cell r="I246">
            <v>40000</v>
          </cell>
          <cell r="J246">
            <v>40000</v>
          </cell>
          <cell r="K246">
            <v>193</v>
          </cell>
          <cell r="L246" t="str">
            <v>الانبار</v>
          </cell>
          <cell r="M246" t="str">
            <v>مرسيدس</v>
          </cell>
          <cell r="N246" t="str">
            <v>ازرق</v>
          </cell>
        </row>
        <row r="247">
          <cell r="A247">
            <v>29552</v>
          </cell>
          <cell r="B247">
            <v>246</v>
          </cell>
          <cell r="C247" t="str">
            <v>الانبار</v>
          </cell>
          <cell r="D247" t="str">
            <v>برج المعالي</v>
          </cell>
          <cell r="E247" t="str">
            <v>مشرف افتيخان ازغير</v>
          </cell>
          <cell r="F247" t="str">
            <v>حميد مرداس محمد</v>
          </cell>
          <cell r="G247">
            <v>29552</v>
          </cell>
          <cell r="H247" t="str">
            <v>انبار-حمل</v>
          </cell>
          <cell r="I247">
            <v>39000</v>
          </cell>
          <cell r="J247">
            <v>43000</v>
          </cell>
          <cell r="K247">
            <v>1514</v>
          </cell>
          <cell r="L247" t="str">
            <v>الانبار</v>
          </cell>
          <cell r="M247" t="str">
            <v>سكانيا</v>
          </cell>
          <cell r="N247" t="str">
            <v>ابيض</v>
          </cell>
        </row>
        <row r="248">
          <cell r="A248">
            <v>95378</v>
          </cell>
          <cell r="B248">
            <v>247</v>
          </cell>
          <cell r="C248" t="str">
            <v>الانبار</v>
          </cell>
          <cell r="D248" t="str">
            <v>برج المعالي</v>
          </cell>
          <cell r="E248" t="str">
            <v>مشرف افتيخان زغير</v>
          </cell>
          <cell r="F248" t="str">
            <v>حميد مرداس محمد</v>
          </cell>
          <cell r="G248">
            <v>95378</v>
          </cell>
          <cell r="H248" t="str">
            <v>انبار - فحص</v>
          </cell>
          <cell r="I248">
            <v>33000</v>
          </cell>
          <cell r="J248">
            <v>38000</v>
          </cell>
          <cell r="K248">
            <v>1514</v>
          </cell>
          <cell r="L248" t="str">
            <v>الانبار</v>
          </cell>
          <cell r="M248" t="str">
            <v>سكانيا</v>
          </cell>
          <cell r="N248" t="str">
            <v>ابيض</v>
          </cell>
        </row>
        <row r="249">
          <cell r="A249">
            <v>23567</v>
          </cell>
          <cell r="B249">
            <v>248</v>
          </cell>
          <cell r="C249" t="str">
            <v>الانبار</v>
          </cell>
          <cell r="D249" t="str">
            <v>برج المعالي</v>
          </cell>
          <cell r="E249" t="str">
            <v>مصطفى عبيد عليان</v>
          </cell>
          <cell r="F249" t="str">
            <v>مصطفى عبيد عليان</v>
          </cell>
          <cell r="G249">
            <v>23567</v>
          </cell>
          <cell r="H249" t="str">
            <v>انبار - حمل</v>
          </cell>
          <cell r="I249">
            <v>38000</v>
          </cell>
          <cell r="J249">
            <v>44000</v>
          </cell>
          <cell r="K249">
            <v>1369</v>
          </cell>
          <cell r="L249" t="str">
            <v>الانبار</v>
          </cell>
          <cell r="M249" t="str">
            <v>مرسيدس</v>
          </cell>
          <cell r="N249" t="str">
            <v>ابيض</v>
          </cell>
        </row>
        <row r="250">
          <cell r="A250">
            <v>52378</v>
          </cell>
          <cell r="B250">
            <v>249</v>
          </cell>
          <cell r="C250" t="str">
            <v>الانبار</v>
          </cell>
          <cell r="D250" t="str">
            <v>برج المعالي</v>
          </cell>
          <cell r="E250" t="str">
            <v>مصطفى فهمي عواد</v>
          </cell>
          <cell r="F250" t="str">
            <v>اسماعيل فرج مخلف</v>
          </cell>
          <cell r="G250">
            <v>52378</v>
          </cell>
          <cell r="H250" t="str">
            <v>انبار-فحص</v>
          </cell>
          <cell r="I250">
            <v>38000</v>
          </cell>
          <cell r="J250">
            <v>43000</v>
          </cell>
          <cell r="K250">
            <v>3918</v>
          </cell>
          <cell r="L250" t="str">
            <v>الانبار</v>
          </cell>
          <cell r="M250" t="str">
            <v>مرسيدس</v>
          </cell>
          <cell r="N250" t="str">
            <v>رصاصي/فيلي</v>
          </cell>
        </row>
        <row r="251">
          <cell r="A251">
            <v>42027</v>
          </cell>
          <cell r="B251">
            <v>250</v>
          </cell>
          <cell r="C251" t="str">
            <v>الانبار</v>
          </cell>
          <cell r="D251" t="str">
            <v>برج المعالي</v>
          </cell>
          <cell r="E251" t="str">
            <v>مطر دايح كطاع</v>
          </cell>
          <cell r="F251" t="str">
            <v>مطر دايح كطاع</v>
          </cell>
          <cell r="G251">
            <v>42027</v>
          </cell>
          <cell r="H251" t="str">
            <v>انبار-فحص</v>
          </cell>
          <cell r="I251">
            <v>33000</v>
          </cell>
          <cell r="J251">
            <v>37000</v>
          </cell>
          <cell r="K251">
            <v>220</v>
          </cell>
          <cell r="L251" t="str">
            <v>الانبار</v>
          </cell>
          <cell r="M251" t="str">
            <v>مرسيدس</v>
          </cell>
          <cell r="N251" t="str">
            <v>ازرق</v>
          </cell>
        </row>
        <row r="252">
          <cell r="A252">
            <v>81761</v>
          </cell>
          <cell r="B252">
            <v>251</v>
          </cell>
          <cell r="C252" t="str">
            <v>الانبار</v>
          </cell>
          <cell r="D252" t="str">
            <v>برج المعالي</v>
          </cell>
          <cell r="E252" t="str">
            <v>معمر يونس نجيب</v>
          </cell>
          <cell r="F252" t="str">
            <v>حامد جاسم عبد</v>
          </cell>
          <cell r="G252">
            <v>81761</v>
          </cell>
          <cell r="H252" t="str">
            <v>انبار-فحص</v>
          </cell>
          <cell r="I252">
            <v>33000</v>
          </cell>
          <cell r="J252">
            <v>37000</v>
          </cell>
          <cell r="K252">
            <v>2167</v>
          </cell>
          <cell r="L252" t="str">
            <v>الانبار</v>
          </cell>
          <cell r="M252" t="str">
            <v>سكانيا</v>
          </cell>
          <cell r="N252" t="str">
            <v>ابيض</v>
          </cell>
        </row>
        <row r="253">
          <cell r="A253">
            <v>15946</v>
          </cell>
          <cell r="B253">
            <v>252</v>
          </cell>
          <cell r="C253" t="str">
            <v>الانبار</v>
          </cell>
          <cell r="D253" t="str">
            <v>برج المعالي</v>
          </cell>
          <cell r="E253" t="str">
            <v>منيف صعب حسين</v>
          </cell>
          <cell r="F253" t="str">
            <v>ماهر صعب حسين</v>
          </cell>
          <cell r="G253">
            <v>15946</v>
          </cell>
          <cell r="H253" t="str">
            <v>انبار - حمل</v>
          </cell>
          <cell r="I253">
            <v>31500</v>
          </cell>
          <cell r="J253">
            <v>37500</v>
          </cell>
          <cell r="K253">
            <v>1982</v>
          </cell>
          <cell r="L253" t="str">
            <v>الانبار</v>
          </cell>
          <cell r="M253" t="str">
            <v>مرسيدس</v>
          </cell>
          <cell r="N253" t="str">
            <v>احمر</v>
          </cell>
        </row>
        <row r="254">
          <cell r="A254">
            <v>8604</v>
          </cell>
          <cell r="B254">
            <v>253</v>
          </cell>
          <cell r="C254" t="str">
            <v>الانبار</v>
          </cell>
          <cell r="D254" t="str">
            <v>برج المعالي</v>
          </cell>
          <cell r="E254" t="str">
            <v>مهند سامي محمود</v>
          </cell>
          <cell r="F254" t="str">
            <v>مهند سامي محمود</v>
          </cell>
          <cell r="G254">
            <v>8604</v>
          </cell>
          <cell r="H254" t="str">
            <v>انبار - فحص</v>
          </cell>
          <cell r="I254">
            <v>33000</v>
          </cell>
          <cell r="J254">
            <v>38000</v>
          </cell>
          <cell r="K254">
            <v>1802</v>
          </cell>
          <cell r="L254" t="str">
            <v>الانبار</v>
          </cell>
          <cell r="M254" t="str">
            <v>مرسيدس</v>
          </cell>
          <cell r="N254" t="str">
            <v>ازرق</v>
          </cell>
        </row>
        <row r="255">
          <cell r="A255">
            <v>83969</v>
          </cell>
          <cell r="B255">
            <v>254</v>
          </cell>
          <cell r="C255" t="str">
            <v>الانبار</v>
          </cell>
          <cell r="D255" t="str">
            <v>برج المعالي</v>
          </cell>
          <cell r="E255" t="str">
            <v>مهند مجيد حسين</v>
          </cell>
          <cell r="F255" t="str">
            <v>اياد حمد سليمان</v>
          </cell>
          <cell r="G255">
            <v>83969</v>
          </cell>
          <cell r="H255" t="str">
            <v>انبار-فحص</v>
          </cell>
          <cell r="I255">
            <v>38000</v>
          </cell>
          <cell r="J255">
            <v>38000</v>
          </cell>
          <cell r="K255">
            <v>2301</v>
          </cell>
          <cell r="L255" t="str">
            <v>الانبار</v>
          </cell>
          <cell r="M255" t="str">
            <v>سكانيا</v>
          </cell>
          <cell r="N255" t="str">
            <v>ابيض</v>
          </cell>
        </row>
        <row r="256">
          <cell r="A256">
            <v>20848</v>
          </cell>
          <cell r="B256">
            <v>255</v>
          </cell>
          <cell r="C256" t="str">
            <v>الانبار</v>
          </cell>
          <cell r="D256" t="str">
            <v>برج المعالي</v>
          </cell>
          <cell r="E256" t="str">
            <v>موفق جوال علي</v>
          </cell>
          <cell r="F256" t="str">
            <v>موفق جوال علي</v>
          </cell>
          <cell r="G256">
            <v>20848</v>
          </cell>
          <cell r="H256" t="str">
            <v>انبار-حمل</v>
          </cell>
          <cell r="I256">
            <v>38000</v>
          </cell>
          <cell r="J256">
            <v>42500</v>
          </cell>
          <cell r="K256">
            <v>3268</v>
          </cell>
          <cell r="L256" t="str">
            <v>الانبار</v>
          </cell>
          <cell r="M256" t="str">
            <v>مرسيدس</v>
          </cell>
          <cell r="N256" t="str">
            <v>ابيض</v>
          </cell>
        </row>
        <row r="257">
          <cell r="A257">
            <v>104156</v>
          </cell>
          <cell r="B257">
            <v>256</v>
          </cell>
          <cell r="C257" t="str">
            <v>الانبار</v>
          </cell>
          <cell r="D257" t="str">
            <v>برج المعالي</v>
          </cell>
          <cell r="E257" t="str">
            <v>مؤيد ادهم معروف</v>
          </cell>
          <cell r="F257" t="str">
            <v>منير دخيل ابراهيم</v>
          </cell>
          <cell r="G257">
            <v>104156</v>
          </cell>
          <cell r="H257" t="str">
            <v>اربيل-حمل</v>
          </cell>
          <cell r="I257">
            <v>37500</v>
          </cell>
          <cell r="J257">
            <v>40000</v>
          </cell>
          <cell r="K257">
            <v>2624</v>
          </cell>
          <cell r="L257" t="str">
            <v>الانبار</v>
          </cell>
          <cell r="M257" t="str">
            <v>سكانيا</v>
          </cell>
          <cell r="N257" t="str">
            <v>ابيض</v>
          </cell>
        </row>
        <row r="258">
          <cell r="A258">
            <v>33785</v>
          </cell>
          <cell r="B258">
            <v>257</v>
          </cell>
          <cell r="C258" t="str">
            <v>الانبار</v>
          </cell>
          <cell r="D258" t="str">
            <v>برج المعالي</v>
          </cell>
          <cell r="E258" t="str">
            <v>مؤيد مشرف حمد</v>
          </cell>
          <cell r="F258" t="str">
            <v>مؤيد مشرف حمد</v>
          </cell>
          <cell r="G258">
            <v>33785</v>
          </cell>
          <cell r="H258" t="str">
            <v>انبار-حمل</v>
          </cell>
          <cell r="I258">
            <v>38500</v>
          </cell>
          <cell r="J258">
            <v>42000</v>
          </cell>
          <cell r="K258">
            <v>646</v>
          </cell>
          <cell r="L258" t="str">
            <v>الانبار</v>
          </cell>
          <cell r="M258" t="str">
            <v>مرسيدس</v>
          </cell>
          <cell r="N258" t="str">
            <v>ابيض</v>
          </cell>
        </row>
        <row r="259">
          <cell r="A259">
            <v>16118</v>
          </cell>
          <cell r="B259">
            <v>258</v>
          </cell>
          <cell r="C259" t="str">
            <v>الانبار</v>
          </cell>
          <cell r="D259" t="str">
            <v>برج المعالي</v>
          </cell>
          <cell r="E259" t="str">
            <v>ناجي حكوش معارج</v>
          </cell>
          <cell r="F259" t="str">
            <v>ناجي حكوش معارج</v>
          </cell>
          <cell r="G259">
            <v>16118</v>
          </cell>
          <cell r="H259" t="str">
            <v>انبار - فحص</v>
          </cell>
          <cell r="I259">
            <v>33000</v>
          </cell>
          <cell r="J259">
            <v>38000</v>
          </cell>
          <cell r="K259">
            <v>20</v>
          </cell>
          <cell r="L259" t="str">
            <v>الانبار</v>
          </cell>
          <cell r="M259" t="str">
            <v>مرسيدس</v>
          </cell>
          <cell r="N259" t="str">
            <v>ابيض</v>
          </cell>
        </row>
        <row r="260">
          <cell r="A260">
            <v>24898</v>
          </cell>
          <cell r="B260">
            <v>259</v>
          </cell>
          <cell r="C260" t="str">
            <v>الانبار</v>
          </cell>
          <cell r="D260" t="str">
            <v>برج المعالي</v>
          </cell>
          <cell r="E260" t="str">
            <v>ناحي عبد الرزاق حسين</v>
          </cell>
          <cell r="F260" t="str">
            <v>ناحي عبد الرزاق حسين</v>
          </cell>
          <cell r="G260">
            <v>24898</v>
          </cell>
          <cell r="H260" t="str">
            <v>انبار - فحص</v>
          </cell>
          <cell r="I260">
            <v>38000</v>
          </cell>
          <cell r="J260">
            <v>44000</v>
          </cell>
          <cell r="K260">
            <v>353</v>
          </cell>
          <cell r="L260" t="str">
            <v>الانبار</v>
          </cell>
          <cell r="M260" t="str">
            <v>مرسيدس</v>
          </cell>
          <cell r="N260" t="str">
            <v>ابيض</v>
          </cell>
        </row>
        <row r="261">
          <cell r="A261">
            <v>49507</v>
          </cell>
          <cell r="B261">
            <v>260</v>
          </cell>
          <cell r="C261" t="str">
            <v>الانبار</v>
          </cell>
          <cell r="D261" t="str">
            <v>برج المعالي</v>
          </cell>
          <cell r="E261" t="str">
            <v>ناصر حميد سرحان</v>
          </cell>
          <cell r="F261" t="str">
            <v>علي سليمان سويد</v>
          </cell>
          <cell r="G261">
            <v>49507</v>
          </cell>
          <cell r="H261" t="str">
            <v>انبار-فحص</v>
          </cell>
          <cell r="I261">
            <v>32500</v>
          </cell>
          <cell r="J261">
            <v>38000</v>
          </cell>
          <cell r="K261">
            <v>56</v>
          </cell>
          <cell r="L261" t="str">
            <v>الانبار</v>
          </cell>
          <cell r="M261" t="str">
            <v>داف</v>
          </cell>
          <cell r="N261" t="str">
            <v>ابيض</v>
          </cell>
        </row>
        <row r="262">
          <cell r="A262">
            <v>71388</v>
          </cell>
          <cell r="B262">
            <v>261</v>
          </cell>
          <cell r="C262" t="str">
            <v>الانبار</v>
          </cell>
          <cell r="D262" t="str">
            <v>برج المعالي</v>
          </cell>
          <cell r="E262" t="str">
            <v>ناصر حميد سرحان</v>
          </cell>
          <cell r="F262" t="str">
            <v>ماهر عبد رشيد</v>
          </cell>
          <cell r="G262">
            <v>71388</v>
          </cell>
          <cell r="H262" t="str">
            <v>انبار-فحص</v>
          </cell>
          <cell r="I262">
            <v>32000</v>
          </cell>
          <cell r="J262">
            <v>37500</v>
          </cell>
          <cell r="K262">
            <v>2102</v>
          </cell>
          <cell r="L262" t="str">
            <v>الانبار</v>
          </cell>
          <cell r="M262" t="str">
            <v>مان</v>
          </cell>
          <cell r="N262" t="str">
            <v>ابيض</v>
          </cell>
        </row>
        <row r="263">
          <cell r="A263">
            <v>26098</v>
          </cell>
          <cell r="B263">
            <v>262</v>
          </cell>
          <cell r="C263" t="str">
            <v>الانبار</v>
          </cell>
          <cell r="D263" t="str">
            <v>برج المعالي</v>
          </cell>
          <cell r="E263" t="str">
            <v>ناظر حماد مجيت</v>
          </cell>
          <cell r="F263" t="str">
            <v>قيس سعدي علي</v>
          </cell>
          <cell r="G263">
            <v>26098</v>
          </cell>
          <cell r="H263" t="str">
            <v>انبار-فحص</v>
          </cell>
          <cell r="I263">
            <v>29000</v>
          </cell>
          <cell r="J263">
            <v>33500</v>
          </cell>
          <cell r="K263">
            <v>45</v>
          </cell>
          <cell r="L263" t="str">
            <v>الانبار</v>
          </cell>
          <cell r="M263" t="str">
            <v>مرسيدس</v>
          </cell>
          <cell r="N263" t="str">
            <v>احمر</v>
          </cell>
        </row>
        <row r="264">
          <cell r="A264">
            <v>27923</v>
          </cell>
          <cell r="B264">
            <v>263</v>
          </cell>
          <cell r="C264" t="str">
            <v>الانبار</v>
          </cell>
          <cell r="D264" t="str">
            <v>برج المعالي</v>
          </cell>
          <cell r="E264" t="str">
            <v>ناظم احمد عيد</v>
          </cell>
          <cell r="F264" t="str">
            <v>باسم مخلف شرموط</v>
          </cell>
          <cell r="G264">
            <v>27923</v>
          </cell>
          <cell r="H264" t="str">
            <v>انبار-فحص</v>
          </cell>
          <cell r="I264">
            <v>32500</v>
          </cell>
          <cell r="J264">
            <v>35500</v>
          </cell>
          <cell r="K264">
            <v>275</v>
          </cell>
          <cell r="L264" t="str">
            <v>الانبار</v>
          </cell>
          <cell r="M264" t="str">
            <v>سكانيا</v>
          </cell>
          <cell r="N264" t="str">
            <v>ابيض</v>
          </cell>
        </row>
        <row r="265">
          <cell r="A265">
            <v>31164</v>
          </cell>
          <cell r="B265">
            <v>264</v>
          </cell>
          <cell r="C265" t="str">
            <v>الانبار</v>
          </cell>
          <cell r="D265" t="str">
            <v>برج المعالي</v>
          </cell>
          <cell r="E265" t="str">
            <v>ناظم محمود محمد</v>
          </cell>
          <cell r="F265" t="str">
            <v>ناظم محمود محمد</v>
          </cell>
          <cell r="G265">
            <v>31164</v>
          </cell>
          <cell r="H265" t="str">
            <v>سليمانية -حمل</v>
          </cell>
          <cell r="I265">
            <v>33500</v>
          </cell>
          <cell r="J265">
            <v>36000</v>
          </cell>
          <cell r="K265">
            <v>2469</v>
          </cell>
          <cell r="L265" t="str">
            <v>الانبار</v>
          </cell>
          <cell r="M265" t="str">
            <v>افيكو</v>
          </cell>
          <cell r="N265" t="str">
            <v>احمر</v>
          </cell>
        </row>
        <row r="266">
          <cell r="A266">
            <v>76241</v>
          </cell>
          <cell r="B266">
            <v>265</v>
          </cell>
          <cell r="C266" t="str">
            <v>الانبار</v>
          </cell>
          <cell r="D266" t="str">
            <v>برج المعالي</v>
          </cell>
          <cell r="E266" t="str">
            <v>نافع عودة محمد</v>
          </cell>
          <cell r="F266" t="str">
            <v>نافع عودة محمد</v>
          </cell>
          <cell r="G266">
            <v>76241</v>
          </cell>
          <cell r="H266" t="str">
            <v>انبار-فحص</v>
          </cell>
          <cell r="I266">
            <v>33000</v>
          </cell>
          <cell r="J266">
            <v>36000</v>
          </cell>
          <cell r="K266">
            <v>2705</v>
          </cell>
          <cell r="L266" t="str">
            <v>الانبار</v>
          </cell>
          <cell r="M266" t="str">
            <v>مرسيدس</v>
          </cell>
          <cell r="N266" t="str">
            <v>رصاصي</v>
          </cell>
        </row>
        <row r="267">
          <cell r="A267">
            <v>59429</v>
          </cell>
          <cell r="B267">
            <v>266</v>
          </cell>
          <cell r="C267" t="str">
            <v>الانبار</v>
          </cell>
          <cell r="D267" t="str">
            <v>برج المعالي</v>
          </cell>
          <cell r="E267" t="str">
            <v>نافع عوده محمد</v>
          </cell>
          <cell r="F267" t="str">
            <v>محمد عبود دايح</v>
          </cell>
          <cell r="G267">
            <v>59429</v>
          </cell>
          <cell r="H267" t="str">
            <v>انبار-فحص</v>
          </cell>
          <cell r="I267">
            <v>33000</v>
          </cell>
          <cell r="J267">
            <v>37000</v>
          </cell>
          <cell r="K267">
            <v>1191</v>
          </cell>
          <cell r="L267" t="str">
            <v>الانبار</v>
          </cell>
          <cell r="M267" t="str">
            <v>مرسيدس</v>
          </cell>
          <cell r="N267" t="str">
            <v>ابيض</v>
          </cell>
        </row>
        <row r="268">
          <cell r="A268">
            <v>57211</v>
          </cell>
          <cell r="B268">
            <v>267</v>
          </cell>
          <cell r="C268" t="str">
            <v>الانبار</v>
          </cell>
          <cell r="D268" t="str">
            <v>برج المعالي</v>
          </cell>
          <cell r="E268" t="str">
            <v>نافع مجيد طابور</v>
          </cell>
          <cell r="F268" t="str">
            <v>محمد سعد درب</v>
          </cell>
          <cell r="G268">
            <v>57211</v>
          </cell>
          <cell r="H268" t="str">
            <v>صلاح الدين-فحص</v>
          </cell>
          <cell r="I268">
            <v>30500</v>
          </cell>
          <cell r="J268">
            <v>35500</v>
          </cell>
          <cell r="K268">
            <v>2059</v>
          </cell>
          <cell r="L268" t="str">
            <v>الانبار</v>
          </cell>
          <cell r="M268" t="str">
            <v>سكانيا</v>
          </cell>
          <cell r="N268" t="str">
            <v>احمر</v>
          </cell>
        </row>
        <row r="269">
          <cell r="A269">
            <v>53132</v>
          </cell>
          <cell r="B269">
            <v>268</v>
          </cell>
          <cell r="C269" t="str">
            <v>الانبار</v>
          </cell>
          <cell r="D269" t="str">
            <v>برج المعالي</v>
          </cell>
          <cell r="E269" t="str">
            <v>نايف محمد جاسم</v>
          </cell>
          <cell r="F269" t="str">
            <v>نايف محمد جاسم</v>
          </cell>
          <cell r="G269">
            <v>53132</v>
          </cell>
          <cell r="H269" t="str">
            <v>نينوى - فحص</v>
          </cell>
          <cell r="I269">
            <v>33000</v>
          </cell>
          <cell r="J269">
            <v>37000</v>
          </cell>
          <cell r="K269">
            <v>2074</v>
          </cell>
          <cell r="L269" t="str">
            <v>الشمالية</v>
          </cell>
          <cell r="M269" t="str">
            <v>سكانيا</v>
          </cell>
          <cell r="N269" t="str">
            <v>ازرق</v>
          </cell>
        </row>
        <row r="270">
          <cell r="A270">
            <v>50717</v>
          </cell>
          <cell r="B270">
            <v>269</v>
          </cell>
          <cell r="C270" t="str">
            <v>الانبار</v>
          </cell>
          <cell r="D270" t="str">
            <v>برج المعالي</v>
          </cell>
          <cell r="E270" t="str">
            <v>نايف يونس سيف</v>
          </cell>
          <cell r="F270" t="str">
            <v>فؤاد صالح شلال</v>
          </cell>
          <cell r="G270">
            <v>50717</v>
          </cell>
          <cell r="H270" t="str">
            <v>دهوك-حمل</v>
          </cell>
          <cell r="I270">
            <v>34000</v>
          </cell>
          <cell r="J270">
            <v>38000</v>
          </cell>
          <cell r="K270">
            <v>3283</v>
          </cell>
          <cell r="L270" t="str">
            <v>الانبار</v>
          </cell>
          <cell r="M270" t="str">
            <v>فولفو</v>
          </cell>
          <cell r="N270" t="str">
            <v>ازرق</v>
          </cell>
        </row>
        <row r="271">
          <cell r="A271">
            <v>10368</v>
          </cell>
          <cell r="B271">
            <v>270</v>
          </cell>
          <cell r="C271" t="str">
            <v>الانبار</v>
          </cell>
          <cell r="D271" t="str">
            <v>برج المعالي</v>
          </cell>
          <cell r="E271" t="str">
            <v>نبيل ابراهيم عليان</v>
          </cell>
          <cell r="F271" t="str">
            <v>وحيد خالد حامد</v>
          </cell>
          <cell r="G271">
            <v>10368</v>
          </cell>
          <cell r="H271" t="str">
            <v>انبار - حمل</v>
          </cell>
          <cell r="I271">
            <v>38000</v>
          </cell>
          <cell r="J271">
            <v>46000</v>
          </cell>
          <cell r="K271">
            <v>1622</v>
          </cell>
          <cell r="L271" t="str">
            <v>الانبار</v>
          </cell>
          <cell r="M271" t="str">
            <v>مرسيدس</v>
          </cell>
          <cell r="N271" t="str">
            <v>اصفر</v>
          </cell>
        </row>
        <row r="272">
          <cell r="A272">
            <v>10482</v>
          </cell>
          <cell r="B272">
            <v>271</v>
          </cell>
          <cell r="C272" t="str">
            <v>الانبار</v>
          </cell>
          <cell r="D272" t="str">
            <v>برج المعالي</v>
          </cell>
          <cell r="E272" t="str">
            <v>نبيل ابراهيم عليان</v>
          </cell>
          <cell r="F272" t="str">
            <v>موسى خليل ابراهيم</v>
          </cell>
          <cell r="G272">
            <v>10482</v>
          </cell>
          <cell r="H272" t="str">
            <v>انبار-حمل</v>
          </cell>
          <cell r="I272">
            <v>37500</v>
          </cell>
          <cell r="J272">
            <v>46000</v>
          </cell>
          <cell r="K272">
            <v>1908</v>
          </cell>
          <cell r="L272" t="str">
            <v>الانبار</v>
          </cell>
          <cell r="M272" t="str">
            <v>مرسيدس</v>
          </cell>
          <cell r="N272" t="str">
            <v>ابيض</v>
          </cell>
        </row>
        <row r="273">
          <cell r="A273">
            <v>57667</v>
          </cell>
          <cell r="B273">
            <v>272</v>
          </cell>
          <cell r="C273" t="str">
            <v>الانبار</v>
          </cell>
          <cell r="D273" t="str">
            <v>برج المعالي</v>
          </cell>
          <cell r="E273" t="str">
            <v>نبيل حسين علي</v>
          </cell>
          <cell r="F273" t="str">
            <v>سعد حمد حسن</v>
          </cell>
          <cell r="G273">
            <v>57667</v>
          </cell>
          <cell r="H273" t="str">
            <v>انبار-فحص</v>
          </cell>
          <cell r="I273">
            <v>32000</v>
          </cell>
          <cell r="J273">
            <v>37000</v>
          </cell>
          <cell r="K273">
            <v>2219</v>
          </cell>
          <cell r="L273" t="str">
            <v>الانبار</v>
          </cell>
          <cell r="M273" t="str">
            <v>افيكو</v>
          </cell>
          <cell r="N273" t="str">
            <v>ابيض</v>
          </cell>
        </row>
        <row r="274">
          <cell r="A274">
            <v>53546</v>
          </cell>
          <cell r="B274">
            <v>273</v>
          </cell>
          <cell r="C274" t="str">
            <v>الانبار</v>
          </cell>
          <cell r="D274" t="str">
            <v>برج المعالي</v>
          </cell>
          <cell r="E274" t="str">
            <v>نجاح لاحج احمد</v>
          </cell>
          <cell r="F274" t="str">
            <v>خلف حمود احمد</v>
          </cell>
          <cell r="G274">
            <v>53546</v>
          </cell>
          <cell r="H274" t="str">
            <v>انبار - فحص</v>
          </cell>
          <cell r="I274">
            <v>31500</v>
          </cell>
          <cell r="J274">
            <v>37000</v>
          </cell>
          <cell r="K274">
            <v>303</v>
          </cell>
          <cell r="L274" t="str">
            <v>الانبار</v>
          </cell>
          <cell r="M274" t="str">
            <v>مرسيدس</v>
          </cell>
          <cell r="N274" t="str">
            <v>احمر</v>
          </cell>
        </row>
        <row r="275">
          <cell r="A275">
            <v>60202</v>
          </cell>
          <cell r="B275">
            <v>274</v>
          </cell>
          <cell r="C275" t="str">
            <v>الانبار</v>
          </cell>
          <cell r="D275" t="str">
            <v>برج المعالي</v>
          </cell>
          <cell r="E275" t="str">
            <v>نصير جاسم محمد</v>
          </cell>
          <cell r="F275" t="str">
            <v>راهي مخلف وزه</v>
          </cell>
          <cell r="G275">
            <v>60202</v>
          </cell>
          <cell r="H275" t="str">
            <v>ديالى-فحص</v>
          </cell>
          <cell r="I275">
            <v>33000</v>
          </cell>
          <cell r="J275">
            <v>37000</v>
          </cell>
          <cell r="K275">
            <v>2704</v>
          </cell>
          <cell r="L275" t="str">
            <v>الانبار</v>
          </cell>
          <cell r="M275" t="str">
            <v>فولفو</v>
          </cell>
          <cell r="N275" t="str">
            <v>ابيض</v>
          </cell>
        </row>
        <row r="276">
          <cell r="A276">
            <v>84416</v>
          </cell>
          <cell r="B276">
            <v>275</v>
          </cell>
          <cell r="C276" t="str">
            <v>الانبار</v>
          </cell>
          <cell r="D276" t="str">
            <v>برج المعالي</v>
          </cell>
          <cell r="E276" t="str">
            <v>نصيف جاسم عبد الله</v>
          </cell>
          <cell r="F276" t="str">
            <v>احمد عويد فرحان</v>
          </cell>
          <cell r="G276">
            <v>84416</v>
          </cell>
          <cell r="H276" t="str">
            <v>انبار-فحص</v>
          </cell>
          <cell r="I276">
            <v>38000</v>
          </cell>
          <cell r="J276">
            <v>38000</v>
          </cell>
          <cell r="K276">
            <v>2450</v>
          </cell>
          <cell r="L276" t="str">
            <v>الانبار</v>
          </cell>
          <cell r="M276" t="str">
            <v>مرسيدس</v>
          </cell>
          <cell r="N276" t="str">
            <v>ابيض</v>
          </cell>
        </row>
        <row r="277">
          <cell r="A277">
            <v>47183</v>
          </cell>
          <cell r="B277">
            <v>276</v>
          </cell>
          <cell r="C277" t="str">
            <v>الانبار</v>
          </cell>
          <cell r="D277" t="str">
            <v>برج المعالي</v>
          </cell>
          <cell r="E277" t="str">
            <v>نوري بدري سلمان</v>
          </cell>
          <cell r="F277" t="str">
            <v>مروان هيثم عبد الوهاب</v>
          </cell>
          <cell r="G277">
            <v>47183</v>
          </cell>
          <cell r="H277" t="str">
            <v>انبار-فحص</v>
          </cell>
          <cell r="I277">
            <v>38000</v>
          </cell>
          <cell r="J277">
            <v>38000</v>
          </cell>
          <cell r="K277">
            <v>3632</v>
          </cell>
          <cell r="L277" t="str">
            <v>الانبار</v>
          </cell>
          <cell r="M277" t="str">
            <v>سكانيا</v>
          </cell>
          <cell r="N277" t="str">
            <v>ابيض</v>
          </cell>
        </row>
        <row r="278">
          <cell r="A278">
            <v>3487</v>
          </cell>
          <cell r="B278">
            <v>277</v>
          </cell>
          <cell r="C278" t="str">
            <v>الانبار</v>
          </cell>
          <cell r="D278" t="str">
            <v>برج المعالي</v>
          </cell>
          <cell r="E278" t="str">
            <v>نوري خلف وزه</v>
          </cell>
          <cell r="F278" t="str">
            <v>احمد خلف وزه</v>
          </cell>
          <cell r="G278">
            <v>3487</v>
          </cell>
          <cell r="H278" t="str">
            <v>انبار - حمل</v>
          </cell>
          <cell r="I278">
            <v>36000</v>
          </cell>
          <cell r="J278">
            <v>36000</v>
          </cell>
          <cell r="K278">
            <v>619</v>
          </cell>
          <cell r="L278" t="str">
            <v>الانبار</v>
          </cell>
          <cell r="M278" t="str">
            <v>مرسيدس</v>
          </cell>
          <cell r="N278" t="str">
            <v>برتقالي</v>
          </cell>
        </row>
        <row r="279">
          <cell r="A279">
            <v>30439</v>
          </cell>
          <cell r="B279">
            <v>278</v>
          </cell>
          <cell r="C279" t="str">
            <v>الانبار</v>
          </cell>
          <cell r="D279" t="str">
            <v>برج المعالي</v>
          </cell>
          <cell r="E279" t="str">
            <v>هاني محمد مهيدي</v>
          </cell>
          <cell r="F279" t="str">
            <v>اياد جبير عطيوي</v>
          </cell>
          <cell r="G279">
            <v>30439</v>
          </cell>
          <cell r="H279" t="str">
            <v>انبار - فحص</v>
          </cell>
          <cell r="I279">
            <v>31500</v>
          </cell>
          <cell r="J279">
            <v>34000</v>
          </cell>
          <cell r="K279">
            <v>201</v>
          </cell>
          <cell r="L279" t="str">
            <v>الانبار</v>
          </cell>
          <cell r="M279" t="str">
            <v>سكانيا</v>
          </cell>
          <cell r="N279" t="str">
            <v>احمر</v>
          </cell>
        </row>
        <row r="280">
          <cell r="A280">
            <v>12491</v>
          </cell>
          <cell r="B280">
            <v>279</v>
          </cell>
          <cell r="C280" t="str">
            <v>الانبار</v>
          </cell>
          <cell r="D280" t="str">
            <v>برج المعالي</v>
          </cell>
          <cell r="E280" t="str">
            <v>هشام عبار غايب</v>
          </cell>
          <cell r="F280" t="str">
            <v>محمد شهاب حمد</v>
          </cell>
          <cell r="G280">
            <v>12491</v>
          </cell>
          <cell r="H280" t="str">
            <v>انبار-فحص</v>
          </cell>
          <cell r="I280">
            <v>29500</v>
          </cell>
          <cell r="J280">
            <v>34500</v>
          </cell>
          <cell r="K280">
            <v>2257</v>
          </cell>
          <cell r="L280" t="str">
            <v>الانبار</v>
          </cell>
          <cell r="M280" t="str">
            <v>مرسيدس</v>
          </cell>
          <cell r="N280" t="str">
            <v>اصفر</v>
          </cell>
        </row>
        <row r="281">
          <cell r="A281">
            <v>10037</v>
          </cell>
          <cell r="B281">
            <v>280</v>
          </cell>
          <cell r="C281" t="str">
            <v>الانبار</v>
          </cell>
          <cell r="D281" t="str">
            <v>برج المعالي</v>
          </cell>
          <cell r="E281" t="str">
            <v>هلال جياد اسود</v>
          </cell>
          <cell r="F281" t="str">
            <v>هلال جياد اسود</v>
          </cell>
          <cell r="G281">
            <v>10037</v>
          </cell>
          <cell r="H281" t="str">
            <v>انبار - حمل</v>
          </cell>
          <cell r="I281">
            <v>34500</v>
          </cell>
          <cell r="J281">
            <v>36000</v>
          </cell>
          <cell r="K281">
            <v>1693</v>
          </cell>
          <cell r="L281" t="str">
            <v>الانبار</v>
          </cell>
          <cell r="M281" t="str">
            <v>مرسيدس</v>
          </cell>
          <cell r="N281" t="str">
            <v>برتقالي</v>
          </cell>
        </row>
        <row r="282">
          <cell r="A282">
            <v>22876</v>
          </cell>
          <cell r="B282">
            <v>281</v>
          </cell>
          <cell r="C282" t="str">
            <v>الانبار</v>
          </cell>
          <cell r="D282" t="str">
            <v>برج المعالي</v>
          </cell>
          <cell r="E282" t="str">
            <v>هلال جياد اسود</v>
          </cell>
          <cell r="F282" t="str">
            <v>هلال جياد اسود</v>
          </cell>
          <cell r="G282">
            <v>22876</v>
          </cell>
          <cell r="H282" t="str">
            <v>انبار - فحص</v>
          </cell>
          <cell r="I282">
            <v>32000</v>
          </cell>
          <cell r="J282">
            <v>35000</v>
          </cell>
          <cell r="K282">
            <v>1596</v>
          </cell>
          <cell r="L282" t="str">
            <v>الانبار</v>
          </cell>
          <cell r="M282" t="str">
            <v>مرسيدس</v>
          </cell>
          <cell r="N282" t="str">
            <v>اصفر</v>
          </cell>
        </row>
        <row r="283">
          <cell r="A283">
            <v>40325</v>
          </cell>
          <cell r="B283">
            <v>282</v>
          </cell>
          <cell r="C283" t="str">
            <v>الانبار</v>
          </cell>
          <cell r="D283" t="str">
            <v>برج المعالي</v>
          </cell>
          <cell r="E283" t="str">
            <v>هلال جياد اسود</v>
          </cell>
          <cell r="F283" t="str">
            <v>خليل اسماعيل جربوع</v>
          </cell>
          <cell r="G283">
            <v>40325</v>
          </cell>
          <cell r="H283" t="str">
            <v>انبار - فحص</v>
          </cell>
          <cell r="I283">
            <v>33000</v>
          </cell>
          <cell r="J283">
            <v>36000</v>
          </cell>
          <cell r="K283">
            <v>757</v>
          </cell>
          <cell r="L283" t="str">
            <v>الانبار</v>
          </cell>
          <cell r="M283" t="str">
            <v>مرسيدس</v>
          </cell>
          <cell r="N283" t="str">
            <v>برتقالي</v>
          </cell>
        </row>
        <row r="284">
          <cell r="A284">
            <v>77838</v>
          </cell>
          <cell r="B284">
            <v>283</v>
          </cell>
          <cell r="C284" t="str">
            <v>الانبار</v>
          </cell>
          <cell r="D284" t="str">
            <v>برج المعالي</v>
          </cell>
          <cell r="E284" t="str">
            <v>همام سلام مخلف</v>
          </cell>
          <cell r="F284" t="str">
            <v>همام سلام مخلف</v>
          </cell>
          <cell r="G284">
            <v>77838</v>
          </cell>
          <cell r="H284" t="str">
            <v>انبار - فحص</v>
          </cell>
          <cell r="I284">
            <v>38000</v>
          </cell>
          <cell r="J284">
            <v>38000</v>
          </cell>
          <cell r="K284">
            <v>2369</v>
          </cell>
          <cell r="L284" t="str">
            <v>الانبار</v>
          </cell>
          <cell r="M284" t="str">
            <v>مرسيدس</v>
          </cell>
          <cell r="N284" t="str">
            <v>نيلي</v>
          </cell>
        </row>
        <row r="285">
          <cell r="A285">
            <v>66937</v>
          </cell>
          <cell r="B285">
            <v>284</v>
          </cell>
          <cell r="C285" t="str">
            <v>الانبار</v>
          </cell>
          <cell r="D285" t="str">
            <v>برج المعالي</v>
          </cell>
          <cell r="E285" t="str">
            <v>هيثم حمد شهاب</v>
          </cell>
          <cell r="F285" t="str">
            <v>دحام عبد يوسف</v>
          </cell>
          <cell r="G285">
            <v>66937</v>
          </cell>
          <cell r="H285" t="str">
            <v>انبار-فحص</v>
          </cell>
          <cell r="I285">
            <v>31500</v>
          </cell>
          <cell r="J285">
            <v>34000</v>
          </cell>
          <cell r="K285">
            <v>2685</v>
          </cell>
          <cell r="L285" t="str">
            <v>الانبار</v>
          </cell>
          <cell r="M285" t="str">
            <v>فولفو</v>
          </cell>
          <cell r="N285" t="str">
            <v>ابيض</v>
          </cell>
        </row>
        <row r="286">
          <cell r="A286">
            <v>38516</v>
          </cell>
          <cell r="B286">
            <v>285</v>
          </cell>
          <cell r="C286" t="str">
            <v>الانبار</v>
          </cell>
          <cell r="D286" t="str">
            <v>برج المعالي</v>
          </cell>
          <cell r="E286" t="str">
            <v>هيثم ربيع محمد</v>
          </cell>
          <cell r="F286" t="str">
            <v>عادل عدنان نايف</v>
          </cell>
          <cell r="G286">
            <v>38516</v>
          </cell>
          <cell r="H286" t="str">
            <v>صلاح الدين - فحص</v>
          </cell>
          <cell r="I286">
            <v>32000</v>
          </cell>
          <cell r="J286">
            <v>33000</v>
          </cell>
          <cell r="K286">
            <v>302</v>
          </cell>
          <cell r="L286" t="str">
            <v>الانبار</v>
          </cell>
          <cell r="M286" t="str">
            <v>فولفو</v>
          </cell>
          <cell r="N286" t="str">
            <v>اصفر</v>
          </cell>
        </row>
        <row r="287">
          <cell r="A287">
            <v>19942</v>
          </cell>
          <cell r="B287">
            <v>286</v>
          </cell>
          <cell r="C287" t="str">
            <v>الانبار</v>
          </cell>
          <cell r="D287" t="str">
            <v>برج المعالي</v>
          </cell>
          <cell r="E287" t="str">
            <v>هيثم هاشم عابد</v>
          </cell>
          <cell r="F287" t="str">
            <v>هيثم هاشم عابد</v>
          </cell>
          <cell r="G287">
            <v>19942</v>
          </cell>
          <cell r="H287" t="str">
            <v>انبار-فحص</v>
          </cell>
          <cell r="I287">
            <v>35000</v>
          </cell>
          <cell r="J287">
            <v>39000</v>
          </cell>
          <cell r="K287">
            <v>1009</v>
          </cell>
          <cell r="L287" t="str">
            <v>الانبار</v>
          </cell>
          <cell r="M287" t="str">
            <v>فولفو</v>
          </cell>
          <cell r="N287" t="str">
            <v>ابيض</v>
          </cell>
        </row>
        <row r="288">
          <cell r="A288">
            <v>94285</v>
          </cell>
          <cell r="B288">
            <v>287</v>
          </cell>
          <cell r="C288" t="str">
            <v>الانبار</v>
          </cell>
          <cell r="D288" t="str">
            <v>برج المعالي</v>
          </cell>
          <cell r="E288" t="str">
            <v>وائل تركي ساكن</v>
          </cell>
          <cell r="F288" t="str">
            <v>وائل تركي ساكن</v>
          </cell>
          <cell r="G288">
            <v>94285</v>
          </cell>
          <cell r="H288" t="str">
            <v>بغداد - حمل</v>
          </cell>
          <cell r="I288">
            <v>30000</v>
          </cell>
          <cell r="J288">
            <v>35000</v>
          </cell>
          <cell r="K288">
            <v>982</v>
          </cell>
          <cell r="L288" t="str">
            <v>الشمالية</v>
          </cell>
          <cell r="M288" t="str">
            <v>فالفو</v>
          </cell>
          <cell r="N288" t="str">
            <v>اصفر+ابيض</v>
          </cell>
        </row>
        <row r="289">
          <cell r="A289">
            <v>28558</v>
          </cell>
          <cell r="B289">
            <v>288</v>
          </cell>
          <cell r="C289" t="str">
            <v>الانبار</v>
          </cell>
          <cell r="D289" t="str">
            <v>برج المعالي</v>
          </cell>
          <cell r="E289" t="str">
            <v>وسام سحاب عبد</v>
          </cell>
          <cell r="F289" t="str">
            <v>وسام سحاب عبد</v>
          </cell>
          <cell r="G289">
            <v>28558</v>
          </cell>
          <cell r="H289" t="str">
            <v>صلاح الدين - فحص</v>
          </cell>
          <cell r="I289">
            <v>33000</v>
          </cell>
          <cell r="J289">
            <v>38000</v>
          </cell>
          <cell r="K289">
            <v>2887</v>
          </cell>
          <cell r="L289" t="str">
            <v>الشمالية</v>
          </cell>
          <cell r="M289" t="str">
            <v>سكانيا</v>
          </cell>
          <cell r="N289" t="str">
            <v>احمر</v>
          </cell>
        </row>
        <row r="290">
          <cell r="A290">
            <v>54559</v>
          </cell>
          <cell r="B290">
            <v>289</v>
          </cell>
          <cell r="C290" t="str">
            <v>الانبار</v>
          </cell>
          <cell r="D290" t="str">
            <v>برج المعالي</v>
          </cell>
          <cell r="E290" t="str">
            <v>وسام سحاب عبد</v>
          </cell>
          <cell r="F290" t="str">
            <v>وسام سحاب عبد</v>
          </cell>
          <cell r="G290">
            <v>54559</v>
          </cell>
          <cell r="H290" t="str">
            <v>نينوى-فحص</v>
          </cell>
          <cell r="I290">
            <v>36000</v>
          </cell>
          <cell r="J290">
            <v>36000</v>
          </cell>
          <cell r="K290">
            <v>1773</v>
          </cell>
          <cell r="L290" t="str">
            <v>الشمالية</v>
          </cell>
          <cell r="M290" t="str">
            <v>مرسيدس</v>
          </cell>
          <cell r="N290" t="str">
            <v>ابيض</v>
          </cell>
        </row>
        <row r="291">
          <cell r="A291">
            <v>154561</v>
          </cell>
          <cell r="B291">
            <v>290</v>
          </cell>
          <cell r="C291" t="str">
            <v>الانبار</v>
          </cell>
          <cell r="D291" t="str">
            <v>برج المعالي</v>
          </cell>
          <cell r="E291" t="str">
            <v>وسام سحاب عبد علوان</v>
          </cell>
          <cell r="F291" t="str">
            <v>وسام سحاب عبد علوان</v>
          </cell>
          <cell r="G291">
            <v>154561</v>
          </cell>
          <cell r="H291" t="str">
            <v>نينوى - فحص</v>
          </cell>
          <cell r="I291">
            <v>30000</v>
          </cell>
          <cell r="J291">
            <v>36000</v>
          </cell>
          <cell r="K291">
            <v>1976</v>
          </cell>
          <cell r="L291" t="str">
            <v>الشمالية</v>
          </cell>
          <cell r="M291" t="str">
            <v>مرسيدس</v>
          </cell>
          <cell r="N291" t="str">
            <v>ازرق</v>
          </cell>
        </row>
        <row r="292">
          <cell r="A292">
            <v>38025</v>
          </cell>
          <cell r="B292">
            <v>291</v>
          </cell>
          <cell r="C292" t="str">
            <v>الانبار</v>
          </cell>
          <cell r="D292" t="str">
            <v>برج المعالي</v>
          </cell>
          <cell r="E292" t="str">
            <v>وسام غازي شاكر</v>
          </cell>
          <cell r="F292" t="str">
            <v>عبد الله احميد عياش</v>
          </cell>
          <cell r="G292">
            <v>38025</v>
          </cell>
          <cell r="H292" t="str">
            <v>انبار-فحص</v>
          </cell>
          <cell r="I292">
            <v>32500</v>
          </cell>
          <cell r="J292">
            <v>36000</v>
          </cell>
          <cell r="K292">
            <v>3537</v>
          </cell>
          <cell r="L292" t="str">
            <v>الانبار</v>
          </cell>
          <cell r="M292" t="str">
            <v>فولفو</v>
          </cell>
          <cell r="N292" t="str">
            <v>ابيض</v>
          </cell>
        </row>
        <row r="293">
          <cell r="A293">
            <v>70369</v>
          </cell>
          <cell r="B293">
            <v>292</v>
          </cell>
          <cell r="C293" t="str">
            <v>الانبار</v>
          </cell>
          <cell r="D293" t="str">
            <v>برج المعالي</v>
          </cell>
          <cell r="E293" t="str">
            <v>وعد حميد ذياب</v>
          </cell>
          <cell r="F293" t="str">
            <v>احمد براك عبيد</v>
          </cell>
          <cell r="G293">
            <v>70369</v>
          </cell>
          <cell r="H293" t="str">
            <v>انبار-فحص</v>
          </cell>
          <cell r="I293">
            <v>32500</v>
          </cell>
          <cell r="J293">
            <v>36000</v>
          </cell>
          <cell r="K293">
            <v>2797</v>
          </cell>
          <cell r="L293" t="str">
            <v>الانبار</v>
          </cell>
          <cell r="M293" t="str">
            <v>مرسيدس</v>
          </cell>
          <cell r="N293" t="str">
            <v>احمر</v>
          </cell>
        </row>
        <row r="294">
          <cell r="A294">
            <v>258</v>
          </cell>
          <cell r="B294">
            <v>293</v>
          </cell>
          <cell r="C294" t="str">
            <v>الانبار</v>
          </cell>
          <cell r="D294" t="str">
            <v>برج المعالي</v>
          </cell>
          <cell r="E294" t="str">
            <v>وليد حميد حسين</v>
          </cell>
          <cell r="F294" t="str">
            <v>محمد ردام عبد الله</v>
          </cell>
          <cell r="G294">
            <v>258</v>
          </cell>
          <cell r="H294" t="str">
            <v>انبار-حمل</v>
          </cell>
          <cell r="I294">
            <v>41500</v>
          </cell>
          <cell r="J294">
            <v>44000</v>
          </cell>
          <cell r="K294">
            <v>2622</v>
          </cell>
          <cell r="L294" t="str">
            <v>الانبار</v>
          </cell>
          <cell r="M294" t="str">
            <v>مرسيدس</v>
          </cell>
          <cell r="N294" t="str">
            <v>رصاصي</v>
          </cell>
        </row>
        <row r="295">
          <cell r="A295">
            <v>21522</v>
          </cell>
          <cell r="B295">
            <v>294</v>
          </cell>
          <cell r="C295" t="str">
            <v>الانبار</v>
          </cell>
          <cell r="D295" t="str">
            <v>برج المعالي</v>
          </cell>
          <cell r="E295" t="str">
            <v>وليد حميد حسين</v>
          </cell>
          <cell r="F295" t="str">
            <v>عمار جمعة عبد الله</v>
          </cell>
          <cell r="G295">
            <v>21522</v>
          </cell>
          <cell r="H295" t="str">
            <v>انبار - حمل</v>
          </cell>
          <cell r="I295">
            <v>38000</v>
          </cell>
          <cell r="J295">
            <v>44000</v>
          </cell>
          <cell r="K295">
            <v>1626</v>
          </cell>
          <cell r="L295" t="str">
            <v>الانبار</v>
          </cell>
          <cell r="M295" t="str">
            <v>مرسيدس</v>
          </cell>
          <cell r="N295" t="str">
            <v>ابيض</v>
          </cell>
        </row>
        <row r="296">
          <cell r="A296">
            <v>77197</v>
          </cell>
          <cell r="B296">
            <v>295</v>
          </cell>
          <cell r="C296" t="str">
            <v>الانبار</v>
          </cell>
          <cell r="D296" t="str">
            <v>برج المعالي</v>
          </cell>
          <cell r="E296" t="str">
            <v>وليد شلش محمد</v>
          </cell>
          <cell r="F296" t="str">
            <v>عماد شلش محمد</v>
          </cell>
          <cell r="G296">
            <v>77197</v>
          </cell>
          <cell r="H296" t="str">
            <v>انبار-فحص</v>
          </cell>
          <cell r="I296">
            <v>33000</v>
          </cell>
          <cell r="J296">
            <v>37000</v>
          </cell>
          <cell r="K296">
            <v>85</v>
          </cell>
          <cell r="L296" t="str">
            <v>الانبار</v>
          </cell>
          <cell r="M296" t="str">
            <v>مرسيدس</v>
          </cell>
          <cell r="N296" t="str">
            <v>سلفر</v>
          </cell>
        </row>
        <row r="297">
          <cell r="A297">
            <v>1329</v>
          </cell>
          <cell r="B297">
            <v>296</v>
          </cell>
          <cell r="C297" t="str">
            <v>الانبار</v>
          </cell>
          <cell r="D297" t="str">
            <v>برج المعالي</v>
          </cell>
          <cell r="E297" t="str">
            <v>وهبي محي علي</v>
          </cell>
          <cell r="F297" t="str">
            <v>وهبي محي علي</v>
          </cell>
          <cell r="G297">
            <v>1329</v>
          </cell>
          <cell r="H297" t="str">
            <v>صلاح الدين - حمل</v>
          </cell>
          <cell r="I297">
            <v>32000</v>
          </cell>
          <cell r="J297">
            <v>32000</v>
          </cell>
          <cell r="K297">
            <v>777</v>
          </cell>
          <cell r="L297" t="str">
            <v>الانبار</v>
          </cell>
          <cell r="M297" t="str">
            <v>فولفو</v>
          </cell>
          <cell r="N297" t="str">
            <v>برتقالي</v>
          </cell>
        </row>
        <row r="298">
          <cell r="A298">
            <v>32159</v>
          </cell>
          <cell r="B298">
            <v>297</v>
          </cell>
          <cell r="C298" t="str">
            <v>الانبار</v>
          </cell>
          <cell r="D298" t="str">
            <v>برج المعالي</v>
          </cell>
          <cell r="E298" t="str">
            <v>وهبي محي علي</v>
          </cell>
          <cell r="F298" t="str">
            <v>مازن محي علي</v>
          </cell>
          <cell r="G298">
            <v>32159</v>
          </cell>
          <cell r="H298" t="str">
            <v>صلاح الدين-فحص</v>
          </cell>
          <cell r="I298">
            <v>33000</v>
          </cell>
          <cell r="J298">
            <v>37000</v>
          </cell>
          <cell r="K298">
            <v>912</v>
          </cell>
          <cell r="L298" t="str">
            <v>الشمالية</v>
          </cell>
          <cell r="M298" t="str">
            <v>سكانيا</v>
          </cell>
          <cell r="N298" t="str">
            <v>احمر</v>
          </cell>
        </row>
        <row r="299">
          <cell r="A299">
            <v>99396</v>
          </cell>
          <cell r="B299">
            <v>298</v>
          </cell>
          <cell r="C299" t="str">
            <v>الانبار</v>
          </cell>
          <cell r="D299" t="str">
            <v>برج المعالي</v>
          </cell>
          <cell r="E299" t="str">
            <v>يوسف حمد عباس</v>
          </cell>
          <cell r="F299" t="str">
            <v>عمر هيثم عبد الوهاب</v>
          </cell>
          <cell r="G299">
            <v>99396</v>
          </cell>
          <cell r="H299" t="str">
            <v>انبار - فحص</v>
          </cell>
          <cell r="I299">
            <v>37500</v>
          </cell>
          <cell r="J299">
            <v>37500</v>
          </cell>
          <cell r="K299">
            <v>1496</v>
          </cell>
          <cell r="L299" t="str">
            <v>الانبار</v>
          </cell>
          <cell r="M299" t="str">
            <v>مان</v>
          </cell>
          <cell r="N299" t="str">
            <v>ازرق</v>
          </cell>
        </row>
        <row r="300">
          <cell r="A300">
            <v>3957</v>
          </cell>
          <cell r="B300">
            <v>299</v>
          </cell>
          <cell r="C300" t="str">
            <v>الانبار</v>
          </cell>
          <cell r="D300" t="str">
            <v>برج المعالي</v>
          </cell>
          <cell r="E300" t="str">
            <v>يوسف عايد ثميل</v>
          </cell>
          <cell r="F300" t="str">
            <v>ابراهيم نايف روضان</v>
          </cell>
          <cell r="G300">
            <v>3957</v>
          </cell>
          <cell r="H300" t="str">
            <v>انبار - فحص</v>
          </cell>
          <cell r="I300">
            <v>31500</v>
          </cell>
          <cell r="J300">
            <v>31500</v>
          </cell>
          <cell r="K300">
            <v>782</v>
          </cell>
          <cell r="L300" t="str">
            <v>الانبار</v>
          </cell>
          <cell r="M300" t="str">
            <v>مرسيدس</v>
          </cell>
          <cell r="N300" t="str">
            <v>اصفر</v>
          </cell>
        </row>
        <row r="301">
          <cell r="A301">
            <v>10856</v>
          </cell>
          <cell r="B301">
            <v>300</v>
          </cell>
          <cell r="C301" t="str">
            <v>الانبار</v>
          </cell>
          <cell r="D301" t="str">
            <v>برج المعالي</v>
          </cell>
          <cell r="E301" t="str">
            <v>يونس جلوب عباس</v>
          </cell>
          <cell r="F301" t="str">
            <v>محمد جمعة عبد</v>
          </cell>
          <cell r="G301">
            <v>10856</v>
          </cell>
          <cell r="H301" t="str">
            <v>سليمانية-حمل</v>
          </cell>
          <cell r="I301">
            <v>39000</v>
          </cell>
          <cell r="J301">
            <v>39000</v>
          </cell>
          <cell r="K301">
            <v>3384</v>
          </cell>
          <cell r="L301" t="str">
            <v>الانبار</v>
          </cell>
          <cell r="M301" t="str">
            <v>سكانيا</v>
          </cell>
          <cell r="N301" t="str">
            <v>ابيض</v>
          </cell>
        </row>
        <row r="302">
          <cell r="A302" t="str">
            <v>رقم السيارة</v>
          </cell>
          <cell r="B302" t="str">
            <v>ت</v>
          </cell>
          <cell r="C302" t="str">
            <v>المحافظة</v>
          </cell>
          <cell r="D302" t="str">
            <v>اسم الشركة المعتمدة</v>
          </cell>
          <cell r="E302" t="str">
            <v>اسم المالك / طوناج</v>
          </cell>
          <cell r="F302" t="str">
            <v xml:space="preserve">اسم السائق </v>
          </cell>
          <cell r="G302" t="str">
            <v>رقم السيارة</v>
          </cell>
          <cell r="H302" t="str">
            <v>اللوحة</v>
          </cell>
          <cell r="I302" t="str">
            <v>الحمولة المعتمدة</v>
          </cell>
          <cell r="J302" t="str">
            <v>الحمولة القصوى</v>
          </cell>
          <cell r="K302" t="str">
            <v xml:space="preserve">رقم شهادة التكييل </v>
          </cell>
          <cell r="L302" t="str">
            <v>جهة الاصدار</v>
          </cell>
          <cell r="M302" t="str">
            <v>نوع السياره</v>
          </cell>
          <cell r="N302" t="str">
            <v>اللون</v>
          </cell>
        </row>
        <row r="303">
          <cell r="A303">
            <v>81955</v>
          </cell>
          <cell r="B303">
            <v>1</v>
          </cell>
          <cell r="C303" t="str">
            <v>الانبار</v>
          </cell>
          <cell r="D303" t="str">
            <v>ميادين العطاء</v>
          </cell>
          <cell r="E303" t="str">
            <v>ابراهيم خليل خزاي</v>
          </cell>
          <cell r="F303" t="str">
            <v>مخلف عويد فرحان</v>
          </cell>
          <cell r="G303">
            <v>81955</v>
          </cell>
          <cell r="H303" t="str">
            <v>انبار - فحص</v>
          </cell>
          <cell r="I303">
            <v>31500</v>
          </cell>
          <cell r="J303">
            <v>37000</v>
          </cell>
          <cell r="K303">
            <v>110</v>
          </cell>
          <cell r="L303" t="str">
            <v>الانبار</v>
          </cell>
          <cell r="M303" t="str">
            <v>سكانيا</v>
          </cell>
          <cell r="N303" t="str">
            <v>احمر</v>
          </cell>
        </row>
        <row r="304">
          <cell r="A304">
            <v>92297</v>
          </cell>
          <cell r="B304">
            <v>2</v>
          </cell>
          <cell r="C304" t="str">
            <v>الانبار</v>
          </cell>
          <cell r="D304" t="str">
            <v>ميادين العطاء</v>
          </cell>
          <cell r="E304" t="str">
            <v>ابراهيم محمد هايس</v>
          </cell>
          <cell r="F304" t="str">
            <v>محمد مظهر صايب</v>
          </cell>
          <cell r="G304">
            <v>92297</v>
          </cell>
          <cell r="H304" t="str">
            <v>نينوى -فحص</v>
          </cell>
          <cell r="I304">
            <v>37500</v>
          </cell>
          <cell r="J304">
            <v>37500</v>
          </cell>
          <cell r="K304">
            <v>2892</v>
          </cell>
          <cell r="L304" t="str">
            <v>الموصل</v>
          </cell>
          <cell r="M304" t="str">
            <v>سكانيا</v>
          </cell>
          <cell r="N304" t="str">
            <v>احمر</v>
          </cell>
        </row>
        <row r="305">
          <cell r="A305">
            <v>41893</v>
          </cell>
          <cell r="B305">
            <v>3</v>
          </cell>
          <cell r="C305" t="str">
            <v>الانبار</v>
          </cell>
          <cell r="D305" t="str">
            <v>ميادين العطاء</v>
          </cell>
          <cell r="E305" t="str">
            <v>احمد ابراهيم محمد</v>
          </cell>
          <cell r="F305" t="str">
            <v>طه كامل حسين</v>
          </cell>
          <cell r="G305">
            <v>41893</v>
          </cell>
          <cell r="H305" t="str">
            <v>انبار - فحص</v>
          </cell>
          <cell r="I305">
            <v>31000</v>
          </cell>
          <cell r="J305">
            <v>36000</v>
          </cell>
          <cell r="K305">
            <v>2015</v>
          </cell>
          <cell r="L305" t="str">
            <v>الانبار</v>
          </cell>
          <cell r="M305" t="str">
            <v>فولفو</v>
          </cell>
          <cell r="N305" t="str">
            <v>ابيض</v>
          </cell>
        </row>
        <row r="306">
          <cell r="A306">
            <v>4115</v>
          </cell>
          <cell r="B306">
            <v>4</v>
          </cell>
          <cell r="C306" t="str">
            <v>الانبار</v>
          </cell>
          <cell r="D306" t="str">
            <v>ميادين العطاء</v>
          </cell>
          <cell r="E306" t="str">
            <v>احمد ثابت عبد</v>
          </cell>
          <cell r="F306" t="str">
            <v xml:space="preserve">محمد نوري صكب </v>
          </cell>
          <cell r="G306">
            <v>4115</v>
          </cell>
          <cell r="H306" t="str">
            <v>انبار - فحص</v>
          </cell>
          <cell r="I306">
            <v>37000</v>
          </cell>
          <cell r="J306">
            <v>38000</v>
          </cell>
          <cell r="K306">
            <v>1371</v>
          </cell>
          <cell r="L306" t="str">
            <v>الانبار</v>
          </cell>
          <cell r="M306" t="str">
            <v>مرسيدس</v>
          </cell>
          <cell r="N306" t="str">
            <v>اصفر</v>
          </cell>
        </row>
        <row r="307">
          <cell r="A307">
            <v>51847</v>
          </cell>
          <cell r="B307">
            <v>5</v>
          </cell>
          <cell r="C307" t="str">
            <v>الانبار</v>
          </cell>
          <cell r="D307" t="str">
            <v>ميادين العطاء</v>
          </cell>
          <cell r="E307" t="str">
            <v>احمد ثابت عجيل</v>
          </cell>
          <cell r="F307" t="str">
            <v>زيدان نصيف عواد</v>
          </cell>
          <cell r="G307">
            <v>51847</v>
          </cell>
          <cell r="H307" t="str">
            <v>صلاح الدين-فحص</v>
          </cell>
          <cell r="I307">
            <v>30000</v>
          </cell>
          <cell r="J307">
            <v>37000</v>
          </cell>
          <cell r="K307">
            <v>429</v>
          </cell>
          <cell r="L307" t="str">
            <v>الانبار</v>
          </cell>
          <cell r="M307" t="str">
            <v>مرسيدس</v>
          </cell>
          <cell r="N307" t="str">
            <v>ابيض</v>
          </cell>
        </row>
        <row r="308">
          <cell r="A308">
            <v>2078</v>
          </cell>
          <cell r="B308">
            <v>6</v>
          </cell>
          <cell r="C308" t="str">
            <v>الانبار</v>
          </cell>
          <cell r="D308" t="str">
            <v>ميادين العطاء</v>
          </cell>
          <cell r="E308" t="str">
            <v>احمد ثامر احمد</v>
          </cell>
          <cell r="F308" t="str">
            <v>رعد رجاء عبد</v>
          </cell>
          <cell r="G308">
            <v>2078</v>
          </cell>
          <cell r="H308" t="str">
            <v>انبار-حمل</v>
          </cell>
          <cell r="I308">
            <v>38000</v>
          </cell>
          <cell r="J308">
            <v>41000</v>
          </cell>
          <cell r="K308">
            <v>3534</v>
          </cell>
          <cell r="L308" t="str">
            <v>الانبار</v>
          </cell>
          <cell r="M308" t="str">
            <v>مرسيدس</v>
          </cell>
          <cell r="N308" t="str">
            <v>اصفر</v>
          </cell>
        </row>
        <row r="309">
          <cell r="A309">
            <v>1184</v>
          </cell>
          <cell r="B309">
            <v>7</v>
          </cell>
          <cell r="C309" t="str">
            <v>الانبار</v>
          </cell>
          <cell r="D309" t="str">
            <v>ميادين العطاء</v>
          </cell>
          <cell r="E309" t="str">
            <v>احمد ثميل نايف</v>
          </cell>
          <cell r="F309" t="str">
            <v>احمد ثميل نايف</v>
          </cell>
          <cell r="G309">
            <v>1184</v>
          </cell>
          <cell r="H309" t="str">
            <v>انبار - فحص</v>
          </cell>
          <cell r="I309">
            <v>33000</v>
          </cell>
          <cell r="J309">
            <v>36000</v>
          </cell>
          <cell r="K309">
            <v>1639</v>
          </cell>
          <cell r="L309" t="str">
            <v>الانبار</v>
          </cell>
          <cell r="M309" t="str">
            <v>مرسيدس</v>
          </cell>
          <cell r="N309" t="str">
            <v>ابيض</v>
          </cell>
        </row>
        <row r="310">
          <cell r="A310">
            <v>86703</v>
          </cell>
          <cell r="B310">
            <v>8</v>
          </cell>
          <cell r="C310" t="str">
            <v>الانبار</v>
          </cell>
          <cell r="D310" t="str">
            <v>ميادين العطاء</v>
          </cell>
          <cell r="E310" t="str">
            <v>احمد ثميل نايف</v>
          </cell>
          <cell r="F310" t="str">
            <v>عمر احمد عواد</v>
          </cell>
          <cell r="G310">
            <v>86703</v>
          </cell>
          <cell r="H310" t="str">
            <v>انبار-فحص</v>
          </cell>
          <cell r="I310">
            <v>31500</v>
          </cell>
          <cell r="J310">
            <v>37000</v>
          </cell>
          <cell r="K310">
            <v>1747</v>
          </cell>
          <cell r="L310" t="str">
            <v>الانبار</v>
          </cell>
          <cell r="M310" t="str">
            <v>سكانيا</v>
          </cell>
          <cell r="N310" t="str">
            <v>ابيض</v>
          </cell>
        </row>
        <row r="311">
          <cell r="A311">
            <v>888</v>
          </cell>
          <cell r="B311">
            <v>9</v>
          </cell>
          <cell r="C311" t="str">
            <v>الانبار</v>
          </cell>
          <cell r="D311" t="str">
            <v>ميادين العطاء</v>
          </cell>
          <cell r="E311" t="str">
            <v>احمد جاسم محمد</v>
          </cell>
          <cell r="F311" t="str">
            <v>احمد جاسم محمد</v>
          </cell>
          <cell r="G311">
            <v>888</v>
          </cell>
          <cell r="H311" t="str">
            <v>دهوك - حمل</v>
          </cell>
          <cell r="I311">
            <v>30000</v>
          </cell>
          <cell r="J311">
            <v>35000</v>
          </cell>
          <cell r="K311">
            <v>1537</v>
          </cell>
          <cell r="L311" t="str">
            <v>الانبار</v>
          </cell>
          <cell r="M311" t="str">
            <v>فيات</v>
          </cell>
          <cell r="N311" t="str">
            <v>ازرق</v>
          </cell>
        </row>
        <row r="312">
          <cell r="A312">
            <v>98656</v>
          </cell>
          <cell r="B312">
            <v>10</v>
          </cell>
          <cell r="C312" t="str">
            <v>الانبار</v>
          </cell>
          <cell r="D312" t="str">
            <v>ميادين العطاء</v>
          </cell>
          <cell r="E312" t="str">
            <v>احمد جميل نايف</v>
          </cell>
          <cell r="F312" t="str">
            <v>فواز خلف حسن</v>
          </cell>
          <cell r="G312">
            <v>98656</v>
          </cell>
          <cell r="H312" t="str">
            <v>انبار - فحص</v>
          </cell>
          <cell r="I312">
            <v>26000</v>
          </cell>
          <cell r="J312">
            <v>31000</v>
          </cell>
          <cell r="K312">
            <v>1953</v>
          </cell>
          <cell r="L312" t="str">
            <v>الانبار</v>
          </cell>
          <cell r="M312" t="str">
            <v>افيكو</v>
          </cell>
          <cell r="N312" t="str">
            <v>ابيض</v>
          </cell>
        </row>
        <row r="313">
          <cell r="A313">
            <v>72408</v>
          </cell>
          <cell r="B313">
            <v>11</v>
          </cell>
          <cell r="C313" t="str">
            <v>الانبار</v>
          </cell>
          <cell r="D313" t="str">
            <v>ميادين العطاء</v>
          </cell>
          <cell r="E313" t="str">
            <v>احمد حسين احمد</v>
          </cell>
          <cell r="F313" t="str">
            <v>مثنى عبد حماد</v>
          </cell>
          <cell r="G313">
            <v>72408</v>
          </cell>
          <cell r="H313" t="str">
            <v>اربيل-حمل</v>
          </cell>
          <cell r="I313">
            <v>34000</v>
          </cell>
          <cell r="J313">
            <v>35000</v>
          </cell>
          <cell r="K313">
            <v>3125</v>
          </cell>
          <cell r="L313" t="str">
            <v>الانبار</v>
          </cell>
          <cell r="M313" t="str">
            <v>سكانيا</v>
          </cell>
          <cell r="N313" t="str">
            <v>اخضر</v>
          </cell>
        </row>
        <row r="314">
          <cell r="A314">
            <v>25217</v>
          </cell>
          <cell r="B314">
            <v>12</v>
          </cell>
          <cell r="C314" t="str">
            <v>الانبار</v>
          </cell>
          <cell r="D314" t="str">
            <v>ميادين العطاء</v>
          </cell>
          <cell r="E314" t="str">
            <v>احمد حسين علوان</v>
          </cell>
          <cell r="F314" t="str">
            <v>احمد حسين علوان</v>
          </cell>
          <cell r="G314">
            <v>25217</v>
          </cell>
          <cell r="H314" t="str">
            <v>انبار-فحص</v>
          </cell>
          <cell r="I314">
            <v>38000</v>
          </cell>
          <cell r="J314">
            <v>44000</v>
          </cell>
          <cell r="K314">
            <v>2234</v>
          </cell>
          <cell r="L314" t="str">
            <v>الانبار</v>
          </cell>
          <cell r="M314" t="str">
            <v>مرسيدس</v>
          </cell>
          <cell r="N314" t="str">
            <v>ابيض</v>
          </cell>
        </row>
        <row r="315">
          <cell r="A315">
            <v>1738</v>
          </cell>
          <cell r="B315">
            <v>13</v>
          </cell>
          <cell r="C315" t="str">
            <v>الانبار</v>
          </cell>
          <cell r="D315" t="str">
            <v>ميادين العطاء</v>
          </cell>
          <cell r="E315" t="str">
            <v>احمد خلف وزه</v>
          </cell>
          <cell r="F315" t="str">
            <v>احمد خلف وزه</v>
          </cell>
          <cell r="G315">
            <v>1738</v>
          </cell>
          <cell r="H315" t="str">
            <v>انبار-حمل</v>
          </cell>
          <cell r="I315">
            <v>38000</v>
          </cell>
          <cell r="J315">
            <v>43000</v>
          </cell>
          <cell r="K315">
            <v>3616</v>
          </cell>
          <cell r="L315" t="str">
            <v>الانبار</v>
          </cell>
          <cell r="M315" t="str">
            <v>فولفو</v>
          </cell>
          <cell r="N315" t="str">
            <v>احمر</v>
          </cell>
        </row>
        <row r="316">
          <cell r="A316">
            <v>53501</v>
          </cell>
          <cell r="B316">
            <v>14</v>
          </cell>
          <cell r="C316" t="str">
            <v>الانبار</v>
          </cell>
          <cell r="D316" t="str">
            <v>ميادين العطاء</v>
          </cell>
          <cell r="E316" t="str">
            <v>احمد سلمان مطلك</v>
          </cell>
          <cell r="F316" t="str">
            <v>صدام خوام مطر</v>
          </cell>
          <cell r="G316">
            <v>53501</v>
          </cell>
          <cell r="H316" t="str">
            <v>انبار - فحص</v>
          </cell>
          <cell r="I316">
            <v>31500</v>
          </cell>
          <cell r="J316">
            <v>37500</v>
          </cell>
          <cell r="K316">
            <v>1986</v>
          </cell>
          <cell r="L316" t="str">
            <v>الانبار</v>
          </cell>
          <cell r="M316" t="str">
            <v>فولفو</v>
          </cell>
          <cell r="N316" t="str">
            <v>ابيض</v>
          </cell>
        </row>
        <row r="317">
          <cell r="A317">
            <v>92125</v>
          </cell>
          <cell r="B317">
            <v>15</v>
          </cell>
          <cell r="C317" t="str">
            <v>الانبار</v>
          </cell>
          <cell r="D317" t="str">
            <v>ميادين العطاء</v>
          </cell>
          <cell r="E317" t="str">
            <v>احمد صالح عبد الله</v>
          </cell>
          <cell r="F317" t="str">
            <v>فرحان يوسف حمود</v>
          </cell>
          <cell r="G317">
            <v>92125</v>
          </cell>
          <cell r="H317" t="str">
            <v>نينوى-فحص</v>
          </cell>
          <cell r="I317">
            <v>32000</v>
          </cell>
          <cell r="J317">
            <v>36000</v>
          </cell>
          <cell r="K317">
            <v>928</v>
          </cell>
          <cell r="L317" t="str">
            <v>الموصل</v>
          </cell>
          <cell r="M317" t="str">
            <v>مرسيدس</v>
          </cell>
          <cell r="N317" t="str">
            <v>ابيض</v>
          </cell>
        </row>
        <row r="318">
          <cell r="A318">
            <v>50742</v>
          </cell>
          <cell r="B318">
            <v>16</v>
          </cell>
          <cell r="C318" t="str">
            <v>الانبار</v>
          </cell>
          <cell r="D318" t="str">
            <v>ميادين العطاء</v>
          </cell>
          <cell r="E318" t="str">
            <v>احمد صداع غافل</v>
          </cell>
          <cell r="F318" t="str">
            <v>احمد صداع غافل</v>
          </cell>
          <cell r="G318">
            <v>50742</v>
          </cell>
          <cell r="H318" t="str">
            <v>انبار-فحص</v>
          </cell>
          <cell r="I318">
            <v>38000</v>
          </cell>
          <cell r="J318">
            <v>38000</v>
          </cell>
          <cell r="K318">
            <v>133</v>
          </cell>
          <cell r="L318" t="str">
            <v>الانبار</v>
          </cell>
          <cell r="M318" t="str">
            <v>افيكو</v>
          </cell>
          <cell r="N318" t="str">
            <v>رصاصي</v>
          </cell>
        </row>
        <row r="319">
          <cell r="A319">
            <v>22898</v>
          </cell>
          <cell r="B319">
            <v>17</v>
          </cell>
          <cell r="C319" t="str">
            <v>الانبار</v>
          </cell>
          <cell r="D319" t="str">
            <v>ميادين العطاء</v>
          </cell>
          <cell r="E319" t="str">
            <v>احمد طلب عبد</v>
          </cell>
          <cell r="F319" t="str">
            <v>احمد طلب عبد</v>
          </cell>
          <cell r="G319">
            <v>22898</v>
          </cell>
          <cell r="H319" t="str">
            <v>انبار-حمل</v>
          </cell>
          <cell r="I319">
            <v>33500</v>
          </cell>
          <cell r="J319">
            <v>37000</v>
          </cell>
          <cell r="K319">
            <v>1404</v>
          </cell>
          <cell r="L319" t="str">
            <v>الانبار</v>
          </cell>
          <cell r="M319" t="str">
            <v>مرسيدس</v>
          </cell>
          <cell r="N319" t="str">
            <v>سلفر</v>
          </cell>
        </row>
        <row r="320">
          <cell r="A320">
            <v>48562</v>
          </cell>
          <cell r="B320">
            <v>18</v>
          </cell>
          <cell r="C320" t="str">
            <v>الانبار</v>
          </cell>
          <cell r="D320" t="str">
            <v>ميادين العطاء</v>
          </cell>
          <cell r="E320" t="str">
            <v>احمد عبار غايب</v>
          </cell>
          <cell r="F320" t="str">
            <v>مساهر احمد عبار</v>
          </cell>
          <cell r="G320">
            <v>48562</v>
          </cell>
          <cell r="H320" t="str">
            <v>انبار - فحص</v>
          </cell>
          <cell r="I320">
            <v>31000</v>
          </cell>
          <cell r="J320">
            <v>34000</v>
          </cell>
          <cell r="K320">
            <v>483</v>
          </cell>
          <cell r="L320" t="str">
            <v>الانبار</v>
          </cell>
          <cell r="M320" t="str">
            <v>مرسيدس</v>
          </cell>
          <cell r="N320" t="str">
            <v>سلفر</v>
          </cell>
        </row>
        <row r="321">
          <cell r="A321">
            <v>1602</v>
          </cell>
          <cell r="B321">
            <v>19</v>
          </cell>
          <cell r="C321" t="str">
            <v>الانبار</v>
          </cell>
          <cell r="D321" t="str">
            <v>ميادين العطاء</v>
          </cell>
          <cell r="E321" t="str">
            <v>احمد عبد خلف</v>
          </cell>
          <cell r="F321" t="str">
            <v>احمد عبد خلف</v>
          </cell>
          <cell r="G321">
            <v>1602</v>
          </cell>
          <cell r="H321" t="str">
            <v>واسط - حمل</v>
          </cell>
          <cell r="I321">
            <v>37000</v>
          </cell>
          <cell r="J321">
            <v>38000</v>
          </cell>
          <cell r="K321">
            <v>82</v>
          </cell>
          <cell r="L321" t="str">
            <v>الانبار</v>
          </cell>
          <cell r="M321" t="str">
            <v>فيات</v>
          </cell>
          <cell r="N321" t="str">
            <v>اخضر/ابيض</v>
          </cell>
        </row>
        <row r="322">
          <cell r="A322">
            <v>95427</v>
          </cell>
          <cell r="B322">
            <v>20</v>
          </cell>
          <cell r="C322" t="str">
            <v>الانبار</v>
          </cell>
          <cell r="D322" t="str">
            <v>ميادين العطاء</v>
          </cell>
          <cell r="E322" t="str">
            <v>احمد عبود نجم</v>
          </cell>
          <cell r="F322" t="str">
            <v>ضياء احميد عبود</v>
          </cell>
          <cell r="G322">
            <v>95427</v>
          </cell>
          <cell r="H322" t="str">
            <v>انبار-فحص</v>
          </cell>
          <cell r="I322">
            <v>30000</v>
          </cell>
          <cell r="J322">
            <v>38000</v>
          </cell>
          <cell r="K322">
            <v>1318</v>
          </cell>
          <cell r="L322" t="str">
            <v>الانبار</v>
          </cell>
          <cell r="M322" t="str">
            <v>سكانيا</v>
          </cell>
          <cell r="N322" t="str">
            <v>ابيض</v>
          </cell>
        </row>
        <row r="323">
          <cell r="A323">
            <v>8130</v>
          </cell>
          <cell r="B323">
            <v>21</v>
          </cell>
          <cell r="C323" t="str">
            <v>الانبار</v>
          </cell>
          <cell r="D323" t="str">
            <v>ميادين العطاء</v>
          </cell>
          <cell r="E323" t="str">
            <v>احمد عبيد علي</v>
          </cell>
          <cell r="F323" t="str">
            <v>احمد سامي عبد الستار</v>
          </cell>
          <cell r="G323">
            <v>8130</v>
          </cell>
          <cell r="H323" t="str">
            <v>انبار-حمل</v>
          </cell>
          <cell r="I323">
            <v>40000</v>
          </cell>
          <cell r="J323">
            <v>41000</v>
          </cell>
          <cell r="K323">
            <v>2010</v>
          </cell>
          <cell r="L323" t="str">
            <v>الانبار</v>
          </cell>
          <cell r="M323" t="str">
            <v>مرسيدس</v>
          </cell>
          <cell r="N323" t="str">
            <v>احمر</v>
          </cell>
        </row>
        <row r="324">
          <cell r="A324">
            <v>5781</v>
          </cell>
          <cell r="B324">
            <v>22</v>
          </cell>
          <cell r="C324" t="str">
            <v>الانبار</v>
          </cell>
          <cell r="D324" t="str">
            <v>ميادين العطاء</v>
          </cell>
          <cell r="E324" t="str">
            <v>احمد عياده حريش</v>
          </cell>
          <cell r="F324" t="str">
            <v>عماد صالح شلال</v>
          </cell>
          <cell r="G324">
            <v>5781</v>
          </cell>
          <cell r="H324" t="str">
            <v>انبار - حمل</v>
          </cell>
          <cell r="I324">
            <v>43500</v>
          </cell>
          <cell r="J324">
            <v>43500</v>
          </cell>
          <cell r="K324">
            <v>1717</v>
          </cell>
          <cell r="L324" t="str">
            <v>الانبار</v>
          </cell>
          <cell r="M324" t="str">
            <v>مرسيدس</v>
          </cell>
          <cell r="N324" t="str">
            <v>اصفر</v>
          </cell>
        </row>
        <row r="325">
          <cell r="A325">
            <v>33804</v>
          </cell>
          <cell r="B325">
            <v>23</v>
          </cell>
          <cell r="C325" t="str">
            <v>الانبار</v>
          </cell>
          <cell r="D325" t="str">
            <v>ميادين العطاء</v>
          </cell>
          <cell r="E325" t="str">
            <v>احمد فاضل حمد</v>
          </cell>
          <cell r="F325" t="str">
            <v>زياد فرج خلف</v>
          </cell>
          <cell r="G325">
            <v>33804</v>
          </cell>
          <cell r="H325" t="str">
            <v>انبار - فحص</v>
          </cell>
          <cell r="I325">
            <v>38000</v>
          </cell>
          <cell r="J325">
            <v>38000</v>
          </cell>
          <cell r="K325">
            <v>1270</v>
          </cell>
          <cell r="L325" t="str">
            <v>الانبار</v>
          </cell>
          <cell r="M325" t="str">
            <v>مرسيدس</v>
          </cell>
          <cell r="N325" t="str">
            <v>ابيض</v>
          </cell>
        </row>
        <row r="326">
          <cell r="A326">
            <v>55389</v>
          </cell>
          <cell r="B326">
            <v>24</v>
          </cell>
          <cell r="C326" t="str">
            <v>الانبار</v>
          </cell>
          <cell r="D326" t="str">
            <v>ميادين العطاء</v>
          </cell>
          <cell r="E326" t="str">
            <v>احمد فياض عبد الله</v>
          </cell>
          <cell r="F326" t="str">
            <v>احمد فياض عبد الله</v>
          </cell>
          <cell r="G326">
            <v>55389</v>
          </cell>
          <cell r="H326" t="str">
            <v>صلاح الدين - فحص</v>
          </cell>
          <cell r="I326">
            <v>33000</v>
          </cell>
          <cell r="J326">
            <v>36500</v>
          </cell>
          <cell r="K326">
            <v>3202</v>
          </cell>
          <cell r="L326" t="str">
            <v>الشمالية</v>
          </cell>
          <cell r="M326" t="str">
            <v>سكانيا</v>
          </cell>
          <cell r="N326" t="str">
            <v>ابيض</v>
          </cell>
        </row>
        <row r="327">
          <cell r="A327">
            <v>69189</v>
          </cell>
          <cell r="B327">
            <v>25</v>
          </cell>
          <cell r="C327" t="str">
            <v>الانبار</v>
          </cell>
          <cell r="D327" t="str">
            <v>ميادين العطاء</v>
          </cell>
          <cell r="E327" t="str">
            <v>احمد ماجد جبر</v>
          </cell>
          <cell r="F327" t="str">
            <v>رائد خليل مخلف</v>
          </cell>
          <cell r="G327">
            <v>69189</v>
          </cell>
          <cell r="H327" t="str">
            <v>انبار-فحص</v>
          </cell>
          <cell r="I327">
            <v>32000</v>
          </cell>
          <cell r="J327">
            <v>35000</v>
          </cell>
          <cell r="K327">
            <v>3085</v>
          </cell>
          <cell r="L327" t="str">
            <v>الانبار</v>
          </cell>
          <cell r="M327" t="str">
            <v>فولفو</v>
          </cell>
          <cell r="N327" t="str">
            <v>اسود</v>
          </cell>
        </row>
        <row r="328">
          <cell r="A328">
            <v>59098</v>
          </cell>
          <cell r="B328">
            <v>26</v>
          </cell>
          <cell r="C328" t="str">
            <v>الانبار</v>
          </cell>
          <cell r="D328" t="str">
            <v>ميادين العطاء</v>
          </cell>
          <cell r="E328" t="str">
            <v>احمد مطر جاسم</v>
          </cell>
          <cell r="F328" t="str">
            <v>دحام مشرف صباح</v>
          </cell>
          <cell r="G328">
            <v>59098</v>
          </cell>
          <cell r="H328" t="str">
            <v>انبار-فحص</v>
          </cell>
          <cell r="I328">
            <v>33000</v>
          </cell>
          <cell r="J328">
            <v>37000</v>
          </cell>
          <cell r="K328">
            <v>149</v>
          </cell>
          <cell r="L328" t="str">
            <v>الانبار</v>
          </cell>
          <cell r="M328" t="str">
            <v>افيكو</v>
          </cell>
          <cell r="N328" t="str">
            <v>ازرق</v>
          </cell>
        </row>
        <row r="329">
          <cell r="A329">
            <v>7937</v>
          </cell>
          <cell r="B329">
            <v>27</v>
          </cell>
          <cell r="C329" t="str">
            <v>الانبار</v>
          </cell>
          <cell r="D329" t="str">
            <v>ميادين العطاء</v>
          </cell>
          <cell r="E329" t="str">
            <v>احمد منصور خليل</v>
          </cell>
          <cell r="F329" t="str">
            <v>احمد منصور خليل</v>
          </cell>
          <cell r="G329">
            <v>7937</v>
          </cell>
          <cell r="H329" t="str">
            <v>انبار - فحص</v>
          </cell>
          <cell r="I329">
            <v>33000</v>
          </cell>
          <cell r="J329">
            <v>38000</v>
          </cell>
          <cell r="K329">
            <v>814</v>
          </cell>
          <cell r="L329" t="str">
            <v>الانبار</v>
          </cell>
          <cell r="M329" t="str">
            <v>مرسيدس</v>
          </cell>
          <cell r="N329" t="str">
            <v>اصفر</v>
          </cell>
        </row>
        <row r="330">
          <cell r="A330">
            <v>65092</v>
          </cell>
          <cell r="B330">
            <v>28</v>
          </cell>
          <cell r="C330" t="str">
            <v>الانبار</v>
          </cell>
          <cell r="D330" t="str">
            <v>ميادين العطاء</v>
          </cell>
          <cell r="E330" t="str">
            <v>احمد نجم عبد الله</v>
          </cell>
          <cell r="F330" t="str">
            <v>وليد مبارك بردان</v>
          </cell>
          <cell r="G330">
            <v>65092</v>
          </cell>
          <cell r="H330" t="str">
            <v>انبار-فحص</v>
          </cell>
          <cell r="I330">
            <v>38000</v>
          </cell>
          <cell r="J330">
            <v>43000</v>
          </cell>
          <cell r="K330">
            <v>17688</v>
          </cell>
          <cell r="L330" t="str">
            <v>الانبار</v>
          </cell>
          <cell r="M330" t="str">
            <v>سكانيا</v>
          </cell>
          <cell r="N330" t="str">
            <v>احمر</v>
          </cell>
        </row>
        <row r="331">
          <cell r="A331">
            <v>310958</v>
          </cell>
          <cell r="B331">
            <v>29</v>
          </cell>
          <cell r="C331" t="str">
            <v>الانبار</v>
          </cell>
          <cell r="D331" t="str">
            <v>ميادين العطاء</v>
          </cell>
          <cell r="E331" t="str">
            <v>احمد نصيف عواد</v>
          </cell>
          <cell r="F331" t="str">
            <v>احمد نصيف عواد</v>
          </cell>
          <cell r="G331">
            <v>310958</v>
          </cell>
          <cell r="H331" t="str">
            <v>بغداد-فحص</v>
          </cell>
          <cell r="I331">
            <v>32000</v>
          </cell>
          <cell r="J331">
            <v>36000</v>
          </cell>
          <cell r="K331">
            <v>1208</v>
          </cell>
          <cell r="L331" t="str">
            <v>الانبار</v>
          </cell>
          <cell r="M331" t="str">
            <v>مرسيدس</v>
          </cell>
          <cell r="N331" t="str">
            <v>احمر</v>
          </cell>
        </row>
        <row r="332">
          <cell r="A332">
            <v>92497</v>
          </cell>
          <cell r="B332">
            <v>30</v>
          </cell>
          <cell r="C332" t="str">
            <v>الانبار</v>
          </cell>
          <cell r="D332" t="str">
            <v>ميادين العطاء</v>
          </cell>
          <cell r="E332" t="str">
            <v>ادريس جرجيس خليل</v>
          </cell>
          <cell r="F332" t="str">
            <v>خميس شرقاط حمودي</v>
          </cell>
          <cell r="G332">
            <v>92497</v>
          </cell>
          <cell r="H332" t="str">
            <v>نينوى - فحص</v>
          </cell>
          <cell r="I332">
            <v>30000</v>
          </cell>
          <cell r="J332">
            <v>37500</v>
          </cell>
          <cell r="K332">
            <v>3980</v>
          </cell>
          <cell r="L332" t="str">
            <v>الشمالية</v>
          </cell>
          <cell r="M332" t="str">
            <v>افيكو</v>
          </cell>
          <cell r="N332" t="str">
            <v>ابيض</v>
          </cell>
        </row>
        <row r="333">
          <cell r="A333">
            <v>28981</v>
          </cell>
          <cell r="B333">
            <v>31</v>
          </cell>
          <cell r="C333" t="str">
            <v>الانبار</v>
          </cell>
          <cell r="D333" t="str">
            <v>ميادين العطاء</v>
          </cell>
          <cell r="E333" t="str">
            <v>ادريس رشيد حمودي</v>
          </cell>
          <cell r="F333" t="str">
            <v>ادريس رشيد حمودي</v>
          </cell>
          <cell r="G333">
            <v>28981</v>
          </cell>
          <cell r="H333" t="str">
            <v>نينوى-حمل</v>
          </cell>
          <cell r="I333">
            <v>38000</v>
          </cell>
          <cell r="J333">
            <v>38000</v>
          </cell>
          <cell r="K333">
            <v>1462</v>
          </cell>
          <cell r="L333" t="str">
            <v>الموصل</v>
          </cell>
          <cell r="M333" t="str">
            <v>مرسيدس</v>
          </cell>
          <cell r="N333" t="str">
            <v>ابيض</v>
          </cell>
        </row>
        <row r="334">
          <cell r="A334">
            <v>6176</v>
          </cell>
          <cell r="B334">
            <v>32</v>
          </cell>
          <cell r="C334" t="str">
            <v>الانبار</v>
          </cell>
          <cell r="D334" t="str">
            <v>ميادين العطاء</v>
          </cell>
          <cell r="E334" t="str">
            <v>اركان سامي جاسم</v>
          </cell>
          <cell r="F334" t="str">
            <v>محمد حميد محمد</v>
          </cell>
          <cell r="G334">
            <v>6176</v>
          </cell>
          <cell r="H334" t="str">
            <v>انبار-حمل</v>
          </cell>
          <cell r="I334">
            <v>34000</v>
          </cell>
          <cell r="J334">
            <v>38000</v>
          </cell>
          <cell r="K334">
            <v>1540</v>
          </cell>
          <cell r="L334" t="str">
            <v>الانبار</v>
          </cell>
          <cell r="M334" t="str">
            <v>مان</v>
          </cell>
          <cell r="N334" t="str">
            <v>ابيض</v>
          </cell>
        </row>
        <row r="335">
          <cell r="A335">
            <v>103651</v>
          </cell>
          <cell r="B335">
            <v>33</v>
          </cell>
          <cell r="C335" t="str">
            <v>الانبار</v>
          </cell>
          <cell r="D335" t="str">
            <v>ميادين العطاء</v>
          </cell>
          <cell r="E335" t="str">
            <v>اسامة ناجي فرحان</v>
          </cell>
          <cell r="F335" t="str">
            <v>ناجي فرحان حسن</v>
          </cell>
          <cell r="G335">
            <v>103651</v>
          </cell>
          <cell r="H335" t="str">
            <v>انبار-فحص</v>
          </cell>
          <cell r="I335">
            <v>40000</v>
          </cell>
          <cell r="J335">
            <v>40000</v>
          </cell>
          <cell r="K335">
            <v>2605</v>
          </cell>
          <cell r="L335" t="str">
            <v>الانبار</v>
          </cell>
          <cell r="M335" t="str">
            <v>مرسيدس</v>
          </cell>
          <cell r="N335" t="str">
            <v>ابيض</v>
          </cell>
        </row>
        <row r="336">
          <cell r="A336">
            <v>21914</v>
          </cell>
          <cell r="B336">
            <v>34</v>
          </cell>
          <cell r="C336" t="str">
            <v>الانبار</v>
          </cell>
          <cell r="D336" t="str">
            <v>ميادين العطاء</v>
          </cell>
          <cell r="E336" t="str">
            <v>اسعد جاسم محمد</v>
          </cell>
          <cell r="F336" t="str">
            <v>علي احمد علي</v>
          </cell>
          <cell r="G336">
            <v>21914</v>
          </cell>
          <cell r="H336" t="str">
            <v>انبار-حمل</v>
          </cell>
          <cell r="I336">
            <v>36000</v>
          </cell>
          <cell r="J336">
            <v>40000</v>
          </cell>
          <cell r="K336">
            <v>3037</v>
          </cell>
          <cell r="L336" t="str">
            <v>الانبار</v>
          </cell>
          <cell r="M336" t="str">
            <v>مرسيدس</v>
          </cell>
          <cell r="N336" t="str">
            <v>ابيض</v>
          </cell>
        </row>
        <row r="337">
          <cell r="A337">
            <v>85643</v>
          </cell>
          <cell r="B337">
            <v>35</v>
          </cell>
          <cell r="C337" t="str">
            <v>الانبار</v>
          </cell>
          <cell r="D337" t="str">
            <v>ميادين العطاء</v>
          </cell>
          <cell r="E337" t="str">
            <v>اسعد جاسم محمد</v>
          </cell>
          <cell r="F337" t="str">
            <v>عامر كاظم محمد</v>
          </cell>
          <cell r="G337">
            <v>85643</v>
          </cell>
          <cell r="H337" t="str">
            <v>بغداد-حمل</v>
          </cell>
          <cell r="I337">
            <v>40500</v>
          </cell>
          <cell r="J337">
            <v>40500</v>
          </cell>
          <cell r="K337">
            <v>2428</v>
          </cell>
          <cell r="L337" t="str">
            <v>الانبار</v>
          </cell>
          <cell r="M337" t="str">
            <v>مرسيدس</v>
          </cell>
          <cell r="N337" t="str">
            <v>ازرق</v>
          </cell>
        </row>
        <row r="338">
          <cell r="A338">
            <v>29571</v>
          </cell>
          <cell r="B338">
            <v>36</v>
          </cell>
          <cell r="C338" t="str">
            <v>الانبار</v>
          </cell>
          <cell r="D338" t="str">
            <v>ميادين العطاء</v>
          </cell>
          <cell r="E338" t="str">
            <v>اسماعيل قادر اسماعيل</v>
          </cell>
          <cell r="F338" t="str">
            <v>محمود لطيف محمد</v>
          </cell>
          <cell r="G338">
            <v>29571</v>
          </cell>
          <cell r="H338" t="str">
            <v>دهوك - حمل</v>
          </cell>
          <cell r="I338">
            <v>31500</v>
          </cell>
          <cell r="J338">
            <v>37000</v>
          </cell>
          <cell r="K338">
            <v>1654</v>
          </cell>
          <cell r="L338" t="str">
            <v>الانبار</v>
          </cell>
          <cell r="M338" t="str">
            <v>مان</v>
          </cell>
          <cell r="N338" t="str">
            <v>ازرق</v>
          </cell>
        </row>
        <row r="339">
          <cell r="A339">
            <v>29572</v>
          </cell>
          <cell r="B339">
            <v>37</v>
          </cell>
          <cell r="C339" t="str">
            <v>الانبار</v>
          </cell>
          <cell r="D339" t="str">
            <v>ميادين العطاء</v>
          </cell>
          <cell r="E339" t="str">
            <v>اسماعيل قادر اسماعيل</v>
          </cell>
          <cell r="F339" t="str">
            <v>اسماعيل قادر اسماعيل</v>
          </cell>
          <cell r="G339">
            <v>29572</v>
          </cell>
          <cell r="H339" t="str">
            <v>دهوك - حمل</v>
          </cell>
          <cell r="I339">
            <v>32500</v>
          </cell>
          <cell r="J339">
            <v>36000</v>
          </cell>
          <cell r="K339">
            <v>1671</v>
          </cell>
          <cell r="L339" t="str">
            <v>الانبار</v>
          </cell>
          <cell r="M339" t="str">
            <v>مان</v>
          </cell>
          <cell r="N339" t="str">
            <v>ازرق</v>
          </cell>
        </row>
        <row r="340">
          <cell r="A340">
            <v>23919</v>
          </cell>
          <cell r="B340">
            <v>38</v>
          </cell>
          <cell r="C340" t="str">
            <v>الانبار</v>
          </cell>
          <cell r="D340" t="str">
            <v>ميادين العطاء</v>
          </cell>
          <cell r="E340" t="str">
            <v xml:space="preserve">اسماعيل مرشد مشوح </v>
          </cell>
          <cell r="F340" t="str">
            <v>صباح صالح اسود</v>
          </cell>
          <cell r="G340">
            <v>23919</v>
          </cell>
          <cell r="H340" t="str">
            <v>انبار-فحص</v>
          </cell>
          <cell r="I340">
            <v>38000</v>
          </cell>
          <cell r="J340">
            <v>38000</v>
          </cell>
          <cell r="K340">
            <v>1258</v>
          </cell>
          <cell r="L340" t="str">
            <v>الانبار</v>
          </cell>
          <cell r="M340" t="str">
            <v>مرسيدس</v>
          </cell>
          <cell r="N340" t="str">
            <v>ابيض</v>
          </cell>
        </row>
        <row r="341">
          <cell r="A341">
            <v>43900</v>
          </cell>
          <cell r="B341">
            <v>39</v>
          </cell>
          <cell r="C341" t="str">
            <v>الانبار</v>
          </cell>
          <cell r="D341" t="str">
            <v>ميادين العطاء</v>
          </cell>
          <cell r="E341" t="str">
            <v>اشرف ابراهيم عدوان</v>
          </cell>
          <cell r="F341" t="str">
            <v>لؤي عارف مشرف</v>
          </cell>
          <cell r="G341">
            <v>43900</v>
          </cell>
          <cell r="H341" t="str">
            <v>انبار-فحص</v>
          </cell>
          <cell r="I341">
            <v>33000</v>
          </cell>
          <cell r="J341">
            <v>37000</v>
          </cell>
          <cell r="K341">
            <v>2882</v>
          </cell>
          <cell r="L341" t="str">
            <v>الانبار</v>
          </cell>
          <cell r="M341" t="str">
            <v>مان</v>
          </cell>
          <cell r="N341" t="str">
            <v>ابيض+ازرق</v>
          </cell>
        </row>
        <row r="342">
          <cell r="A342">
            <v>105470</v>
          </cell>
          <cell r="B342">
            <v>40</v>
          </cell>
          <cell r="C342" t="str">
            <v>الانبار</v>
          </cell>
          <cell r="D342" t="str">
            <v>ميادين العطاء</v>
          </cell>
          <cell r="E342" t="str">
            <v>اميد كريم محمد</v>
          </cell>
          <cell r="F342" t="str">
            <v>جمعة سامي جلوي</v>
          </cell>
          <cell r="G342">
            <v>105470</v>
          </cell>
          <cell r="H342" t="str">
            <v>اربيل-حمل</v>
          </cell>
          <cell r="I342">
            <v>37000</v>
          </cell>
          <cell r="J342">
            <v>38000</v>
          </cell>
          <cell r="K342">
            <v>3173</v>
          </cell>
          <cell r="L342" t="str">
            <v>الانبار</v>
          </cell>
          <cell r="M342" t="str">
            <v>مرسيدس</v>
          </cell>
          <cell r="N342" t="str">
            <v>ابيض</v>
          </cell>
        </row>
        <row r="343">
          <cell r="A343">
            <v>5412</v>
          </cell>
          <cell r="B343">
            <v>41</v>
          </cell>
          <cell r="C343" t="str">
            <v>الانبار</v>
          </cell>
          <cell r="D343" t="str">
            <v>ميادين العطاء</v>
          </cell>
          <cell r="E343" t="str">
            <v>انور جمعة خالد</v>
          </cell>
          <cell r="F343" t="str">
            <v>انور جمعة خالد</v>
          </cell>
          <cell r="G343">
            <v>5412</v>
          </cell>
          <cell r="H343" t="str">
            <v>انبار-حمل</v>
          </cell>
          <cell r="I343">
            <v>38500</v>
          </cell>
          <cell r="J343">
            <v>43000</v>
          </cell>
          <cell r="K343">
            <v>3073</v>
          </cell>
          <cell r="L343" t="str">
            <v>الانبار</v>
          </cell>
          <cell r="M343" t="str">
            <v>مرسيدس</v>
          </cell>
          <cell r="N343" t="str">
            <v>سلفر</v>
          </cell>
        </row>
        <row r="344">
          <cell r="A344">
            <v>11320</v>
          </cell>
          <cell r="B344">
            <v>42</v>
          </cell>
          <cell r="C344" t="str">
            <v>الانبار</v>
          </cell>
          <cell r="D344" t="str">
            <v>ميادين العطاء</v>
          </cell>
          <cell r="E344" t="str">
            <v>انور حسين زيدان</v>
          </cell>
          <cell r="F344" t="str">
            <v>انور حسين زيدان</v>
          </cell>
          <cell r="G344">
            <v>11320</v>
          </cell>
          <cell r="H344" t="str">
            <v>انبار - فحص</v>
          </cell>
          <cell r="I344">
            <v>31500</v>
          </cell>
          <cell r="J344">
            <v>37000</v>
          </cell>
          <cell r="K344">
            <v>1071</v>
          </cell>
          <cell r="L344" t="str">
            <v>الانبار</v>
          </cell>
          <cell r="M344" t="str">
            <v>مرسيدس</v>
          </cell>
          <cell r="N344" t="str">
            <v>اصفر</v>
          </cell>
        </row>
        <row r="345">
          <cell r="A345">
            <v>83716</v>
          </cell>
          <cell r="B345">
            <v>43</v>
          </cell>
          <cell r="C345" t="str">
            <v>الانبار</v>
          </cell>
          <cell r="D345" t="str">
            <v>ميادين العطاء</v>
          </cell>
          <cell r="E345" t="str">
            <v>انور رجب حبيب</v>
          </cell>
          <cell r="F345" t="str">
            <v>فريد حقي محمد</v>
          </cell>
          <cell r="G345">
            <v>83716</v>
          </cell>
          <cell r="H345" t="str">
            <v>انبار-فحص</v>
          </cell>
          <cell r="I345">
            <v>35500</v>
          </cell>
          <cell r="J345">
            <v>38000</v>
          </cell>
          <cell r="K345">
            <v>2596</v>
          </cell>
          <cell r="L345" t="str">
            <v>الانبار</v>
          </cell>
          <cell r="M345" t="str">
            <v>افيكو</v>
          </cell>
          <cell r="N345" t="str">
            <v>احمر</v>
          </cell>
        </row>
        <row r="346">
          <cell r="A346">
            <v>5446</v>
          </cell>
          <cell r="B346">
            <v>44</v>
          </cell>
          <cell r="C346" t="str">
            <v>الانبار</v>
          </cell>
          <cell r="D346" t="str">
            <v>ميادين العطاء</v>
          </cell>
          <cell r="E346" t="str">
            <v>انور عايد خلف</v>
          </cell>
          <cell r="F346" t="str">
            <v>مؤيد مشرف حمد</v>
          </cell>
          <cell r="G346">
            <v>5446</v>
          </cell>
          <cell r="H346" t="str">
            <v>انبار-فحص</v>
          </cell>
          <cell r="I346">
            <v>40000</v>
          </cell>
          <cell r="J346">
            <v>42000</v>
          </cell>
          <cell r="K346">
            <v>646</v>
          </cell>
          <cell r="L346" t="str">
            <v>الانبار</v>
          </cell>
          <cell r="M346" t="str">
            <v>مرسيدس</v>
          </cell>
          <cell r="N346" t="str">
            <v>ابيض</v>
          </cell>
        </row>
        <row r="347">
          <cell r="A347">
            <v>133868</v>
          </cell>
          <cell r="B347">
            <v>45</v>
          </cell>
          <cell r="C347" t="str">
            <v>الانبار</v>
          </cell>
          <cell r="D347" t="str">
            <v>ميادين العطاء</v>
          </cell>
          <cell r="E347" t="str">
            <v>اياد محمد حماد</v>
          </cell>
          <cell r="F347" t="str">
            <v>عصام احمد عبد</v>
          </cell>
          <cell r="G347">
            <v>133868</v>
          </cell>
          <cell r="H347" t="str">
            <v>نينوى - فحص</v>
          </cell>
          <cell r="I347">
            <v>33000</v>
          </cell>
          <cell r="J347">
            <v>38000</v>
          </cell>
          <cell r="K347">
            <v>3188</v>
          </cell>
          <cell r="L347" t="str">
            <v>الشمالية</v>
          </cell>
          <cell r="M347" t="str">
            <v>افيكو</v>
          </cell>
          <cell r="N347" t="str">
            <v>رصاصي</v>
          </cell>
        </row>
        <row r="348">
          <cell r="A348">
            <v>65939</v>
          </cell>
          <cell r="B348">
            <v>46</v>
          </cell>
          <cell r="C348" t="str">
            <v>الانبار</v>
          </cell>
          <cell r="D348" t="str">
            <v>ميادين العطاء</v>
          </cell>
          <cell r="E348" t="str">
            <v>إسماعيل عبد صالح</v>
          </cell>
          <cell r="F348" t="str">
            <v>مشتاق اسماعيل عبد</v>
          </cell>
          <cell r="G348">
            <v>65939</v>
          </cell>
          <cell r="H348" t="str">
            <v>انبار - فحص</v>
          </cell>
          <cell r="I348">
            <v>33000</v>
          </cell>
          <cell r="J348">
            <v>38000</v>
          </cell>
          <cell r="K348">
            <v>247</v>
          </cell>
          <cell r="L348" t="str">
            <v>الانبار</v>
          </cell>
          <cell r="M348" t="str">
            <v>مرسيدس</v>
          </cell>
          <cell r="N348" t="str">
            <v>سلفر</v>
          </cell>
        </row>
        <row r="349">
          <cell r="A349">
            <v>57084</v>
          </cell>
          <cell r="B349">
            <v>47</v>
          </cell>
          <cell r="C349" t="str">
            <v>الانبار</v>
          </cell>
          <cell r="D349" t="str">
            <v>ميادين العطاء</v>
          </cell>
          <cell r="E349" t="str">
            <v>أيوب فرحان عبد</v>
          </cell>
          <cell r="F349" t="str">
            <v>اثير مشرف جياد</v>
          </cell>
          <cell r="G349">
            <v>57084</v>
          </cell>
          <cell r="H349" t="str">
            <v>انبار-فحص</v>
          </cell>
          <cell r="I349">
            <v>33000</v>
          </cell>
          <cell r="J349">
            <v>38000</v>
          </cell>
          <cell r="K349">
            <v>702</v>
          </cell>
          <cell r="L349" t="str">
            <v>الانبار</v>
          </cell>
          <cell r="M349" t="str">
            <v>سكانيا</v>
          </cell>
          <cell r="N349" t="str">
            <v>ابيض</v>
          </cell>
        </row>
        <row r="350">
          <cell r="A350">
            <v>10925</v>
          </cell>
          <cell r="B350">
            <v>48</v>
          </cell>
          <cell r="C350" t="str">
            <v>الانبار</v>
          </cell>
          <cell r="D350" t="str">
            <v>ميادين العطاء</v>
          </cell>
          <cell r="E350" t="str">
            <v>باسم كامل ذياب</v>
          </cell>
          <cell r="F350" t="str">
            <v>باسم كامل ذياب</v>
          </cell>
          <cell r="G350">
            <v>10925</v>
          </cell>
          <cell r="H350" t="str">
            <v>انبار - فحص</v>
          </cell>
          <cell r="I350">
            <v>33000</v>
          </cell>
          <cell r="J350">
            <v>37000</v>
          </cell>
          <cell r="K350">
            <v>1867</v>
          </cell>
          <cell r="L350" t="str">
            <v>الانبار</v>
          </cell>
          <cell r="M350" t="str">
            <v>مرسيدس</v>
          </cell>
          <cell r="N350" t="str">
            <v>اصفر</v>
          </cell>
        </row>
        <row r="351">
          <cell r="A351">
            <v>14503</v>
          </cell>
          <cell r="B351">
            <v>49</v>
          </cell>
          <cell r="C351" t="str">
            <v>الانبار</v>
          </cell>
          <cell r="D351" t="str">
            <v>ميادين العطاء</v>
          </cell>
          <cell r="E351" t="str">
            <v>باسم محمد حمود</v>
          </cell>
          <cell r="F351" t="str">
            <v>عبد الله دحام مسير</v>
          </cell>
          <cell r="G351">
            <v>14503</v>
          </cell>
          <cell r="H351" t="str">
            <v>انبار - فحص</v>
          </cell>
          <cell r="I351">
            <v>39000</v>
          </cell>
          <cell r="J351">
            <v>39000</v>
          </cell>
          <cell r="K351">
            <v>1777</v>
          </cell>
          <cell r="L351" t="str">
            <v>الانبار</v>
          </cell>
          <cell r="M351" t="str">
            <v>مرسيدس</v>
          </cell>
          <cell r="N351" t="str">
            <v>برتقالي</v>
          </cell>
        </row>
        <row r="352">
          <cell r="A352">
            <v>4122</v>
          </cell>
          <cell r="B352">
            <v>50</v>
          </cell>
          <cell r="C352" t="str">
            <v>الانبار</v>
          </cell>
          <cell r="D352" t="str">
            <v>ميادين العطاء</v>
          </cell>
          <cell r="E352" t="str">
            <v>باسم مخلف شرموط</v>
          </cell>
          <cell r="F352" t="str">
            <v>عماد جمعة جياد</v>
          </cell>
          <cell r="G352">
            <v>4122</v>
          </cell>
          <cell r="H352" t="str">
            <v>انبار - فحص</v>
          </cell>
          <cell r="I352">
            <v>33000</v>
          </cell>
          <cell r="J352">
            <v>35000</v>
          </cell>
          <cell r="K352">
            <v>753</v>
          </cell>
          <cell r="L352" t="str">
            <v>بابل</v>
          </cell>
          <cell r="M352" t="str">
            <v>مرسيدس</v>
          </cell>
          <cell r="N352" t="str">
            <v>ازرق</v>
          </cell>
        </row>
        <row r="353">
          <cell r="A353">
            <v>95635</v>
          </cell>
          <cell r="B353">
            <v>51</v>
          </cell>
          <cell r="C353" t="str">
            <v>الانبار</v>
          </cell>
          <cell r="D353" t="str">
            <v>ميادين العطاء</v>
          </cell>
          <cell r="E353" t="str">
            <v>باعث جاسم محمد</v>
          </cell>
          <cell r="F353" t="str">
            <v>باعث جاسم محمد</v>
          </cell>
          <cell r="G353">
            <v>95635</v>
          </cell>
          <cell r="H353" t="str">
            <v>انبار - فحص</v>
          </cell>
          <cell r="I353">
            <v>31000</v>
          </cell>
          <cell r="J353">
            <v>36500</v>
          </cell>
          <cell r="K353">
            <v>1463</v>
          </cell>
          <cell r="L353" t="str">
            <v>الانبار</v>
          </cell>
          <cell r="M353" t="str">
            <v>مرسيدس</v>
          </cell>
          <cell r="N353" t="str">
            <v>ابيض</v>
          </cell>
        </row>
        <row r="354">
          <cell r="A354">
            <v>20597</v>
          </cell>
          <cell r="B354">
            <v>52</v>
          </cell>
          <cell r="C354" t="str">
            <v>الانبار</v>
          </cell>
          <cell r="D354" t="str">
            <v>ميادين العطاء</v>
          </cell>
          <cell r="E354" t="str">
            <v>بدر احمد نايف</v>
          </cell>
          <cell r="F354" t="str">
            <v>مروان بدر احمد</v>
          </cell>
          <cell r="G354">
            <v>20597</v>
          </cell>
          <cell r="H354" t="str">
            <v>انبار-حمل</v>
          </cell>
          <cell r="I354">
            <v>32500</v>
          </cell>
          <cell r="J354">
            <v>36500</v>
          </cell>
          <cell r="K354">
            <v>2856</v>
          </cell>
          <cell r="L354" t="str">
            <v>الانبار</v>
          </cell>
          <cell r="M354" t="str">
            <v>مرسيدس</v>
          </cell>
          <cell r="N354" t="str">
            <v>رصاصي</v>
          </cell>
        </row>
        <row r="355">
          <cell r="A355">
            <v>29729</v>
          </cell>
          <cell r="B355">
            <v>53</v>
          </cell>
          <cell r="C355" t="str">
            <v>الانبار</v>
          </cell>
          <cell r="D355" t="str">
            <v>ميادين العطاء</v>
          </cell>
          <cell r="E355" t="str">
            <v>بدر عياده حسين</v>
          </cell>
          <cell r="F355" t="str">
            <v>عمر عياده حسين</v>
          </cell>
          <cell r="G355">
            <v>29729</v>
          </cell>
          <cell r="H355" t="str">
            <v>انبار-حمل</v>
          </cell>
          <cell r="I355">
            <v>38500</v>
          </cell>
          <cell r="J355">
            <v>43000</v>
          </cell>
          <cell r="K355">
            <v>2899</v>
          </cell>
          <cell r="L355" t="str">
            <v>الانبار</v>
          </cell>
          <cell r="M355" t="str">
            <v>مرسيدس</v>
          </cell>
          <cell r="N355" t="str">
            <v>احمر</v>
          </cell>
        </row>
        <row r="356">
          <cell r="A356">
            <v>6922</v>
          </cell>
          <cell r="B356">
            <v>54</v>
          </cell>
          <cell r="C356" t="str">
            <v>الانبار</v>
          </cell>
          <cell r="D356" t="str">
            <v>ميادين العطاء</v>
          </cell>
          <cell r="E356" t="str">
            <v>بشار هلال غايب</v>
          </cell>
          <cell r="F356" t="str">
            <v>بشار هلال غايب</v>
          </cell>
          <cell r="G356">
            <v>6922</v>
          </cell>
          <cell r="H356" t="str">
            <v>انبار - حمل</v>
          </cell>
          <cell r="I356">
            <v>37500</v>
          </cell>
          <cell r="J356">
            <v>43000</v>
          </cell>
          <cell r="K356">
            <v>1916</v>
          </cell>
          <cell r="L356" t="str">
            <v>الانبار</v>
          </cell>
          <cell r="M356" t="str">
            <v>مرسيدس</v>
          </cell>
          <cell r="N356" t="str">
            <v>ازرق</v>
          </cell>
        </row>
        <row r="357">
          <cell r="A357">
            <v>59399</v>
          </cell>
          <cell r="B357">
            <v>55</v>
          </cell>
          <cell r="C357" t="str">
            <v>الانبار</v>
          </cell>
          <cell r="D357" t="str">
            <v>ميادين العطاء</v>
          </cell>
          <cell r="E357" t="str">
            <v>بشير حسين عبد</v>
          </cell>
          <cell r="F357" t="str">
            <v>سلام عطا الله مخلف</v>
          </cell>
          <cell r="G357">
            <v>59399</v>
          </cell>
          <cell r="H357" t="str">
            <v>انبار - فحص</v>
          </cell>
          <cell r="I357">
            <v>37000</v>
          </cell>
          <cell r="J357">
            <v>37000</v>
          </cell>
          <cell r="K357">
            <v>1255</v>
          </cell>
          <cell r="L357" t="str">
            <v>الانبار</v>
          </cell>
          <cell r="M357" t="str">
            <v>مرسيدس</v>
          </cell>
          <cell r="N357" t="str">
            <v>برتقالي</v>
          </cell>
        </row>
        <row r="358">
          <cell r="A358">
            <v>43107</v>
          </cell>
          <cell r="B358">
            <v>56</v>
          </cell>
          <cell r="C358" t="str">
            <v>الانبار</v>
          </cell>
          <cell r="D358" t="str">
            <v>ميادين العطاء</v>
          </cell>
          <cell r="E358" t="str">
            <v>بلال خالد خلف</v>
          </cell>
          <cell r="F358" t="str">
            <v>بلال خالد خلف</v>
          </cell>
          <cell r="G358">
            <v>43107</v>
          </cell>
          <cell r="H358" t="str">
            <v>انبار-فحص</v>
          </cell>
          <cell r="I358">
            <v>33000</v>
          </cell>
          <cell r="J358">
            <v>36000</v>
          </cell>
          <cell r="K358">
            <v>1887</v>
          </cell>
          <cell r="L358" t="str">
            <v>الانبار</v>
          </cell>
          <cell r="M358" t="str">
            <v>افيكو</v>
          </cell>
          <cell r="N358" t="str">
            <v>ابيض</v>
          </cell>
        </row>
        <row r="359">
          <cell r="A359">
            <v>58474</v>
          </cell>
          <cell r="B359">
            <v>57</v>
          </cell>
          <cell r="C359" t="str">
            <v>الانبار</v>
          </cell>
          <cell r="D359" t="str">
            <v>ميادين العطاء</v>
          </cell>
          <cell r="E359" t="str">
            <v>توفيق حوران فرحان</v>
          </cell>
          <cell r="F359" t="str">
            <v>حماد مرداس محمد</v>
          </cell>
          <cell r="G359">
            <v>58474</v>
          </cell>
          <cell r="H359" t="str">
            <v>انبار-فحص</v>
          </cell>
          <cell r="I359">
            <v>33000</v>
          </cell>
          <cell r="J359">
            <v>37000</v>
          </cell>
          <cell r="K359">
            <v>3215</v>
          </cell>
          <cell r="L359" t="str">
            <v>الانبار</v>
          </cell>
          <cell r="M359" t="str">
            <v>مرسيدس</v>
          </cell>
          <cell r="N359" t="str">
            <v>احمر</v>
          </cell>
        </row>
        <row r="360">
          <cell r="A360">
            <v>23729</v>
          </cell>
          <cell r="B360">
            <v>58</v>
          </cell>
          <cell r="C360" t="str">
            <v>الانبار</v>
          </cell>
          <cell r="D360" t="str">
            <v>ميادين العطاء</v>
          </cell>
          <cell r="E360" t="str">
            <v>ثامر حاتم محمد</v>
          </cell>
          <cell r="F360" t="str">
            <v>ثامر حاتم محمد</v>
          </cell>
          <cell r="G360">
            <v>23729</v>
          </cell>
          <cell r="H360" t="str">
            <v>انبار-حمل</v>
          </cell>
          <cell r="I360">
            <v>33000</v>
          </cell>
          <cell r="J360">
            <v>37000</v>
          </cell>
          <cell r="K360">
            <v>3215</v>
          </cell>
          <cell r="L360" t="str">
            <v>الانبار</v>
          </cell>
          <cell r="M360" t="str">
            <v>فولفو</v>
          </cell>
          <cell r="N360" t="str">
            <v>ابيض</v>
          </cell>
        </row>
        <row r="361">
          <cell r="A361">
            <v>23795</v>
          </cell>
          <cell r="B361">
            <v>59</v>
          </cell>
          <cell r="C361" t="str">
            <v>الانبار</v>
          </cell>
          <cell r="D361" t="str">
            <v>ميادين العطاء</v>
          </cell>
          <cell r="E361" t="str">
            <v>ثامر حاتم محمد</v>
          </cell>
          <cell r="F361" t="str">
            <v>سعيد شلش محمد</v>
          </cell>
          <cell r="G361">
            <v>23795</v>
          </cell>
          <cell r="H361" t="str">
            <v>انبار-فحص</v>
          </cell>
          <cell r="I361">
            <v>32000</v>
          </cell>
          <cell r="J361">
            <v>32000</v>
          </cell>
          <cell r="K361">
            <v>3435</v>
          </cell>
          <cell r="L361" t="str">
            <v>الانبار</v>
          </cell>
          <cell r="M361" t="str">
            <v>فولفو</v>
          </cell>
          <cell r="N361" t="str">
            <v>ابيض</v>
          </cell>
        </row>
        <row r="362">
          <cell r="A362">
            <v>14660</v>
          </cell>
          <cell r="B362">
            <v>60</v>
          </cell>
          <cell r="C362" t="str">
            <v>الانبار</v>
          </cell>
          <cell r="D362" t="str">
            <v>ميادين العطاء</v>
          </cell>
          <cell r="E362" t="str">
            <v>ثامر محمد حمد</v>
          </cell>
          <cell r="F362" t="str">
            <v>ثامر محمد حمد</v>
          </cell>
          <cell r="G362">
            <v>14660</v>
          </cell>
          <cell r="H362" t="str">
            <v>انبار-حمل</v>
          </cell>
          <cell r="I362">
            <v>41000</v>
          </cell>
          <cell r="J362">
            <v>43000</v>
          </cell>
          <cell r="K362">
            <v>1968</v>
          </cell>
          <cell r="L362" t="str">
            <v>الانبار</v>
          </cell>
          <cell r="M362" t="str">
            <v>مرسيدس</v>
          </cell>
          <cell r="N362" t="str">
            <v>ابيض</v>
          </cell>
        </row>
        <row r="363">
          <cell r="A363">
            <v>34838</v>
          </cell>
          <cell r="B363">
            <v>61</v>
          </cell>
          <cell r="C363" t="str">
            <v>الانبار</v>
          </cell>
          <cell r="D363" t="str">
            <v>ميادين العطاء</v>
          </cell>
          <cell r="E363" t="str">
            <v>ثائر محمد سمير</v>
          </cell>
          <cell r="F363" t="str">
            <v>عباس هلال جياد</v>
          </cell>
          <cell r="G363">
            <v>34838</v>
          </cell>
          <cell r="H363" t="str">
            <v>انبار - فحص</v>
          </cell>
          <cell r="I363">
            <v>36000</v>
          </cell>
          <cell r="J363">
            <v>36000</v>
          </cell>
          <cell r="K363">
            <v>1960</v>
          </cell>
          <cell r="L363" t="str">
            <v>الانبار</v>
          </cell>
          <cell r="M363" t="str">
            <v>مرسيدس</v>
          </cell>
          <cell r="N363" t="str">
            <v>رصاصي</v>
          </cell>
        </row>
        <row r="364">
          <cell r="A364">
            <v>59933</v>
          </cell>
          <cell r="B364">
            <v>62</v>
          </cell>
          <cell r="C364" t="str">
            <v>الانبار</v>
          </cell>
          <cell r="D364" t="str">
            <v>ميادين العطاء</v>
          </cell>
          <cell r="E364" t="str">
            <v>ثائر محمد فليح</v>
          </cell>
          <cell r="F364" t="str">
            <v>كريم فرحان صالح</v>
          </cell>
          <cell r="G364">
            <v>59933</v>
          </cell>
          <cell r="H364" t="str">
            <v>انبار-فحص</v>
          </cell>
          <cell r="I364">
            <v>32500</v>
          </cell>
          <cell r="J364">
            <v>36500</v>
          </cell>
          <cell r="K364">
            <v>3024</v>
          </cell>
          <cell r="L364" t="str">
            <v>الانبار</v>
          </cell>
          <cell r="M364" t="str">
            <v>سكانيا</v>
          </cell>
          <cell r="N364" t="str">
            <v>ابيض</v>
          </cell>
        </row>
        <row r="365">
          <cell r="A365">
            <v>74424</v>
          </cell>
          <cell r="B365">
            <v>63</v>
          </cell>
          <cell r="C365" t="str">
            <v>الانبار</v>
          </cell>
          <cell r="D365" t="str">
            <v>ميادين العطاء</v>
          </cell>
          <cell r="E365" t="str">
            <v xml:space="preserve">ثائر محمد مفلح </v>
          </cell>
          <cell r="F365" t="str">
            <v xml:space="preserve">مصطفى عبد الكريم </v>
          </cell>
          <cell r="G365">
            <v>74424</v>
          </cell>
          <cell r="H365" t="str">
            <v>انبار - فحص</v>
          </cell>
          <cell r="I365">
            <v>38000</v>
          </cell>
          <cell r="J365">
            <v>44000</v>
          </cell>
          <cell r="K365">
            <v>460</v>
          </cell>
          <cell r="L365" t="str">
            <v>الانبار</v>
          </cell>
          <cell r="M365" t="str">
            <v>افيكو</v>
          </cell>
          <cell r="N365" t="str">
            <v>ابيض</v>
          </cell>
        </row>
        <row r="366">
          <cell r="A366">
            <v>510</v>
          </cell>
          <cell r="B366">
            <v>64</v>
          </cell>
          <cell r="C366" t="str">
            <v>الانبار</v>
          </cell>
          <cell r="D366" t="str">
            <v>ميادين العطاء</v>
          </cell>
          <cell r="E366" t="str">
            <v>جاسم احمد جاسم</v>
          </cell>
          <cell r="F366" t="str">
            <v>جاسم احمد جاسم</v>
          </cell>
          <cell r="G366">
            <v>510</v>
          </cell>
          <cell r="H366" t="str">
            <v>انبار - حمل</v>
          </cell>
          <cell r="I366">
            <v>37000</v>
          </cell>
          <cell r="J366">
            <v>38000</v>
          </cell>
          <cell r="K366">
            <v>995</v>
          </cell>
          <cell r="L366" t="str">
            <v>الانبار</v>
          </cell>
          <cell r="M366" t="str">
            <v>مرسيدس</v>
          </cell>
          <cell r="N366" t="str">
            <v>برتقالي</v>
          </cell>
        </row>
        <row r="367">
          <cell r="A367">
            <v>83787</v>
          </cell>
          <cell r="B367">
            <v>65</v>
          </cell>
          <cell r="C367" t="str">
            <v>الانبار</v>
          </cell>
          <cell r="D367" t="str">
            <v>ميادين العطاء</v>
          </cell>
          <cell r="E367" t="str">
            <v>جاسم كامل ذياب</v>
          </cell>
          <cell r="F367" t="str">
            <v>طالب عارف حمد</v>
          </cell>
          <cell r="G367">
            <v>83787</v>
          </cell>
          <cell r="H367" t="str">
            <v>انبار-فحص</v>
          </cell>
          <cell r="I367">
            <v>39000</v>
          </cell>
          <cell r="J367">
            <v>41000</v>
          </cell>
          <cell r="K367">
            <v>1316</v>
          </cell>
          <cell r="L367" t="str">
            <v>الانبار</v>
          </cell>
          <cell r="M367" t="str">
            <v>سكانيا</v>
          </cell>
          <cell r="N367" t="str">
            <v>ابيض</v>
          </cell>
        </row>
        <row r="368">
          <cell r="A368">
            <v>39262</v>
          </cell>
          <cell r="B368">
            <v>66</v>
          </cell>
          <cell r="C368" t="str">
            <v>الانبار</v>
          </cell>
          <cell r="D368" t="str">
            <v>ميادين العطاء</v>
          </cell>
          <cell r="E368" t="str">
            <v>جاسم محمد حامد</v>
          </cell>
          <cell r="F368" t="str">
            <v>خميس احميد غايب</v>
          </cell>
          <cell r="G368">
            <v>39262</v>
          </cell>
          <cell r="H368" t="str">
            <v>انبار - فحص</v>
          </cell>
          <cell r="I368">
            <v>34500</v>
          </cell>
          <cell r="J368">
            <v>39000</v>
          </cell>
          <cell r="K368">
            <v>370</v>
          </cell>
          <cell r="L368" t="str">
            <v>الانبار</v>
          </cell>
          <cell r="M368" t="str">
            <v>مرسيدس</v>
          </cell>
          <cell r="N368" t="str">
            <v>ابيض</v>
          </cell>
        </row>
        <row r="369">
          <cell r="A369">
            <v>63228</v>
          </cell>
          <cell r="B369">
            <v>67</v>
          </cell>
          <cell r="C369" t="str">
            <v>الانبار</v>
          </cell>
          <cell r="D369" t="str">
            <v>ميادين العطاء</v>
          </cell>
          <cell r="E369" t="str">
            <v>جاسم محمد حسين</v>
          </cell>
          <cell r="F369" t="str">
            <v>حكمت علي عساف</v>
          </cell>
          <cell r="G369">
            <v>63228</v>
          </cell>
          <cell r="H369" t="str">
            <v>صلاح الدين-فحص</v>
          </cell>
          <cell r="I369">
            <v>38000</v>
          </cell>
          <cell r="J369">
            <v>38000</v>
          </cell>
          <cell r="K369">
            <v>4364</v>
          </cell>
          <cell r="L369" t="str">
            <v>الموصل</v>
          </cell>
          <cell r="M369" t="str">
            <v>سكانيا</v>
          </cell>
          <cell r="N369" t="str">
            <v>اخضر</v>
          </cell>
        </row>
        <row r="370">
          <cell r="A370">
            <v>14697</v>
          </cell>
          <cell r="B370">
            <v>68</v>
          </cell>
          <cell r="C370" t="str">
            <v>الانبار</v>
          </cell>
          <cell r="D370" t="str">
            <v>ميادين العطاء</v>
          </cell>
          <cell r="E370" t="str">
            <v>جاسم محمد خلف</v>
          </cell>
          <cell r="F370" t="str">
            <v>عادل خلف عيسى</v>
          </cell>
          <cell r="G370">
            <v>14697</v>
          </cell>
          <cell r="H370" t="str">
            <v>انبار - فحص</v>
          </cell>
          <cell r="I370">
            <v>32000</v>
          </cell>
          <cell r="J370">
            <v>37000</v>
          </cell>
          <cell r="K370">
            <v>2069</v>
          </cell>
          <cell r="L370" t="str">
            <v>الانبار</v>
          </cell>
          <cell r="M370" t="str">
            <v>مرسيدس</v>
          </cell>
          <cell r="N370" t="str">
            <v>اصفر</v>
          </cell>
        </row>
        <row r="371">
          <cell r="A371">
            <v>19345</v>
          </cell>
          <cell r="B371">
            <v>69</v>
          </cell>
          <cell r="C371" t="str">
            <v>الانبار</v>
          </cell>
          <cell r="D371" t="str">
            <v>ميادين العطاء</v>
          </cell>
          <cell r="E371" t="str">
            <v>جاسم محمد عبد</v>
          </cell>
          <cell r="F371" t="str">
            <v>سمير يوسف حمود</v>
          </cell>
          <cell r="G371">
            <v>19345</v>
          </cell>
          <cell r="H371" t="str">
            <v>انبار-فحص</v>
          </cell>
          <cell r="I371">
            <v>32500</v>
          </cell>
          <cell r="J371">
            <v>35500</v>
          </cell>
          <cell r="K371">
            <v>3174</v>
          </cell>
          <cell r="L371" t="str">
            <v>الانبار</v>
          </cell>
          <cell r="M371" t="str">
            <v>مرسيدس</v>
          </cell>
          <cell r="N371" t="str">
            <v>ابيض</v>
          </cell>
        </row>
        <row r="372">
          <cell r="A372">
            <v>6220</v>
          </cell>
          <cell r="B372">
            <v>70</v>
          </cell>
          <cell r="C372" t="str">
            <v>الانبار</v>
          </cell>
          <cell r="D372" t="str">
            <v>ميادين العطاء</v>
          </cell>
          <cell r="E372" t="str">
            <v>جمال تركي عفات</v>
          </cell>
          <cell r="F372" t="str">
            <v>جمال تركي عفات</v>
          </cell>
          <cell r="G372">
            <v>6220</v>
          </cell>
          <cell r="H372" t="str">
            <v>انبار - حمل</v>
          </cell>
          <cell r="I372">
            <v>33000</v>
          </cell>
          <cell r="J372">
            <v>38000</v>
          </cell>
          <cell r="K372">
            <v>1748</v>
          </cell>
          <cell r="L372" t="str">
            <v>الانبار</v>
          </cell>
          <cell r="M372" t="str">
            <v>مرسيدس</v>
          </cell>
          <cell r="N372" t="str">
            <v>ابيض</v>
          </cell>
        </row>
        <row r="373">
          <cell r="A373">
            <v>85263</v>
          </cell>
          <cell r="B373">
            <v>71</v>
          </cell>
          <cell r="C373" t="str">
            <v>الانبار</v>
          </cell>
          <cell r="D373" t="str">
            <v>ميادين العطاء</v>
          </cell>
          <cell r="E373" t="str">
            <v>جمال جاسم محمد</v>
          </cell>
          <cell r="F373" t="str">
            <v>عثمان كاظم محمد</v>
          </cell>
          <cell r="G373">
            <v>85263</v>
          </cell>
          <cell r="H373" t="str">
            <v>انبار - فحص</v>
          </cell>
          <cell r="I373">
            <v>38000</v>
          </cell>
          <cell r="J373">
            <v>40000</v>
          </cell>
          <cell r="K373">
            <v>1262</v>
          </cell>
          <cell r="L373" t="str">
            <v>الانبار</v>
          </cell>
          <cell r="M373" t="str">
            <v>مان</v>
          </cell>
          <cell r="N373" t="str">
            <v xml:space="preserve">اخضر </v>
          </cell>
        </row>
        <row r="374">
          <cell r="A374">
            <v>13207</v>
          </cell>
          <cell r="B374">
            <v>72</v>
          </cell>
          <cell r="C374" t="str">
            <v>الانبار</v>
          </cell>
          <cell r="D374" t="str">
            <v>ميادين العطاء</v>
          </cell>
          <cell r="E374" t="str">
            <v>جمال علي نزال</v>
          </cell>
          <cell r="F374" t="str">
            <v>طارق جمال علي</v>
          </cell>
          <cell r="G374">
            <v>13207</v>
          </cell>
          <cell r="H374" t="str">
            <v>انبار-فحص</v>
          </cell>
          <cell r="I374">
            <v>34500</v>
          </cell>
          <cell r="J374">
            <v>37000</v>
          </cell>
          <cell r="K374">
            <v>2480</v>
          </cell>
          <cell r="L374" t="str">
            <v>الانبار</v>
          </cell>
          <cell r="M374" t="str">
            <v>مرسيدس</v>
          </cell>
          <cell r="N374" t="str">
            <v>برتقالي</v>
          </cell>
        </row>
        <row r="375">
          <cell r="A375">
            <v>74701</v>
          </cell>
          <cell r="B375">
            <v>73</v>
          </cell>
          <cell r="C375" t="str">
            <v>الانبار</v>
          </cell>
          <cell r="D375" t="str">
            <v>ميادين العطاء</v>
          </cell>
          <cell r="E375" t="str">
            <v>جمال محيسن علي</v>
          </cell>
          <cell r="F375" t="str">
            <v>عمر جمال محيسن</v>
          </cell>
          <cell r="G375">
            <v>74701</v>
          </cell>
          <cell r="H375" t="str">
            <v>انبار-فحص</v>
          </cell>
          <cell r="I375">
            <v>40000</v>
          </cell>
          <cell r="J375">
            <v>40000</v>
          </cell>
          <cell r="K375">
            <v>3448</v>
          </cell>
          <cell r="L375" t="str">
            <v>الانبار</v>
          </cell>
          <cell r="M375" t="str">
            <v>افيكو</v>
          </cell>
          <cell r="N375" t="str">
            <v>ابيض</v>
          </cell>
        </row>
        <row r="376">
          <cell r="A376">
            <v>35351</v>
          </cell>
          <cell r="B376">
            <v>74</v>
          </cell>
          <cell r="C376" t="str">
            <v>الانبار</v>
          </cell>
          <cell r="D376" t="str">
            <v>ميادين العطاء</v>
          </cell>
          <cell r="E376" t="str">
            <v>جمال ناجي احمد</v>
          </cell>
          <cell r="F376" t="str">
            <v>جمال ناجي احمد</v>
          </cell>
          <cell r="G376">
            <v>35351</v>
          </cell>
          <cell r="H376" t="str">
            <v>انبار-فحص</v>
          </cell>
          <cell r="I376">
            <v>37500</v>
          </cell>
          <cell r="J376">
            <v>42000</v>
          </cell>
          <cell r="K376">
            <v>1876</v>
          </cell>
          <cell r="L376" t="str">
            <v>الانبار</v>
          </cell>
          <cell r="M376" t="str">
            <v>مرسيدس</v>
          </cell>
          <cell r="N376" t="str">
            <v>ازرق</v>
          </cell>
        </row>
        <row r="377">
          <cell r="A377">
            <v>31002</v>
          </cell>
          <cell r="B377">
            <v>75</v>
          </cell>
          <cell r="C377" t="str">
            <v>الانبار</v>
          </cell>
          <cell r="D377" t="str">
            <v>ميادين العطاء</v>
          </cell>
          <cell r="E377" t="str">
            <v>جمعة علي فيحان</v>
          </cell>
          <cell r="F377" t="str">
            <v>خالد سعد فاضل</v>
          </cell>
          <cell r="G377">
            <v>31002</v>
          </cell>
          <cell r="H377" t="str">
            <v>انبار - فحص</v>
          </cell>
          <cell r="I377">
            <v>32000</v>
          </cell>
          <cell r="J377">
            <v>36000</v>
          </cell>
          <cell r="K377">
            <v>1844</v>
          </cell>
          <cell r="L377" t="str">
            <v>الانبار</v>
          </cell>
          <cell r="M377" t="str">
            <v>مان</v>
          </cell>
          <cell r="N377" t="str">
            <v>سلفر</v>
          </cell>
        </row>
        <row r="378">
          <cell r="A378">
            <v>74301</v>
          </cell>
          <cell r="B378">
            <v>76</v>
          </cell>
          <cell r="C378" t="str">
            <v>الانبار</v>
          </cell>
          <cell r="D378" t="str">
            <v>ميادين العطاء</v>
          </cell>
          <cell r="E378" t="str">
            <v>جمعة محمد مهيدي</v>
          </cell>
          <cell r="F378" t="str">
            <v xml:space="preserve">عدنان خميس سليمان </v>
          </cell>
          <cell r="G378">
            <v>74301</v>
          </cell>
          <cell r="H378" t="str">
            <v>انبار-فحص</v>
          </cell>
          <cell r="I378">
            <v>35000</v>
          </cell>
          <cell r="J378">
            <v>37000</v>
          </cell>
          <cell r="K378">
            <v>2359</v>
          </cell>
          <cell r="L378" t="str">
            <v>الانبار</v>
          </cell>
          <cell r="M378" t="str">
            <v>مرسيدس</v>
          </cell>
          <cell r="N378" t="str">
            <v>ابيض</v>
          </cell>
        </row>
        <row r="379">
          <cell r="A379">
            <v>21443</v>
          </cell>
          <cell r="B379">
            <v>77</v>
          </cell>
          <cell r="C379" t="str">
            <v>الانبار</v>
          </cell>
          <cell r="D379" t="str">
            <v>ميادين العطاء</v>
          </cell>
          <cell r="E379" t="str">
            <v>جميل عبود نجم</v>
          </cell>
          <cell r="F379" t="str">
            <v>سعد عبود نجم</v>
          </cell>
          <cell r="G379">
            <v>21443</v>
          </cell>
          <cell r="H379" t="str">
            <v>انبار-حمل</v>
          </cell>
          <cell r="I379">
            <v>38000</v>
          </cell>
          <cell r="J379">
            <v>42500</v>
          </cell>
          <cell r="K379">
            <v>3115</v>
          </cell>
          <cell r="L379" t="str">
            <v>الانبار</v>
          </cell>
          <cell r="M379" t="str">
            <v>مرسيدس</v>
          </cell>
          <cell r="N379" t="str">
            <v>اخضر</v>
          </cell>
        </row>
        <row r="380">
          <cell r="A380">
            <v>15062</v>
          </cell>
          <cell r="B380">
            <v>78</v>
          </cell>
          <cell r="C380" t="str">
            <v>الانبار</v>
          </cell>
          <cell r="D380" t="str">
            <v>ميادين العطاء</v>
          </cell>
          <cell r="E380" t="str">
            <v>جميل هلال جياد</v>
          </cell>
          <cell r="F380" t="str">
            <v>جميل هلال جياد</v>
          </cell>
          <cell r="G380">
            <v>15062</v>
          </cell>
          <cell r="H380" t="str">
            <v>انبار-حمل</v>
          </cell>
          <cell r="I380">
            <v>36500</v>
          </cell>
          <cell r="J380">
            <v>39000</v>
          </cell>
          <cell r="K380">
            <v>3200</v>
          </cell>
          <cell r="L380" t="str">
            <v>الانبار</v>
          </cell>
          <cell r="M380" t="str">
            <v>مرسيدس</v>
          </cell>
          <cell r="N380" t="str">
            <v>ازرق</v>
          </cell>
        </row>
        <row r="381">
          <cell r="A381">
            <v>80469</v>
          </cell>
          <cell r="B381">
            <v>79</v>
          </cell>
          <cell r="C381" t="str">
            <v>الانبار</v>
          </cell>
          <cell r="D381" t="str">
            <v>ميادين العطاء</v>
          </cell>
          <cell r="E381" t="str">
            <v>جهاد جبير علي</v>
          </cell>
          <cell r="F381" t="str">
            <v>منذر عبيد نزال</v>
          </cell>
          <cell r="G381">
            <v>80469</v>
          </cell>
          <cell r="H381" t="str">
            <v>انبار-فحص</v>
          </cell>
          <cell r="I381">
            <v>36500</v>
          </cell>
          <cell r="J381">
            <v>36500</v>
          </cell>
          <cell r="K381">
            <v>620</v>
          </cell>
          <cell r="L381" t="str">
            <v>الانبار</v>
          </cell>
          <cell r="M381" t="str">
            <v>سكانيا</v>
          </cell>
          <cell r="N381" t="str">
            <v>ابيض</v>
          </cell>
        </row>
        <row r="382">
          <cell r="A382">
            <v>39008</v>
          </cell>
          <cell r="B382">
            <v>80</v>
          </cell>
          <cell r="C382" t="str">
            <v>الانبار</v>
          </cell>
          <cell r="D382" t="str">
            <v>ميادين العطاء</v>
          </cell>
          <cell r="E382" t="str">
            <v>جهاد صليبي طارش</v>
          </cell>
          <cell r="F382" t="str">
            <v>زياد جبير عطيوي</v>
          </cell>
          <cell r="G382">
            <v>39008</v>
          </cell>
          <cell r="H382" t="str">
            <v>انبار - فحص</v>
          </cell>
          <cell r="I382">
            <v>37000</v>
          </cell>
          <cell r="J382">
            <v>38500</v>
          </cell>
          <cell r="K382">
            <v>912</v>
          </cell>
          <cell r="L382" t="str">
            <v>الانبار</v>
          </cell>
          <cell r="M382" t="str">
            <v>مرسيدس</v>
          </cell>
          <cell r="N382" t="str">
            <v>ابيض + اخضر</v>
          </cell>
        </row>
        <row r="383">
          <cell r="A383">
            <v>86818</v>
          </cell>
          <cell r="B383">
            <v>81</v>
          </cell>
          <cell r="C383" t="str">
            <v>الانبار</v>
          </cell>
          <cell r="D383" t="str">
            <v>ميادين العطاء</v>
          </cell>
          <cell r="E383" t="str">
            <v>جياد جوبان خلف</v>
          </cell>
          <cell r="F383" t="str">
            <v>احمد كامل حسين</v>
          </cell>
          <cell r="G383">
            <v>86818</v>
          </cell>
          <cell r="H383" t="str">
            <v>انبار - فحص</v>
          </cell>
          <cell r="I383">
            <v>39000</v>
          </cell>
          <cell r="J383">
            <v>43500</v>
          </cell>
          <cell r="K383">
            <v>3072</v>
          </cell>
          <cell r="L383" t="str">
            <v>الانبار</v>
          </cell>
          <cell r="M383" t="str">
            <v>افيكو</v>
          </cell>
          <cell r="N383" t="str">
            <v>احمر</v>
          </cell>
        </row>
        <row r="384">
          <cell r="A384">
            <v>23437</v>
          </cell>
          <cell r="B384">
            <v>82</v>
          </cell>
          <cell r="C384" t="str">
            <v>الانبار</v>
          </cell>
          <cell r="D384" t="str">
            <v>ميادين العطاء</v>
          </cell>
          <cell r="E384" t="str">
            <v>حاتم محمود ناصر</v>
          </cell>
          <cell r="F384" t="str">
            <v>حاتم محمود ناصر</v>
          </cell>
          <cell r="G384">
            <v>23437</v>
          </cell>
          <cell r="H384" t="str">
            <v>انبار - حمل</v>
          </cell>
          <cell r="I384">
            <v>44000</v>
          </cell>
          <cell r="J384">
            <v>44000</v>
          </cell>
          <cell r="K384">
            <v>1422</v>
          </cell>
          <cell r="L384" t="str">
            <v>الانبار</v>
          </cell>
          <cell r="M384" t="str">
            <v>سكانيا</v>
          </cell>
          <cell r="N384" t="str">
            <v>اصفر</v>
          </cell>
        </row>
        <row r="385">
          <cell r="A385">
            <v>8590</v>
          </cell>
          <cell r="B385">
            <v>83</v>
          </cell>
          <cell r="C385" t="str">
            <v>الانبار</v>
          </cell>
          <cell r="D385" t="str">
            <v>ميادين العطاء</v>
          </cell>
          <cell r="E385" t="str">
            <v>حامد حماد خلف</v>
          </cell>
          <cell r="F385" t="str">
            <v>مصطفى عبد رشيد</v>
          </cell>
          <cell r="G385">
            <v>8590</v>
          </cell>
          <cell r="H385" t="str">
            <v>انبار-حمل</v>
          </cell>
          <cell r="I385">
            <v>38500</v>
          </cell>
          <cell r="J385">
            <v>43000</v>
          </cell>
          <cell r="K385">
            <v>2658</v>
          </cell>
          <cell r="L385" t="str">
            <v>الانبار</v>
          </cell>
          <cell r="M385" t="str">
            <v>مرسيدس</v>
          </cell>
          <cell r="N385" t="str">
            <v>ازرق</v>
          </cell>
        </row>
        <row r="386">
          <cell r="A386">
            <v>66127</v>
          </cell>
          <cell r="B386">
            <v>84</v>
          </cell>
          <cell r="C386" t="str">
            <v>الانبار</v>
          </cell>
          <cell r="D386" t="str">
            <v>ميادين العطاء</v>
          </cell>
          <cell r="E386" t="str">
            <v>حامد عبيد مفلح</v>
          </cell>
          <cell r="F386" t="str">
            <v>حاتم كريم نواف</v>
          </cell>
          <cell r="G386">
            <v>66127</v>
          </cell>
          <cell r="H386" t="str">
            <v>انبار-فحص</v>
          </cell>
          <cell r="I386">
            <v>36000</v>
          </cell>
          <cell r="J386">
            <v>38000</v>
          </cell>
          <cell r="K386">
            <v>1531</v>
          </cell>
          <cell r="L386" t="str">
            <v>الانبار</v>
          </cell>
          <cell r="M386" t="str">
            <v>سكانيا</v>
          </cell>
          <cell r="N386" t="str">
            <v>احمر</v>
          </cell>
        </row>
        <row r="387">
          <cell r="A387">
            <v>95993</v>
          </cell>
          <cell r="B387">
            <v>85</v>
          </cell>
          <cell r="C387" t="str">
            <v>الانبار</v>
          </cell>
          <cell r="D387" t="str">
            <v>ميادين العطاء</v>
          </cell>
          <cell r="E387" t="str">
            <v>حامد عواد فرحان</v>
          </cell>
          <cell r="F387" t="str">
            <v>حامد عواد فرحان</v>
          </cell>
          <cell r="G387">
            <v>95993</v>
          </cell>
          <cell r="H387" t="str">
            <v>انبار-فحص</v>
          </cell>
          <cell r="I387">
            <v>32500</v>
          </cell>
          <cell r="J387">
            <v>36500</v>
          </cell>
          <cell r="K387">
            <v>1322</v>
          </cell>
          <cell r="L387" t="str">
            <v>الانبار</v>
          </cell>
          <cell r="M387" t="str">
            <v>سكانيا</v>
          </cell>
          <cell r="N387" t="str">
            <v>برتقالي</v>
          </cell>
        </row>
        <row r="388">
          <cell r="A388">
            <v>15070</v>
          </cell>
          <cell r="B388">
            <v>86</v>
          </cell>
          <cell r="C388" t="str">
            <v>الانبار</v>
          </cell>
          <cell r="D388" t="str">
            <v>ميادين العطاء</v>
          </cell>
          <cell r="E388" t="str">
            <v>حامد ياسين مرعي</v>
          </cell>
          <cell r="F388" t="str">
            <v>حبيب عبد الله سناد</v>
          </cell>
          <cell r="G388">
            <v>15070</v>
          </cell>
          <cell r="H388" t="str">
            <v>انبار-حمل</v>
          </cell>
          <cell r="I388">
            <v>33000</v>
          </cell>
          <cell r="J388">
            <v>37000</v>
          </cell>
          <cell r="K388">
            <v>3420</v>
          </cell>
          <cell r="L388" t="str">
            <v>الانبار</v>
          </cell>
          <cell r="M388" t="str">
            <v>مرسيدس</v>
          </cell>
          <cell r="N388" t="str">
            <v>ازرق</v>
          </cell>
        </row>
        <row r="389">
          <cell r="A389">
            <v>8083</v>
          </cell>
          <cell r="B389">
            <v>87</v>
          </cell>
          <cell r="C389" t="str">
            <v>الانبار</v>
          </cell>
          <cell r="D389" t="str">
            <v>ميادين العطاء</v>
          </cell>
          <cell r="E389" t="str">
            <v>حامد ياسين مرعي</v>
          </cell>
          <cell r="F389" t="str">
            <v>حامد سليمان ابراهيم</v>
          </cell>
          <cell r="G389">
            <v>8083</v>
          </cell>
          <cell r="H389" t="str">
            <v>انبار-حمل</v>
          </cell>
          <cell r="I389">
            <v>37000</v>
          </cell>
          <cell r="J389">
            <v>37000</v>
          </cell>
          <cell r="K389">
            <v>3421</v>
          </cell>
          <cell r="L389" t="str">
            <v>الانبار</v>
          </cell>
          <cell r="M389" t="str">
            <v>مرسيدس</v>
          </cell>
          <cell r="N389" t="str">
            <v>رصاصي</v>
          </cell>
        </row>
        <row r="390">
          <cell r="A390">
            <v>41580</v>
          </cell>
          <cell r="B390">
            <v>88</v>
          </cell>
          <cell r="C390" t="str">
            <v>الانبار</v>
          </cell>
          <cell r="D390" t="str">
            <v>ميادين العطاء</v>
          </cell>
          <cell r="E390" t="str">
            <v>حسام هلال عواد</v>
          </cell>
          <cell r="F390" t="str">
            <v>ماهر حامد عبد الرزاق</v>
          </cell>
          <cell r="G390">
            <v>41580</v>
          </cell>
          <cell r="H390" t="str">
            <v>انبار-فحص</v>
          </cell>
          <cell r="I390">
            <v>33000</v>
          </cell>
          <cell r="J390">
            <v>36500</v>
          </cell>
          <cell r="K390">
            <v>3710</v>
          </cell>
          <cell r="L390" t="str">
            <v>الانبار</v>
          </cell>
          <cell r="M390" t="str">
            <v>مرسيدس</v>
          </cell>
          <cell r="N390" t="str">
            <v>ازرق</v>
          </cell>
        </row>
        <row r="391">
          <cell r="A391">
            <v>7749</v>
          </cell>
          <cell r="B391">
            <v>89</v>
          </cell>
          <cell r="C391" t="str">
            <v>الانبار</v>
          </cell>
          <cell r="D391" t="str">
            <v>ميادين العطاء</v>
          </cell>
          <cell r="E391" t="str">
            <v>حكمت عبد الستار جياد</v>
          </cell>
          <cell r="F391" t="str">
            <v>هيثم مخلف شرموط</v>
          </cell>
          <cell r="G391">
            <v>7749</v>
          </cell>
          <cell r="H391" t="str">
            <v>انبار-حمل</v>
          </cell>
          <cell r="I391">
            <v>37500</v>
          </cell>
          <cell r="J391">
            <v>41000</v>
          </cell>
          <cell r="K391">
            <v>3220</v>
          </cell>
          <cell r="L391" t="str">
            <v>الانبار</v>
          </cell>
          <cell r="M391" t="str">
            <v>مرسيدس</v>
          </cell>
          <cell r="N391" t="str">
            <v>قرميدي</v>
          </cell>
        </row>
        <row r="392">
          <cell r="A392">
            <v>5400</v>
          </cell>
          <cell r="B392">
            <v>90</v>
          </cell>
          <cell r="C392" t="str">
            <v>الانبار</v>
          </cell>
          <cell r="D392" t="str">
            <v>ميادين العطاء</v>
          </cell>
          <cell r="E392" t="str">
            <v>حمد جبار بشو</v>
          </cell>
          <cell r="F392" t="str">
            <v>حمد جبار بشو</v>
          </cell>
          <cell r="G392">
            <v>5400</v>
          </cell>
          <cell r="H392" t="str">
            <v>ديالى - حمل</v>
          </cell>
          <cell r="I392">
            <v>38000</v>
          </cell>
          <cell r="J392">
            <v>40500</v>
          </cell>
          <cell r="K392">
            <v>1853</v>
          </cell>
          <cell r="L392" t="str">
            <v>الانبار</v>
          </cell>
          <cell r="M392" t="str">
            <v>مرسيدس</v>
          </cell>
        </row>
        <row r="393">
          <cell r="A393">
            <v>17253</v>
          </cell>
          <cell r="B393">
            <v>91</v>
          </cell>
          <cell r="C393" t="str">
            <v>الانبار</v>
          </cell>
          <cell r="D393" t="str">
            <v>ميادين العطاء</v>
          </cell>
          <cell r="E393" t="str">
            <v>حمد مطيران عويد</v>
          </cell>
          <cell r="F393" t="str">
            <v>حمد مطيران عويد</v>
          </cell>
          <cell r="G393">
            <v>17253</v>
          </cell>
          <cell r="H393" t="str">
            <v>انبار-فحص</v>
          </cell>
          <cell r="I393">
            <v>37000</v>
          </cell>
          <cell r="J393">
            <v>43500</v>
          </cell>
          <cell r="K393">
            <v>349</v>
          </cell>
          <cell r="L393" t="str">
            <v>الانبار</v>
          </cell>
          <cell r="M393" t="str">
            <v>مرسيدس</v>
          </cell>
          <cell r="N393" t="str">
            <v>برتقالي</v>
          </cell>
        </row>
        <row r="394">
          <cell r="A394">
            <v>28697</v>
          </cell>
          <cell r="B394">
            <v>92</v>
          </cell>
          <cell r="C394" t="str">
            <v>الانبار</v>
          </cell>
          <cell r="D394" t="str">
            <v>ميادين العطاء</v>
          </cell>
          <cell r="E394" t="str">
            <v>حمد مطيران عويد</v>
          </cell>
          <cell r="F394" t="str">
            <v>حمد مطيران عويد</v>
          </cell>
          <cell r="G394">
            <v>28697</v>
          </cell>
          <cell r="H394" t="str">
            <v>انبار-فحص</v>
          </cell>
          <cell r="I394">
            <v>37500</v>
          </cell>
          <cell r="J394">
            <v>44000</v>
          </cell>
          <cell r="K394">
            <v>350</v>
          </cell>
          <cell r="L394" t="str">
            <v>الانبار</v>
          </cell>
          <cell r="M394" t="str">
            <v>مرسيدس</v>
          </cell>
          <cell r="N394" t="str">
            <v>اصفر</v>
          </cell>
        </row>
        <row r="395">
          <cell r="A395">
            <v>23465</v>
          </cell>
          <cell r="B395">
            <v>93</v>
          </cell>
          <cell r="C395" t="str">
            <v>الانبار</v>
          </cell>
          <cell r="D395" t="str">
            <v>ميادين العطاء</v>
          </cell>
          <cell r="E395" t="str">
            <v>حمد هرس لطيف</v>
          </cell>
          <cell r="F395" t="str">
            <v>ياسر حمد هرس</v>
          </cell>
          <cell r="G395">
            <v>23465</v>
          </cell>
          <cell r="H395" t="str">
            <v>انبار-حمل</v>
          </cell>
          <cell r="I395">
            <v>38000</v>
          </cell>
          <cell r="J395">
            <v>38000</v>
          </cell>
          <cell r="K395">
            <v>1498</v>
          </cell>
          <cell r="L395" t="str">
            <v>الانبار</v>
          </cell>
          <cell r="M395" t="str">
            <v>مرسيدس</v>
          </cell>
          <cell r="N395" t="str">
            <v>ابيض</v>
          </cell>
        </row>
        <row r="396">
          <cell r="A396">
            <v>18301</v>
          </cell>
          <cell r="B396">
            <v>94</v>
          </cell>
          <cell r="C396" t="str">
            <v>الانبار</v>
          </cell>
          <cell r="D396" t="str">
            <v>ميادين العطاء</v>
          </cell>
          <cell r="E396" t="str">
            <v>حمود خلف فرحان</v>
          </cell>
          <cell r="F396" t="str">
            <v>حمود خلف فرحان</v>
          </cell>
          <cell r="G396">
            <v>18301</v>
          </cell>
          <cell r="H396" t="str">
            <v>ديالى-فحص</v>
          </cell>
          <cell r="I396">
            <v>32000</v>
          </cell>
          <cell r="J396">
            <v>37000</v>
          </cell>
          <cell r="K396">
            <v>2261</v>
          </cell>
          <cell r="L396" t="str">
            <v>الانبار</v>
          </cell>
          <cell r="M396" t="str">
            <v>مرسيدس</v>
          </cell>
          <cell r="N396" t="str">
            <v>ازرق</v>
          </cell>
        </row>
        <row r="397">
          <cell r="A397">
            <v>39785</v>
          </cell>
          <cell r="B397">
            <v>95</v>
          </cell>
          <cell r="C397" t="str">
            <v>الانبار</v>
          </cell>
          <cell r="D397" t="str">
            <v>ميادين العطاء</v>
          </cell>
          <cell r="E397" t="str">
            <v>حميد بحروث شرموط</v>
          </cell>
          <cell r="F397" t="str">
            <v>زياد خلف طراد</v>
          </cell>
          <cell r="G397">
            <v>39785</v>
          </cell>
          <cell r="H397" t="str">
            <v>انبار-فحص</v>
          </cell>
          <cell r="I397">
            <v>31500</v>
          </cell>
          <cell r="J397">
            <v>36500</v>
          </cell>
          <cell r="K397">
            <v>2040</v>
          </cell>
          <cell r="L397" t="str">
            <v>الانبار</v>
          </cell>
          <cell r="M397" t="str">
            <v>سكانيا</v>
          </cell>
          <cell r="N397" t="str">
            <v>اخضر</v>
          </cell>
        </row>
        <row r="398">
          <cell r="A398">
            <v>56718</v>
          </cell>
          <cell r="B398">
            <v>96</v>
          </cell>
          <cell r="C398" t="str">
            <v>الانبار</v>
          </cell>
          <cell r="D398" t="str">
            <v>ميادين العطاء</v>
          </cell>
          <cell r="E398" t="str">
            <v>حميد خضير هراط</v>
          </cell>
          <cell r="F398" t="str">
            <v>اسماعيل حميد خلف</v>
          </cell>
          <cell r="G398">
            <v>56718</v>
          </cell>
          <cell r="H398" t="str">
            <v>انبار-فحص</v>
          </cell>
          <cell r="I398">
            <v>32500</v>
          </cell>
          <cell r="J398">
            <v>36000</v>
          </cell>
          <cell r="K398">
            <v>4004</v>
          </cell>
          <cell r="L398" t="str">
            <v>الانبار</v>
          </cell>
          <cell r="M398" t="str">
            <v>مرسيدس</v>
          </cell>
          <cell r="N398" t="str">
            <v>ابيض</v>
          </cell>
        </row>
        <row r="399">
          <cell r="A399">
            <v>73506</v>
          </cell>
          <cell r="B399">
            <v>97</v>
          </cell>
          <cell r="C399" t="str">
            <v>الانبار</v>
          </cell>
          <cell r="D399" t="str">
            <v>ميادين العطاء</v>
          </cell>
          <cell r="E399" t="str">
            <v>حميد سمير محمد</v>
          </cell>
          <cell r="F399" t="str">
            <v>سعد الله سمير محمد</v>
          </cell>
          <cell r="G399">
            <v>73506</v>
          </cell>
          <cell r="H399" t="str">
            <v>انبار-فحص</v>
          </cell>
          <cell r="I399">
            <v>31000</v>
          </cell>
          <cell r="J399">
            <v>34000</v>
          </cell>
          <cell r="K399">
            <v>419</v>
          </cell>
          <cell r="L399" t="str">
            <v>الانبار</v>
          </cell>
          <cell r="M399" t="str">
            <v>افيكو</v>
          </cell>
          <cell r="N399" t="str">
            <v>ابيض</v>
          </cell>
        </row>
        <row r="400">
          <cell r="A400">
            <v>44565</v>
          </cell>
          <cell r="B400">
            <v>98</v>
          </cell>
          <cell r="C400" t="str">
            <v>الانبار</v>
          </cell>
          <cell r="D400" t="str">
            <v>ميادين العطاء</v>
          </cell>
          <cell r="E400" t="str">
            <v>حميد عرموط عكله</v>
          </cell>
          <cell r="F400" t="str">
            <v>حميد عرموط عكله</v>
          </cell>
          <cell r="G400">
            <v>44565</v>
          </cell>
          <cell r="H400" t="str">
            <v>انبار-فحص</v>
          </cell>
          <cell r="I400">
            <v>31500</v>
          </cell>
          <cell r="J400">
            <v>34000</v>
          </cell>
          <cell r="K400">
            <v>2564</v>
          </cell>
          <cell r="L400" t="str">
            <v>الانبار</v>
          </cell>
          <cell r="M400" t="str">
            <v>سكانيا</v>
          </cell>
          <cell r="N400" t="str">
            <v>ابيض</v>
          </cell>
        </row>
        <row r="401">
          <cell r="A401">
            <v>53998</v>
          </cell>
          <cell r="B401">
            <v>99</v>
          </cell>
          <cell r="C401" t="str">
            <v>الانبار</v>
          </cell>
          <cell r="D401" t="str">
            <v>ميادين العطاء</v>
          </cell>
          <cell r="E401" t="str">
            <v>حميد علي حسين</v>
          </cell>
          <cell r="F401" t="str">
            <v>كريم جوال علي</v>
          </cell>
          <cell r="G401">
            <v>53998</v>
          </cell>
          <cell r="H401" t="str">
            <v>انبار - فحص</v>
          </cell>
          <cell r="I401">
            <v>36500</v>
          </cell>
          <cell r="J401">
            <v>37500</v>
          </cell>
          <cell r="K401">
            <v>550</v>
          </cell>
          <cell r="L401" t="str">
            <v>الانبار</v>
          </cell>
          <cell r="M401" t="str">
            <v>مرسيدس</v>
          </cell>
          <cell r="N401" t="str">
            <v>ابيض</v>
          </cell>
        </row>
        <row r="402">
          <cell r="A402">
            <v>8134</v>
          </cell>
          <cell r="B402">
            <v>100</v>
          </cell>
          <cell r="C402" t="str">
            <v>الانبار</v>
          </cell>
          <cell r="D402" t="str">
            <v>ميادين العطاء</v>
          </cell>
          <cell r="E402" t="str">
            <v>حميد عيادة حريش</v>
          </cell>
          <cell r="F402" t="str">
            <v>احمد عبد محمد</v>
          </cell>
          <cell r="G402">
            <v>8134</v>
          </cell>
          <cell r="H402" t="str">
            <v>انبار-حمل</v>
          </cell>
          <cell r="I402">
            <v>38500</v>
          </cell>
          <cell r="J402">
            <v>43000</v>
          </cell>
          <cell r="K402">
            <v>3623</v>
          </cell>
          <cell r="L402" t="str">
            <v>الانبار</v>
          </cell>
          <cell r="M402" t="str">
            <v>مرسيدس</v>
          </cell>
          <cell r="N402" t="str">
            <v>ابيض</v>
          </cell>
        </row>
        <row r="403">
          <cell r="A403">
            <v>63856</v>
          </cell>
          <cell r="B403">
            <v>101</v>
          </cell>
          <cell r="C403" t="str">
            <v>الانبار</v>
          </cell>
          <cell r="D403" t="str">
            <v>ميادين العطاء</v>
          </cell>
          <cell r="E403" t="str">
            <v>حميد عياده حريش</v>
          </cell>
          <cell r="F403" t="str">
            <v>علي ثامر سعدون</v>
          </cell>
          <cell r="G403">
            <v>63856</v>
          </cell>
          <cell r="H403" t="str">
            <v>انبار - فحص</v>
          </cell>
          <cell r="I403">
            <v>43000</v>
          </cell>
          <cell r="J403">
            <v>43000</v>
          </cell>
          <cell r="K403">
            <v>793</v>
          </cell>
          <cell r="L403" t="str">
            <v>الانبار</v>
          </cell>
          <cell r="M403" t="str">
            <v>مرسيدس</v>
          </cell>
          <cell r="N403" t="str">
            <v>ماروني</v>
          </cell>
        </row>
        <row r="404">
          <cell r="A404">
            <v>1543</v>
          </cell>
          <cell r="B404">
            <v>102</v>
          </cell>
          <cell r="C404" t="str">
            <v>الانبار</v>
          </cell>
          <cell r="D404" t="str">
            <v>ميادين العطاء</v>
          </cell>
          <cell r="E404" t="str">
            <v>حميد فرج مخلف</v>
          </cell>
          <cell r="F404" t="str">
            <v>فراس محمد ابراهيم</v>
          </cell>
          <cell r="G404">
            <v>1543</v>
          </cell>
          <cell r="H404" t="str">
            <v>انبار-حمل</v>
          </cell>
          <cell r="I404">
            <v>38000</v>
          </cell>
          <cell r="J404">
            <v>44000</v>
          </cell>
          <cell r="K404">
            <v>2318</v>
          </cell>
          <cell r="L404" t="str">
            <v>الانبار</v>
          </cell>
          <cell r="M404" t="str">
            <v>مرسيدس</v>
          </cell>
          <cell r="N404" t="str">
            <v>سلفر</v>
          </cell>
        </row>
        <row r="405">
          <cell r="A405">
            <v>54608</v>
          </cell>
          <cell r="B405">
            <v>103</v>
          </cell>
          <cell r="C405" t="str">
            <v>الانبار</v>
          </cell>
          <cell r="D405" t="str">
            <v>ميادين العطاء</v>
          </cell>
          <cell r="E405" t="str">
            <v>حميد محمود نجم</v>
          </cell>
          <cell r="F405" t="str">
            <v>حميد محمود نجم</v>
          </cell>
          <cell r="G405">
            <v>54608</v>
          </cell>
          <cell r="H405" t="str">
            <v>انبار - حمل</v>
          </cell>
          <cell r="I405">
            <v>32000</v>
          </cell>
          <cell r="J405">
            <v>37000</v>
          </cell>
          <cell r="K405">
            <v>1483</v>
          </cell>
          <cell r="L405" t="str">
            <v>الانبار</v>
          </cell>
          <cell r="M405" t="str">
            <v>سكانيا</v>
          </cell>
          <cell r="N405" t="str">
            <v>سمائي</v>
          </cell>
        </row>
        <row r="406">
          <cell r="A406">
            <v>45861</v>
          </cell>
          <cell r="B406">
            <v>104</v>
          </cell>
          <cell r="C406" t="str">
            <v>الانبار</v>
          </cell>
          <cell r="D406" t="str">
            <v>ميادين العطاء</v>
          </cell>
          <cell r="E406" t="str">
            <v>حيدر حسن سنيد</v>
          </cell>
          <cell r="F406" t="str">
            <v>حيدر حسن سنيد</v>
          </cell>
          <cell r="G406">
            <v>45861</v>
          </cell>
          <cell r="H406" t="str">
            <v>انبار-فحص</v>
          </cell>
          <cell r="I406">
            <v>38000</v>
          </cell>
          <cell r="J406">
            <v>42500</v>
          </cell>
          <cell r="K406">
            <v>2324</v>
          </cell>
          <cell r="L406" t="str">
            <v>الانبار</v>
          </cell>
          <cell r="M406" t="str">
            <v>مرسيدس</v>
          </cell>
          <cell r="N406" t="str">
            <v>ابيض</v>
          </cell>
        </row>
        <row r="407">
          <cell r="A407">
            <v>92083</v>
          </cell>
          <cell r="B407">
            <v>105</v>
          </cell>
          <cell r="C407" t="str">
            <v>الانبار</v>
          </cell>
          <cell r="D407" t="str">
            <v>ميادين العطاء</v>
          </cell>
          <cell r="E407" t="str">
            <v>حيدر عادل يوسف</v>
          </cell>
          <cell r="F407" t="str">
            <v>مجيد جمعه علي</v>
          </cell>
          <cell r="G407">
            <v>92083</v>
          </cell>
          <cell r="H407" t="str">
            <v>بغداد-فحص</v>
          </cell>
          <cell r="I407">
            <v>32000</v>
          </cell>
          <cell r="J407">
            <v>36000</v>
          </cell>
          <cell r="K407">
            <v>226</v>
          </cell>
          <cell r="L407" t="str">
            <v>الانبار</v>
          </cell>
          <cell r="M407" t="str">
            <v>مرسيدس</v>
          </cell>
          <cell r="N407" t="str">
            <v>ابيض</v>
          </cell>
        </row>
        <row r="408">
          <cell r="A408">
            <v>65242</v>
          </cell>
          <cell r="B408">
            <v>106</v>
          </cell>
          <cell r="C408" t="str">
            <v>الانبار</v>
          </cell>
          <cell r="D408" t="str">
            <v>ميادين العطاء</v>
          </cell>
          <cell r="E408" t="str">
            <v>خالد حماد محمود</v>
          </cell>
          <cell r="F408" t="str">
            <v>احمد ارحيم علوان</v>
          </cell>
          <cell r="G408">
            <v>65242</v>
          </cell>
          <cell r="H408" t="str">
            <v>انبار-فحص</v>
          </cell>
          <cell r="I408">
            <v>38000</v>
          </cell>
          <cell r="J408">
            <v>41000</v>
          </cell>
          <cell r="K408">
            <v>2810</v>
          </cell>
          <cell r="L408" t="str">
            <v>الانبار</v>
          </cell>
          <cell r="M408" t="str">
            <v>مرسيدس</v>
          </cell>
          <cell r="N408" t="str">
            <v>احمر</v>
          </cell>
        </row>
        <row r="409">
          <cell r="A409">
            <v>19477</v>
          </cell>
          <cell r="B409">
            <v>107</v>
          </cell>
          <cell r="C409" t="str">
            <v>الانبار</v>
          </cell>
          <cell r="D409" t="str">
            <v>ميادين العطاء</v>
          </cell>
          <cell r="E409" t="str">
            <v>خالد حميد فرحان</v>
          </cell>
          <cell r="F409" t="str">
            <v>خالد حميد فرحان</v>
          </cell>
          <cell r="G409">
            <v>19477</v>
          </cell>
          <cell r="H409" t="str">
            <v>انبار-حمل</v>
          </cell>
          <cell r="I409">
            <v>38000</v>
          </cell>
          <cell r="J409">
            <v>43000</v>
          </cell>
          <cell r="K409">
            <v>4027</v>
          </cell>
          <cell r="L409" t="str">
            <v>الانبار</v>
          </cell>
          <cell r="M409" t="str">
            <v>مرسيدس</v>
          </cell>
          <cell r="N409" t="str">
            <v>سلفر</v>
          </cell>
        </row>
        <row r="410">
          <cell r="A410">
            <v>74491</v>
          </cell>
          <cell r="B410">
            <v>108</v>
          </cell>
          <cell r="C410" t="str">
            <v>الانبار</v>
          </cell>
          <cell r="D410" t="str">
            <v>ميادين العطاء</v>
          </cell>
          <cell r="E410" t="str">
            <v>خالد عبد الله عبد</v>
          </cell>
          <cell r="F410" t="str">
            <v>سعدون حمد كسار</v>
          </cell>
          <cell r="G410">
            <v>74491</v>
          </cell>
          <cell r="H410" t="str">
            <v>انبار - فحص</v>
          </cell>
          <cell r="I410">
            <v>36500</v>
          </cell>
          <cell r="J410">
            <v>36500</v>
          </cell>
          <cell r="K410">
            <v>1263</v>
          </cell>
          <cell r="L410" t="str">
            <v>الانبار</v>
          </cell>
          <cell r="M410" t="str">
            <v>مرسيدس</v>
          </cell>
          <cell r="N410" t="str">
            <v>ابيض</v>
          </cell>
        </row>
        <row r="411">
          <cell r="A411">
            <v>45838</v>
          </cell>
          <cell r="B411">
            <v>109</v>
          </cell>
          <cell r="C411" t="str">
            <v>الانبار</v>
          </cell>
          <cell r="D411" t="str">
            <v>ميادين العطاء</v>
          </cell>
          <cell r="E411" t="str">
            <v>خالد عبد الله عويد</v>
          </cell>
          <cell r="F411" t="str">
            <v>رسول عدنان نايف</v>
          </cell>
          <cell r="G411">
            <v>45838</v>
          </cell>
          <cell r="H411" t="str">
            <v>انبار-فحص</v>
          </cell>
          <cell r="I411">
            <v>37500</v>
          </cell>
          <cell r="J411">
            <v>39000</v>
          </cell>
          <cell r="K411">
            <v>3145</v>
          </cell>
          <cell r="L411" t="str">
            <v>الانبار</v>
          </cell>
          <cell r="M411" t="str">
            <v>سكانيا</v>
          </cell>
          <cell r="N411" t="str">
            <v>ابيض</v>
          </cell>
        </row>
        <row r="412">
          <cell r="A412">
            <v>13600</v>
          </cell>
          <cell r="B412">
            <v>110</v>
          </cell>
          <cell r="C412" t="str">
            <v>الانبار</v>
          </cell>
          <cell r="D412" t="str">
            <v>ميادين العطاء</v>
          </cell>
          <cell r="E412" t="str">
            <v>خالد عطيه جرو</v>
          </cell>
          <cell r="F412" t="str">
            <v>خالد عطيه جرو</v>
          </cell>
          <cell r="G412">
            <v>13600</v>
          </cell>
          <cell r="H412" t="str">
            <v>انبار - فحص</v>
          </cell>
          <cell r="I412">
            <v>36500</v>
          </cell>
          <cell r="J412">
            <v>43000</v>
          </cell>
          <cell r="K412">
            <v>383</v>
          </cell>
          <cell r="L412" t="str">
            <v>الانبار</v>
          </cell>
          <cell r="M412" t="str">
            <v>مرسيدس</v>
          </cell>
          <cell r="N412" t="str">
            <v>رمادي</v>
          </cell>
        </row>
        <row r="413">
          <cell r="A413">
            <v>80318</v>
          </cell>
          <cell r="B413">
            <v>111</v>
          </cell>
          <cell r="C413" t="str">
            <v>الانبار</v>
          </cell>
          <cell r="D413" t="str">
            <v>ميادين العطاء</v>
          </cell>
          <cell r="E413" t="str">
            <v>خالد عطيه جرو</v>
          </cell>
          <cell r="F413" t="str">
            <v>خالد عطيه جرو</v>
          </cell>
          <cell r="G413">
            <v>80318</v>
          </cell>
          <cell r="H413" t="str">
            <v>بغداد - حمل</v>
          </cell>
          <cell r="I413">
            <v>36500</v>
          </cell>
          <cell r="J413">
            <v>43000</v>
          </cell>
          <cell r="K413">
            <v>382</v>
          </cell>
          <cell r="L413" t="str">
            <v>الانبار</v>
          </cell>
          <cell r="M413" t="str">
            <v>مرسيدس</v>
          </cell>
          <cell r="N413" t="str">
            <v>برتقالي</v>
          </cell>
        </row>
        <row r="414">
          <cell r="A414">
            <v>63341</v>
          </cell>
          <cell r="B414">
            <v>112</v>
          </cell>
          <cell r="C414" t="str">
            <v>الانبار</v>
          </cell>
          <cell r="D414" t="str">
            <v>ميادين العطاء</v>
          </cell>
          <cell r="E414" t="str">
            <v>خالد علي مرعي</v>
          </cell>
          <cell r="F414" t="str">
            <v>خالد علي مرعي</v>
          </cell>
          <cell r="G414">
            <v>63341</v>
          </cell>
          <cell r="H414" t="str">
            <v>صلاح الدين - فحص</v>
          </cell>
          <cell r="I414">
            <v>30000</v>
          </cell>
          <cell r="J414">
            <v>36000</v>
          </cell>
          <cell r="K414">
            <v>2028</v>
          </cell>
          <cell r="L414" t="str">
            <v>الانبار</v>
          </cell>
          <cell r="M414" t="str">
            <v>سكانيا</v>
          </cell>
          <cell r="N414" t="str">
            <v>ازرق</v>
          </cell>
        </row>
        <row r="415">
          <cell r="A415">
            <v>7096</v>
          </cell>
          <cell r="B415">
            <v>113</v>
          </cell>
          <cell r="C415" t="str">
            <v>الانبار</v>
          </cell>
          <cell r="D415" t="str">
            <v>ميادين العطاء</v>
          </cell>
          <cell r="E415" t="str">
            <v>خضير عباس حسين</v>
          </cell>
          <cell r="F415" t="str">
            <v>خضير عباس حسين</v>
          </cell>
          <cell r="G415">
            <v>7096</v>
          </cell>
          <cell r="H415" t="str">
            <v>انبار- حمل</v>
          </cell>
          <cell r="I415">
            <v>38000</v>
          </cell>
          <cell r="J415">
            <v>42000</v>
          </cell>
          <cell r="K415">
            <v>2904</v>
          </cell>
          <cell r="L415" t="str">
            <v>الانبار</v>
          </cell>
          <cell r="M415" t="str">
            <v>مرسيدس</v>
          </cell>
        </row>
        <row r="416">
          <cell r="A416">
            <v>62525</v>
          </cell>
          <cell r="B416">
            <v>114</v>
          </cell>
          <cell r="C416" t="str">
            <v>الانبار</v>
          </cell>
          <cell r="D416" t="str">
            <v>ميادين العطاء</v>
          </cell>
          <cell r="E416" t="str">
            <v>خضير عباس عبد القادر</v>
          </cell>
          <cell r="F416" t="str">
            <v>محمود حاجم حنش</v>
          </cell>
          <cell r="G416">
            <v>62525</v>
          </cell>
          <cell r="H416" t="str">
            <v>صلاح الدين-فحص</v>
          </cell>
          <cell r="I416">
            <v>38000</v>
          </cell>
          <cell r="J416">
            <v>38000</v>
          </cell>
          <cell r="K416">
            <v>1438</v>
          </cell>
          <cell r="L416" t="str">
            <v>الموصل</v>
          </cell>
          <cell r="M416" t="str">
            <v>فولفو</v>
          </cell>
          <cell r="N416" t="str">
            <v>ابيض</v>
          </cell>
        </row>
        <row r="417">
          <cell r="A417">
            <v>18351</v>
          </cell>
          <cell r="B417">
            <v>115</v>
          </cell>
          <cell r="C417" t="str">
            <v>الانبار</v>
          </cell>
          <cell r="D417" t="str">
            <v>ميادين العطاء</v>
          </cell>
          <cell r="E417" t="str">
            <v>خضير هجول جاسم</v>
          </cell>
          <cell r="F417" t="str">
            <v>خضير هجول جاسم</v>
          </cell>
          <cell r="G417">
            <v>18351</v>
          </cell>
          <cell r="H417" t="str">
            <v>نينوى-حمل</v>
          </cell>
          <cell r="I417">
            <v>33000</v>
          </cell>
          <cell r="J417">
            <v>36000</v>
          </cell>
          <cell r="K417">
            <v>2855</v>
          </cell>
          <cell r="L417" t="str">
            <v>الموصل</v>
          </cell>
          <cell r="M417" t="str">
            <v>مرسيدس</v>
          </cell>
          <cell r="N417" t="str">
            <v>ابيض</v>
          </cell>
        </row>
        <row r="418">
          <cell r="A418">
            <v>59826</v>
          </cell>
          <cell r="B418">
            <v>116</v>
          </cell>
          <cell r="C418" t="str">
            <v>الانبار</v>
          </cell>
          <cell r="D418" t="str">
            <v>ميادين العطاء</v>
          </cell>
          <cell r="E418" t="str">
            <v>خلف عواد فرحان</v>
          </cell>
          <cell r="F418" t="str">
            <v>عامر وهيب حمد</v>
          </cell>
          <cell r="G418">
            <v>59826</v>
          </cell>
          <cell r="H418" t="str">
            <v>انبار - فحص</v>
          </cell>
          <cell r="I418">
            <v>31500</v>
          </cell>
          <cell r="J418">
            <v>36500</v>
          </cell>
          <cell r="K418">
            <v>605</v>
          </cell>
          <cell r="L418" t="str">
            <v>الانبار</v>
          </cell>
          <cell r="M418" t="str">
            <v>مرسيدس</v>
          </cell>
          <cell r="N418" t="str">
            <v>احمر</v>
          </cell>
        </row>
        <row r="419">
          <cell r="A419">
            <v>1328</v>
          </cell>
          <cell r="B419">
            <v>117</v>
          </cell>
          <cell r="C419" t="str">
            <v>الانبار</v>
          </cell>
          <cell r="D419" t="str">
            <v>ميادين العطاء</v>
          </cell>
          <cell r="E419" t="str">
            <v>خلف عواد مخلف</v>
          </cell>
          <cell r="F419" t="str">
            <v>ساير عواد مخلف</v>
          </cell>
          <cell r="G419">
            <v>1328</v>
          </cell>
          <cell r="H419" t="str">
            <v>انبار-حمل</v>
          </cell>
          <cell r="I419">
            <v>38000</v>
          </cell>
          <cell r="J419">
            <v>43000</v>
          </cell>
          <cell r="K419">
            <v>2541</v>
          </cell>
          <cell r="L419" t="str">
            <v>الانبار</v>
          </cell>
          <cell r="M419" t="str">
            <v>مرسيدس</v>
          </cell>
          <cell r="N419" t="str">
            <v>ازرق</v>
          </cell>
        </row>
        <row r="420">
          <cell r="A420">
            <v>62459</v>
          </cell>
          <cell r="B420">
            <v>118</v>
          </cell>
          <cell r="C420" t="str">
            <v>الانبار</v>
          </cell>
          <cell r="D420" t="str">
            <v>ميادين العطاء</v>
          </cell>
          <cell r="E420" t="str">
            <v>خلف عواد مخلف</v>
          </cell>
          <cell r="F420" t="str">
            <v>حسام عبود عواد</v>
          </cell>
          <cell r="G420">
            <v>62459</v>
          </cell>
          <cell r="H420" t="str">
            <v>انبار - فحص</v>
          </cell>
          <cell r="I420">
            <v>32500</v>
          </cell>
          <cell r="J420">
            <v>38000</v>
          </cell>
          <cell r="K420">
            <v>237</v>
          </cell>
          <cell r="L420" t="str">
            <v>الانبار</v>
          </cell>
          <cell r="M420" t="str">
            <v>مرسيدس</v>
          </cell>
          <cell r="N420" t="str">
            <v>ازرق</v>
          </cell>
        </row>
        <row r="421">
          <cell r="A421">
            <v>27555</v>
          </cell>
          <cell r="B421">
            <v>119</v>
          </cell>
          <cell r="C421" t="str">
            <v>الانبار</v>
          </cell>
          <cell r="D421" t="str">
            <v>ميادين العطاء</v>
          </cell>
          <cell r="E421" t="str">
            <v>خلف عواد نصيف</v>
          </cell>
          <cell r="F421" t="str">
            <v>اركان اسعد خضير</v>
          </cell>
          <cell r="G421">
            <v>27555</v>
          </cell>
          <cell r="H421" t="str">
            <v>بغداد-حمل</v>
          </cell>
          <cell r="I421">
            <v>30000</v>
          </cell>
          <cell r="J421">
            <v>36500</v>
          </cell>
          <cell r="K421">
            <v>1204</v>
          </cell>
          <cell r="L421" t="str">
            <v>الشمالية</v>
          </cell>
          <cell r="M421" t="str">
            <v>مرسيدس</v>
          </cell>
          <cell r="N421" t="str">
            <v>احمر</v>
          </cell>
        </row>
        <row r="422">
          <cell r="A422">
            <v>9102</v>
          </cell>
          <cell r="B422">
            <v>120</v>
          </cell>
          <cell r="C422" t="str">
            <v>الانبار</v>
          </cell>
          <cell r="D422" t="str">
            <v>ميادين العطاء</v>
          </cell>
          <cell r="E422" t="str">
            <v>خلف محمد ازغير</v>
          </cell>
          <cell r="F422" t="str">
            <v>مؤيد خليل محمد</v>
          </cell>
          <cell r="G422">
            <v>9102</v>
          </cell>
          <cell r="H422" t="str">
            <v>انبار-حمل</v>
          </cell>
          <cell r="I422">
            <v>38000</v>
          </cell>
          <cell r="J422">
            <v>42500</v>
          </cell>
          <cell r="K422">
            <v>3061</v>
          </cell>
          <cell r="L422" t="str">
            <v>الانبار</v>
          </cell>
          <cell r="M422" t="str">
            <v>مرسيدس</v>
          </cell>
          <cell r="N422" t="str">
            <v>رصاصي</v>
          </cell>
        </row>
        <row r="423">
          <cell r="A423">
            <v>8252</v>
          </cell>
          <cell r="B423">
            <v>121</v>
          </cell>
          <cell r="C423" t="str">
            <v>الانبار</v>
          </cell>
          <cell r="D423" t="str">
            <v>ميادين العطاء</v>
          </cell>
          <cell r="E423" t="str">
            <v>خلف محمد زغير</v>
          </cell>
          <cell r="F423" t="str">
            <v>احمد خليل محمد</v>
          </cell>
          <cell r="G423">
            <v>8252</v>
          </cell>
          <cell r="H423" t="str">
            <v>انبار-حمل</v>
          </cell>
          <cell r="I423">
            <v>38000</v>
          </cell>
          <cell r="J423">
            <v>43000</v>
          </cell>
          <cell r="K423">
            <v>2585</v>
          </cell>
          <cell r="L423" t="str">
            <v>الانبار</v>
          </cell>
          <cell r="M423" t="str">
            <v>مرسيدس</v>
          </cell>
          <cell r="N423" t="str">
            <v>اصفر</v>
          </cell>
        </row>
        <row r="424">
          <cell r="A424">
            <v>13459</v>
          </cell>
          <cell r="B424">
            <v>122</v>
          </cell>
          <cell r="C424" t="str">
            <v>الانبار</v>
          </cell>
          <cell r="D424" t="str">
            <v>ميادين العطاء</v>
          </cell>
          <cell r="E424" t="str">
            <v>خلف محمد زغير</v>
          </cell>
          <cell r="F424" t="str">
            <v>جمال عطا الله محمد</v>
          </cell>
          <cell r="G424">
            <v>13459</v>
          </cell>
          <cell r="H424" t="str">
            <v>انبار - حمل</v>
          </cell>
          <cell r="I424">
            <v>38000</v>
          </cell>
          <cell r="J424">
            <v>44000</v>
          </cell>
          <cell r="K424">
            <v>1883</v>
          </cell>
          <cell r="L424" t="str">
            <v>الانبار</v>
          </cell>
          <cell r="M424" t="str">
            <v>مرسيدس</v>
          </cell>
          <cell r="N424" t="str">
            <v>ازرق</v>
          </cell>
        </row>
        <row r="425">
          <cell r="A425">
            <v>32185</v>
          </cell>
          <cell r="B425">
            <v>123</v>
          </cell>
          <cell r="C425" t="str">
            <v>الانبار</v>
          </cell>
          <cell r="D425" t="str">
            <v>ميادين العطاء</v>
          </cell>
          <cell r="E425" t="str">
            <v>خلف محمد زغير</v>
          </cell>
          <cell r="F425" t="str">
            <v>حسن علي ازغير</v>
          </cell>
          <cell r="G425">
            <v>32185</v>
          </cell>
          <cell r="H425" t="str">
            <v>انبار - فحص</v>
          </cell>
          <cell r="I425">
            <v>32000</v>
          </cell>
          <cell r="J425">
            <v>37500</v>
          </cell>
          <cell r="K425">
            <v>89</v>
          </cell>
          <cell r="L425" t="str">
            <v>الانبار</v>
          </cell>
          <cell r="M425" t="str">
            <v>مرسيدس</v>
          </cell>
          <cell r="N425" t="str">
            <v>احمر</v>
          </cell>
        </row>
        <row r="426">
          <cell r="A426">
            <v>45209</v>
          </cell>
          <cell r="B426">
            <v>124</v>
          </cell>
          <cell r="C426" t="str">
            <v>الانبار</v>
          </cell>
          <cell r="D426" t="str">
            <v>ميادين العطاء</v>
          </cell>
          <cell r="E426" t="str">
            <v>خليفة عواد ناصر</v>
          </cell>
          <cell r="F426" t="str">
            <v>عمير محمد جاسم</v>
          </cell>
          <cell r="G426">
            <v>45209</v>
          </cell>
          <cell r="H426" t="str">
            <v>انبار-فحص</v>
          </cell>
          <cell r="I426">
            <v>37000</v>
          </cell>
          <cell r="J426">
            <v>42000</v>
          </cell>
          <cell r="K426">
            <v>1301</v>
          </cell>
          <cell r="L426" t="str">
            <v>الانبار</v>
          </cell>
          <cell r="M426" t="str">
            <v>مرسيدس</v>
          </cell>
          <cell r="N426" t="str">
            <v>فيلي</v>
          </cell>
        </row>
        <row r="427">
          <cell r="A427">
            <v>30290</v>
          </cell>
          <cell r="B427">
            <v>125</v>
          </cell>
          <cell r="C427" t="str">
            <v>الانبار</v>
          </cell>
          <cell r="D427" t="str">
            <v>ميادين العطاء</v>
          </cell>
          <cell r="E427" t="str">
            <v>خليل عطيه جرو</v>
          </cell>
          <cell r="F427" t="str">
            <v>عبد الله عبد محمد</v>
          </cell>
          <cell r="G427">
            <v>30290</v>
          </cell>
          <cell r="H427" t="str">
            <v>انبار - فحص</v>
          </cell>
          <cell r="I427">
            <v>31500</v>
          </cell>
          <cell r="J427">
            <v>37000</v>
          </cell>
          <cell r="K427">
            <v>388</v>
          </cell>
          <cell r="L427" t="str">
            <v>الانبار</v>
          </cell>
          <cell r="M427" t="str">
            <v>مرسيدس</v>
          </cell>
          <cell r="N427" t="str">
            <v>ابيض</v>
          </cell>
        </row>
        <row r="428">
          <cell r="A428">
            <v>68058</v>
          </cell>
          <cell r="B428">
            <v>126</v>
          </cell>
          <cell r="C428" t="str">
            <v>الانبار</v>
          </cell>
          <cell r="D428" t="str">
            <v>ميادين العطاء</v>
          </cell>
          <cell r="E428" t="str">
            <v>خليل محمد عواد</v>
          </cell>
          <cell r="F428" t="str">
            <v>خليل محمد عواد</v>
          </cell>
          <cell r="G428">
            <v>68058</v>
          </cell>
          <cell r="H428" t="str">
            <v>انبار-فحص</v>
          </cell>
          <cell r="I428">
            <v>32000</v>
          </cell>
          <cell r="J428">
            <v>37500</v>
          </cell>
          <cell r="K428">
            <v>2025</v>
          </cell>
          <cell r="L428" t="str">
            <v>الانبار</v>
          </cell>
          <cell r="M428" t="str">
            <v>مرسيدس</v>
          </cell>
          <cell r="N428" t="str">
            <v>برتقالي</v>
          </cell>
        </row>
        <row r="429">
          <cell r="A429">
            <v>24989</v>
          </cell>
          <cell r="B429">
            <v>127</v>
          </cell>
          <cell r="C429" t="str">
            <v>الانبار</v>
          </cell>
          <cell r="D429" t="str">
            <v>ميادين العطاء</v>
          </cell>
          <cell r="E429" t="str">
            <v>خليل هلال جياد</v>
          </cell>
          <cell r="F429" t="str">
            <v>علي هلال جياد</v>
          </cell>
          <cell r="G429">
            <v>24989</v>
          </cell>
          <cell r="H429" t="str">
            <v>انبار-حمل</v>
          </cell>
          <cell r="I429">
            <v>36000</v>
          </cell>
          <cell r="J429">
            <v>40000</v>
          </cell>
          <cell r="K429">
            <v>1906</v>
          </cell>
          <cell r="L429" t="str">
            <v>الانبار</v>
          </cell>
          <cell r="M429" t="str">
            <v>مرسيدس</v>
          </cell>
          <cell r="N429" t="str">
            <v>ابيض</v>
          </cell>
        </row>
        <row r="430">
          <cell r="A430">
            <v>64467</v>
          </cell>
          <cell r="B430">
            <v>128</v>
          </cell>
          <cell r="C430" t="str">
            <v>الانبار</v>
          </cell>
          <cell r="D430" t="str">
            <v>ميادين العطاء</v>
          </cell>
          <cell r="E430" t="str">
            <v>خميس حمد حماد</v>
          </cell>
          <cell r="F430" t="str">
            <v>خميس حمد حماد</v>
          </cell>
          <cell r="G430">
            <v>64467</v>
          </cell>
          <cell r="H430" t="str">
            <v>انبار-فحص</v>
          </cell>
          <cell r="I430">
            <v>30000</v>
          </cell>
          <cell r="J430">
            <v>38000</v>
          </cell>
          <cell r="K430">
            <v>609</v>
          </cell>
          <cell r="L430" t="str">
            <v>الانبار</v>
          </cell>
          <cell r="M430" t="str">
            <v>مرسيدس</v>
          </cell>
          <cell r="N430" t="str">
            <v>احمر</v>
          </cell>
        </row>
        <row r="431">
          <cell r="A431">
            <v>83561</v>
          </cell>
          <cell r="B431">
            <v>129</v>
          </cell>
          <cell r="C431" t="str">
            <v>الانبار</v>
          </cell>
          <cell r="D431" t="str">
            <v>ميادين العطاء</v>
          </cell>
          <cell r="E431" t="str">
            <v>خميس خلف حمادي</v>
          </cell>
          <cell r="F431" t="str">
            <v>محمد عبد موسى</v>
          </cell>
          <cell r="G431">
            <v>83561</v>
          </cell>
          <cell r="H431" t="str">
            <v>انبار-فحص</v>
          </cell>
          <cell r="I431">
            <v>32500</v>
          </cell>
          <cell r="J431">
            <v>36500</v>
          </cell>
          <cell r="K431">
            <v>3451</v>
          </cell>
          <cell r="L431" t="str">
            <v>الانبار</v>
          </cell>
          <cell r="M431" t="str">
            <v>مرسيدس</v>
          </cell>
          <cell r="N431" t="str">
            <v>ازرق</v>
          </cell>
        </row>
        <row r="432">
          <cell r="A432">
            <v>1419</v>
          </cell>
          <cell r="B432">
            <v>130</v>
          </cell>
          <cell r="C432" t="str">
            <v>الانبار</v>
          </cell>
          <cell r="D432" t="str">
            <v>ميادين العطاء</v>
          </cell>
          <cell r="E432" t="str">
            <v>خميس عياده حسين</v>
          </cell>
          <cell r="F432" t="str">
            <v>خميس عياده حسين</v>
          </cell>
          <cell r="G432">
            <v>1419</v>
          </cell>
          <cell r="H432" t="str">
            <v>انبار - حمل</v>
          </cell>
          <cell r="I432">
            <v>32000</v>
          </cell>
          <cell r="J432">
            <v>37000</v>
          </cell>
          <cell r="K432">
            <v>1947</v>
          </cell>
          <cell r="L432" t="str">
            <v>الانبار</v>
          </cell>
          <cell r="M432" t="str">
            <v>مرسيدس</v>
          </cell>
          <cell r="N432" t="str">
            <v>سلفر</v>
          </cell>
        </row>
        <row r="433">
          <cell r="A433">
            <v>12126</v>
          </cell>
          <cell r="B433">
            <v>131</v>
          </cell>
          <cell r="C433" t="str">
            <v>الانبار</v>
          </cell>
          <cell r="D433" t="str">
            <v>ميادين العطاء</v>
          </cell>
          <cell r="E433" t="str">
            <v>خميس نواف روضان</v>
          </cell>
          <cell r="F433" t="str">
            <v>خميس نواف روضان</v>
          </cell>
          <cell r="G433">
            <v>12126</v>
          </cell>
          <cell r="H433" t="str">
            <v>انبار - فحص</v>
          </cell>
          <cell r="I433">
            <v>33000</v>
          </cell>
          <cell r="J433">
            <v>38000</v>
          </cell>
          <cell r="K433">
            <v>789</v>
          </cell>
          <cell r="L433" t="str">
            <v>الانبار</v>
          </cell>
          <cell r="M433" t="str">
            <v>مرسيدس</v>
          </cell>
          <cell r="N433" t="str">
            <v>ابيض</v>
          </cell>
        </row>
        <row r="434">
          <cell r="A434">
            <v>56805</v>
          </cell>
          <cell r="B434">
            <v>132</v>
          </cell>
          <cell r="C434" t="str">
            <v>الانبار</v>
          </cell>
          <cell r="D434" t="str">
            <v>ميادين العطاء</v>
          </cell>
          <cell r="E434" t="str">
            <v>خميس هادي صالح</v>
          </cell>
          <cell r="F434" t="str">
            <v>خميس هادي صالح</v>
          </cell>
          <cell r="G434">
            <v>56805</v>
          </cell>
          <cell r="H434" t="str">
            <v>انبار - فحص</v>
          </cell>
          <cell r="I434">
            <v>35000</v>
          </cell>
          <cell r="J434">
            <v>40000</v>
          </cell>
          <cell r="K434">
            <v>791</v>
          </cell>
          <cell r="L434" t="str">
            <v>الانبار</v>
          </cell>
          <cell r="M434" t="str">
            <v>رينو</v>
          </cell>
          <cell r="N434" t="str">
            <v>ابيض</v>
          </cell>
        </row>
        <row r="435">
          <cell r="A435">
            <v>55227</v>
          </cell>
          <cell r="B435">
            <v>133</v>
          </cell>
          <cell r="C435" t="str">
            <v>الانبار</v>
          </cell>
          <cell r="D435" t="str">
            <v>ميادين العطاء</v>
          </cell>
          <cell r="E435" t="str">
            <v>دريد خالد زيدان</v>
          </cell>
          <cell r="F435" t="str">
            <v>احمد محمد مصلح</v>
          </cell>
          <cell r="G435">
            <v>55227</v>
          </cell>
          <cell r="H435" t="str">
            <v>ديالى-فحص</v>
          </cell>
          <cell r="I435">
            <v>37500</v>
          </cell>
          <cell r="J435">
            <v>42000</v>
          </cell>
          <cell r="K435">
            <v>2891</v>
          </cell>
          <cell r="L435" t="str">
            <v>الانبار</v>
          </cell>
          <cell r="M435" t="str">
            <v>افيكو</v>
          </cell>
          <cell r="N435" t="str">
            <v>احمر</v>
          </cell>
        </row>
        <row r="436">
          <cell r="A436">
            <v>100858</v>
          </cell>
          <cell r="B436">
            <v>134</v>
          </cell>
          <cell r="C436" t="str">
            <v>الانبار</v>
          </cell>
          <cell r="D436" t="str">
            <v>ميادين العطاء</v>
          </cell>
          <cell r="E436" t="str">
            <v>راضي حسين محمد</v>
          </cell>
          <cell r="F436" t="str">
            <v>راضي حسين محمد</v>
          </cell>
          <cell r="G436">
            <v>100858</v>
          </cell>
          <cell r="H436" t="str">
            <v>انبار - فحص</v>
          </cell>
          <cell r="I436">
            <v>39000</v>
          </cell>
          <cell r="J436">
            <v>40000</v>
          </cell>
          <cell r="K436">
            <v>2176</v>
          </cell>
          <cell r="L436" t="str">
            <v>الانبار</v>
          </cell>
          <cell r="M436" t="str">
            <v>مرسيدس</v>
          </cell>
          <cell r="N436" t="str">
            <v>ابيض</v>
          </cell>
        </row>
        <row r="437">
          <cell r="A437">
            <v>111020</v>
          </cell>
          <cell r="B437">
            <v>135</v>
          </cell>
          <cell r="C437" t="str">
            <v>الانبار</v>
          </cell>
          <cell r="D437" t="str">
            <v>ميادين العطاء</v>
          </cell>
          <cell r="E437" t="str">
            <v>رافد عزيز حماد</v>
          </cell>
          <cell r="F437" t="str">
            <v>رعد حبيب عبد الله</v>
          </cell>
          <cell r="G437">
            <v>111020</v>
          </cell>
          <cell r="H437" t="str">
            <v>انبار - فحص</v>
          </cell>
          <cell r="I437">
            <v>32000</v>
          </cell>
          <cell r="J437">
            <v>37000</v>
          </cell>
          <cell r="K437">
            <v>2197</v>
          </cell>
          <cell r="L437" t="str">
            <v>الانبار</v>
          </cell>
          <cell r="M437" t="str">
            <v>مرسيدس</v>
          </cell>
          <cell r="N437" t="str">
            <v>اخضر</v>
          </cell>
        </row>
        <row r="438">
          <cell r="A438">
            <v>103145</v>
          </cell>
          <cell r="B438">
            <v>136</v>
          </cell>
          <cell r="C438" t="str">
            <v>الانبار</v>
          </cell>
          <cell r="D438" t="str">
            <v>ميادين العطاء</v>
          </cell>
          <cell r="E438" t="str">
            <v>رامي كمال حسين</v>
          </cell>
          <cell r="F438" t="str">
            <v>بركات محمد شريمط</v>
          </cell>
          <cell r="G438">
            <v>103145</v>
          </cell>
          <cell r="H438" t="str">
            <v>انبار-فحص</v>
          </cell>
          <cell r="I438">
            <v>34000</v>
          </cell>
          <cell r="J438">
            <v>37000</v>
          </cell>
          <cell r="K438">
            <v>1597</v>
          </cell>
          <cell r="L438" t="str">
            <v>الانبار</v>
          </cell>
          <cell r="M438" t="str">
            <v>مرسيدس</v>
          </cell>
          <cell r="N438" t="str">
            <v>اخضر</v>
          </cell>
        </row>
        <row r="439">
          <cell r="A439">
            <v>78065</v>
          </cell>
          <cell r="B439">
            <v>137</v>
          </cell>
          <cell r="C439" t="str">
            <v>الانبار</v>
          </cell>
          <cell r="D439" t="str">
            <v>ميادين العطاء</v>
          </cell>
          <cell r="E439" t="str">
            <v>رائد محمود عبد الله</v>
          </cell>
          <cell r="F439" t="str">
            <v>خالد زاوي محمد</v>
          </cell>
          <cell r="G439">
            <v>78065</v>
          </cell>
          <cell r="H439" t="str">
            <v>انبار - فحص</v>
          </cell>
          <cell r="I439">
            <v>35000</v>
          </cell>
          <cell r="J439">
            <v>43000</v>
          </cell>
          <cell r="K439">
            <v>136</v>
          </cell>
          <cell r="L439" t="str">
            <v>الانبار</v>
          </cell>
          <cell r="M439" t="str">
            <v>مرسيدس</v>
          </cell>
          <cell r="N439" t="str">
            <v>اخضر</v>
          </cell>
        </row>
        <row r="440">
          <cell r="A440">
            <v>85033</v>
          </cell>
          <cell r="B440">
            <v>138</v>
          </cell>
          <cell r="C440" t="str">
            <v>الانبار</v>
          </cell>
          <cell r="D440" t="str">
            <v>ميادين العطاء</v>
          </cell>
          <cell r="E440" t="str">
            <v>رائد محمود عبد الله</v>
          </cell>
          <cell r="F440" t="str">
            <v>مثنى مبارك بردان</v>
          </cell>
          <cell r="G440">
            <v>85033</v>
          </cell>
          <cell r="H440" t="str">
            <v>انبار-فحص</v>
          </cell>
          <cell r="I440">
            <v>32500</v>
          </cell>
          <cell r="J440">
            <v>36000</v>
          </cell>
          <cell r="K440">
            <v>1769</v>
          </cell>
          <cell r="L440" t="str">
            <v>الانبار</v>
          </cell>
          <cell r="M440" t="str">
            <v>سكانيا</v>
          </cell>
          <cell r="N440" t="str">
            <v>ازرق</v>
          </cell>
        </row>
        <row r="441">
          <cell r="A441">
            <v>86189</v>
          </cell>
          <cell r="B441">
            <v>139</v>
          </cell>
          <cell r="C441" t="str">
            <v>الانبار</v>
          </cell>
          <cell r="D441" t="str">
            <v>ميادين العطاء</v>
          </cell>
          <cell r="E441" t="str">
            <v>رجب كامل جاسم</v>
          </cell>
          <cell r="F441" t="str">
            <v>هاشم محمد خليفه</v>
          </cell>
          <cell r="G441">
            <v>86189</v>
          </cell>
          <cell r="H441" t="str">
            <v>انبار-فحص</v>
          </cell>
          <cell r="I441">
            <v>39000</v>
          </cell>
          <cell r="J441">
            <v>40000</v>
          </cell>
          <cell r="K441">
            <v>1341</v>
          </cell>
          <cell r="L441" t="str">
            <v>الانبار</v>
          </cell>
          <cell r="M441" t="str">
            <v>فولفو</v>
          </cell>
          <cell r="N441" t="str">
            <v>ابيض</v>
          </cell>
        </row>
        <row r="442">
          <cell r="A442">
            <v>10827</v>
          </cell>
          <cell r="B442">
            <v>140</v>
          </cell>
          <cell r="C442" t="str">
            <v>الانبار</v>
          </cell>
          <cell r="D442" t="str">
            <v>ميادين العطاء</v>
          </cell>
          <cell r="E442" t="str">
            <v>رسول جمعة محمد</v>
          </cell>
          <cell r="F442" t="str">
            <v>صدام شتيوي جميل</v>
          </cell>
          <cell r="G442">
            <v>10827</v>
          </cell>
          <cell r="H442" t="str">
            <v>صلاح الدين - فحص</v>
          </cell>
          <cell r="I442">
            <v>30000</v>
          </cell>
          <cell r="J442">
            <v>36000</v>
          </cell>
          <cell r="K442">
            <v>1914</v>
          </cell>
          <cell r="L442" t="str">
            <v>الشمالية</v>
          </cell>
          <cell r="M442" t="str">
            <v>سكانيا</v>
          </cell>
          <cell r="N442" t="str">
            <v>ابيض</v>
          </cell>
        </row>
        <row r="443">
          <cell r="A443">
            <v>62033</v>
          </cell>
          <cell r="B443">
            <v>141</v>
          </cell>
          <cell r="C443" t="str">
            <v>الانبار</v>
          </cell>
          <cell r="D443" t="str">
            <v>ميادين العطاء</v>
          </cell>
          <cell r="E443" t="str">
            <v>رعد احميد غايب</v>
          </cell>
          <cell r="F443" t="str">
            <v>مساعد احميد غايب</v>
          </cell>
          <cell r="G443">
            <v>62033</v>
          </cell>
          <cell r="H443" t="str">
            <v>انبار - فحص</v>
          </cell>
          <cell r="I443">
            <v>32500</v>
          </cell>
          <cell r="J443">
            <v>38000</v>
          </cell>
          <cell r="K443">
            <v>423</v>
          </cell>
          <cell r="L443" t="str">
            <v>الانبار</v>
          </cell>
          <cell r="M443" t="str">
            <v>مرسيدس</v>
          </cell>
          <cell r="N443" t="str">
            <v>ابيض</v>
          </cell>
        </row>
        <row r="444">
          <cell r="A444">
            <v>69013</v>
          </cell>
          <cell r="B444">
            <v>142</v>
          </cell>
          <cell r="C444" t="str">
            <v>الانبار</v>
          </cell>
          <cell r="D444" t="str">
            <v>ميادين العطاء</v>
          </cell>
          <cell r="E444" t="str">
            <v xml:space="preserve"> رعد حميد ذياب</v>
          </cell>
          <cell r="F444" t="str">
            <v>احمد طالب عذاب</v>
          </cell>
          <cell r="G444">
            <v>69013</v>
          </cell>
          <cell r="H444" t="str">
            <v>انبار-فحص</v>
          </cell>
          <cell r="I444">
            <v>31500</v>
          </cell>
          <cell r="J444">
            <v>35000</v>
          </cell>
          <cell r="K444">
            <v>235</v>
          </cell>
          <cell r="L444" t="str">
            <v>الانبار</v>
          </cell>
          <cell r="M444" t="str">
            <v>مرسيدس</v>
          </cell>
          <cell r="N444" t="str">
            <v>ازرق</v>
          </cell>
        </row>
        <row r="445">
          <cell r="A445">
            <v>1045</v>
          </cell>
          <cell r="B445">
            <v>143</v>
          </cell>
          <cell r="C445" t="str">
            <v>الانبار</v>
          </cell>
          <cell r="D445" t="str">
            <v>ميادين العطاء</v>
          </cell>
          <cell r="E445" t="str">
            <v>رعد حميد ذياب</v>
          </cell>
          <cell r="F445" t="str">
            <v>خلف عويد فرحان</v>
          </cell>
          <cell r="G445">
            <v>1045</v>
          </cell>
          <cell r="H445" t="str">
            <v>انبار - فحص</v>
          </cell>
          <cell r="I445">
            <v>31000</v>
          </cell>
          <cell r="J445">
            <v>36000</v>
          </cell>
          <cell r="K445">
            <v>2246</v>
          </cell>
          <cell r="L445" t="str">
            <v>الانبار</v>
          </cell>
          <cell r="M445" t="str">
            <v>مرسيدس</v>
          </cell>
          <cell r="N445" t="str">
            <v>برتقالي</v>
          </cell>
        </row>
        <row r="446">
          <cell r="A446">
            <v>68616</v>
          </cell>
          <cell r="B446">
            <v>144</v>
          </cell>
          <cell r="C446" t="str">
            <v>الانبار</v>
          </cell>
          <cell r="D446" t="str">
            <v>ميادين العطاء</v>
          </cell>
          <cell r="E446" t="str">
            <v>رياض عادل اسماعيل</v>
          </cell>
          <cell r="F446" t="str">
            <v>حقي اسماعيل فرحان</v>
          </cell>
          <cell r="G446">
            <v>68616</v>
          </cell>
          <cell r="H446" t="str">
            <v>انبار-فحص</v>
          </cell>
          <cell r="I446">
            <v>38000</v>
          </cell>
          <cell r="J446">
            <v>38000</v>
          </cell>
          <cell r="K446">
            <v>2136</v>
          </cell>
          <cell r="L446" t="str">
            <v>الانبار</v>
          </cell>
          <cell r="M446" t="str">
            <v>مرسيدس</v>
          </cell>
          <cell r="N446" t="str">
            <v>احمر</v>
          </cell>
        </row>
        <row r="447">
          <cell r="A447">
            <v>49303</v>
          </cell>
          <cell r="B447">
            <v>145</v>
          </cell>
          <cell r="C447" t="str">
            <v>الانبار</v>
          </cell>
          <cell r="D447" t="str">
            <v>ميادين العطاء</v>
          </cell>
          <cell r="E447" t="str">
            <v>رياض عامج حماد</v>
          </cell>
          <cell r="F447" t="str">
            <v>عمر عامج حماد</v>
          </cell>
          <cell r="G447">
            <v>49303</v>
          </cell>
          <cell r="H447" t="str">
            <v>انبار - فحص</v>
          </cell>
          <cell r="I447">
            <v>33000</v>
          </cell>
          <cell r="J447">
            <v>38000</v>
          </cell>
          <cell r="K447">
            <v>1837</v>
          </cell>
          <cell r="L447" t="str">
            <v>الانبار</v>
          </cell>
          <cell r="M447" t="str">
            <v>مرسيدس</v>
          </cell>
          <cell r="N447" t="str">
            <v>ابيض</v>
          </cell>
        </row>
        <row r="448">
          <cell r="A448">
            <v>51041</v>
          </cell>
          <cell r="B448">
            <v>146</v>
          </cell>
          <cell r="C448" t="str">
            <v>الانبار</v>
          </cell>
          <cell r="D448" t="str">
            <v>ميادين العطاء</v>
          </cell>
          <cell r="E448" t="str">
            <v>رياض عبد نجرس</v>
          </cell>
          <cell r="F448" t="str">
            <v>رياض عبد نجرس</v>
          </cell>
          <cell r="G448">
            <v>51041</v>
          </cell>
          <cell r="H448" t="str">
            <v>انبار-فحص</v>
          </cell>
          <cell r="I448">
            <v>37500</v>
          </cell>
          <cell r="J448">
            <v>37500</v>
          </cell>
          <cell r="K448">
            <v>1505</v>
          </cell>
          <cell r="L448" t="str">
            <v>الانبار</v>
          </cell>
          <cell r="M448" t="str">
            <v>مرسيدس</v>
          </cell>
          <cell r="N448" t="str">
            <v>ابيض</v>
          </cell>
        </row>
        <row r="449">
          <cell r="A449">
            <v>8705</v>
          </cell>
          <cell r="B449">
            <v>147</v>
          </cell>
          <cell r="C449" t="str">
            <v>الانبار</v>
          </cell>
          <cell r="D449" t="str">
            <v>ميادين العطاء</v>
          </cell>
          <cell r="E449" t="str">
            <v>رياض فهد حنتوش</v>
          </cell>
          <cell r="F449" t="str">
            <v>رياض فهد حنتوش</v>
          </cell>
          <cell r="G449">
            <v>8705</v>
          </cell>
          <cell r="H449" t="str">
            <v>انبار-حمل</v>
          </cell>
          <cell r="I449">
            <v>38000</v>
          </cell>
          <cell r="J449">
            <v>41000</v>
          </cell>
          <cell r="K449">
            <v>2851</v>
          </cell>
          <cell r="L449" t="str">
            <v>الانبار</v>
          </cell>
          <cell r="M449" t="str">
            <v>مرسيدس</v>
          </cell>
          <cell r="N449" t="str">
            <v>ابيض</v>
          </cell>
        </row>
        <row r="450">
          <cell r="A450">
            <v>9028</v>
          </cell>
          <cell r="B450">
            <v>148</v>
          </cell>
          <cell r="C450" t="str">
            <v>الانبار</v>
          </cell>
          <cell r="D450" t="str">
            <v>ميادين العطاء</v>
          </cell>
          <cell r="E450" t="str">
            <v>رياض مشرف جاسم</v>
          </cell>
          <cell r="F450" t="str">
            <v>عامر محمد فرحان</v>
          </cell>
          <cell r="G450">
            <v>9028</v>
          </cell>
          <cell r="H450" t="str">
            <v>انبار-حمل</v>
          </cell>
          <cell r="I450">
            <v>33000</v>
          </cell>
          <cell r="J450">
            <v>36000</v>
          </cell>
          <cell r="K450">
            <v>3036</v>
          </cell>
          <cell r="L450" t="str">
            <v>الانبار</v>
          </cell>
          <cell r="M450" t="str">
            <v>مرسيدس</v>
          </cell>
          <cell r="N450" t="str">
            <v>ازرق</v>
          </cell>
        </row>
        <row r="451">
          <cell r="A451">
            <v>39003</v>
          </cell>
          <cell r="B451">
            <v>149</v>
          </cell>
          <cell r="C451" t="str">
            <v>الانبار</v>
          </cell>
          <cell r="D451" t="str">
            <v>ميادين العطاء</v>
          </cell>
          <cell r="E451" t="str">
            <v>زبن احميد غايب</v>
          </cell>
          <cell r="F451" t="str">
            <v>سعد احميد غايب</v>
          </cell>
          <cell r="G451">
            <v>39003</v>
          </cell>
          <cell r="H451" t="str">
            <v>انبار - فحص</v>
          </cell>
          <cell r="I451">
            <v>36000</v>
          </cell>
          <cell r="J451">
            <v>42000</v>
          </cell>
          <cell r="K451">
            <v>369</v>
          </cell>
          <cell r="L451" t="str">
            <v>الانبار</v>
          </cell>
          <cell r="M451" t="str">
            <v>مرسيدس</v>
          </cell>
          <cell r="N451" t="str">
            <v>ابيض</v>
          </cell>
        </row>
        <row r="452">
          <cell r="A452">
            <v>81796</v>
          </cell>
          <cell r="B452">
            <v>150</v>
          </cell>
          <cell r="C452" t="str">
            <v>الانبار</v>
          </cell>
          <cell r="D452" t="str">
            <v>ميادين العطاء</v>
          </cell>
          <cell r="E452" t="str">
            <v>زياد خلف مناجد</v>
          </cell>
          <cell r="F452" t="str">
            <v>زياد خلف مناجد</v>
          </cell>
          <cell r="G452">
            <v>81796</v>
          </cell>
          <cell r="H452" t="str">
            <v>انبار-فحص</v>
          </cell>
          <cell r="I452">
            <v>31500</v>
          </cell>
          <cell r="J452">
            <v>38000</v>
          </cell>
          <cell r="K452">
            <v>2218</v>
          </cell>
          <cell r="L452" t="str">
            <v>الانبار</v>
          </cell>
          <cell r="M452" t="str">
            <v>فولفو</v>
          </cell>
          <cell r="N452" t="str">
            <v>ابيض</v>
          </cell>
        </row>
        <row r="453">
          <cell r="A453">
            <v>7451</v>
          </cell>
          <cell r="B453">
            <v>151</v>
          </cell>
          <cell r="C453" t="str">
            <v>الانبار</v>
          </cell>
          <cell r="D453" t="str">
            <v>ميادين العطاء</v>
          </cell>
          <cell r="E453" t="str">
            <v>زياد خلف وزه</v>
          </cell>
          <cell r="F453" t="str">
            <v>نوري خلف وزه</v>
          </cell>
          <cell r="G453">
            <v>7451</v>
          </cell>
          <cell r="H453" t="str">
            <v>انبار-حمل</v>
          </cell>
          <cell r="I453">
            <v>39000</v>
          </cell>
          <cell r="J453">
            <v>43500</v>
          </cell>
          <cell r="K453">
            <v>2693</v>
          </cell>
          <cell r="L453" t="str">
            <v>الانبار</v>
          </cell>
          <cell r="M453" t="str">
            <v>مرسيدس</v>
          </cell>
          <cell r="N453" t="str">
            <v>ابيض</v>
          </cell>
        </row>
        <row r="454">
          <cell r="A454">
            <v>31105</v>
          </cell>
          <cell r="B454">
            <v>152</v>
          </cell>
          <cell r="C454" t="str">
            <v>الانبار</v>
          </cell>
          <cell r="D454" t="str">
            <v>ميادين العطاء</v>
          </cell>
          <cell r="E454" t="str">
            <v>زياد فرج مخلف</v>
          </cell>
          <cell r="F454" t="str">
            <v>زياد فرج مخلف</v>
          </cell>
          <cell r="G454">
            <v>31105</v>
          </cell>
          <cell r="H454" t="str">
            <v>انبار-حمل</v>
          </cell>
          <cell r="I454">
            <v>34000</v>
          </cell>
          <cell r="J454">
            <v>38000</v>
          </cell>
          <cell r="K454">
            <v>1297</v>
          </cell>
          <cell r="L454" t="str">
            <v>الانبار</v>
          </cell>
          <cell r="M454" t="str">
            <v>مرسيدس</v>
          </cell>
          <cell r="N454" t="str">
            <v>ابيض</v>
          </cell>
        </row>
        <row r="455">
          <cell r="A455">
            <v>95138</v>
          </cell>
          <cell r="B455">
            <v>153</v>
          </cell>
          <cell r="C455" t="str">
            <v>الانبار</v>
          </cell>
          <cell r="D455" t="str">
            <v>ميادين العطاء</v>
          </cell>
          <cell r="E455" t="str">
            <v>زياد فرج مخلف</v>
          </cell>
          <cell r="F455" t="str">
            <v>زياد فرج مخلف</v>
          </cell>
          <cell r="G455">
            <v>95138</v>
          </cell>
          <cell r="H455" t="str">
            <v>انبار - فحص</v>
          </cell>
          <cell r="I455">
            <v>35000</v>
          </cell>
          <cell r="J455">
            <v>38000</v>
          </cell>
          <cell r="K455">
            <v>1297</v>
          </cell>
          <cell r="L455" t="str">
            <v>الانبار</v>
          </cell>
          <cell r="M455" t="str">
            <v>مرسيدس</v>
          </cell>
          <cell r="N455" t="str">
            <v>ابيض</v>
          </cell>
        </row>
        <row r="456">
          <cell r="A456">
            <v>32787</v>
          </cell>
          <cell r="B456">
            <v>154</v>
          </cell>
          <cell r="C456" t="str">
            <v>الانبار</v>
          </cell>
          <cell r="D456" t="str">
            <v>ميادين العطاء</v>
          </cell>
          <cell r="E456" t="str">
            <v>زياد محمد عايد</v>
          </cell>
          <cell r="F456" t="str">
            <v>قصي نعيم علي</v>
          </cell>
          <cell r="G456">
            <v>32787</v>
          </cell>
          <cell r="H456" t="str">
            <v>صلاح الدين-حمل</v>
          </cell>
          <cell r="I456">
            <v>38000</v>
          </cell>
          <cell r="J456">
            <v>42000</v>
          </cell>
          <cell r="K456">
            <v>3541</v>
          </cell>
          <cell r="L456" t="str">
            <v>الانبار</v>
          </cell>
          <cell r="M456" t="str">
            <v>فولفو</v>
          </cell>
          <cell r="N456" t="str">
            <v>اصفر</v>
          </cell>
        </row>
        <row r="457">
          <cell r="A457">
            <v>17325</v>
          </cell>
          <cell r="B457">
            <v>155</v>
          </cell>
          <cell r="C457" t="str">
            <v>الانبار</v>
          </cell>
          <cell r="D457" t="str">
            <v>ميادين العطاء</v>
          </cell>
          <cell r="E457" t="str">
            <v>زيد محمد جاسم</v>
          </cell>
          <cell r="F457" t="str">
            <v>عمار محمد فرحان</v>
          </cell>
          <cell r="G457">
            <v>17325</v>
          </cell>
          <cell r="H457" t="str">
            <v>انبار - حمل</v>
          </cell>
          <cell r="I457">
            <v>33000</v>
          </cell>
          <cell r="J457">
            <v>38000</v>
          </cell>
          <cell r="K457">
            <v>1821</v>
          </cell>
          <cell r="L457" t="str">
            <v>الانبار</v>
          </cell>
          <cell r="M457" t="str">
            <v>مرسيدس</v>
          </cell>
          <cell r="N457" t="str">
            <v>ابيض</v>
          </cell>
        </row>
        <row r="458">
          <cell r="A458">
            <v>46977</v>
          </cell>
          <cell r="B458">
            <v>156</v>
          </cell>
          <cell r="C458" t="str">
            <v>الانبار</v>
          </cell>
          <cell r="D458" t="str">
            <v>ميادين العطاء</v>
          </cell>
          <cell r="E458" t="str">
            <v>زين عبد الحليم عبد المطلب</v>
          </cell>
          <cell r="F458" t="str">
            <v>حميد ربيع محمد</v>
          </cell>
          <cell r="G458">
            <v>46977</v>
          </cell>
          <cell r="H458" t="str">
            <v>انبار - فحص</v>
          </cell>
          <cell r="I458">
            <v>32500</v>
          </cell>
          <cell r="J458">
            <v>36000</v>
          </cell>
          <cell r="K458">
            <v>3545</v>
          </cell>
          <cell r="L458" t="str">
            <v>الانبار</v>
          </cell>
          <cell r="M458" t="str">
            <v>فولفو</v>
          </cell>
          <cell r="N458" t="str">
            <v>ازرق</v>
          </cell>
        </row>
        <row r="459">
          <cell r="A459">
            <v>47224</v>
          </cell>
          <cell r="B459">
            <v>157</v>
          </cell>
          <cell r="C459" t="str">
            <v>الانبار</v>
          </cell>
          <cell r="D459" t="str">
            <v>ميادين العطاء</v>
          </cell>
          <cell r="E459" t="str">
            <v>ساجد حميد فرحان</v>
          </cell>
          <cell r="F459" t="str">
            <v>ساجد حميد فرحان</v>
          </cell>
          <cell r="G459">
            <v>47224</v>
          </cell>
          <cell r="H459" t="str">
            <v>انبار-فحص</v>
          </cell>
          <cell r="I459">
            <v>33000</v>
          </cell>
          <cell r="J459">
            <v>37000</v>
          </cell>
          <cell r="K459">
            <v>1995</v>
          </cell>
          <cell r="L459" t="str">
            <v>الانبار</v>
          </cell>
          <cell r="M459" t="str">
            <v>مرسيدس</v>
          </cell>
          <cell r="N459" t="str">
            <v>ابيض</v>
          </cell>
        </row>
        <row r="460">
          <cell r="A460">
            <v>25533</v>
          </cell>
          <cell r="B460">
            <v>158</v>
          </cell>
          <cell r="C460" t="str">
            <v>الانبار</v>
          </cell>
          <cell r="D460" t="str">
            <v>ميادين العطاء</v>
          </cell>
          <cell r="E460" t="str">
            <v>ساكن تركي ساكن</v>
          </cell>
          <cell r="F460" t="str">
            <v>ساكن تركي ساكن</v>
          </cell>
          <cell r="G460">
            <v>25533</v>
          </cell>
          <cell r="H460" t="str">
            <v>نينوى - حمل</v>
          </cell>
          <cell r="I460">
            <v>34000</v>
          </cell>
          <cell r="J460">
            <v>40000</v>
          </cell>
          <cell r="K460">
            <v>990</v>
          </cell>
          <cell r="L460" t="str">
            <v>الشمالية</v>
          </cell>
          <cell r="M460" t="str">
            <v>مرسيدس</v>
          </cell>
          <cell r="N460" t="str">
            <v>ازرق</v>
          </cell>
        </row>
        <row r="461">
          <cell r="A461">
            <v>83674</v>
          </cell>
          <cell r="B461">
            <v>159</v>
          </cell>
          <cell r="C461" t="str">
            <v>الانبار</v>
          </cell>
          <cell r="D461" t="str">
            <v>ميادين العطاء</v>
          </cell>
          <cell r="E461" t="str">
            <v>ساكن تركي ساكن</v>
          </cell>
          <cell r="F461" t="str">
            <v>سمير حسن اسماعيل</v>
          </cell>
          <cell r="G461">
            <v>83674</v>
          </cell>
          <cell r="H461" t="str">
            <v>انبار - فحص</v>
          </cell>
          <cell r="I461">
            <v>31500</v>
          </cell>
          <cell r="J461">
            <v>36500</v>
          </cell>
          <cell r="K461">
            <v>2195</v>
          </cell>
          <cell r="L461" t="str">
            <v>الانبار</v>
          </cell>
          <cell r="M461" t="str">
            <v>افيكو</v>
          </cell>
          <cell r="N461" t="str">
            <v>ابيض</v>
          </cell>
        </row>
        <row r="462">
          <cell r="A462">
            <v>12427</v>
          </cell>
          <cell r="B462">
            <v>160</v>
          </cell>
          <cell r="C462" t="str">
            <v>الانبار</v>
          </cell>
          <cell r="D462" t="str">
            <v>ميادين العطاء</v>
          </cell>
          <cell r="E462" t="str">
            <v>سالم احمد ياسين</v>
          </cell>
          <cell r="F462" t="str">
            <v>سالم احمد ياسين</v>
          </cell>
          <cell r="G462">
            <v>12427</v>
          </cell>
          <cell r="H462" t="str">
            <v>انبار-فحص</v>
          </cell>
          <cell r="I462">
            <v>29500</v>
          </cell>
          <cell r="J462">
            <v>35000</v>
          </cell>
          <cell r="K462">
            <v>1432</v>
          </cell>
          <cell r="L462" t="str">
            <v>الانبار</v>
          </cell>
          <cell r="M462" t="str">
            <v>مرسيدس</v>
          </cell>
          <cell r="N462" t="str">
            <v>رمادي</v>
          </cell>
        </row>
        <row r="463">
          <cell r="A463">
            <v>38156</v>
          </cell>
          <cell r="B463">
            <v>161</v>
          </cell>
          <cell r="C463" t="str">
            <v>الانبار</v>
          </cell>
          <cell r="D463" t="str">
            <v>ميادين العطاء</v>
          </cell>
          <cell r="E463" t="str">
            <v>سامي جاسم محمد</v>
          </cell>
          <cell r="F463" t="str">
            <v>احمد محمد حسان</v>
          </cell>
          <cell r="G463">
            <v>38156</v>
          </cell>
          <cell r="H463" t="str">
            <v>انبار - فحص</v>
          </cell>
          <cell r="I463">
            <v>31000</v>
          </cell>
          <cell r="J463">
            <v>37500</v>
          </cell>
          <cell r="K463">
            <v>1019</v>
          </cell>
          <cell r="L463" t="str">
            <v>الانبار</v>
          </cell>
          <cell r="M463" t="str">
            <v>مرسيدس</v>
          </cell>
          <cell r="N463" t="str">
            <v xml:space="preserve">اخضر </v>
          </cell>
        </row>
        <row r="464">
          <cell r="A464">
            <v>3698</v>
          </cell>
          <cell r="B464">
            <v>162</v>
          </cell>
          <cell r="C464" t="str">
            <v>الانبار</v>
          </cell>
          <cell r="D464" t="str">
            <v>ميادين العطاء</v>
          </cell>
          <cell r="E464" t="str">
            <v>سعد احمد ذعار</v>
          </cell>
          <cell r="F464" t="str">
            <v>سعدون حمد كسار</v>
          </cell>
          <cell r="G464">
            <v>3698</v>
          </cell>
          <cell r="H464" t="str">
            <v>انبار-حمل</v>
          </cell>
          <cell r="I464">
            <v>36000</v>
          </cell>
          <cell r="J464">
            <v>36000</v>
          </cell>
          <cell r="K464">
            <v>3378</v>
          </cell>
          <cell r="L464" t="str">
            <v>الانبار</v>
          </cell>
          <cell r="M464" t="str">
            <v>مان</v>
          </cell>
          <cell r="N464" t="str">
            <v>احمر</v>
          </cell>
        </row>
        <row r="465">
          <cell r="A465">
            <v>11007</v>
          </cell>
          <cell r="B465">
            <v>163</v>
          </cell>
          <cell r="C465" t="str">
            <v>الانبار</v>
          </cell>
          <cell r="D465" t="str">
            <v>ميادين العطاء</v>
          </cell>
          <cell r="E465" t="str">
            <v>سعد احميد غايب</v>
          </cell>
          <cell r="F465" t="str">
            <v>زبن احميد غايب</v>
          </cell>
          <cell r="G465">
            <v>11007</v>
          </cell>
          <cell r="H465" t="str">
            <v>انبار-حمل</v>
          </cell>
          <cell r="I465">
            <v>39000</v>
          </cell>
          <cell r="J465">
            <v>43000</v>
          </cell>
          <cell r="K465">
            <v>2752</v>
          </cell>
          <cell r="L465" t="str">
            <v>الانبار</v>
          </cell>
          <cell r="M465" t="str">
            <v>مرسيدس</v>
          </cell>
          <cell r="N465" t="str">
            <v>ابيض</v>
          </cell>
        </row>
        <row r="466">
          <cell r="A466">
            <v>65681</v>
          </cell>
          <cell r="B466">
            <v>164</v>
          </cell>
          <cell r="C466" t="str">
            <v>الانبار</v>
          </cell>
          <cell r="D466" t="str">
            <v>ميادين العطاء</v>
          </cell>
          <cell r="E466" t="str">
            <v>سعد جبير جفال</v>
          </cell>
          <cell r="F466" t="str">
            <v>سعد جبير جفال</v>
          </cell>
          <cell r="G466">
            <v>65681</v>
          </cell>
          <cell r="H466" t="str">
            <v>انبار-فحص</v>
          </cell>
          <cell r="I466">
            <v>37000</v>
          </cell>
          <cell r="J466">
            <v>43000</v>
          </cell>
          <cell r="K466">
            <v>151</v>
          </cell>
          <cell r="L466" t="str">
            <v>الانبار</v>
          </cell>
          <cell r="M466" t="str">
            <v>سكانيا</v>
          </cell>
          <cell r="N466" t="str">
            <v>اسود كذاب</v>
          </cell>
        </row>
        <row r="467">
          <cell r="A467">
            <v>75337</v>
          </cell>
          <cell r="B467">
            <v>165</v>
          </cell>
          <cell r="C467" t="str">
            <v>الانبار</v>
          </cell>
          <cell r="D467" t="str">
            <v>ميادين العطاء</v>
          </cell>
          <cell r="E467" t="str">
            <v>سعد حميد ذياب</v>
          </cell>
          <cell r="F467" t="str">
            <v>جمعة صباح وزه</v>
          </cell>
          <cell r="G467">
            <v>75337</v>
          </cell>
          <cell r="H467" t="str">
            <v>انبار-فحص</v>
          </cell>
          <cell r="I467">
            <v>36500</v>
          </cell>
          <cell r="J467">
            <v>40000</v>
          </cell>
          <cell r="K467">
            <v>2925</v>
          </cell>
          <cell r="L467" t="str">
            <v>الانبار</v>
          </cell>
          <cell r="M467" t="str">
            <v>مرسيدس</v>
          </cell>
          <cell r="N467" t="str">
            <v>ابيض</v>
          </cell>
        </row>
        <row r="468">
          <cell r="A468">
            <v>75341</v>
          </cell>
          <cell r="B468">
            <v>166</v>
          </cell>
          <cell r="C468" t="str">
            <v>الانبار</v>
          </cell>
          <cell r="D468" t="str">
            <v>ميادين العطاء</v>
          </cell>
          <cell r="E468" t="str">
            <v>سعد حميد ذياب</v>
          </cell>
          <cell r="F468" t="str">
            <v>سعد حميد ذياب</v>
          </cell>
          <cell r="G468">
            <v>75341</v>
          </cell>
          <cell r="H468" t="str">
            <v>انبار-فحص</v>
          </cell>
          <cell r="I468">
            <v>38000</v>
          </cell>
          <cell r="J468">
            <v>38000</v>
          </cell>
          <cell r="K468">
            <v>3303</v>
          </cell>
          <cell r="L468" t="str">
            <v>الانبار</v>
          </cell>
          <cell r="M468" t="str">
            <v>مرسيدس</v>
          </cell>
          <cell r="N468" t="str">
            <v>ابيض</v>
          </cell>
        </row>
        <row r="469">
          <cell r="A469">
            <v>93524</v>
          </cell>
          <cell r="B469">
            <v>167</v>
          </cell>
          <cell r="C469" t="str">
            <v>الانبار</v>
          </cell>
          <cell r="D469" t="str">
            <v>ميادين العطاء</v>
          </cell>
          <cell r="E469" t="str">
            <v>سعد حميد فرحان</v>
          </cell>
          <cell r="F469" t="str">
            <v>سعد حميد فرحان</v>
          </cell>
          <cell r="G469">
            <v>93524</v>
          </cell>
          <cell r="H469" t="str">
            <v>بغداد-حمل</v>
          </cell>
          <cell r="I469">
            <v>39000</v>
          </cell>
          <cell r="J469">
            <v>44000</v>
          </cell>
          <cell r="K469">
            <v>1787</v>
          </cell>
          <cell r="L469" t="str">
            <v>الانبار</v>
          </cell>
          <cell r="M469" t="str">
            <v>مرسيدس</v>
          </cell>
          <cell r="N469" t="str">
            <v>اصفر</v>
          </cell>
        </row>
        <row r="470">
          <cell r="A470">
            <v>30287</v>
          </cell>
          <cell r="B470">
            <v>168</v>
          </cell>
          <cell r="C470" t="str">
            <v>الانبار</v>
          </cell>
          <cell r="D470" t="str">
            <v>ميادين العطاء</v>
          </cell>
          <cell r="E470" t="str">
            <v>سعد رشيد صالح</v>
          </cell>
          <cell r="F470" t="str">
            <v>سعد رشيد صالح</v>
          </cell>
          <cell r="G470">
            <v>30287</v>
          </cell>
          <cell r="H470" t="str">
            <v>انبار-فحص</v>
          </cell>
          <cell r="I470">
            <v>36000</v>
          </cell>
          <cell r="J470">
            <v>36000</v>
          </cell>
          <cell r="K470">
            <v>2358</v>
          </cell>
          <cell r="L470" t="str">
            <v>الانبار</v>
          </cell>
          <cell r="M470" t="str">
            <v>فولفو</v>
          </cell>
          <cell r="N470" t="str">
            <v>اخضر</v>
          </cell>
        </row>
        <row r="471">
          <cell r="A471">
            <v>85382</v>
          </cell>
          <cell r="B471">
            <v>169</v>
          </cell>
          <cell r="C471" t="str">
            <v>الانبار</v>
          </cell>
          <cell r="D471" t="str">
            <v>ميادين العطاء</v>
          </cell>
          <cell r="E471" t="str">
            <v>سعد عبد الله حمد</v>
          </cell>
          <cell r="F471" t="str">
            <v>اورنس جاسم محمد</v>
          </cell>
          <cell r="G471">
            <v>85382</v>
          </cell>
          <cell r="H471" t="str">
            <v>انبار - فحص</v>
          </cell>
          <cell r="I471">
            <v>39000</v>
          </cell>
          <cell r="J471">
            <v>39000</v>
          </cell>
          <cell r="K471">
            <v>1253</v>
          </cell>
          <cell r="L471" t="str">
            <v>الانبار</v>
          </cell>
          <cell r="M471" t="str">
            <v>مرسيدس</v>
          </cell>
          <cell r="N471" t="str">
            <v>ابيض</v>
          </cell>
        </row>
        <row r="472">
          <cell r="A472">
            <v>66113</v>
          </cell>
          <cell r="B472">
            <v>170</v>
          </cell>
          <cell r="C472" t="str">
            <v>الانبار</v>
          </cell>
          <cell r="D472" t="str">
            <v>ميادين العطاء</v>
          </cell>
          <cell r="E472" t="str">
            <v>سعدي فرحان عبد الله</v>
          </cell>
          <cell r="F472" t="str">
            <v>فؤاد داود سليمان</v>
          </cell>
          <cell r="G472">
            <v>66113</v>
          </cell>
          <cell r="H472" t="str">
            <v>انبار-فحص</v>
          </cell>
          <cell r="I472">
            <v>37000</v>
          </cell>
          <cell r="J472">
            <v>37000</v>
          </cell>
          <cell r="K472">
            <v>4024</v>
          </cell>
          <cell r="L472" t="str">
            <v>الانبار</v>
          </cell>
          <cell r="M472" t="str">
            <v>فولفو</v>
          </cell>
          <cell r="N472" t="str">
            <v>ابيض</v>
          </cell>
        </row>
        <row r="473">
          <cell r="A473">
            <v>66964</v>
          </cell>
          <cell r="B473">
            <v>171</v>
          </cell>
          <cell r="C473" t="str">
            <v>الانبار</v>
          </cell>
          <cell r="D473" t="str">
            <v>ميادين العطاء</v>
          </cell>
          <cell r="E473" t="str">
            <v>سعود عايد عرفي</v>
          </cell>
          <cell r="F473" t="str">
            <v>عقيل مشرف جياد</v>
          </cell>
          <cell r="G473">
            <v>66964</v>
          </cell>
          <cell r="H473" t="str">
            <v>انبار-فحص</v>
          </cell>
          <cell r="I473">
            <v>33000</v>
          </cell>
          <cell r="J473">
            <v>37000</v>
          </cell>
          <cell r="K473">
            <v>2586</v>
          </cell>
          <cell r="L473" t="str">
            <v>الانبار</v>
          </cell>
          <cell r="M473" t="str">
            <v>فولفو</v>
          </cell>
          <cell r="N473" t="str">
            <v>ابيض</v>
          </cell>
        </row>
        <row r="474">
          <cell r="A474">
            <v>5203</v>
          </cell>
          <cell r="B474">
            <v>172</v>
          </cell>
          <cell r="C474" t="str">
            <v>الانبار</v>
          </cell>
          <cell r="D474" t="str">
            <v>ميادين العطاء</v>
          </cell>
          <cell r="E474" t="str">
            <v>سفيان سامي جاسم</v>
          </cell>
          <cell r="F474" t="str">
            <v>عثمان صبري عبود</v>
          </cell>
          <cell r="G474">
            <v>5203</v>
          </cell>
          <cell r="H474" t="str">
            <v>انبار - حمل</v>
          </cell>
          <cell r="I474">
            <v>33000</v>
          </cell>
          <cell r="J474">
            <v>38000</v>
          </cell>
          <cell r="K474">
            <v>1694</v>
          </cell>
          <cell r="L474" t="str">
            <v>الانبار</v>
          </cell>
          <cell r="M474" t="str">
            <v>مان</v>
          </cell>
          <cell r="N474" t="str">
            <v>خمري</v>
          </cell>
        </row>
        <row r="475">
          <cell r="A475">
            <v>12855</v>
          </cell>
          <cell r="B475">
            <v>173</v>
          </cell>
          <cell r="C475" t="str">
            <v>الانبار</v>
          </cell>
          <cell r="D475" t="str">
            <v>ميادين العطاء</v>
          </cell>
          <cell r="E475" t="str">
            <v>سلام حميد فرحان</v>
          </cell>
          <cell r="F475" t="str">
            <v>سلام حميد فرحان</v>
          </cell>
          <cell r="G475">
            <v>12855</v>
          </cell>
          <cell r="H475" t="str">
            <v>انبار-حمل</v>
          </cell>
          <cell r="I475">
            <v>38500</v>
          </cell>
          <cell r="J475">
            <v>43000</v>
          </cell>
          <cell r="K475">
            <v>2881</v>
          </cell>
          <cell r="L475" t="str">
            <v>الانبار</v>
          </cell>
          <cell r="M475" t="str">
            <v>مرسيدس</v>
          </cell>
          <cell r="N475" t="str">
            <v>ابيض</v>
          </cell>
        </row>
        <row r="476">
          <cell r="A476">
            <v>9297</v>
          </cell>
          <cell r="B476">
            <v>174</v>
          </cell>
          <cell r="C476" t="str">
            <v>الانبار</v>
          </cell>
          <cell r="D476" t="str">
            <v>ميادين العطاء</v>
          </cell>
          <cell r="E476" t="str">
            <v>سلام محيسن علي</v>
          </cell>
          <cell r="F476" t="str">
            <v>محمد جمال محيسن</v>
          </cell>
          <cell r="G476">
            <v>9297</v>
          </cell>
          <cell r="H476" t="str">
            <v>انبار - حمل</v>
          </cell>
          <cell r="I476">
            <v>34000</v>
          </cell>
          <cell r="J476">
            <v>34000</v>
          </cell>
          <cell r="K476">
            <v>1899</v>
          </cell>
          <cell r="L476" t="str">
            <v>الانبار</v>
          </cell>
          <cell r="M476" t="str">
            <v>مرسيدس</v>
          </cell>
          <cell r="N476" t="str">
            <v>ابيض</v>
          </cell>
        </row>
        <row r="477">
          <cell r="A477">
            <v>19063</v>
          </cell>
          <cell r="B477">
            <v>175</v>
          </cell>
          <cell r="C477" t="str">
            <v>الانبار</v>
          </cell>
          <cell r="D477" t="str">
            <v>ميادين العطاء</v>
          </cell>
          <cell r="E477" t="str">
            <v>سلام محيسن علي</v>
          </cell>
          <cell r="F477" t="str">
            <v>سلام محيسن علي</v>
          </cell>
          <cell r="G477">
            <v>19063</v>
          </cell>
          <cell r="H477" t="str">
            <v>انبار - حمل</v>
          </cell>
          <cell r="I477">
            <v>36000</v>
          </cell>
          <cell r="J477">
            <v>36000</v>
          </cell>
          <cell r="K477">
            <v>2058</v>
          </cell>
          <cell r="L477" t="str">
            <v>الانبار</v>
          </cell>
          <cell r="M477" t="str">
            <v>مرسيدس</v>
          </cell>
          <cell r="N477" t="str">
            <v>اهضر</v>
          </cell>
        </row>
        <row r="478">
          <cell r="A478">
            <v>18275</v>
          </cell>
          <cell r="B478">
            <v>176</v>
          </cell>
          <cell r="C478" t="str">
            <v>الانبار</v>
          </cell>
          <cell r="D478" t="str">
            <v>ميادين العطاء</v>
          </cell>
          <cell r="E478" t="str">
            <v>سلوان سامي جاسم</v>
          </cell>
          <cell r="F478" t="str">
            <v>ماهر محمود عوده</v>
          </cell>
          <cell r="G478">
            <v>18275</v>
          </cell>
          <cell r="H478" t="str">
            <v>انبار - حمل</v>
          </cell>
          <cell r="I478">
            <v>30000</v>
          </cell>
          <cell r="J478">
            <v>36000</v>
          </cell>
          <cell r="K478">
            <v>1928</v>
          </cell>
          <cell r="L478" t="str">
            <v>الانبار</v>
          </cell>
          <cell r="M478" t="str">
            <v>مرسيدس</v>
          </cell>
          <cell r="N478" t="str">
            <v>ابيض</v>
          </cell>
        </row>
        <row r="479">
          <cell r="A479">
            <v>39959</v>
          </cell>
          <cell r="B479">
            <v>177</v>
          </cell>
          <cell r="C479" t="str">
            <v>الانبار</v>
          </cell>
          <cell r="D479" t="str">
            <v>ميادين العطاء</v>
          </cell>
          <cell r="E479" t="str">
            <v>سمير حمد عواد</v>
          </cell>
          <cell r="F479" t="str">
            <v>ماجد طلاب صالح</v>
          </cell>
          <cell r="G479">
            <v>39959</v>
          </cell>
          <cell r="H479" t="str">
            <v>انبار-فحص</v>
          </cell>
          <cell r="I479">
            <v>31000</v>
          </cell>
          <cell r="J479">
            <v>36500</v>
          </cell>
          <cell r="K479">
            <v>79</v>
          </cell>
          <cell r="L479" t="str">
            <v>الانبار</v>
          </cell>
          <cell r="M479" t="str">
            <v>فولفو</v>
          </cell>
          <cell r="N479" t="str">
            <v>رصاصي</v>
          </cell>
        </row>
        <row r="480">
          <cell r="A480">
            <v>25944</v>
          </cell>
          <cell r="B480">
            <v>178</v>
          </cell>
          <cell r="C480" t="str">
            <v>الانبار</v>
          </cell>
          <cell r="D480" t="str">
            <v>ميادين العطاء</v>
          </cell>
          <cell r="E480" t="str">
            <v>سوري عذاب حمد</v>
          </cell>
          <cell r="F480" t="str">
            <v>حميد ريكان دحام</v>
          </cell>
          <cell r="G480">
            <v>25944</v>
          </cell>
          <cell r="H480" t="str">
            <v>انبار - فحص</v>
          </cell>
          <cell r="I480">
            <v>33000</v>
          </cell>
          <cell r="J480">
            <v>36000</v>
          </cell>
          <cell r="K480">
            <v>779</v>
          </cell>
          <cell r="L480" t="str">
            <v>الانبار</v>
          </cell>
          <cell r="M480" t="str">
            <v>مرسيدس</v>
          </cell>
          <cell r="N480" t="str">
            <v>اصفر</v>
          </cell>
        </row>
        <row r="481">
          <cell r="A481">
            <v>80166</v>
          </cell>
          <cell r="B481">
            <v>179</v>
          </cell>
          <cell r="C481" t="str">
            <v>الانبار</v>
          </cell>
          <cell r="D481" t="str">
            <v>ميادين العطاء</v>
          </cell>
          <cell r="E481" t="str">
            <v>سوري عذاب حمد</v>
          </cell>
          <cell r="F481" t="str">
            <v>مروان سوري عذاب</v>
          </cell>
          <cell r="G481">
            <v>80166</v>
          </cell>
          <cell r="H481" t="str">
            <v>انبار - فحص</v>
          </cell>
          <cell r="I481">
            <v>33000</v>
          </cell>
          <cell r="J481">
            <v>38000</v>
          </cell>
          <cell r="K481">
            <v>1846</v>
          </cell>
          <cell r="L481" t="str">
            <v>الانبار</v>
          </cell>
          <cell r="M481" t="str">
            <v>فولفو</v>
          </cell>
          <cell r="N481" t="str">
            <v>احمر</v>
          </cell>
        </row>
        <row r="482">
          <cell r="A482">
            <v>23458</v>
          </cell>
          <cell r="B482">
            <v>180</v>
          </cell>
          <cell r="C482" t="str">
            <v>الانبار</v>
          </cell>
          <cell r="D482" t="str">
            <v>ميادين العطاء</v>
          </cell>
          <cell r="E482" t="str">
            <v>شاكر احميد غريب</v>
          </cell>
          <cell r="F482" t="str">
            <v>حميد شاكر احميد</v>
          </cell>
          <cell r="G482">
            <v>23458</v>
          </cell>
          <cell r="H482" t="str">
            <v>انبار - حمل</v>
          </cell>
          <cell r="I482">
            <v>32000</v>
          </cell>
          <cell r="J482">
            <v>38000</v>
          </cell>
          <cell r="K482">
            <v>1705</v>
          </cell>
          <cell r="L482" t="str">
            <v>الانبار</v>
          </cell>
          <cell r="M482" t="str">
            <v>مرسيدس</v>
          </cell>
          <cell r="N482" t="str">
            <v>ابيض</v>
          </cell>
        </row>
        <row r="483">
          <cell r="A483">
            <v>10189</v>
          </cell>
          <cell r="B483">
            <v>181</v>
          </cell>
          <cell r="C483" t="str">
            <v>الانبار</v>
          </cell>
          <cell r="D483" t="str">
            <v>ميادين العطاء</v>
          </cell>
          <cell r="E483" t="str">
            <v>شاكر عابر سويدان</v>
          </cell>
          <cell r="F483" t="str">
            <v>شاكر عابر سويدان</v>
          </cell>
          <cell r="G483">
            <v>10189</v>
          </cell>
          <cell r="H483" t="str">
            <v>انبار - فحص</v>
          </cell>
          <cell r="I483">
            <v>33000</v>
          </cell>
          <cell r="J483">
            <v>38000</v>
          </cell>
          <cell r="K483">
            <v>1763</v>
          </cell>
          <cell r="L483" t="str">
            <v>الانبار</v>
          </cell>
          <cell r="M483" t="str">
            <v>مرسيدس</v>
          </cell>
          <cell r="N483" t="str">
            <v>اصفر</v>
          </cell>
        </row>
        <row r="484">
          <cell r="A484">
            <v>53436</v>
          </cell>
          <cell r="B484">
            <v>182</v>
          </cell>
          <cell r="C484" t="str">
            <v>الانبار</v>
          </cell>
          <cell r="D484" t="str">
            <v>ميادين العطاء</v>
          </cell>
          <cell r="E484" t="str">
            <v>شكري حمد محمد</v>
          </cell>
          <cell r="F484" t="str">
            <v>احمد محمود رشيد</v>
          </cell>
          <cell r="G484">
            <v>53436</v>
          </cell>
          <cell r="H484" t="str">
            <v>انبار-فحص</v>
          </cell>
          <cell r="I484">
            <v>37000</v>
          </cell>
          <cell r="J484">
            <v>41000</v>
          </cell>
          <cell r="K484">
            <v>3347</v>
          </cell>
          <cell r="L484" t="str">
            <v>الانبار</v>
          </cell>
          <cell r="M484" t="str">
            <v>فولفو</v>
          </cell>
          <cell r="N484" t="str">
            <v>ازرق</v>
          </cell>
        </row>
        <row r="485">
          <cell r="A485">
            <v>29166</v>
          </cell>
          <cell r="B485">
            <v>183</v>
          </cell>
          <cell r="C485" t="str">
            <v>الانبار</v>
          </cell>
          <cell r="D485" t="str">
            <v>ميادين العطاء</v>
          </cell>
          <cell r="E485" t="str">
            <v>شهاب احمد عذاب</v>
          </cell>
          <cell r="F485" t="str">
            <v>زيدان خلف طارش</v>
          </cell>
          <cell r="G485">
            <v>29166</v>
          </cell>
          <cell r="H485" t="str">
            <v>انبار-حمل</v>
          </cell>
          <cell r="I485">
            <v>33500</v>
          </cell>
          <cell r="J485">
            <v>37500</v>
          </cell>
          <cell r="K485">
            <v>1516</v>
          </cell>
          <cell r="L485" t="str">
            <v>الانبار</v>
          </cell>
          <cell r="M485" t="str">
            <v>مرسيدس</v>
          </cell>
          <cell r="N485" t="str">
            <v>احمر</v>
          </cell>
        </row>
        <row r="486">
          <cell r="A486">
            <v>7693</v>
          </cell>
          <cell r="B486">
            <v>184</v>
          </cell>
          <cell r="C486" t="str">
            <v>الانبار</v>
          </cell>
          <cell r="D486" t="str">
            <v>ميادين العطاء</v>
          </cell>
          <cell r="E486" t="str">
            <v>صالح محمد عبدالله</v>
          </cell>
          <cell r="F486" t="str">
            <v>صالح محمد عبدالله</v>
          </cell>
          <cell r="G486">
            <v>7693</v>
          </cell>
          <cell r="H486" t="str">
            <v>كربلاء - حمل</v>
          </cell>
          <cell r="I486">
            <v>33000</v>
          </cell>
          <cell r="J486">
            <v>38000</v>
          </cell>
          <cell r="K486">
            <v>1630</v>
          </cell>
          <cell r="L486" t="str">
            <v>الانبار</v>
          </cell>
          <cell r="M486" t="str">
            <v>مرسيدس</v>
          </cell>
          <cell r="N486" t="str">
            <v>برتقالي</v>
          </cell>
        </row>
        <row r="487">
          <cell r="A487">
            <v>98846</v>
          </cell>
          <cell r="B487">
            <v>185</v>
          </cell>
          <cell r="C487" t="str">
            <v>الانبار</v>
          </cell>
          <cell r="D487" t="str">
            <v>ميادين العطاء</v>
          </cell>
          <cell r="E487" t="str">
            <v>صالح محمد فرحان</v>
          </cell>
          <cell r="F487" t="str">
            <v>جاسم محمد فرحان</v>
          </cell>
          <cell r="G487">
            <v>98846</v>
          </cell>
          <cell r="H487" t="str">
            <v>انبار - فحص</v>
          </cell>
          <cell r="I487">
            <v>33000</v>
          </cell>
          <cell r="J487">
            <v>38000</v>
          </cell>
          <cell r="K487">
            <v>1315</v>
          </cell>
          <cell r="L487" t="str">
            <v>الانبار</v>
          </cell>
          <cell r="M487" t="str">
            <v>سكانيا</v>
          </cell>
          <cell r="N487" t="str">
            <v>ابيض</v>
          </cell>
        </row>
        <row r="488">
          <cell r="A488">
            <v>85039</v>
          </cell>
          <cell r="B488">
            <v>186</v>
          </cell>
          <cell r="C488" t="str">
            <v>الانبار</v>
          </cell>
          <cell r="D488" t="str">
            <v>ميادين العطاء</v>
          </cell>
          <cell r="E488" t="str">
            <v>صباح عبد الله محمد</v>
          </cell>
          <cell r="F488" t="str">
            <v>علي نوري حمد</v>
          </cell>
          <cell r="G488">
            <v>85039</v>
          </cell>
          <cell r="H488" t="str">
            <v>انبار -  فحص</v>
          </cell>
          <cell r="I488">
            <v>38000</v>
          </cell>
          <cell r="J488">
            <v>41000</v>
          </cell>
          <cell r="K488">
            <v>1649</v>
          </cell>
          <cell r="L488" t="str">
            <v>الانبار</v>
          </cell>
          <cell r="M488" t="str">
            <v>مرسيدس</v>
          </cell>
          <cell r="N488" t="str">
            <v>ابيض</v>
          </cell>
        </row>
        <row r="489">
          <cell r="A489">
            <v>23466</v>
          </cell>
          <cell r="B489">
            <v>187</v>
          </cell>
          <cell r="C489" t="str">
            <v>الانبار</v>
          </cell>
          <cell r="D489" t="str">
            <v>ميادين العطاء</v>
          </cell>
          <cell r="E489" t="str">
            <v>صدام احمد ذعار</v>
          </cell>
          <cell r="F489" t="str">
            <v>صدام احمد ذعار</v>
          </cell>
          <cell r="G489">
            <v>23466</v>
          </cell>
          <cell r="H489" t="str">
            <v>انبار - حمل</v>
          </cell>
          <cell r="I489">
            <v>33000</v>
          </cell>
          <cell r="J489">
            <v>39000</v>
          </cell>
          <cell r="K489">
            <v>1577</v>
          </cell>
          <cell r="L489" t="str">
            <v>الانبار</v>
          </cell>
          <cell r="M489" t="str">
            <v>مرسيدس</v>
          </cell>
          <cell r="N489" t="str">
            <v>ماروني</v>
          </cell>
        </row>
        <row r="490">
          <cell r="A490">
            <v>15692</v>
          </cell>
          <cell r="B490">
            <v>188</v>
          </cell>
          <cell r="C490" t="str">
            <v>الانبار</v>
          </cell>
          <cell r="D490" t="str">
            <v>ميادين العطاء</v>
          </cell>
          <cell r="E490" t="str">
            <v>صدام عواد حمزة</v>
          </cell>
          <cell r="F490" t="str">
            <v>عباس جاسم محمد</v>
          </cell>
          <cell r="G490">
            <v>15692</v>
          </cell>
          <cell r="H490" t="str">
            <v>نينوى-حمل</v>
          </cell>
          <cell r="I490">
            <v>39000</v>
          </cell>
          <cell r="J490">
            <v>39000</v>
          </cell>
          <cell r="K490">
            <v>703</v>
          </cell>
          <cell r="L490" t="str">
            <v>الشمالية</v>
          </cell>
          <cell r="M490" t="str">
            <v>هينو</v>
          </cell>
          <cell r="N490" t="str">
            <v>احمر</v>
          </cell>
        </row>
        <row r="491">
          <cell r="A491">
            <v>10717</v>
          </cell>
          <cell r="B491">
            <v>189</v>
          </cell>
          <cell r="C491" t="str">
            <v>الانبار</v>
          </cell>
          <cell r="D491" t="str">
            <v>ميادين العطاء</v>
          </cell>
          <cell r="E491" t="str">
            <v>صدام كامل احمد</v>
          </cell>
          <cell r="F491" t="str">
            <v>محمود علي ثميل</v>
          </cell>
          <cell r="G491">
            <v>10717</v>
          </cell>
          <cell r="H491" t="str">
            <v>انبار-فحص</v>
          </cell>
          <cell r="I491">
            <v>31000</v>
          </cell>
          <cell r="J491">
            <v>37000</v>
          </cell>
          <cell r="K491">
            <v>1227</v>
          </cell>
          <cell r="L491" t="str">
            <v>الانبار</v>
          </cell>
          <cell r="M491" t="str">
            <v>مرسيدس</v>
          </cell>
          <cell r="N491" t="str">
            <v>ابيض</v>
          </cell>
        </row>
        <row r="492">
          <cell r="A492">
            <v>61418</v>
          </cell>
          <cell r="B492">
            <v>190</v>
          </cell>
          <cell r="C492" t="str">
            <v>الانبار</v>
          </cell>
          <cell r="D492" t="str">
            <v>ميادين العطاء</v>
          </cell>
          <cell r="E492" t="str">
            <v>صعب فارس حمادي</v>
          </cell>
          <cell r="F492" t="str">
            <v>صعب فارس حمادي</v>
          </cell>
          <cell r="G492">
            <v>61418</v>
          </cell>
          <cell r="H492" t="str">
            <v>انبار-فحص</v>
          </cell>
          <cell r="I492">
            <v>31000</v>
          </cell>
          <cell r="J492">
            <v>31000</v>
          </cell>
          <cell r="K492">
            <v>2876</v>
          </cell>
          <cell r="L492" t="str">
            <v>الانبار</v>
          </cell>
          <cell r="M492" t="str">
            <v>مرسيدس</v>
          </cell>
          <cell r="N492" t="str">
            <v>ابيض</v>
          </cell>
        </row>
        <row r="493">
          <cell r="A493">
            <v>46149</v>
          </cell>
          <cell r="B493">
            <v>191</v>
          </cell>
          <cell r="C493" t="str">
            <v>الانبار</v>
          </cell>
          <cell r="D493" t="str">
            <v>ميادين العطاء</v>
          </cell>
          <cell r="E493" t="str">
            <v>صفاء الدين حامد عبد الهادي</v>
          </cell>
          <cell r="F493" t="str">
            <v>عبد الله سمير محمد</v>
          </cell>
          <cell r="G493">
            <v>46149</v>
          </cell>
          <cell r="H493" t="str">
            <v>انبار-فحص</v>
          </cell>
          <cell r="I493">
            <v>32500</v>
          </cell>
          <cell r="J493">
            <v>36000</v>
          </cell>
          <cell r="K493">
            <v>1796</v>
          </cell>
          <cell r="L493" t="str">
            <v>الانبار</v>
          </cell>
          <cell r="M493" t="str">
            <v>افيكو</v>
          </cell>
          <cell r="N493" t="str">
            <v>اخضر</v>
          </cell>
        </row>
        <row r="494">
          <cell r="A494">
            <v>79127</v>
          </cell>
          <cell r="B494">
            <v>192</v>
          </cell>
          <cell r="C494" t="str">
            <v>الانبار</v>
          </cell>
          <cell r="D494" t="str">
            <v>ميادين العطاء</v>
          </cell>
          <cell r="E494" t="str">
            <v>صفاء برزان عبد</v>
          </cell>
          <cell r="F494" t="str">
            <v>صدام برزان عبد</v>
          </cell>
          <cell r="G494">
            <v>79127</v>
          </cell>
          <cell r="H494" t="str">
            <v>انبار-فحص</v>
          </cell>
          <cell r="I494">
            <v>33000</v>
          </cell>
          <cell r="J494">
            <v>37000</v>
          </cell>
          <cell r="K494">
            <v>1642</v>
          </cell>
          <cell r="L494" t="str">
            <v>الانبار</v>
          </cell>
          <cell r="M494" t="str">
            <v>سكانيا</v>
          </cell>
          <cell r="N494" t="str">
            <v>ابيض</v>
          </cell>
        </row>
        <row r="495">
          <cell r="A495">
            <v>34024</v>
          </cell>
          <cell r="B495">
            <v>193</v>
          </cell>
          <cell r="C495" t="str">
            <v>الانبار</v>
          </cell>
          <cell r="D495" t="str">
            <v>ميادين العطاء</v>
          </cell>
          <cell r="E495" t="str">
            <v>صلاح رمضان كنوش</v>
          </cell>
          <cell r="F495" t="str">
            <v>سعدون عواد فرحان</v>
          </cell>
          <cell r="G495">
            <v>34024</v>
          </cell>
          <cell r="H495" t="str">
            <v>انبار-فحص</v>
          </cell>
          <cell r="I495">
            <v>32500</v>
          </cell>
          <cell r="J495">
            <v>36500</v>
          </cell>
          <cell r="K495">
            <v>1326</v>
          </cell>
          <cell r="L495" t="str">
            <v>الانبار</v>
          </cell>
          <cell r="M495" t="str">
            <v>مرسيدس</v>
          </cell>
          <cell r="N495" t="str">
            <v>اصفر</v>
          </cell>
        </row>
        <row r="496">
          <cell r="A496">
            <v>57383</v>
          </cell>
          <cell r="B496">
            <v>194</v>
          </cell>
          <cell r="C496" t="str">
            <v>الانبار</v>
          </cell>
          <cell r="D496" t="str">
            <v>ميادين العطاء</v>
          </cell>
          <cell r="E496" t="str">
            <v>ضاري خميس جاسم</v>
          </cell>
          <cell r="F496" t="str">
            <v>ضاري خميس جاسم</v>
          </cell>
          <cell r="G496">
            <v>57383</v>
          </cell>
          <cell r="H496" t="str">
            <v>انبار - فحص</v>
          </cell>
          <cell r="I496">
            <v>33000</v>
          </cell>
          <cell r="J496">
            <v>36000</v>
          </cell>
          <cell r="K496">
            <v>1615</v>
          </cell>
          <cell r="L496" t="str">
            <v>الانبار</v>
          </cell>
          <cell r="M496" t="str">
            <v>مرسيدس</v>
          </cell>
          <cell r="N496" t="str">
            <v>ابيض</v>
          </cell>
        </row>
        <row r="497">
          <cell r="A497">
            <v>46417</v>
          </cell>
          <cell r="B497">
            <v>195</v>
          </cell>
          <cell r="C497" t="str">
            <v>الانبار</v>
          </cell>
          <cell r="D497" t="str">
            <v>ميادين العطاء</v>
          </cell>
          <cell r="E497" t="str">
            <v>ضياء مشرف جاسم</v>
          </cell>
          <cell r="F497" t="str">
            <v>مصطفى خليل ابراهيم</v>
          </cell>
          <cell r="G497">
            <v>46417</v>
          </cell>
          <cell r="H497" t="str">
            <v>انبار - فحص</v>
          </cell>
          <cell r="I497">
            <v>37000</v>
          </cell>
          <cell r="J497">
            <v>37500</v>
          </cell>
          <cell r="K497">
            <v>1576</v>
          </cell>
          <cell r="L497" t="str">
            <v>الانبار</v>
          </cell>
          <cell r="M497" t="str">
            <v>مرسيدس</v>
          </cell>
          <cell r="N497" t="str">
            <v>ابيض</v>
          </cell>
        </row>
        <row r="498">
          <cell r="A498">
            <v>554435</v>
          </cell>
          <cell r="B498">
            <v>196</v>
          </cell>
          <cell r="C498" t="str">
            <v>الانبار</v>
          </cell>
          <cell r="D498" t="str">
            <v>ميادين العطاء</v>
          </cell>
          <cell r="E498" t="str">
            <v>طارق حسن جمعة</v>
          </cell>
          <cell r="F498" t="str">
            <v>طارق حسن جمعة</v>
          </cell>
          <cell r="G498">
            <v>554435</v>
          </cell>
          <cell r="H498" t="str">
            <v>بغداد - فحص</v>
          </cell>
          <cell r="I498">
            <v>31000</v>
          </cell>
          <cell r="J498">
            <v>35000</v>
          </cell>
          <cell r="K498">
            <v>2194</v>
          </cell>
          <cell r="L498" t="str">
            <v>الانبار</v>
          </cell>
          <cell r="M498" t="str">
            <v>مرسيدس</v>
          </cell>
          <cell r="N498" t="str">
            <v>ابيض</v>
          </cell>
        </row>
        <row r="499">
          <cell r="A499">
            <v>54609</v>
          </cell>
          <cell r="B499">
            <v>197</v>
          </cell>
          <cell r="C499" t="str">
            <v>الانبار</v>
          </cell>
          <cell r="D499" t="str">
            <v>ميادين العطاء</v>
          </cell>
          <cell r="E499" t="str">
            <v>طارق محمود نجم</v>
          </cell>
          <cell r="F499" t="str">
            <v>علي محمود ناصر</v>
          </cell>
          <cell r="G499">
            <v>54609</v>
          </cell>
          <cell r="H499" t="str">
            <v>انبار-فحص</v>
          </cell>
          <cell r="I499">
            <v>32000</v>
          </cell>
          <cell r="J499">
            <v>35000</v>
          </cell>
          <cell r="K499">
            <v>2675</v>
          </cell>
          <cell r="L499" t="str">
            <v>الانبار</v>
          </cell>
          <cell r="M499" t="str">
            <v>فولفو</v>
          </cell>
          <cell r="N499" t="str">
            <v>رصاصي</v>
          </cell>
        </row>
        <row r="500">
          <cell r="A500">
            <v>54609</v>
          </cell>
          <cell r="B500">
            <v>198</v>
          </cell>
          <cell r="C500" t="str">
            <v>الانبار</v>
          </cell>
          <cell r="D500" t="str">
            <v>ميادين العطاء</v>
          </cell>
          <cell r="E500" t="str">
            <v>طارق محمود نجم</v>
          </cell>
          <cell r="F500" t="str">
            <v>علي محمود ناصر</v>
          </cell>
          <cell r="G500">
            <v>54609</v>
          </cell>
          <cell r="H500" t="str">
            <v>انبار-فحص</v>
          </cell>
          <cell r="I500">
            <v>35000</v>
          </cell>
          <cell r="J500">
            <v>35000</v>
          </cell>
          <cell r="K500">
            <v>2675</v>
          </cell>
          <cell r="L500" t="str">
            <v>الانبار</v>
          </cell>
          <cell r="M500" t="str">
            <v>فولفو</v>
          </cell>
          <cell r="N500" t="str">
            <v>رصاصي</v>
          </cell>
        </row>
        <row r="501">
          <cell r="A501">
            <v>53566</v>
          </cell>
          <cell r="B501">
            <v>199</v>
          </cell>
          <cell r="C501" t="str">
            <v>الانبار</v>
          </cell>
          <cell r="D501" t="str">
            <v>ميادين العطاء</v>
          </cell>
          <cell r="E501" t="str">
            <v>عادل محمود ذياب</v>
          </cell>
          <cell r="F501" t="str">
            <v>عدنان محمود ذياب</v>
          </cell>
          <cell r="G501">
            <v>53566</v>
          </cell>
          <cell r="H501" t="str">
            <v>انبار - فحص</v>
          </cell>
          <cell r="I501">
            <v>31500</v>
          </cell>
          <cell r="J501">
            <v>37500</v>
          </cell>
          <cell r="K501">
            <v>198</v>
          </cell>
          <cell r="L501" t="str">
            <v>الانبار</v>
          </cell>
          <cell r="M501" t="str">
            <v>مرسيدس</v>
          </cell>
          <cell r="N501" t="str">
            <v>اخضر</v>
          </cell>
        </row>
        <row r="502">
          <cell r="A502">
            <v>18309</v>
          </cell>
          <cell r="B502">
            <v>200</v>
          </cell>
          <cell r="C502" t="str">
            <v>الانبار</v>
          </cell>
          <cell r="D502" t="str">
            <v>ميادين العطاء</v>
          </cell>
          <cell r="E502" t="str">
            <v>عادل محمود ذياب</v>
          </cell>
          <cell r="F502" t="str">
            <v>عادل محمود ذياب</v>
          </cell>
          <cell r="G502">
            <v>18309</v>
          </cell>
          <cell r="H502" t="str">
            <v>انبار - حمل</v>
          </cell>
          <cell r="I502">
            <v>37500</v>
          </cell>
          <cell r="J502">
            <v>43000</v>
          </cell>
          <cell r="K502">
            <v>2045</v>
          </cell>
          <cell r="L502" t="str">
            <v>الانبار</v>
          </cell>
          <cell r="M502" t="str">
            <v>مرسيدس</v>
          </cell>
          <cell r="N502" t="str">
            <v>ازرق</v>
          </cell>
        </row>
        <row r="503">
          <cell r="A503">
            <v>84810</v>
          </cell>
          <cell r="B503">
            <v>201</v>
          </cell>
          <cell r="C503" t="str">
            <v>الانبار</v>
          </cell>
          <cell r="D503" t="str">
            <v>ميادين العطاء</v>
          </cell>
          <cell r="E503" t="str">
            <v>عارف عواد فرحان</v>
          </cell>
          <cell r="F503" t="str">
            <v>ماجد حميد حماد</v>
          </cell>
          <cell r="G503">
            <v>84810</v>
          </cell>
          <cell r="H503" t="str">
            <v>انبار - فحص</v>
          </cell>
          <cell r="I503">
            <v>38000</v>
          </cell>
          <cell r="J503">
            <v>38000</v>
          </cell>
          <cell r="K503">
            <v>2402</v>
          </cell>
          <cell r="L503" t="str">
            <v>الانبار</v>
          </cell>
          <cell r="M503" t="str">
            <v>مرسيدس</v>
          </cell>
          <cell r="N503" t="str">
            <v>ازرق</v>
          </cell>
        </row>
        <row r="504">
          <cell r="A504">
            <v>51249</v>
          </cell>
          <cell r="B504">
            <v>202</v>
          </cell>
          <cell r="C504" t="str">
            <v>الانبار</v>
          </cell>
          <cell r="D504" t="str">
            <v>ميادين العطاء</v>
          </cell>
          <cell r="E504" t="str">
            <v>عامر ابراهيم حامد</v>
          </cell>
          <cell r="F504" t="str">
            <v>عامر ابراهيم حامد</v>
          </cell>
          <cell r="G504">
            <v>51249</v>
          </cell>
          <cell r="H504" t="str">
            <v>انبار - فحص</v>
          </cell>
          <cell r="I504">
            <v>30000</v>
          </cell>
          <cell r="J504">
            <v>37000</v>
          </cell>
          <cell r="K504">
            <v>2122</v>
          </cell>
          <cell r="L504" t="str">
            <v>الانبار</v>
          </cell>
          <cell r="M504" t="str">
            <v>مرسيدس</v>
          </cell>
          <cell r="N504" t="str">
            <v>اخضر</v>
          </cell>
        </row>
        <row r="505">
          <cell r="A505">
            <v>44925</v>
          </cell>
          <cell r="B505">
            <v>203</v>
          </cell>
          <cell r="C505" t="str">
            <v>الانبار</v>
          </cell>
          <cell r="D505" t="str">
            <v>ميادين العطاء</v>
          </cell>
          <cell r="E505" t="str">
            <v>عامر جواد كاظم</v>
          </cell>
          <cell r="F505" t="str">
            <v>عليم عبد الجبار فياض</v>
          </cell>
          <cell r="G505">
            <v>44925</v>
          </cell>
          <cell r="H505" t="str">
            <v>انبار-فحص</v>
          </cell>
          <cell r="I505">
            <v>33500</v>
          </cell>
          <cell r="J505">
            <v>37500</v>
          </cell>
          <cell r="K505">
            <v>3086</v>
          </cell>
          <cell r="L505" t="str">
            <v>الانبار</v>
          </cell>
          <cell r="M505" t="str">
            <v>فولفو</v>
          </cell>
          <cell r="N505" t="str">
            <v>اصفر</v>
          </cell>
        </row>
        <row r="506">
          <cell r="A506">
            <v>11009</v>
          </cell>
          <cell r="B506">
            <v>204</v>
          </cell>
          <cell r="C506" t="str">
            <v>الانبار</v>
          </cell>
          <cell r="D506" t="str">
            <v>ميادين العطاء</v>
          </cell>
          <cell r="E506" t="str">
            <v>عامر خليفة حمد</v>
          </cell>
          <cell r="F506" t="str">
            <v>عمار محمد فريح</v>
          </cell>
          <cell r="G506">
            <v>11009</v>
          </cell>
          <cell r="H506" t="str">
            <v>انبار-فحص</v>
          </cell>
          <cell r="I506">
            <v>38000</v>
          </cell>
          <cell r="J506">
            <v>40000</v>
          </cell>
          <cell r="K506">
            <v>1389</v>
          </cell>
          <cell r="L506" t="str">
            <v>الانبار</v>
          </cell>
          <cell r="M506" t="str">
            <v>مان</v>
          </cell>
          <cell r="N506" t="str">
            <v>ابيض</v>
          </cell>
        </row>
        <row r="507">
          <cell r="A507">
            <v>9320</v>
          </cell>
          <cell r="B507">
            <v>205</v>
          </cell>
          <cell r="C507" t="str">
            <v>الانبار</v>
          </cell>
          <cell r="D507" t="str">
            <v>ميادين العطاء</v>
          </cell>
          <cell r="E507" t="str">
            <v>عباس خميس سليمان</v>
          </cell>
          <cell r="F507" t="str">
            <v>عباس خميس سليمان</v>
          </cell>
          <cell r="G507">
            <v>9320</v>
          </cell>
          <cell r="H507" t="str">
            <v>انبار-حمل</v>
          </cell>
          <cell r="I507">
            <v>40000</v>
          </cell>
          <cell r="J507">
            <v>43500</v>
          </cell>
          <cell r="K507">
            <v>3519</v>
          </cell>
          <cell r="L507" t="str">
            <v>الانبار</v>
          </cell>
          <cell r="M507" t="str">
            <v>مرسيدس</v>
          </cell>
          <cell r="N507" t="str">
            <v>ابيض</v>
          </cell>
        </row>
        <row r="508">
          <cell r="A508">
            <v>13051</v>
          </cell>
          <cell r="B508">
            <v>206</v>
          </cell>
          <cell r="C508" t="str">
            <v>الانبار</v>
          </cell>
          <cell r="D508" t="str">
            <v>ميادين العطاء</v>
          </cell>
          <cell r="E508" t="str">
            <v>عباس عبد الكريم منصور</v>
          </cell>
          <cell r="F508" t="str">
            <v>حسين محمد جياد</v>
          </cell>
          <cell r="G508">
            <v>13051</v>
          </cell>
          <cell r="H508" t="str">
            <v>انبار-فحص</v>
          </cell>
          <cell r="I508">
            <v>37500</v>
          </cell>
          <cell r="J508">
            <v>42000</v>
          </cell>
          <cell r="K508">
            <v>1409</v>
          </cell>
          <cell r="L508" t="str">
            <v>الانبار</v>
          </cell>
          <cell r="M508" t="str">
            <v>رينو</v>
          </cell>
          <cell r="N508" t="str">
            <v>ابيض</v>
          </cell>
        </row>
        <row r="509">
          <cell r="A509">
            <v>6888</v>
          </cell>
          <cell r="B509">
            <v>207</v>
          </cell>
          <cell r="C509" t="str">
            <v>الانبار</v>
          </cell>
          <cell r="D509" t="str">
            <v>ميادين العطاء</v>
          </cell>
          <cell r="E509" t="str">
            <v>عبد الجبار عبد الستار جياد</v>
          </cell>
          <cell r="F509" t="str">
            <v>عبد الجبار عبد الستار جياد</v>
          </cell>
          <cell r="G509">
            <v>6888</v>
          </cell>
          <cell r="H509" t="str">
            <v>انبار-حمل</v>
          </cell>
          <cell r="I509">
            <v>32500</v>
          </cell>
          <cell r="J509">
            <v>36000</v>
          </cell>
          <cell r="K509">
            <v>3118</v>
          </cell>
          <cell r="L509" t="str">
            <v>الانبار</v>
          </cell>
          <cell r="M509" t="str">
            <v>مرسيدس</v>
          </cell>
          <cell r="N509" t="str">
            <v>برتقالي</v>
          </cell>
        </row>
        <row r="510">
          <cell r="A510">
            <v>39733</v>
          </cell>
          <cell r="B510">
            <v>208</v>
          </cell>
          <cell r="C510" t="str">
            <v>الانبار</v>
          </cell>
          <cell r="D510" t="str">
            <v>ميادين العطاء</v>
          </cell>
          <cell r="E510" t="str">
            <v>عبد الرحمن صلاح حسن</v>
          </cell>
          <cell r="F510" t="str">
            <v>قصي احمد ابراهيم</v>
          </cell>
          <cell r="G510">
            <v>39733</v>
          </cell>
          <cell r="H510" t="str">
            <v>ديالى-فحص</v>
          </cell>
          <cell r="I510">
            <v>32500</v>
          </cell>
          <cell r="J510">
            <v>36000</v>
          </cell>
          <cell r="K510">
            <v>3044</v>
          </cell>
          <cell r="L510" t="str">
            <v>الانبار</v>
          </cell>
          <cell r="M510" t="str">
            <v>سكانيا</v>
          </cell>
          <cell r="N510" t="str">
            <v>ازرق</v>
          </cell>
        </row>
        <row r="511">
          <cell r="A511">
            <v>30912</v>
          </cell>
          <cell r="B511">
            <v>209</v>
          </cell>
          <cell r="C511" t="str">
            <v>الانبار</v>
          </cell>
          <cell r="D511" t="str">
            <v>ميادين العطاء</v>
          </cell>
          <cell r="E511" t="str">
            <v>عبد الرحمن فرحان حمد</v>
          </cell>
          <cell r="F511" t="str">
            <v>عبد الرحمن فرحان حمد</v>
          </cell>
          <cell r="G511">
            <v>30912</v>
          </cell>
          <cell r="H511" t="str">
            <v>نينوى-فحص</v>
          </cell>
          <cell r="I511">
            <v>30000</v>
          </cell>
          <cell r="J511">
            <v>36000</v>
          </cell>
          <cell r="K511">
            <v>3622</v>
          </cell>
          <cell r="L511" t="str">
            <v>الانبار</v>
          </cell>
          <cell r="M511" t="str">
            <v>مرسيدس</v>
          </cell>
        </row>
        <row r="512">
          <cell r="A512">
            <v>85090</v>
          </cell>
          <cell r="B512">
            <v>210</v>
          </cell>
          <cell r="C512" t="str">
            <v>الانبار</v>
          </cell>
          <cell r="D512" t="str">
            <v>ميادين العطاء</v>
          </cell>
          <cell r="E512" t="str">
            <v>عبد الرزاق عيد مطر</v>
          </cell>
          <cell r="F512" t="str">
            <v>انور ربيع محمد</v>
          </cell>
          <cell r="G512">
            <v>85090</v>
          </cell>
          <cell r="H512" t="str">
            <v>انبار-فحص</v>
          </cell>
          <cell r="I512">
            <v>31500</v>
          </cell>
          <cell r="J512">
            <v>34000</v>
          </cell>
          <cell r="K512">
            <v>1317</v>
          </cell>
          <cell r="L512" t="str">
            <v>الانبار</v>
          </cell>
          <cell r="M512" t="str">
            <v>فولفو</v>
          </cell>
          <cell r="N512" t="str">
            <v>ابيض</v>
          </cell>
        </row>
        <row r="513">
          <cell r="A513">
            <v>3107</v>
          </cell>
          <cell r="B513">
            <v>211</v>
          </cell>
          <cell r="C513" t="str">
            <v>الانبار</v>
          </cell>
          <cell r="D513" t="str">
            <v>ميادين العطاء</v>
          </cell>
          <cell r="E513" t="str">
            <v>عبد الستار عبد الله مخلف</v>
          </cell>
          <cell r="F513" t="str">
            <v>ماهر خالد جميل</v>
          </cell>
          <cell r="G513">
            <v>3107</v>
          </cell>
          <cell r="H513" t="str">
            <v>انبار - فحص</v>
          </cell>
          <cell r="I513">
            <v>35500</v>
          </cell>
          <cell r="J513">
            <v>37500</v>
          </cell>
          <cell r="K513">
            <v>2452</v>
          </cell>
          <cell r="L513" t="str">
            <v>الانبار</v>
          </cell>
          <cell r="M513" t="str">
            <v>فولفو</v>
          </cell>
        </row>
        <row r="514">
          <cell r="A514">
            <v>35624</v>
          </cell>
          <cell r="B514">
            <v>212</v>
          </cell>
          <cell r="C514" t="str">
            <v>الانبار</v>
          </cell>
          <cell r="D514" t="str">
            <v>ميادين العطاء</v>
          </cell>
          <cell r="E514" t="str">
            <v>عبد العزيز محمود صالح</v>
          </cell>
          <cell r="F514" t="str">
            <v>عبد العزيز محمود صالح</v>
          </cell>
          <cell r="G514">
            <v>35624</v>
          </cell>
          <cell r="H514" t="str">
            <v>صلاح الدين-فحص</v>
          </cell>
          <cell r="I514">
            <v>38000</v>
          </cell>
          <cell r="J514">
            <v>38000</v>
          </cell>
          <cell r="K514">
            <v>2202</v>
          </cell>
          <cell r="L514" t="str">
            <v>الانبار</v>
          </cell>
          <cell r="M514" t="str">
            <v>مرسيدس</v>
          </cell>
          <cell r="N514" t="str">
            <v>برتقالي</v>
          </cell>
        </row>
        <row r="515">
          <cell r="A515">
            <v>25331</v>
          </cell>
          <cell r="B515">
            <v>213</v>
          </cell>
          <cell r="C515" t="str">
            <v>الانبار</v>
          </cell>
          <cell r="D515" t="str">
            <v>ميادين العطاء</v>
          </cell>
          <cell r="E515" t="str">
            <v>عبد الله محمد عبد</v>
          </cell>
          <cell r="F515" t="str">
            <v>مجيد عامج حماد</v>
          </cell>
          <cell r="G515">
            <v>25331</v>
          </cell>
          <cell r="H515" t="str">
            <v>انبار-فحص</v>
          </cell>
          <cell r="I515">
            <v>32500</v>
          </cell>
          <cell r="J515">
            <v>37500</v>
          </cell>
          <cell r="K515">
            <v>3310</v>
          </cell>
          <cell r="L515" t="str">
            <v>الانبار</v>
          </cell>
          <cell r="M515" t="str">
            <v>مرسيدس</v>
          </cell>
          <cell r="N515" t="str">
            <v>ابيض</v>
          </cell>
        </row>
        <row r="516">
          <cell r="A516">
            <v>90767</v>
          </cell>
          <cell r="B516">
            <v>214</v>
          </cell>
          <cell r="C516" t="str">
            <v>الانبار</v>
          </cell>
          <cell r="D516" t="str">
            <v>ميادين العطاء</v>
          </cell>
          <cell r="E516" t="str">
            <v>عبد الناصر خلف ياسين</v>
          </cell>
          <cell r="F516" t="str">
            <v>محمد ابراهيم علي</v>
          </cell>
          <cell r="G516">
            <v>90767</v>
          </cell>
          <cell r="H516" t="str">
            <v>انبار-فحص</v>
          </cell>
          <cell r="I516">
            <v>38000</v>
          </cell>
          <cell r="J516">
            <v>43000</v>
          </cell>
          <cell r="K516">
            <v>3052</v>
          </cell>
          <cell r="L516" t="str">
            <v>الانبار</v>
          </cell>
          <cell r="M516" t="str">
            <v>مرسيدس</v>
          </cell>
          <cell r="N516" t="str">
            <v>برتقالي</v>
          </cell>
        </row>
        <row r="517">
          <cell r="A517">
            <v>19213</v>
          </cell>
          <cell r="B517">
            <v>215</v>
          </cell>
          <cell r="C517" t="str">
            <v>الانبار</v>
          </cell>
          <cell r="D517" t="str">
            <v>ميادين العطاء</v>
          </cell>
          <cell r="E517" t="str">
            <v>عبد محيسن مهنا</v>
          </cell>
          <cell r="F517" t="str">
            <v>عبد محيسن مهنا</v>
          </cell>
          <cell r="G517">
            <v>19213</v>
          </cell>
          <cell r="H517" t="str">
            <v>انبار-حمل</v>
          </cell>
          <cell r="I517">
            <v>38000</v>
          </cell>
          <cell r="J517">
            <v>42000</v>
          </cell>
          <cell r="K517">
            <v>3008</v>
          </cell>
          <cell r="L517" t="str">
            <v>الانبار</v>
          </cell>
          <cell r="M517" t="str">
            <v>مرسيدس</v>
          </cell>
          <cell r="N517" t="str">
            <v>ابيض</v>
          </cell>
        </row>
        <row r="518">
          <cell r="A518">
            <v>33939</v>
          </cell>
          <cell r="B518">
            <v>216</v>
          </cell>
          <cell r="C518" t="str">
            <v>الانبار</v>
          </cell>
          <cell r="D518" t="str">
            <v>ميادين العطاء</v>
          </cell>
          <cell r="E518" t="str">
            <v>عبيد مضعن خلف</v>
          </cell>
          <cell r="F518" t="str">
            <v>علي عويد فرحان</v>
          </cell>
          <cell r="G518">
            <v>33939</v>
          </cell>
          <cell r="H518" t="str">
            <v>انبار - فحص</v>
          </cell>
          <cell r="I518">
            <v>33000</v>
          </cell>
          <cell r="J518">
            <v>35500</v>
          </cell>
          <cell r="K518">
            <v>2456</v>
          </cell>
          <cell r="L518" t="str">
            <v>الانبار</v>
          </cell>
          <cell r="M518" t="str">
            <v>مرسيدس</v>
          </cell>
          <cell r="N518" t="str">
            <v>برتقالي</v>
          </cell>
        </row>
        <row r="519">
          <cell r="A519">
            <v>83652</v>
          </cell>
          <cell r="B519">
            <v>217</v>
          </cell>
          <cell r="C519" t="str">
            <v>الانبار</v>
          </cell>
          <cell r="D519" t="str">
            <v>ميادين العطاء</v>
          </cell>
          <cell r="E519" t="str">
            <v>عجاج علي حمد</v>
          </cell>
          <cell r="F519" t="str">
            <v>سعدون شاحوذ جياد</v>
          </cell>
          <cell r="G519">
            <v>83652</v>
          </cell>
          <cell r="H519" t="str">
            <v>انبار - فحص</v>
          </cell>
          <cell r="I519">
            <v>38000</v>
          </cell>
          <cell r="J519">
            <v>38000</v>
          </cell>
          <cell r="K519">
            <v>1774</v>
          </cell>
          <cell r="L519" t="str">
            <v>الانبار</v>
          </cell>
          <cell r="M519" t="str">
            <v>مرسيدس</v>
          </cell>
          <cell r="N519" t="str">
            <v>ابيض</v>
          </cell>
        </row>
        <row r="520">
          <cell r="A520">
            <v>24902</v>
          </cell>
          <cell r="B520">
            <v>218</v>
          </cell>
          <cell r="C520" t="str">
            <v>الانبار</v>
          </cell>
          <cell r="D520" t="str">
            <v>ميادين العطاء</v>
          </cell>
          <cell r="E520" t="str">
            <v>عجيمي احميد غايب</v>
          </cell>
          <cell r="F520" t="str">
            <v>علي عجيمي احميد</v>
          </cell>
          <cell r="G520">
            <v>24902</v>
          </cell>
          <cell r="H520" t="str">
            <v>انبار-حمل</v>
          </cell>
          <cell r="I520">
            <v>38000</v>
          </cell>
          <cell r="J520">
            <v>43000</v>
          </cell>
          <cell r="K520">
            <v>1358</v>
          </cell>
          <cell r="L520" t="str">
            <v>الانبار</v>
          </cell>
          <cell r="M520" t="str">
            <v>مرسيدس</v>
          </cell>
          <cell r="N520" t="str">
            <v>ابيض</v>
          </cell>
        </row>
        <row r="521">
          <cell r="A521">
            <v>96560</v>
          </cell>
          <cell r="B521">
            <v>219</v>
          </cell>
          <cell r="C521" t="str">
            <v>الانبار</v>
          </cell>
          <cell r="D521" t="str">
            <v>ميادين العطاء</v>
          </cell>
          <cell r="E521" t="str">
            <v>عدنان علي عيفان</v>
          </cell>
          <cell r="F521" t="str">
            <v>عمر عياده حسين</v>
          </cell>
          <cell r="G521">
            <v>96560</v>
          </cell>
          <cell r="H521" t="str">
            <v>انبار-فحص</v>
          </cell>
          <cell r="I521">
            <v>33000</v>
          </cell>
          <cell r="J521">
            <v>37000</v>
          </cell>
          <cell r="K521">
            <v>2899</v>
          </cell>
          <cell r="L521" t="str">
            <v>الانبار</v>
          </cell>
          <cell r="M521" t="str">
            <v>مرسيدس</v>
          </cell>
          <cell r="N521" t="str">
            <v>احمر</v>
          </cell>
        </row>
        <row r="522">
          <cell r="A522">
            <v>19161</v>
          </cell>
          <cell r="B522">
            <v>220</v>
          </cell>
          <cell r="C522" t="str">
            <v>الانبار</v>
          </cell>
          <cell r="D522" t="str">
            <v>ميادين العطاء</v>
          </cell>
          <cell r="E522" t="str">
            <v>عدنان محمود ذياب</v>
          </cell>
          <cell r="F522" t="str">
            <v>عدنان محمود ذياب</v>
          </cell>
          <cell r="G522">
            <v>19161</v>
          </cell>
          <cell r="H522" t="str">
            <v>انبار-حمل</v>
          </cell>
          <cell r="I522">
            <v>37000</v>
          </cell>
          <cell r="J522">
            <v>41000</v>
          </cell>
          <cell r="K522">
            <v>3690</v>
          </cell>
          <cell r="L522" t="str">
            <v>الانبار</v>
          </cell>
          <cell r="M522" t="str">
            <v>مرسيدس</v>
          </cell>
          <cell r="N522" t="str">
            <v>رصاصي</v>
          </cell>
        </row>
        <row r="523">
          <cell r="A523">
            <v>42183</v>
          </cell>
          <cell r="B523">
            <v>221</v>
          </cell>
          <cell r="C523" t="str">
            <v>الانبار</v>
          </cell>
          <cell r="D523" t="str">
            <v>ميادين العطاء</v>
          </cell>
          <cell r="E523" t="str">
            <v>عدنان مدب مجحم</v>
          </cell>
          <cell r="F523" t="str">
            <v>علاء رشيد فرحان</v>
          </cell>
          <cell r="G523">
            <v>42183</v>
          </cell>
          <cell r="H523" t="str">
            <v>انبار-فحص</v>
          </cell>
          <cell r="I523">
            <v>37500</v>
          </cell>
          <cell r="J523">
            <v>42000</v>
          </cell>
          <cell r="K523">
            <v>2525</v>
          </cell>
          <cell r="L523" t="str">
            <v>الانبار</v>
          </cell>
          <cell r="M523" t="str">
            <v>سكانيا</v>
          </cell>
          <cell r="N523" t="str">
            <v>احمر</v>
          </cell>
        </row>
        <row r="524">
          <cell r="A524">
            <v>50330</v>
          </cell>
          <cell r="B524">
            <v>222</v>
          </cell>
          <cell r="C524" t="str">
            <v>الانبار</v>
          </cell>
          <cell r="D524" t="str">
            <v>ميادين العطاء</v>
          </cell>
          <cell r="E524" t="str">
            <v>عدي محمد جاسم</v>
          </cell>
          <cell r="F524" t="str">
            <v>علاء كامل حسين</v>
          </cell>
          <cell r="G524">
            <v>50330</v>
          </cell>
          <cell r="H524" t="str">
            <v>انبار - فحص</v>
          </cell>
          <cell r="I524">
            <v>33000</v>
          </cell>
          <cell r="J524">
            <v>35000</v>
          </cell>
          <cell r="K524">
            <v>1808</v>
          </cell>
          <cell r="L524" t="str">
            <v>الانبار</v>
          </cell>
          <cell r="M524" t="str">
            <v>فولفو</v>
          </cell>
          <cell r="N524" t="str">
            <v>اخضر</v>
          </cell>
        </row>
        <row r="525">
          <cell r="A525">
            <v>56599</v>
          </cell>
          <cell r="B525">
            <v>223</v>
          </cell>
          <cell r="C525" t="str">
            <v>الانبار</v>
          </cell>
          <cell r="D525" t="str">
            <v>ميادين العطاء</v>
          </cell>
          <cell r="E525" t="str">
            <v>عطا الله حمزة جبر</v>
          </cell>
          <cell r="F525" t="str">
            <v>خضير عباس احمد</v>
          </cell>
          <cell r="G525">
            <v>56599</v>
          </cell>
          <cell r="H525" t="str">
            <v>انبار - فحص</v>
          </cell>
          <cell r="I525">
            <v>32500</v>
          </cell>
          <cell r="J525">
            <v>36500</v>
          </cell>
          <cell r="K525">
            <v>1256</v>
          </cell>
          <cell r="L525" t="str">
            <v>الانبار</v>
          </cell>
          <cell r="M525" t="str">
            <v>مان</v>
          </cell>
          <cell r="N525" t="str">
            <v>ازرق+ابيض</v>
          </cell>
        </row>
        <row r="526">
          <cell r="A526">
            <v>17242</v>
          </cell>
          <cell r="B526">
            <v>224</v>
          </cell>
          <cell r="C526" t="str">
            <v>الانبار</v>
          </cell>
          <cell r="D526" t="str">
            <v>ميادين العطاء</v>
          </cell>
          <cell r="E526" t="str">
            <v>عطاي محمد مغير</v>
          </cell>
          <cell r="F526" t="str">
            <v>عطاي محمد مغير</v>
          </cell>
          <cell r="G526">
            <v>17242</v>
          </cell>
          <cell r="H526" t="str">
            <v>بغداد-حمل</v>
          </cell>
          <cell r="I526">
            <v>32500</v>
          </cell>
          <cell r="J526">
            <v>38000</v>
          </cell>
          <cell r="K526">
            <v>2181</v>
          </cell>
          <cell r="L526" t="str">
            <v>الانبار</v>
          </cell>
          <cell r="M526" t="str">
            <v>سكانيا</v>
          </cell>
          <cell r="N526" t="str">
            <v>احمر+ازرق</v>
          </cell>
        </row>
        <row r="527">
          <cell r="A527">
            <v>52365</v>
          </cell>
          <cell r="B527">
            <v>225</v>
          </cell>
          <cell r="C527" t="str">
            <v>الانبار</v>
          </cell>
          <cell r="D527" t="str">
            <v>ميادين العطاء</v>
          </cell>
          <cell r="E527" t="str">
            <v>عقيل علي دحام</v>
          </cell>
          <cell r="F527" t="str">
            <v>محمد نصيف عواد</v>
          </cell>
          <cell r="G527">
            <v>52365</v>
          </cell>
          <cell r="H527" t="str">
            <v>انبار-فحص</v>
          </cell>
          <cell r="I527">
            <v>30000</v>
          </cell>
          <cell r="J527">
            <v>32000</v>
          </cell>
          <cell r="K527">
            <v>372</v>
          </cell>
          <cell r="L527" t="str">
            <v>بغداد</v>
          </cell>
          <cell r="M527" t="str">
            <v>مرسيدس</v>
          </cell>
          <cell r="N527" t="str">
            <v>بيجي</v>
          </cell>
        </row>
        <row r="528">
          <cell r="A528">
            <v>69963</v>
          </cell>
          <cell r="B528">
            <v>226</v>
          </cell>
          <cell r="C528" t="str">
            <v>الانبار</v>
          </cell>
          <cell r="D528" t="str">
            <v>ميادين العطاء</v>
          </cell>
          <cell r="E528" t="str">
            <v>علاء حمد عبد العزيز</v>
          </cell>
          <cell r="F528" t="str">
            <v>ضياء رشيد فرحان</v>
          </cell>
          <cell r="G528">
            <v>69963</v>
          </cell>
          <cell r="H528" t="str">
            <v>انبار-فحص</v>
          </cell>
          <cell r="I528">
            <v>39000</v>
          </cell>
          <cell r="J528">
            <v>43000</v>
          </cell>
          <cell r="K528">
            <v>2334</v>
          </cell>
          <cell r="L528" t="str">
            <v>الانبار</v>
          </cell>
          <cell r="M528" t="str">
            <v>سكانيا</v>
          </cell>
          <cell r="N528" t="str">
            <v>ابيض</v>
          </cell>
        </row>
        <row r="529">
          <cell r="A529">
            <v>44472</v>
          </cell>
          <cell r="B529">
            <v>227</v>
          </cell>
          <cell r="C529" t="str">
            <v>الانبار</v>
          </cell>
          <cell r="D529" t="str">
            <v>ميادين العطاء</v>
          </cell>
          <cell r="E529" t="str">
            <v>علاء نامق عبد الجليل</v>
          </cell>
          <cell r="F529" t="str">
            <v>مازن خميس عذاب</v>
          </cell>
          <cell r="G529">
            <v>44472</v>
          </cell>
          <cell r="H529" t="str">
            <v>انبار-فحص</v>
          </cell>
          <cell r="I529">
            <v>32000</v>
          </cell>
          <cell r="J529">
            <v>35000</v>
          </cell>
          <cell r="K529">
            <v>2665</v>
          </cell>
          <cell r="L529" t="str">
            <v>الانبار</v>
          </cell>
          <cell r="M529" t="str">
            <v>فولفو</v>
          </cell>
          <cell r="N529" t="str">
            <v>ابيض</v>
          </cell>
        </row>
        <row r="530">
          <cell r="A530">
            <v>848025</v>
          </cell>
          <cell r="B530">
            <v>228</v>
          </cell>
          <cell r="C530" t="str">
            <v>الانبار</v>
          </cell>
          <cell r="D530" t="str">
            <v>ميادين العطاء</v>
          </cell>
          <cell r="E530" t="str">
            <v>علام حميد روضان</v>
          </cell>
          <cell r="F530" t="str">
            <v>علام حميد روضان</v>
          </cell>
          <cell r="G530">
            <v>848025</v>
          </cell>
          <cell r="H530" t="str">
            <v>انبار - فحص</v>
          </cell>
          <cell r="I530">
            <v>31500</v>
          </cell>
          <cell r="J530">
            <v>37500</v>
          </cell>
          <cell r="K530">
            <v>64</v>
          </cell>
          <cell r="L530" t="str">
            <v>الانبار</v>
          </cell>
          <cell r="M530" t="str">
            <v>فولفو</v>
          </cell>
          <cell r="N530" t="str">
            <v>ابيض</v>
          </cell>
        </row>
        <row r="531">
          <cell r="A531">
            <v>84517</v>
          </cell>
          <cell r="B531">
            <v>229</v>
          </cell>
          <cell r="C531" t="str">
            <v>الانبار</v>
          </cell>
          <cell r="D531" t="str">
            <v>ميادين العطاء</v>
          </cell>
          <cell r="E531" t="str">
            <v>علي رشيد فهد</v>
          </cell>
          <cell r="F531" t="str">
            <v>زياد فرج عواد</v>
          </cell>
          <cell r="G531">
            <v>84517</v>
          </cell>
          <cell r="H531" t="str">
            <v>انبار-فحص</v>
          </cell>
          <cell r="I531">
            <v>38000</v>
          </cell>
          <cell r="J531">
            <v>38000</v>
          </cell>
          <cell r="K531">
            <v>1453</v>
          </cell>
          <cell r="L531" t="str">
            <v>الانبار</v>
          </cell>
          <cell r="M531" t="str">
            <v>مان</v>
          </cell>
          <cell r="N531" t="str">
            <v>ابيض</v>
          </cell>
        </row>
        <row r="532">
          <cell r="A532">
            <v>13455</v>
          </cell>
          <cell r="B532">
            <v>230</v>
          </cell>
          <cell r="C532" t="str">
            <v>الانبار</v>
          </cell>
          <cell r="D532" t="str">
            <v>ميادين العطاء</v>
          </cell>
          <cell r="E532" t="str">
            <v>علي رؤوف محمد</v>
          </cell>
          <cell r="F532" t="str">
            <v>علي رؤوف محمد</v>
          </cell>
          <cell r="G532">
            <v>13455</v>
          </cell>
          <cell r="H532" t="str">
            <v>انبار - فحص</v>
          </cell>
          <cell r="I532">
            <v>37000</v>
          </cell>
          <cell r="J532">
            <v>37000</v>
          </cell>
          <cell r="K532">
            <v>719</v>
          </cell>
          <cell r="L532" t="str">
            <v>الانبار</v>
          </cell>
          <cell r="M532" t="str">
            <v>مرسيدس</v>
          </cell>
          <cell r="N532" t="str">
            <v>احمر</v>
          </cell>
        </row>
        <row r="533">
          <cell r="A533">
            <v>36871</v>
          </cell>
          <cell r="B533">
            <v>231</v>
          </cell>
          <cell r="C533" t="str">
            <v>الانبار</v>
          </cell>
          <cell r="D533" t="str">
            <v>ميادين العطاء</v>
          </cell>
          <cell r="E533" t="str">
            <v>علي عبد الله عبد</v>
          </cell>
          <cell r="F533" t="str">
            <v>عدي احمد جسام</v>
          </cell>
          <cell r="G533">
            <v>36871</v>
          </cell>
          <cell r="H533" t="str">
            <v>انبار-فحص</v>
          </cell>
          <cell r="I533">
            <v>38000</v>
          </cell>
          <cell r="J533">
            <v>38000</v>
          </cell>
          <cell r="K533">
            <v>1358</v>
          </cell>
          <cell r="L533" t="str">
            <v>الانبار</v>
          </cell>
          <cell r="M533" t="str">
            <v>فولفو</v>
          </cell>
          <cell r="N533" t="str">
            <v>ابيض</v>
          </cell>
        </row>
        <row r="534">
          <cell r="A534">
            <v>50468</v>
          </cell>
          <cell r="B534">
            <v>232</v>
          </cell>
          <cell r="C534" t="str">
            <v>الانبار</v>
          </cell>
          <cell r="D534" t="str">
            <v>ميادين العطاء</v>
          </cell>
          <cell r="E534" t="str">
            <v>علي عبد الله عواد</v>
          </cell>
          <cell r="F534" t="str">
            <v>سعد سامي حمدان</v>
          </cell>
          <cell r="G534">
            <v>50468</v>
          </cell>
          <cell r="H534" t="str">
            <v>انبار-فحص</v>
          </cell>
          <cell r="I534">
            <v>38000</v>
          </cell>
          <cell r="J534">
            <v>38000</v>
          </cell>
          <cell r="K534">
            <v>470</v>
          </cell>
          <cell r="L534" t="str">
            <v>الانبار</v>
          </cell>
          <cell r="M534" t="str">
            <v>مرسيدس</v>
          </cell>
          <cell r="N534" t="str">
            <v>اخضر</v>
          </cell>
        </row>
        <row r="535">
          <cell r="A535">
            <v>56656</v>
          </cell>
          <cell r="B535">
            <v>233</v>
          </cell>
          <cell r="C535" t="str">
            <v>الانبار</v>
          </cell>
          <cell r="D535" t="str">
            <v>ميادين العطاء</v>
          </cell>
          <cell r="E535" t="str">
            <v xml:space="preserve">علي عبد محمد </v>
          </cell>
          <cell r="F535" t="str">
            <v>احمد شهاب احمد</v>
          </cell>
          <cell r="G535">
            <v>56656</v>
          </cell>
          <cell r="H535" t="str">
            <v>انبار-فحص</v>
          </cell>
          <cell r="I535">
            <v>34500</v>
          </cell>
          <cell r="J535">
            <v>34500</v>
          </cell>
          <cell r="K535">
            <v>202</v>
          </cell>
          <cell r="L535" t="str">
            <v>الانبار</v>
          </cell>
          <cell r="M535" t="str">
            <v>سكانيا</v>
          </cell>
          <cell r="N535" t="str">
            <v>ابيض</v>
          </cell>
        </row>
        <row r="536">
          <cell r="A536">
            <v>87366</v>
          </cell>
          <cell r="B536">
            <v>234</v>
          </cell>
          <cell r="C536" t="str">
            <v>الانبار</v>
          </cell>
          <cell r="D536" t="str">
            <v>ميادين العطاء</v>
          </cell>
          <cell r="E536" t="str">
            <v>علي عويد سيف</v>
          </cell>
          <cell r="F536" t="str">
            <v>وسام حبيب محمد</v>
          </cell>
          <cell r="G536">
            <v>87366</v>
          </cell>
          <cell r="H536" t="str">
            <v>انبار - فحص</v>
          </cell>
          <cell r="I536">
            <v>37000</v>
          </cell>
          <cell r="J536">
            <v>39500</v>
          </cell>
          <cell r="K536">
            <v>3430</v>
          </cell>
          <cell r="L536" t="str">
            <v>الانبار</v>
          </cell>
          <cell r="M536" t="str">
            <v>مرسيدس</v>
          </cell>
          <cell r="N536" t="str">
            <v>ازرق</v>
          </cell>
        </row>
        <row r="537">
          <cell r="A537">
            <v>29039</v>
          </cell>
          <cell r="B537">
            <v>235</v>
          </cell>
          <cell r="C537" t="str">
            <v>الانبار</v>
          </cell>
          <cell r="D537" t="str">
            <v>ميادين العطاء</v>
          </cell>
          <cell r="E537" t="str">
            <v>علي فرج مخلف</v>
          </cell>
          <cell r="F537" t="str">
            <v>علي فرج مخلف</v>
          </cell>
          <cell r="G537">
            <v>29039</v>
          </cell>
          <cell r="H537" t="str">
            <v>انبار-حمل</v>
          </cell>
          <cell r="I537">
            <v>37500</v>
          </cell>
          <cell r="J537">
            <v>40000</v>
          </cell>
          <cell r="K537">
            <v>3359</v>
          </cell>
          <cell r="L537" t="str">
            <v>الانبار</v>
          </cell>
          <cell r="M537" t="str">
            <v>مرسيدس</v>
          </cell>
          <cell r="N537" t="str">
            <v>اخضر</v>
          </cell>
        </row>
        <row r="538">
          <cell r="A538">
            <v>555</v>
          </cell>
          <cell r="B538">
            <v>236</v>
          </cell>
          <cell r="C538" t="str">
            <v>الانبار</v>
          </cell>
          <cell r="D538" t="str">
            <v>ميادين العطاء</v>
          </cell>
          <cell r="E538" t="str">
            <v>علي محمد سليمان</v>
          </cell>
          <cell r="F538" t="str">
            <v>علي محمد سليمان</v>
          </cell>
          <cell r="G538">
            <v>555</v>
          </cell>
          <cell r="H538" t="str">
            <v>انبار-حمل</v>
          </cell>
          <cell r="I538">
            <v>38500</v>
          </cell>
          <cell r="J538">
            <v>43000</v>
          </cell>
          <cell r="K538">
            <v>2898</v>
          </cell>
          <cell r="L538" t="str">
            <v>الانبار</v>
          </cell>
          <cell r="M538" t="str">
            <v>مرسيدس</v>
          </cell>
          <cell r="N538" t="str">
            <v>ابيض</v>
          </cell>
        </row>
        <row r="539">
          <cell r="A539">
            <v>22364</v>
          </cell>
          <cell r="B539">
            <v>237</v>
          </cell>
          <cell r="C539" t="str">
            <v>الانبار</v>
          </cell>
          <cell r="D539" t="str">
            <v>ميادين العطاء</v>
          </cell>
          <cell r="E539" t="str">
            <v>علي محيسن عيدان</v>
          </cell>
          <cell r="F539" t="str">
            <v>علي محيسن عيدان</v>
          </cell>
          <cell r="G539">
            <v>22364</v>
          </cell>
          <cell r="H539" t="str">
            <v>انبار - فحص</v>
          </cell>
          <cell r="I539">
            <v>33000</v>
          </cell>
          <cell r="J539">
            <v>36500</v>
          </cell>
          <cell r="K539">
            <v>737</v>
          </cell>
          <cell r="L539" t="str">
            <v>الانبار</v>
          </cell>
          <cell r="M539" t="str">
            <v>مان</v>
          </cell>
          <cell r="N539" t="str">
            <v>برتقالي</v>
          </cell>
        </row>
        <row r="540">
          <cell r="A540">
            <v>99865</v>
          </cell>
          <cell r="B540">
            <v>238</v>
          </cell>
          <cell r="C540" t="str">
            <v>الانبار</v>
          </cell>
          <cell r="D540" t="str">
            <v>ميادين العطاء</v>
          </cell>
          <cell r="E540" t="str">
            <v>عماد جهاد مطلك</v>
          </cell>
          <cell r="F540" t="str">
            <v>ناظم فاضل عواد</v>
          </cell>
          <cell r="G540">
            <v>99865</v>
          </cell>
          <cell r="H540" t="str">
            <v>انبار-فحص</v>
          </cell>
          <cell r="I540">
            <v>33000</v>
          </cell>
          <cell r="J540">
            <v>36500</v>
          </cell>
          <cell r="K540">
            <v>3393</v>
          </cell>
          <cell r="L540" t="str">
            <v>الانبار</v>
          </cell>
          <cell r="M540" t="str">
            <v>مرسيدس</v>
          </cell>
          <cell r="N540" t="str">
            <v>ازرق</v>
          </cell>
        </row>
        <row r="541">
          <cell r="A541">
            <v>90783</v>
          </cell>
          <cell r="B541">
            <v>239</v>
          </cell>
          <cell r="C541" t="str">
            <v>الانبار</v>
          </cell>
          <cell r="D541" t="str">
            <v>ميادين العطاء</v>
          </cell>
          <cell r="E541" t="str">
            <v>عمر عبد الحليم عبد المطلب</v>
          </cell>
          <cell r="F541" t="str">
            <v>عمر عبد الحليم عبد المطلب</v>
          </cell>
          <cell r="G541">
            <v>90783</v>
          </cell>
          <cell r="H541" t="str">
            <v>انبار-فحص</v>
          </cell>
          <cell r="I541">
            <v>33000</v>
          </cell>
          <cell r="J541">
            <v>38000</v>
          </cell>
          <cell r="K541">
            <v>2307</v>
          </cell>
          <cell r="L541" t="str">
            <v>الانبار</v>
          </cell>
          <cell r="M541" t="str">
            <v>رينو</v>
          </cell>
          <cell r="N541" t="str">
            <v>ابيض</v>
          </cell>
        </row>
        <row r="542">
          <cell r="A542">
            <v>25425</v>
          </cell>
          <cell r="B542">
            <v>240</v>
          </cell>
          <cell r="C542" t="str">
            <v>الانبار</v>
          </cell>
          <cell r="D542" t="str">
            <v>ميادين العطاء</v>
          </cell>
          <cell r="E542" t="str">
            <v>عناد تركي عفات</v>
          </cell>
          <cell r="F542" t="str">
            <v>عناد تركي عفات</v>
          </cell>
          <cell r="G542">
            <v>25425</v>
          </cell>
          <cell r="H542" t="str">
            <v>انبار-حمل</v>
          </cell>
          <cell r="I542">
            <v>36500</v>
          </cell>
          <cell r="J542">
            <v>39500</v>
          </cell>
          <cell r="K542">
            <v>3082</v>
          </cell>
          <cell r="L542" t="str">
            <v>الانبار</v>
          </cell>
          <cell r="M542" t="str">
            <v>مرسيدس</v>
          </cell>
          <cell r="N542" t="str">
            <v>ازرق</v>
          </cell>
        </row>
        <row r="543">
          <cell r="A543">
            <v>20364</v>
          </cell>
          <cell r="B543">
            <v>241</v>
          </cell>
          <cell r="C543" t="str">
            <v>الانبار</v>
          </cell>
          <cell r="D543" t="str">
            <v>ميادين العطاء</v>
          </cell>
          <cell r="E543" t="str">
            <v xml:space="preserve">عويد جوال علي </v>
          </cell>
          <cell r="F543" t="str">
            <v>عويد جوال علي</v>
          </cell>
          <cell r="G543">
            <v>20364</v>
          </cell>
          <cell r="H543" t="str">
            <v>انبار - حمل</v>
          </cell>
          <cell r="I543">
            <v>33000</v>
          </cell>
          <cell r="J543">
            <v>37000</v>
          </cell>
          <cell r="K543">
            <v>1707</v>
          </cell>
          <cell r="L543" t="str">
            <v>الانبار</v>
          </cell>
          <cell r="M543" t="str">
            <v>مرسيدس</v>
          </cell>
          <cell r="N543" t="str">
            <v>ابيض</v>
          </cell>
        </row>
        <row r="544">
          <cell r="A544">
            <v>43631</v>
          </cell>
          <cell r="B544">
            <v>242</v>
          </cell>
          <cell r="C544" t="str">
            <v>الانبار</v>
          </cell>
          <cell r="D544" t="str">
            <v>ميادين العطاء</v>
          </cell>
          <cell r="E544" t="str">
            <v>غالب مرشد مشوح</v>
          </cell>
          <cell r="F544" t="str">
            <v>فراس كامل حسين</v>
          </cell>
          <cell r="G544">
            <v>43631</v>
          </cell>
          <cell r="H544" t="str">
            <v>انبار-فحص</v>
          </cell>
          <cell r="I544">
            <v>35500</v>
          </cell>
          <cell r="J544">
            <v>35500</v>
          </cell>
          <cell r="K544">
            <v>3562</v>
          </cell>
          <cell r="L544" t="str">
            <v>الانبار</v>
          </cell>
          <cell r="M544" t="str">
            <v>مرسيدس</v>
          </cell>
          <cell r="N544" t="str">
            <v>ازرق</v>
          </cell>
        </row>
        <row r="545">
          <cell r="A545">
            <v>36935</v>
          </cell>
          <cell r="B545">
            <v>243</v>
          </cell>
          <cell r="C545" t="str">
            <v>الانبار</v>
          </cell>
          <cell r="D545" t="str">
            <v>ميادين العطاء</v>
          </cell>
          <cell r="E545" t="str">
            <v>غسان عزيز حماد</v>
          </cell>
          <cell r="F545" t="str">
            <v>غسان عزيز حماد</v>
          </cell>
          <cell r="G545">
            <v>36935</v>
          </cell>
          <cell r="H545" t="str">
            <v>انبار - فحص</v>
          </cell>
          <cell r="I545">
            <v>31000</v>
          </cell>
          <cell r="J545">
            <v>36000</v>
          </cell>
          <cell r="K545">
            <v>784</v>
          </cell>
          <cell r="L545" t="str">
            <v>الانبار</v>
          </cell>
          <cell r="M545" t="str">
            <v>مرسيدس</v>
          </cell>
          <cell r="N545" t="str">
            <v>احمر</v>
          </cell>
        </row>
        <row r="546">
          <cell r="A546">
            <v>18506</v>
          </cell>
          <cell r="B546">
            <v>244</v>
          </cell>
          <cell r="C546" t="str">
            <v>الانبار</v>
          </cell>
          <cell r="D546" t="str">
            <v>ميادين العطاء</v>
          </cell>
          <cell r="E546" t="str">
            <v>فارس فتحي شهاب</v>
          </cell>
          <cell r="F546" t="str">
            <v>جمال جبر لاحج</v>
          </cell>
          <cell r="G546">
            <v>18506</v>
          </cell>
          <cell r="H546" t="str">
            <v>صلاح الدين-فحص</v>
          </cell>
          <cell r="I546">
            <v>33000</v>
          </cell>
          <cell r="J546">
            <v>37000</v>
          </cell>
          <cell r="K546">
            <v>1917</v>
          </cell>
          <cell r="L546" t="str">
            <v>الموصل</v>
          </cell>
          <cell r="M546" t="str">
            <v>افيكو</v>
          </cell>
          <cell r="N546" t="str">
            <v>رصاصي</v>
          </cell>
        </row>
        <row r="547">
          <cell r="A547">
            <v>13082</v>
          </cell>
          <cell r="B547">
            <v>245</v>
          </cell>
          <cell r="C547" t="str">
            <v>الانبار</v>
          </cell>
          <cell r="D547" t="str">
            <v>ميادين العطاء</v>
          </cell>
          <cell r="E547" t="str">
            <v xml:space="preserve">فاكر أحميد غايب </v>
          </cell>
          <cell r="F547" t="str">
            <v>فاكر احميد غايب</v>
          </cell>
          <cell r="G547">
            <v>13082</v>
          </cell>
          <cell r="H547" t="str">
            <v>انبار-حمل</v>
          </cell>
          <cell r="I547">
            <v>38500</v>
          </cell>
          <cell r="J547">
            <v>43000</v>
          </cell>
          <cell r="K547">
            <v>2420</v>
          </cell>
          <cell r="L547" t="str">
            <v>الانبار</v>
          </cell>
          <cell r="M547" t="str">
            <v>مرسيدس</v>
          </cell>
          <cell r="N547" t="str">
            <v>اخضر</v>
          </cell>
        </row>
        <row r="548">
          <cell r="A548">
            <v>52551</v>
          </cell>
          <cell r="B548">
            <v>246</v>
          </cell>
          <cell r="C548" t="str">
            <v>الانبار</v>
          </cell>
          <cell r="D548" t="str">
            <v>ميادين العطاء</v>
          </cell>
          <cell r="E548" t="str">
            <v>فالح شنر حرج</v>
          </cell>
          <cell r="F548" t="str">
            <v>ستار جبر لاحج</v>
          </cell>
          <cell r="G548">
            <v>52551</v>
          </cell>
          <cell r="H548" t="str">
            <v>انبار-فحص</v>
          </cell>
          <cell r="I548">
            <v>33000</v>
          </cell>
          <cell r="J548">
            <v>37000</v>
          </cell>
          <cell r="K548">
            <v>3491</v>
          </cell>
          <cell r="L548" t="str">
            <v>الانبار</v>
          </cell>
          <cell r="M548" t="str">
            <v>مرسيدس</v>
          </cell>
          <cell r="N548" t="str">
            <v>ازرق</v>
          </cell>
        </row>
        <row r="549">
          <cell r="A549">
            <v>34544</v>
          </cell>
          <cell r="B549">
            <v>247</v>
          </cell>
          <cell r="C549" t="str">
            <v>الانبار</v>
          </cell>
          <cell r="D549" t="str">
            <v>ميادين العطاء</v>
          </cell>
          <cell r="E549" t="str">
            <v>فائق اسماعيل علي</v>
          </cell>
          <cell r="F549" t="str">
            <v>شهاب احمد كاظم</v>
          </cell>
          <cell r="G549">
            <v>34544</v>
          </cell>
          <cell r="H549" t="str">
            <v>صلاح الدين - فحص</v>
          </cell>
          <cell r="I549">
            <v>30000</v>
          </cell>
          <cell r="J549">
            <v>35000</v>
          </cell>
          <cell r="K549">
            <v>4162</v>
          </cell>
          <cell r="L549" t="str">
            <v>الشمالية</v>
          </cell>
          <cell r="M549" t="str">
            <v>افيكو</v>
          </cell>
          <cell r="N549" t="str">
            <v>برتقالي</v>
          </cell>
        </row>
        <row r="550">
          <cell r="A550">
            <v>24568</v>
          </cell>
          <cell r="B550">
            <v>248</v>
          </cell>
          <cell r="C550" t="str">
            <v>الانبار</v>
          </cell>
          <cell r="D550" t="str">
            <v>ميادين العطاء</v>
          </cell>
          <cell r="E550" t="str">
            <v>فراس خلف محمد</v>
          </cell>
          <cell r="F550" t="str">
            <v>فراس خلف محمد</v>
          </cell>
          <cell r="G550">
            <v>24568</v>
          </cell>
          <cell r="H550" t="str">
            <v>انبار-حمل</v>
          </cell>
          <cell r="I550">
            <v>38500</v>
          </cell>
          <cell r="J550">
            <v>43000</v>
          </cell>
          <cell r="K550">
            <v>2444</v>
          </cell>
          <cell r="L550" t="str">
            <v>الانبار</v>
          </cell>
          <cell r="M550" t="str">
            <v>مرسيدس</v>
          </cell>
          <cell r="N550" t="str">
            <v>ازرق</v>
          </cell>
        </row>
        <row r="551">
          <cell r="A551">
            <v>31911</v>
          </cell>
          <cell r="B551">
            <v>249</v>
          </cell>
          <cell r="C551" t="str">
            <v>الانبار</v>
          </cell>
          <cell r="D551" t="str">
            <v>ميادين العطاء</v>
          </cell>
          <cell r="E551" t="str">
            <v>فراس عبد رشيد</v>
          </cell>
          <cell r="F551" t="str">
            <v>لؤي عبد الحكيم رشيد</v>
          </cell>
          <cell r="G551">
            <v>31911</v>
          </cell>
          <cell r="H551" t="str">
            <v>انبار-حمل</v>
          </cell>
          <cell r="I551">
            <v>39000</v>
          </cell>
          <cell r="J551">
            <v>43000</v>
          </cell>
          <cell r="K551">
            <v>3674</v>
          </cell>
          <cell r="L551" t="str">
            <v>الانبار</v>
          </cell>
          <cell r="M551" t="str">
            <v>مرسيدس</v>
          </cell>
          <cell r="N551" t="str">
            <v>احمر</v>
          </cell>
        </row>
        <row r="552">
          <cell r="A552">
            <v>52657</v>
          </cell>
          <cell r="B552">
            <v>250</v>
          </cell>
          <cell r="C552" t="str">
            <v>الانبار</v>
          </cell>
          <cell r="D552" t="str">
            <v>ميادين العطاء</v>
          </cell>
          <cell r="E552" t="str">
            <v>فراس محمد علي</v>
          </cell>
          <cell r="F552" t="str">
            <v>كامل محمد طارش</v>
          </cell>
          <cell r="G552">
            <v>52657</v>
          </cell>
          <cell r="H552" t="str">
            <v>دهوك-حمل</v>
          </cell>
          <cell r="I552">
            <v>34000</v>
          </cell>
          <cell r="J552">
            <v>38000</v>
          </cell>
          <cell r="K552">
            <v>3424</v>
          </cell>
          <cell r="L552" t="str">
            <v>الانبار</v>
          </cell>
          <cell r="M552" t="str">
            <v>فولفو</v>
          </cell>
          <cell r="N552" t="str">
            <v>ابيض</v>
          </cell>
        </row>
        <row r="553">
          <cell r="A553">
            <v>40579</v>
          </cell>
          <cell r="B553">
            <v>251</v>
          </cell>
          <cell r="C553" t="str">
            <v>الانبار</v>
          </cell>
          <cell r="D553" t="str">
            <v>ميادين العطاء</v>
          </cell>
          <cell r="E553" t="str">
            <v>فواز مصلح حمد</v>
          </cell>
          <cell r="F553" t="str">
            <v>فواز مصلح حمد</v>
          </cell>
          <cell r="G553">
            <v>40579</v>
          </cell>
          <cell r="H553" t="str">
            <v>انبار-فحص</v>
          </cell>
          <cell r="I553">
            <v>38000</v>
          </cell>
          <cell r="J553">
            <v>38000</v>
          </cell>
          <cell r="K553">
            <v>1713</v>
          </cell>
          <cell r="L553" t="str">
            <v>الانبار</v>
          </cell>
          <cell r="M553" t="str">
            <v>مرسيدس</v>
          </cell>
          <cell r="N553" t="str">
            <v>ابيض</v>
          </cell>
        </row>
        <row r="554">
          <cell r="A554">
            <v>67632</v>
          </cell>
          <cell r="B554">
            <v>252</v>
          </cell>
          <cell r="C554" t="str">
            <v>الانبار</v>
          </cell>
          <cell r="D554" t="str">
            <v>ميادين العطاء</v>
          </cell>
          <cell r="E554" t="str">
            <v>قاسم حرج حسين</v>
          </cell>
          <cell r="F554" t="str">
            <v>غائب حرج حسين</v>
          </cell>
          <cell r="G554">
            <v>67632</v>
          </cell>
          <cell r="H554" t="str">
            <v>انبار-فحص</v>
          </cell>
          <cell r="I554">
            <v>33000</v>
          </cell>
          <cell r="J554">
            <v>35000</v>
          </cell>
          <cell r="K554">
            <v>1732</v>
          </cell>
          <cell r="L554" t="str">
            <v>الانبار</v>
          </cell>
          <cell r="M554" t="str">
            <v>فولفو</v>
          </cell>
          <cell r="N554" t="str">
            <v>ازرق</v>
          </cell>
        </row>
        <row r="555">
          <cell r="A555">
            <v>31729</v>
          </cell>
          <cell r="B555">
            <v>253</v>
          </cell>
          <cell r="C555" t="str">
            <v>الانبار</v>
          </cell>
          <cell r="D555" t="str">
            <v>ميادين العطاء</v>
          </cell>
          <cell r="E555" t="str">
            <v>قاسم محمد عايد</v>
          </cell>
          <cell r="F555" t="str">
            <v>زياد محمد عايد</v>
          </cell>
          <cell r="G555">
            <v>31729</v>
          </cell>
          <cell r="H555" t="str">
            <v>صلاح الدين-حمل</v>
          </cell>
          <cell r="I555">
            <v>38000</v>
          </cell>
          <cell r="J555">
            <v>42000</v>
          </cell>
          <cell r="K555">
            <v>3540</v>
          </cell>
          <cell r="L555" t="str">
            <v>الانبار</v>
          </cell>
          <cell r="M555" t="str">
            <v>فولفو</v>
          </cell>
          <cell r="N555" t="str">
            <v>ازرق</v>
          </cell>
        </row>
        <row r="556">
          <cell r="A556">
            <v>32861</v>
          </cell>
          <cell r="B556">
            <v>254</v>
          </cell>
          <cell r="C556" t="str">
            <v>الانبار</v>
          </cell>
          <cell r="D556" t="str">
            <v>ميادين العطاء</v>
          </cell>
          <cell r="E556" t="str">
            <v>قاسم محمد عايد</v>
          </cell>
          <cell r="F556" t="str">
            <v>قاسم محمد عايد</v>
          </cell>
          <cell r="G556">
            <v>32861</v>
          </cell>
          <cell r="H556" t="str">
            <v>صلاح الدين-حمل</v>
          </cell>
          <cell r="I556">
            <v>38000</v>
          </cell>
          <cell r="J556">
            <v>42000</v>
          </cell>
          <cell r="K556">
            <v>3542</v>
          </cell>
          <cell r="L556" t="str">
            <v>الانبار</v>
          </cell>
          <cell r="M556" t="str">
            <v>مرسيدس</v>
          </cell>
          <cell r="N556" t="str">
            <v>ابيض</v>
          </cell>
        </row>
        <row r="557">
          <cell r="A557">
            <v>84065</v>
          </cell>
          <cell r="B557">
            <v>255</v>
          </cell>
          <cell r="C557" t="str">
            <v>الانبار</v>
          </cell>
          <cell r="D557" t="str">
            <v>ميادين العطاء</v>
          </cell>
          <cell r="E557" t="str">
            <v>قيس كردي رشيد</v>
          </cell>
          <cell r="F557" t="str">
            <v>قيس كردي رشيد</v>
          </cell>
          <cell r="G557">
            <v>84065</v>
          </cell>
          <cell r="H557" t="str">
            <v>انبار-فحص</v>
          </cell>
          <cell r="I557">
            <v>34000</v>
          </cell>
          <cell r="J557">
            <v>38000</v>
          </cell>
          <cell r="K557">
            <v>2004</v>
          </cell>
          <cell r="L557" t="str">
            <v>الانبار</v>
          </cell>
          <cell r="M557" t="str">
            <v>مرسيدس</v>
          </cell>
          <cell r="N557" t="str">
            <v>ابيض</v>
          </cell>
        </row>
        <row r="558">
          <cell r="A558">
            <v>21859</v>
          </cell>
          <cell r="B558">
            <v>256</v>
          </cell>
          <cell r="C558" t="str">
            <v>الانبار</v>
          </cell>
          <cell r="D558" t="str">
            <v>ميادين العطاء</v>
          </cell>
          <cell r="E558" t="str">
            <v>كاظم رشيد مشعل</v>
          </cell>
          <cell r="F558" t="str">
            <v>كاظم رشيد مشعل</v>
          </cell>
          <cell r="G558">
            <v>21859</v>
          </cell>
          <cell r="H558" t="str">
            <v>انبار-فحص</v>
          </cell>
          <cell r="I558">
            <v>35500</v>
          </cell>
          <cell r="J558">
            <v>39000</v>
          </cell>
          <cell r="K558">
            <v>1591</v>
          </cell>
          <cell r="L558" t="str">
            <v>الانبار</v>
          </cell>
          <cell r="M558" t="str">
            <v>مرسيدس</v>
          </cell>
          <cell r="N558" t="str">
            <v>ازرق</v>
          </cell>
        </row>
        <row r="559">
          <cell r="A559">
            <v>61967</v>
          </cell>
          <cell r="B559">
            <v>257</v>
          </cell>
          <cell r="C559" t="str">
            <v>الانبار</v>
          </cell>
          <cell r="D559" t="str">
            <v>ميادين العطاء</v>
          </cell>
          <cell r="E559" t="str">
            <v>كامل خليل خزاي</v>
          </cell>
          <cell r="F559" t="str">
            <v>كامل خليل خزاي</v>
          </cell>
          <cell r="G559">
            <v>61967</v>
          </cell>
          <cell r="H559" t="str">
            <v>انبار-فحص</v>
          </cell>
          <cell r="I559">
            <v>39500</v>
          </cell>
          <cell r="J559">
            <v>42500</v>
          </cell>
          <cell r="K559">
            <v>1877</v>
          </cell>
          <cell r="L559" t="str">
            <v>الانبار</v>
          </cell>
          <cell r="M559" t="str">
            <v>مرسيدس</v>
          </cell>
          <cell r="N559" t="str">
            <v>ابيض</v>
          </cell>
        </row>
        <row r="560">
          <cell r="A560">
            <v>52081</v>
          </cell>
          <cell r="B560">
            <v>258</v>
          </cell>
          <cell r="C560" t="str">
            <v>الانبار</v>
          </cell>
          <cell r="D560" t="str">
            <v>ميادين العطاء</v>
          </cell>
          <cell r="E560" t="str">
            <v>كامل محمد سمير</v>
          </cell>
          <cell r="F560" t="str">
            <v>جمعة فرحان شرقي</v>
          </cell>
          <cell r="G560">
            <v>52081</v>
          </cell>
          <cell r="H560" t="str">
            <v>انبار-فحص</v>
          </cell>
          <cell r="I560">
            <v>32500</v>
          </cell>
          <cell r="J560">
            <v>37000</v>
          </cell>
          <cell r="K560">
            <v>2498</v>
          </cell>
          <cell r="L560" t="str">
            <v>الانبار</v>
          </cell>
          <cell r="M560" t="str">
            <v>مرسيدس</v>
          </cell>
          <cell r="N560" t="str">
            <v>احمر</v>
          </cell>
        </row>
        <row r="561">
          <cell r="A561">
            <v>20521</v>
          </cell>
          <cell r="B561">
            <v>259</v>
          </cell>
          <cell r="C561" t="str">
            <v>الانبار</v>
          </cell>
          <cell r="D561" t="str">
            <v>ميادين العطاء</v>
          </cell>
          <cell r="E561" t="str">
            <v>كريم ساير رميض</v>
          </cell>
          <cell r="F561" t="str">
            <v>عمر فزع ساير</v>
          </cell>
          <cell r="G561">
            <v>20521</v>
          </cell>
          <cell r="H561" t="str">
            <v>انبار-حمل</v>
          </cell>
          <cell r="I561">
            <v>38000</v>
          </cell>
          <cell r="J561">
            <v>43000</v>
          </cell>
          <cell r="K561">
            <v>3560</v>
          </cell>
          <cell r="L561" t="str">
            <v>الانبار</v>
          </cell>
          <cell r="M561" t="str">
            <v>مرسيدس</v>
          </cell>
          <cell r="N561" t="str">
            <v>ابيض</v>
          </cell>
        </row>
        <row r="562">
          <cell r="A562">
            <v>32989</v>
          </cell>
          <cell r="B562">
            <v>260</v>
          </cell>
          <cell r="C562" t="str">
            <v>الانبار</v>
          </cell>
          <cell r="D562" t="str">
            <v>ميادين العطاء</v>
          </cell>
          <cell r="E562" t="str">
            <v>كريم محمد جاسم</v>
          </cell>
          <cell r="F562" t="str">
            <v>كريم محمد جاسم</v>
          </cell>
          <cell r="G562">
            <v>32989</v>
          </cell>
          <cell r="H562" t="str">
            <v>صلاح الدين - فحص</v>
          </cell>
          <cell r="I562">
            <v>33000</v>
          </cell>
          <cell r="J562">
            <v>38000</v>
          </cell>
          <cell r="K562">
            <v>3259</v>
          </cell>
          <cell r="L562" t="str">
            <v>الانبار</v>
          </cell>
          <cell r="M562" t="str">
            <v>افيكو</v>
          </cell>
          <cell r="N562" t="str">
            <v>ابيض</v>
          </cell>
        </row>
        <row r="563">
          <cell r="A563">
            <v>51175</v>
          </cell>
          <cell r="B563">
            <v>261</v>
          </cell>
          <cell r="C563" t="str">
            <v>الانبار</v>
          </cell>
          <cell r="D563" t="str">
            <v>ميادين العطاء</v>
          </cell>
          <cell r="E563" t="str">
            <v>كريم محمد زغير</v>
          </cell>
          <cell r="F563" t="str">
            <v>مشرف افتخيان ازغير</v>
          </cell>
          <cell r="G563">
            <v>51175</v>
          </cell>
          <cell r="H563" t="str">
            <v>انبار-حمل</v>
          </cell>
          <cell r="I563">
            <v>33000</v>
          </cell>
          <cell r="J563">
            <v>37000</v>
          </cell>
          <cell r="K563">
            <v>216</v>
          </cell>
          <cell r="L563" t="str">
            <v>الانبار</v>
          </cell>
          <cell r="M563" t="str">
            <v>مرسيدس</v>
          </cell>
          <cell r="N563" t="str">
            <v>ابيض</v>
          </cell>
        </row>
        <row r="564">
          <cell r="A564">
            <v>316193</v>
          </cell>
          <cell r="B564">
            <v>262</v>
          </cell>
          <cell r="C564" t="str">
            <v>الانبار</v>
          </cell>
          <cell r="D564" t="str">
            <v>ميادين العطاء</v>
          </cell>
          <cell r="E564" t="str">
            <v>كريم ورد نصيري</v>
          </cell>
          <cell r="F564" t="str">
            <v>كريم ورد نصيري</v>
          </cell>
          <cell r="G564">
            <v>316193</v>
          </cell>
          <cell r="H564" t="str">
            <v>بغداد-حمل</v>
          </cell>
          <cell r="I564">
            <v>33000</v>
          </cell>
          <cell r="J564">
            <v>44000</v>
          </cell>
          <cell r="K564">
            <v>1160</v>
          </cell>
          <cell r="L564" t="str">
            <v>الجنوبية</v>
          </cell>
          <cell r="M564" t="str">
            <v>مرسيدس</v>
          </cell>
          <cell r="N564" t="str">
            <v>ابيض</v>
          </cell>
        </row>
        <row r="565">
          <cell r="A565">
            <v>8594</v>
          </cell>
          <cell r="B565">
            <v>263</v>
          </cell>
          <cell r="C565" t="str">
            <v>الانبار</v>
          </cell>
          <cell r="D565" t="str">
            <v>ميادين العطاء</v>
          </cell>
          <cell r="E565" t="str">
            <v>كمال تركي عفات</v>
          </cell>
          <cell r="F565" t="str">
            <v>كمال تركي عفات</v>
          </cell>
          <cell r="G565">
            <v>8594</v>
          </cell>
          <cell r="H565" t="str">
            <v>انبار - حمل</v>
          </cell>
          <cell r="I565">
            <v>31500</v>
          </cell>
          <cell r="J565">
            <v>37000</v>
          </cell>
          <cell r="K565">
            <v>2198</v>
          </cell>
          <cell r="L565" t="str">
            <v>الانبار</v>
          </cell>
          <cell r="M565" t="str">
            <v>مرسيدس</v>
          </cell>
          <cell r="N565" t="str">
            <v>ابيض</v>
          </cell>
        </row>
        <row r="566">
          <cell r="A566">
            <v>51952</v>
          </cell>
          <cell r="B566">
            <v>264</v>
          </cell>
          <cell r="C566" t="str">
            <v>الانبار</v>
          </cell>
          <cell r="D566" t="str">
            <v>ميادين العطاء</v>
          </cell>
          <cell r="E566" t="str">
            <v>لؤي جاسم محمد</v>
          </cell>
          <cell r="F566" t="str">
            <v>سمير يوسف حمود</v>
          </cell>
          <cell r="G566">
            <v>51952</v>
          </cell>
          <cell r="H566" t="str">
            <v>انبار-فحص</v>
          </cell>
          <cell r="I566">
            <v>34000</v>
          </cell>
          <cell r="J566">
            <v>34000</v>
          </cell>
          <cell r="K566">
            <v>3592</v>
          </cell>
          <cell r="L566" t="str">
            <v>الانبار</v>
          </cell>
          <cell r="M566" t="str">
            <v>افيكو</v>
          </cell>
          <cell r="N566" t="str">
            <v>احمر</v>
          </cell>
        </row>
        <row r="567">
          <cell r="A567">
            <v>43255</v>
          </cell>
          <cell r="B567">
            <v>265</v>
          </cell>
          <cell r="C567" t="str">
            <v>الانبار</v>
          </cell>
          <cell r="D567" t="str">
            <v>ميادين العطاء</v>
          </cell>
          <cell r="E567" t="str">
            <v>لؤي ريكان محمد</v>
          </cell>
          <cell r="F567" t="str">
            <v>لؤي ريكان محمد</v>
          </cell>
          <cell r="G567">
            <v>43255</v>
          </cell>
          <cell r="H567" t="str">
            <v>نينوى -حمل</v>
          </cell>
          <cell r="I567">
            <v>33500</v>
          </cell>
          <cell r="J567">
            <v>36000</v>
          </cell>
          <cell r="K567">
            <v>3361</v>
          </cell>
          <cell r="L567" t="str">
            <v>الانبار</v>
          </cell>
          <cell r="M567" t="str">
            <v>مرسيدس</v>
          </cell>
          <cell r="N567" t="str">
            <v>ابيض</v>
          </cell>
        </row>
        <row r="568">
          <cell r="A568">
            <v>1589</v>
          </cell>
          <cell r="B568">
            <v>266</v>
          </cell>
          <cell r="C568" t="str">
            <v>الانبار</v>
          </cell>
          <cell r="D568" t="str">
            <v>ميادين العطاء</v>
          </cell>
          <cell r="E568" t="str">
            <v>لؤي عبد رشيد</v>
          </cell>
          <cell r="F568" t="str">
            <v>فراس عبد رشيد</v>
          </cell>
          <cell r="G568">
            <v>1589</v>
          </cell>
          <cell r="H568" t="str">
            <v>انبار-حمل</v>
          </cell>
          <cell r="I568">
            <v>38500</v>
          </cell>
          <cell r="J568">
            <v>43000</v>
          </cell>
          <cell r="K568">
            <v>3246</v>
          </cell>
          <cell r="L568" t="str">
            <v>الانبار</v>
          </cell>
          <cell r="M568" t="str">
            <v>مرسيدس</v>
          </cell>
          <cell r="N568" t="str">
            <v>ابيض</v>
          </cell>
        </row>
        <row r="569">
          <cell r="A569">
            <v>12724</v>
          </cell>
          <cell r="B569">
            <v>267</v>
          </cell>
          <cell r="C569" t="str">
            <v>الانبار</v>
          </cell>
          <cell r="D569" t="str">
            <v>ميادين العطاء</v>
          </cell>
          <cell r="E569" t="str">
            <v>ماجد عبود نجم</v>
          </cell>
          <cell r="F569" t="str">
            <v>طارق جبل عبود</v>
          </cell>
          <cell r="G569">
            <v>12724</v>
          </cell>
          <cell r="H569" t="str">
            <v>انبار - حمل</v>
          </cell>
          <cell r="I569">
            <v>32500</v>
          </cell>
          <cell r="J569">
            <v>37000</v>
          </cell>
          <cell r="K569">
            <v>1900</v>
          </cell>
          <cell r="L569" t="str">
            <v>الانبار</v>
          </cell>
          <cell r="M569" t="str">
            <v>مرسيدس</v>
          </cell>
          <cell r="N569" t="str">
            <v>ابيض</v>
          </cell>
        </row>
        <row r="570">
          <cell r="A570">
            <v>17114</v>
          </cell>
          <cell r="B570">
            <v>268</v>
          </cell>
          <cell r="C570" t="str">
            <v>الانبار</v>
          </cell>
          <cell r="D570" t="str">
            <v>ميادين العطاء</v>
          </cell>
          <cell r="E570" t="str">
            <v>ماجد مخلف احمد</v>
          </cell>
          <cell r="F570" t="str">
            <v>ماجد مخلف احمد</v>
          </cell>
          <cell r="G570">
            <v>17114</v>
          </cell>
          <cell r="H570" t="str">
            <v>انبار - فحص</v>
          </cell>
          <cell r="I570">
            <v>33000</v>
          </cell>
          <cell r="J570">
            <v>36000</v>
          </cell>
          <cell r="K570">
            <v>535</v>
          </cell>
          <cell r="L570" t="str">
            <v>الانبار</v>
          </cell>
          <cell r="M570" t="str">
            <v>مرسيدس</v>
          </cell>
          <cell r="N570" t="str">
            <v>ازرق</v>
          </cell>
        </row>
        <row r="571">
          <cell r="A571">
            <v>194572</v>
          </cell>
          <cell r="B571">
            <v>269</v>
          </cell>
          <cell r="C571" t="str">
            <v>الانبار</v>
          </cell>
          <cell r="D571" t="str">
            <v>ميادين العطاء</v>
          </cell>
          <cell r="E571" t="str">
            <v>مالك فرحان محمد</v>
          </cell>
          <cell r="F571" t="str">
            <v>تحرير يوسف حمود</v>
          </cell>
          <cell r="G571">
            <v>194572</v>
          </cell>
          <cell r="H571" t="str">
            <v>بغداد-فحص</v>
          </cell>
          <cell r="I571">
            <v>33000</v>
          </cell>
          <cell r="J571">
            <v>37000</v>
          </cell>
          <cell r="K571">
            <v>3377</v>
          </cell>
          <cell r="L571" t="str">
            <v>الانبار</v>
          </cell>
          <cell r="M571" t="str">
            <v>مرسيدس</v>
          </cell>
          <cell r="N571" t="str">
            <v>ابيض</v>
          </cell>
        </row>
        <row r="572">
          <cell r="A572">
            <v>64326</v>
          </cell>
          <cell r="B572">
            <v>270</v>
          </cell>
          <cell r="C572" t="str">
            <v>الانبار</v>
          </cell>
          <cell r="D572" t="str">
            <v>ميادين العطاء</v>
          </cell>
          <cell r="E572" t="str">
            <v>ماهر حامد روضان</v>
          </cell>
          <cell r="F572" t="str">
            <v>خلف جمعه مسير</v>
          </cell>
          <cell r="G572">
            <v>64326</v>
          </cell>
          <cell r="H572" t="str">
            <v>انبار-فحص</v>
          </cell>
          <cell r="I572">
            <v>32000</v>
          </cell>
          <cell r="J572">
            <v>36000</v>
          </cell>
          <cell r="K572">
            <v>1942</v>
          </cell>
          <cell r="L572" t="str">
            <v>الانبار</v>
          </cell>
          <cell r="M572" t="str">
            <v>مرسيدس</v>
          </cell>
          <cell r="N572" t="str">
            <v>ابيض</v>
          </cell>
        </row>
        <row r="573">
          <cell r="A573">
            <v>3687</v>
          </cell>
          <cell r="B573">
            <v>271</v>
          </cell>
          <cell r="C573" t="str">
            <v>الانبار</v>
          </cell>
          <cell r="D573" t="str">
            <v>ميادين العطاء</v>
          </cell>
          <cell r="E573" t="str">
            <v>مبروك محمد عبد</v>
          </cell>
          <cell r="F573" t="str">
            <v>مبروك محمد عبد</v>
          </cell>
          <cell r="G573">
            <v>3687</v>
          </cell>
          <cell r="H573" t="str">
            <v>انبار - حمل</v>
          </cell>
          <cell r="I573">
            <v>38000</v>
          </cell>
          <cell r="J573">
            <v>44000</v>
          </cell>
          <cell r="K573">
            <v>1891</v>
          </cell>
          <cell r="L573" t="str">
            <v>الانبار</v>
          </cell>
          <cell r="M573" t="str">
            <v>مرسيدس</v>
          </cell>
          <cell r="N573" t="str">
            <v>احمر</v>
          </cell>
        </row>
        <row r="574">
          <cell r="A574">
            <v>27769</v>
          </cell>
          <cell r="B574">
            <v>272</v>
          </cell>
          <cell r="C574" t="str">
            <v>الانبار</v>
          </cell>
          <cell r="D574" t="str">
            <v>ميادين العطاء</v>
          </cell>
          <cell r="E574" t="str">
            <v>مثنى حسين سلمان</v>
          </cell>
          <cell r="F574" t="str">
            <v>مثنى حسين سلمان</v>
          </cell>
          <cell r="G574">
            <v>27769</v>
          </cell>
          <cell r="H574" t="str">
            <v>انبار - فحص</v>
          </cell>
          <cell r="I574">
            <v>33000</v>
          </cell>
          <cell r="J574">
            <v>38000</v>
          </cell>
          <cell r="K574">
            <v>1806</v>
          </cell>
          <cell r="L574" t="str">
            <v>الانبار</v>
          </cell>
          <cell r="M574" t="str">
            <v>سكانيا</v>
          </cell>
          <cell r="N574" t="str">
            <v>ازرق</v>
          </cell>
        </row>
        <row r="575">
          <cell r="A575">
            <v>27387</v>
          </cell>
          <cell r="B575">
            <v>273</v>
          </cell>
          <cell r="C575" t="str">
            <v>الانبار</v>
          </cell>
          <cell r="D575" t="str">
            <v>ميادين العطاء</v>
          </cell>
          <cell r="E575" t="str">
            <v>مثنى حماده مبارك</v>
          </cell>
          <cell r="F575" t="str">
            <v>قاسم عايد عفات</v>
          </cell>
          <cell r="G575">
            <v>27387</v>
          </cell>
          <cell r="H575" t="str">
            <v>انبار-فحص</v>
          </cell>
          <cell r="I575">
            <v>30000</v>
          </cell>
          <cell r="J575">
            <v>35000</v>
          </cell>
          <cell r="K575">
            <v>40</v>
          </cell>
          <cell r="L575" t="str">
            <v>الانبار</v>
          </cell>
          <cell r="M575" t="str">
            <v>مرسيدس</v>
          </cell>
          <cell r="N575" t="str">
            <v>ابيض</v>
          </cell>
        </row>
        <row r="576">
          <cell r="A576">
            <v>50859</v>
          </cell>
          <cell r="B576">
            <v>274</v>
          </cell>
          <cell r="C576" t="str">
            <v>الانبار</v>
          </cell>
          <cell r="D576" t="str">
            <v>ميادين العطاء</v>
          </cell>
          <cell r="E576" t="str">
            <v>مثنى حماده مبارك</v>
          </cell>
          <cell r="F576" t="str">
            <v>وليد ناجي علي</v>
          </cell>
          <cell r="G576">
            <v>50859</v>
          </cell>
          <cell r="H576" t="str">
            <v>انبار-فحص</v>
          </cell>
          <cell r="I576">
            <v>36000</v>
          </cell>
          <cell r="J576">
            <v>40000</v>
          </cell>
          <cell r="K576">
            <v>1549</v>
          </cell>
          <cell r="L576" t="str">
            <v>الانبار</v>
          </cell>
          <cell r="M576" t="str">
            <v>سكانيا</v>
          </cell>
          <cell r="N576" t="str">
            <v>ابيض</v>
          </cell>
        </row>
        <row r="577">
          <cell r="A577">
            <v>66766</v>
          </cell>
          <cell r="B577">
            <v>275</v>
          </cell>
          <cell r="C577" t="str">
            <v>الانبار</v>
          </cell>
          <cell r="D577" t="str">
            <v>ميادين العطاء</v>
          </cell>
          <cell r="E577" t="str">
            <v>محمد احمد روضان</v>
          </cell>
          <cell r="F577" t="str">
            <v>محمد احمد روضان</v>
          </cell>
          <cell r="G577">
            <v>66766</v>
          </cell>
          <cell r="H577" t="str">
            <v>انبار - فحص</v>
          </cell>
          <cell r="I577">
            <v>30000</v>
          </cell>
          <cell r="J577">
            <v>34000</v>
          </cell>
          <cell r="K577">
            <v>678</v>
          </cell>
          <cell r="L577" t="str">
            <v>الانبار</v>
          </cell>
          <cell r="M577" t="str">
            <v>افيكو</v>
          </cell>
          <cell r="N577" t="str">
            <v>ابيض</v>
          </cell>
        </row>
        <row r="578">
          <cell r="A578">
            <v>43414</v>
          </cell>
          <cell r="B578">
            <v>276</v>
          </cell>
          <cell r="C578" t="str">
            <v>الانبار</v>
          </cell>
          <cell r="D578" t="str">
            <v>ميادين العطاء</v>
          </cell>
          <cell r="E578" t="str">
            <v>محمد احمد زيدان</v>
          </cell>
          <cell r="F578" t="str">
            <v>محمد احمد زيدان</v>
          </cell>
          <cell r="G578">
            <v>43414</v>
          </cell>
          <cell r="H578" t="str">
            <v>انبار-فحص</v>
          </cell>
          <cell r="I578">
            <v>36000</v>
          </cell>
          <cell r="J578">
            <v>38000</v>
          </cell>
          <cell r="K578">
            <v>2352</v>
          </cell>
          <cell r="L578" t="str">
            <v>الانبار</v>
          </cell>
          <cell r="M578" t="str">
            <v>سكانيا</v>
          </cell>
          <cell r="N578" t="str">
            <v>ازرق</v>
          </cell>
        </row>
        <row r="579">
          <cell r="A579">
            <v>85349</v>
          </cell>
          <cell r="B579">
            <v>277</v>
          </cell>
          <cell r="C579" t="str">
            <v>الانبار</v>
          </cell>
          <cell r="D579" t="str">
            <v>ميادين العطاء</v>
          </cell>
          <cell r="E579" t="str">
            <v>محمد احمد علي</v>
          </cell>
          <cell r="F579" t="str">
            <v>محمد احمد علي</v>
          </cell>
          <cell r="G579">
            <v>85349</v>
          </cell>
          <cell r="H579" t="str">
            <v>انبار-فحص</v>
          </cell>
          <cell r="I579">
            <v>33000</v>
          </cell>
          <cell r="J579">
            <v>36000</v>
          </cell>
          <cell r="K579">
            <v>1348</v>
          </cell>
          <cell r="L579" t="str">
            <v>الانبار</v>
          </cell>
          <cell r="M579" t="str">
            <v>سكانيا</v>
          </cell>
          <cell r="N579" t="str">
            <v>ماروني</v>
          </cell>
        </row>
        <row r="580">
          <cell r="A580">
            <v>13726</v>
          </cell>
          <cell r="B580">
            <v>278</v>
          </cell>
          <cell r="C580" t="str">
            <v>الانبار</v>
          </cell>
          <cell r="D580" t="str">
            <v>ميادين العطاء</v>
          </cell>
          <cell r="E580" t="str">
            <v>محمد برد لطيف</v>
          </cell>
          <cell r="F580" t="str">
            <v>احمد عدنان عبد الستار</v>
          </cell>
          <cell r="G580">
            <v>13726</v>
          </cell>
          <cell r="H580" t="str">
            <v>صلاح الدين-حمل</v>
          </cell>
          <cell r="I580">
            <v>37000</v>
          </cell>
          <cell r="J580">
            <v>37000</v>
          </cell>
          <cell r="K580">
            <v>3597</v>
          </cell>
          <cell r="L580" t="str">
            <v>الانبار</v>
          </cell>
          <cell r="M580" t="str">
            <v>فيات</v>
          </cell>
          <cell r="N580" t="str">
            <v>ابيض</v>
          </cell>
        </row>
        <row r="581">
          <cell r="A581">
            <v>399033</v>
          </cell>
          <cell r="B581">
            <v>279</v>
          </cell>
          <cell r="C581" t="str">
            <v>الانبار</v>
          </cell>
          <cell r="D581" t="str">
            <v>ميادين العطاء</v>
          </cell>
          <cell r="E581" t="str">
            <v>محمد حسين ذياب</v>
          </cell>
          <cell r="F581" t="str">
            <v>محمد حسين ذياب</v>
          </cell>
          <cell r="G581">
            <v>399033</v>
          </cell>
          <cell r="H581" t="str">
            <v>بغداد/فحص</v>
          </cell>
          <cell r="I581">
            <v>30000</v>
          </cell>
          <cell r="J581">
            <v>35000</v>
          </cell>
          <cell r="K581">
            <v>181</v>
          </cell>
          <cell r="L581" t="str">
            <v>الانبار</v>
          </cell>
          <cell r="M581" t="str">
            <v>مان</v>
          </cell>
          <cell r="N581" t="str">
            <v>ابيض</v>
          </cell>
        </row>
        <row r="582">
          <cell r="A582">
            <v>37147</v>
          </cell>
          <cell r="B582">
            <v>280</v>
          </cell>
          <cell r="C582" t="str">
            <v>الانبار</v>
          </cell>
          <cell r="D582" t="str">
            <v>ميادين العطاء</v>
          </cell>
          <cell r="E582" t="str">
            <v>محمد حسين علي</v>
          </cell>
          <cell r="F582" t="str">
            <v>محمد حسين علي</v>
          </cell>
          <cell r="G582">
            <v>37147</v>
          </cell>
          <cell r="H582" t="str">
            <v>انبار-فحص</v>
          </cell>
          <cell r="I582">
            <v>32000</v>
          </cell>
          <cell r="J582">
            <v>37000</v>
          </cell>
          <cell r="K582">
            <v>2081</v>
          </cell>
          <cell r="L582" t="str">
            <v>الانبار</v>
          </cell>
          <cell r="M582" t="str">
            <v>سكانيا</v>
          </cell>
          <cell r="N582" t="str">
            <v>اسود</v>
          </cell>
        </row>
        <row r="583">
          <cell r="A583">
            <v>28072</v>
          </cell>
          <cell r="B583">
            <v>281</v>
          </cell>
          <cell r="C583" t="str">
            <v>الانبار</v>
          </cell>
          <cell r="D583" t="str">
            <v>ميادين العطاء</v>
          </cell>
          <cell r="E583" t="str">
            <v>محمد حمود بنيان</v>
          </cell>
          <cell r="F583" t="str">
            <v>محمد حمود بنيان</v>
          </cell>
          <cell r="G583">
            <v>28072</v>
          </cell>
          <cell r="H583" t="str">
            <v>انبار-فحص</v>
          </cell>
          <cell r="I583">
            <v>36000</v>
          </cell>
          <cell r="J583">
            <v>40000</v>
          </cell>
          <cell r="K583">
            <v>2982</v>
          </cell>
          <cell r="L583" t="str">
            <v>الانبار</v>
          </cell>
          <cell r="M583" t="str">
            <v>فولفو</v>
          </cell>
          <cell r="N583" t="str">
            <v>اخضر</v>
          </cell>
        </row>
        <row r="584">
          <cell r="A584">
            <v>43695</v>
          </cell>
          <cell r="B584">
            <v>282</v>
          </cell>
          <cell r="C584" t="str">
            <v>الانبار</v>
          </cell>
          <cell r="D584" t="str">
            <v>ميادين العطاء</v>
          </cell>
          <cell r="E584" t="str">
            <v>محمد خليل رثع</v>
          </cell>
          <cell r="F584" t="str">
            <v>ثاب علي رثع</v>
          </cell>
          <cell r="G584">
            <v>43695</v>
          </cell>
          <cell r="H584" t="str">
            <v>انبار - فحص</v>
          </cell>
          <cell r="I584">
            <v>39000</v>
          </cell>
          <cell r="J584">
            <v>39000</v>
          </cell>
          <cell r="K584">
            <v>1547</v>
          </cell>
          <cell r="L584" t="str">
            <v>الانبار</v>
          </cell>
          <cell r="M584" t="str">
            <v>مرسيدس</v>
          </cell>
          <cell r="N584" t="str">
            <v>سلفر</v>
          </cell>
        </row>
        <row r="585">
          <cell r="A585">
            <v>28107</v>
          </cell>
          <cell r="B585">
            <v>283</v>
          </cell>
          <cell r="C585" t="str">
            <v>الانبار</v>
          </cell>
          <cell r="D585" t="str">
            <v>ميادين العطاء</v>
          </cell>
          <cell r="E585" t="str">
            <v>محمد صالح حسن</v>
          </cell>
          <cell r="F585" t="str">
            <v>ندا صبار عبد</v>
          </cell>
          <cell r="G585">
            <v>28107</v>
          </cell>
          <cell r="H585" t="str">
            <v>انبار-فحص</v>
          </cell>
          <cell r="I585">
            <v>39500</v>
          </cell>
          <cell r="J585">
            <v>39500</v>
          </cell>
          <cell r="K585">
            <v>223</v>
          </cell>
          <cell r="L585" t="str">
            <v>الانبار</v>
          </cell>
          <cell r="M585" t="str">
            <v>مرسيدس</v>
          </cell>
          <cell r="N585" t="str">
            <v>ازرق</v>
          </cell>
        </row>
        <row r="586">
          <cell r="A586">
            <v>107790</v>
          </cell>
          <cell r="B586">
            <v>284</v>
          </cell>
          <cell r="C586" t="str">
            <v>الانبار</v>
          </cell>
          <cell r="D586" t="str">
            <v>ميادين العطاء</v>
          </cell>
          <cell r="E586" t="str">
            <v>محمد صالح محمد</v>
          </cell>
          <cell r="F586" t="str">
            <v>اسامة محمد صالح</v>
          </cell>
          <cell r="G586">
            <v>107790</v>
          </cell>
          <cell r="H586" t="str">
            <v>انبار-فحص</v>
          </cell>
          <cell r="I586">
            <v>38000</v>
          </cell>
          <cell r="J586">
            <v>40000</v>
          </cell>
          <cell r="K586">
            <v>3110</v>
          </cell>
          <cell r="L586" t="str">
            <v>الانبار</v>
          </cell>
          <cell r="M586" t="str">
            <v>مرسيدس</v>
          </cell>
          <cell r="N586" t="str">
            <v>برتقالي</v>
          </cell>
        </row>
        <row r="587">
          <cell r="A587">
            <v>3586</v>
          </cell>
          <cell r="B587">
            <v>285</v>
          </cell>
          <cell r="C587" t="str">
            <v>الانبار</v>
          </cell>
          <cell r="D587" t="str">
            <v>ميادين العطاء</v>
          </cell>
          <cell r="E587" t="str">
            <v>محمد عبار غايب</v>
          </cell>
          <cell r="F587" t="str">
            <v>محمد عبار غايب</v>
          </cell>
          <cell r="G587">
            <v>3586</v>
          </cell>
          <cell r="H587" t="str">
            <v>انبار-حمل</v>
          </cell>
          <cell r="I587">
            <v>38000</v>
          </cell>
          <cell r="J587">
            <v>43000</v>
          </cell>
          <cell r="K587">
            <v>2313</v>
          </cell>
          <cell r="L587" t="str">
            <v>الانبار</v>
          </cell>
          <cell r="M587" t="str">
            <v>مرسيدس</v>
          </cell>
          <cell r="N587" t="str">
            <v>ابيض</v>
          </cell>
        </row>
        <row r="588">
          <cell r="A588">
            <v>20538</v>
          </cell>
          <cell r="B588">
            <v>286</v>
          </cell>
          <cell r="C588" t="str">
            <v>الانبار</v>
          </cell>
          <cell r="D588" t="str">
            <v>ميادين العطاء</v>
          </cell>
          <cell r="E588" t="str">
            <v>محمد عبار غايب</v>
          </cell>
          <cell r="F588" t="str">
            <v>محمد عبار غايب</v>
          </cell>
          <cell r="G588">
            <v>20538</v>
          </cell>
          <cell r="H588" t="str">
            <v>انبار-حمل</v>
          </cell>
          <cell r="I588">
            <v>43000</v>
          </cell>
          <cell r="J588">
            <v>43000</v>
          </cell>
          <cell r="K588">
            <v>2618</v>
          </cell>
          <cell r="L588" t="str">
            <v>الانبار</v>
          </cell>
          <cell r="M588" t="str">
            <v>مرسيدس</v>
          </cell>
          <cell r="N588" t="str">
            <v>ابيض</v>
          </cell>
        </row>
        <row r="589">
          <cell r="A589">
            <v>2352</v>
          </cell>
          <cell r="B589">
            <v>287</v>
          </cell>
          <cell r="C589" t="str">
            <v>الانبار</v>
          </cell>
          <cell r="D589" t="str">
            <v>ميادين العطاء</v>
          </cell>
          <cell r="E589" t="str">
            <v>محمد عبد السلام شهاب</v>
          </cell>
          <cell r="F589" t="str">
            <v>جمعه سامي حمدان</v>
          </cell>
          <cell r="G589">
            <v>2352</v>
          </cell>
          <cell r="H589" t="str">
            <v>انبار-فحص</v>
          </cell>
          <cell r="I589">
            <v>37500</v>
          </cell>
          <cell r="J589">
            <v>42000</v>
          </cell>
          <cell r="K589">
            <v>3140</v>
          </cell>
          <cell r="L589" t="str">
            <v>الانبار</v>
          </cell>
          <cell r="M589" t="str">
            <v>مرسيدس</v>
          </cell>
          <cell r="N589" t="str">
            <v>احمر</v>
          </cell>
        </row>
        <row r="590">
          <cell r="A590">
            <v>83581</v>
          </cell>
          <cell r="B590">
            <v>288</v>
          </cell>
          <cell r="C590" t="str">
            <v>الانبار</v>
          </cell>
          <cell r="D590" t="str">
            <v>ميادين العطاء</v>
          </cell>
          <cell r="E590" t="str">
            <v>محمد عبد الله سويدان</v>
          </cell>
          <cell r="F590" t="str">
            <v>احمد مطر فرحان</v>
          </cell>
          <cell r="G590">
            <v>83581</v>
          </cell>
          <cell r="H590" t="str">
            <v>انبار-فحص</v>
          </cell>
          <cell r="I590">
            <v>30000</v>
          </cell>
          <cell r="J590">
            <v>35000</v>
          </cell>
          <cell r="K590">
            <v>1277</v>
          </cell>
          <cell r="L590" t="str">
            <v>الانبار</v>
          </cell>
          <cell r="M590" t="str">
            <v>سكانيا</v>
          </cell>
          <cell r="N590" t="str">
            <v>ابيض</v>
          </cell>
        </row>
        <row r="591">
          <cell r="A591">
            <v>86261</v>
          </cell>
          <cell r="B591">
            <v>289</v>
          </cell>
          <cell r="C591" t="str">
            <v>الانبار</v>
          </cell>
          <cell r="D591" t="str">
            <v>ميادين العطاء</v>
          </cell>
          <cell r="E591" t="str">
            <v>محمد عبد المنعم متعب</v>
          </cell>
          <cell r="F591" t="str">
            <v>محمد عبد المنعم متعب</v>
          </cell>
          <cell r="G591">
            <v>86261</v>
          </cell>
          <cell r="H591" t="str">
            <v>انبار - فحص</v>
          </cell>
          <cell r="I591">
            <v>33000</v>
          </cell>
          <cell r="J591">
            <v>38000</v>
          </cell>
          <cell r="K591">
            <v>1640</v>
          </cell>
          <cell r="L591" t="str">
            <v>الانبار</v>
          </cell>
          <cell r="M591" t="str">
            <v>مرسيدس</v>
          </cell>
          <cell r="N591" t="str">
            <v>اصفر</v>
          </cell>
        </row>
        <row r="592">
          <cell r="A592">
            <v>20859</v>
          </cell>
          <cell r="B592">
            <v>290</v>
          </cell>
          <cell r="C592" t="str">
            <v>الانبار</v>
          </cell>
          <cell r="D592" t="str">
            <v>ميادين العطاء</v>
          </cell>
          <cell r="E592" t="str">
            <v>محمد عدنان حمد</v>
          </cell>
          <cell r="F592" t="str">
            <v>وليد خميس سوسان</v>
          </cell>
          <cell r="G592">
            <v>20859</v>
          </cell>
          <cell r="H592" t="str">
            <v>انبار-حمل</v>
          </cell>
          <cell r="I592">
            <v>35000</v>
          </cell>
          <cell r="J592">
            <v>35000</v>
          </cell>
          <cell r="K592">
            <v>1759</v>
          </cell>
          <cell r="L592" t="str">
            <v>الانبار</v>
          </cell>
          <cell r="M592" t="str">
            <v>مرسيدس</v>
          </cell>
          <cell r="N592" t="str">
            <v>ابيض</v>
          </cell>
        </row>
        <row r="593">
          <cell r="A593">
            <v>11857</v>
          </cell>
          <cell r="B593">
            <v>291</v>
          </cell>
          <cell r="C593" t="str">
            <v>الانبار</v>
          </cell>
          <cell r="D593" t="str">
            <v>ميادين العطاء</v>
          </cell>
          <cell r="E593" t="str">
            <v>محمد علوان حمادي</v>
          </cell>
          <cell r="F593" t="str">
            <v>رائد دحام مطر</v>
          </cell>
          <cell r="G593">
            <v>11857</v>
          </cell>
          <cell r="H593" t="str">
            <v>انبار - فحص</v>
          </cell>
          <cell r="I593">
            <v>32000</v>
          </cell>
          <cell r="J593">
            <v>38000</v>
          </cell>
          <cell r="K593">
            <v>1185</v>
          </cell>
          <cell r="L593" t="str">
            <v>الانبار</v>
          </cell>
          <cell r="M593" t="str">
            <v>مرسيدس</v>
          </cell>
          <cell r="N593" t="str">
            <v>ابيض</v>
          </cell>
        </row>
        <row r="594">
          <cell r="A594">
            <v>33552</v>
          </cell>
          <cell r="B594">
            <v>292</v>
          </cell>
          <cell r="C594" t="str">
            <v>الانبار</v>
          </cell>
          <cell r="D594" t="str">
            <v>ميادين العطاء</v>
          </cell>
          <cell r="E594" t="str">
            <v>محمد فزع احمد</v>
          </cell>
          <cell r="F594" t="str">
            <v>محمد فزع احمد</v>
          </cell>
          <cell r="G594">
            <v>33552</v>
          </cell>
          <cell r="H594" t="str">
            <v>انبار - فحص</v>
          </cell>
          <cell r="I594">
            <v>43000</v>
          </cell>
          <cell r="J594">
            <v>45000</v>
          </cell>
          <cell r="K594">
            <v>1024</v>
          </cell>
          <cell r="L594" t="str">
            <v>الانبار</v>
          </cell>
          <cell r="M594" t="str">
            <v>افيكو</v>
          </cell>
          <cell r="N594" t="str">
            <v>اخضر+اصفر</v>
          </cell>
        </row>
        <row r="595">
          <cell r="A595">
            <v>25080</v>
          </cell>
          <cell r="B595">
            <v>293</v>
          </cell>
          <cell r="C595" t="str">
            <v>الانبار</v>
          </cell>
          <cell r="D595" t="str">
            <v>ميادين العطاء</v>
          </cell>
          <cell r="E595" t="str">
            <v>محمد محمود عبد الرزاق</v>
          </cell>
          <cell r="F595" t="str">
            <v>محمد محمود عبد الرزاق</v>
          </cell>
          <cell r="G595">
            <v>25080</v>
          </cell>
          <cell r="H595" t="str">
            <v>انبار - حمل</v>
          </cell>
          <cell r="I595">
            <v>35000</v>
          </cell>
          <cell r="J595">
            <v>39000</v>
          </cell>
          <cell r="K595">
            <v>1586</v>
          </cell>
          <cell r="L595" t="str">
            <v>الانبار</v>
          </cell>
          <cell r="M595" t="str">
            <v>مرسيدس</v>
          </cell>
          <cell r="N595" t="str">
            <v>ازرق</v>
          </cell>
        </row>
        <row r="596">
          <cell r="A596">
            <v>84274</v>
          </cell>
          <cell r="B596">
            <v>294</v>
          </cell>
          <cell r="C596" t="str">
            <v>الانبار</v>
          </cell>
          <cell r="D596" t="str">
            <v>ميادين العطاء</v>
          </cell>
          <cell r="E596" t="str">
            <v>محمد مخلف ضايع</v>
          </cell>
          <cell r="F596" t="str">
            <v>سعدون خلف ضايع</v>
          </cell>
          <cell r="G596">
            <v>84274</v>
          </cell>
          <cell r="H596" t="str">
            <v>انبار-فحص</v>
          </cell>
          <cell r="I596">
            <v>43000</v>
          </cell>
          <cell r="J596">
            <v>43000</v>
          </cell>
          <cell r="K596">
            <v>1933</v>
          </cell>
          <cell r="L596" t="str">
            <v>الانبار</v>
          </cell>
          <cell r="M596" t="str">
            <v>سكانيا</v>
          </cell>
          <cell r="N596" t="str">
            <v>اصفر</v>
          </cell>
        </row>
        <row r="597">
          <cell r="A597">
            <v>64250</v>
          </cell>
          <cell r="B597">
            <v>295</v>
          </cell>
          <cell r="C597" t="str">
            <v>الانبار</v>
          </cell>
          <cell r="D597" t="str">
            <v>ميادين العطاء</v>
          </cell>
          <cell r="E597" t="str">
            <v>محمد نغيمش عويد</v>
          </cell>
          <cell r="F597" t="str">
            <v>محمد نغيمش عويد</v>
          </cell>
          <cell r="G597">
            <v>64250</v>
          </cell>
          <cell r="H597" t="str">
            <v>اربيل - حمل</v>
          </cell>
          <cell r="I597">
            <v>33000</v>
          </cell>
          <cell r="J597">
            <v>36000</v>
          </cell>
          <cell r="K597">
            <v>1872</v>
          </cell>
          <cell r="L597" t="str">
            <v>كركوك</v>
          </cell>
          <cell r="M597" t="str">
            <v>افيكو</v>
          </cell>
          <cell r="N597" t="str">
            <v>ازرق</v>
          </cell>
        </row>
        <row r="598">
          <cell r="A598">
            <v>61551</v>
          </cell>
          <cell r="B598">
            <v>296</v>
          </cell>
          <cell r="C598" t="str">
            <v>الانبار</v>
          </cell>
          <cell r="D598" t="str">
            <v>ميادين العطاء</v>
          </cell>
          <cell r="E598" t="str">
            <v>محمود خلف حمادي</v>
          </cell>
          <cell r="F598" t="str">
            <v>خالد كامل جاسم</v>
          </cell>
          <cell r="G598">
            <v>61551</v>
          </cell>
          <cell r="H598" t="str">
            <v>انبار-فحص</v>
          </cell>
          <cell r="I598">
            <v>39000</v>
          </cell>
          <cell r="J598">
            <v>39000</v>
          </cell>
          <cell r="K598">
            <v>2243</v>
          </cell>
          <cell r="L598" t="str">
            <v>الانبار</v>
          </cell>
          <cell r="M598" t="str">
            <v>مرسيدس</v>
          </cell>
          <cell r="N598" t="str">
            <v>برتقالي</v>
          </cell>
        </row>
        <row r="599">
          <cell r="A599">
            <v>23504</v>
          </cell>
          <cell r="B599">
            <v>297</v>
          </cell>
          <cell r="C599" t="str">
            <v>الانبار</v>
          </cell>
          <cell r="D599" t="str">
            <v>ميادين العطاء</v>
          </cell>
          <cell r="E599" t="str">
            <v>محمود ذياب صالح</v>
          </cell>
          <cell r="F599" t="str">
            <v>ليث نايف حماد</v>
          </cell>
          <cell r="G599">
            <v>23504</v>
          </cell>
          <cell r="H599" t="str">
            <v>انبار-فحص</v>
          </cell>
          <cell r="I599">
            <v>35000</v>
          </cell>
          <cell r="J599">
            <v>38000</v>
          </cell>
          <cell r="K599">
            <v>200</v>
          </cell>
          <cell r="L599" t="str">
            <v>الانبار</v>
          </cell>
          <cell r="M599" t="str">
            <v>مرسيدس</v>
          </cell>
          <cell r="N599" t="str">
            <v>ابيض</v>
          </cell>
        </row>
        <row r="600">
          <cell r="A600">
            <v>58952</v>
          </cell>
          <cell r="B600">
            <v>298</v>
          </cell>
          <cell r="C600" t="str">
            <v>الانبار</v>
          </cell>
          <cell r="D600" t="str">
            <v>ميادين العطاء</v>
          </cell>
          <cell r="E600" t="str">
            <v>محمود عودة فرحان</v>
          </cell>
          <cell r="F600" t="str">
            <v>رائد محمود عوده</v>
          </cell>
          <cell r="G600">
            <v>58952</v>
          </cell>
          <cell r="H600" t="str">
            <v>انبار - فحص</v>
          </cell>
          <cell r="I600">
            <v>37000</v>
          </cell>
          <cell r="J600">
            <v>38000</v>
          </cell>
          <cell r="K600">
            <v>804</v>
          </cell>
          <cell r="L600" t="str">
            <v>الانبار</v>
          </cell>
          <cell r="M600" t="str">
            <v>مرسيدس</v>
          </cell>
          <cell r="N600" t="str">
            <v>ماروني</v>
          </cell>
        </row>
        <row r="601">
          <cell r="A601">
            <v>57707</v>
          </cell>
          <cell r="B601">
            <v>299</v>
          </cell>
          <cell r="C601" t="str">
            <v>الانبار</v>
          </cell>
          <cell r="D601" t="str">
            <v>ميادين العطاء</v>
          </cell>
          <cell r="E601" t="str">
            <v>مروان حديد يسر</v>
          </cell>
          <cell r="F601" t="str">
            <v>لؤي شاكر هلال</v>
          </cell>
          <cell r="G601">
            <v>57707</v>
          </cell>
          <cell r="H601" t="str">
            <v>صلاح الدين-فحص</v>
          </cell>
          <cell r="I601">
            <v>37000</v>
          </cell>
          <cell r="J601">
            <v>37000</v>
          </cell>
          <cell r="K601">
            <v>3141</v>
          </cell>
          <cell r="L601" t="str">
            <v>الانبار</v>
          </cell>
          <cell r="M601" t="str">
            <v>مان</v>
          </cell>
          <cell r="N601" t="str">
            <v>احمر</v>
          </cell>
        </row>
        <row r="602">
          <cell r="A602">
            <v>18228</v>
          </cell>
          <cell r="B602">
            <v>300</v>
          </cell>
          <cell r="C602" t="str">
            <v>الانبار</v>
          </cell>
          <cell r="D602" t="str">
            <v>ميادين العطاء</v>
          </cell>
          <cell r="E602" t="str">
            <v>مروان ريكان مسير</v>
          </cell>
          <cell r="F602" t="str">
            <v>مروان ريكان مسير</v>
          </cell>
          <cell r="G602">
            <v>18228</v>
          </cell>
          <cell r="H602" t="str">
            <v>انبار-حمل</v>
          </cell>
          <cell r="I602">
            <v>39000</v>
          </cell>
          <cell r="J602">
            <v>43500</v>
          </cell>
          <cell r="K602">
            <v>3249</v>
          </cell>
          <cell r="L602" t="str">
            <v>الانبار</v>
          </cell>
          <cell r="M602" t="str">
            <v>مرسيدس</v>
          </cell>
          <cell r="N602" t="str">
            <v>احمر</v>
          </cell>
        </row>
        <row r="603">
          <cell r="A603">
            <v>101980</v>
          </cell>
          <cell r="B603">
            <v>301</v>
          </cell>
          <cell r="C603" t="str">
            <v>الانبار</v>
          </cell>
          <cell r="D603" t="str">
            <v>ميادين العطاء</v>
          </cell>
          <cell r="E603" t="str">
            <v>مروان سلمان عبد الله</v>
          </cell>
          <cell r="F603" t="str">
            <v>اركان سلمان عبد الله</v>
          </cell>
          <cell r="G603">
            <v>101980</v>
          </cell>
          <cell r="H603" t="str">
            <v>انبار-فحص</v>
          </cell>
          <cell r="I603">
            <v>32500</v>
          </cell>
          <cell r="J603">
            <v>36000</v>
          </cell>
          <cell r="K603">
            <v>1715</v>
          </cell>
          <cell r="L603" t="str">
            <v>الانبار</v>
          </cell>
          <cell r="M603" t="str">
            <v>سكانيا</v>
          </cell>
          <cell r="N603" t="str">
            <v>ازرق</v>
          </cell>
        </row>
        <row r="604">
          <cell r="A604">
            <v>31099</v>
          </cell>
          <cell r="B604">
            <v>302</v>
          </cell>
          <cell r="C604" t="str">
            <v>الانبار</v>
          </cell>
          <cell r="D604" t="str">
            <v>ميادين العطاء</v>
          </cell>
          <cell r="E604" t="str">
            <v>مساعد احميد غايب</v>
          </cell>
          <cell r="F604" t="str">
            <v>رعد احميد غايب</v>
          </cell>
          <cell r="G604">
            <v>31099</v>
          </cell>
          <cell r="H604" t="str">
            <v>انبار-حمل</v>
          </cell>
          <cell r="I604">
            <v>39000</v>
          </cell>
          <cell r="J604">
            <v>43000</v>
          </cell>
          <cell r="K604">
            <v>3587</v>
          </cell>
          <cell r="L604" t="str">
            <v>الانبار</v>
          </cell>
          <cell r="M604" t="str">
            <v>مرسيدس</v>
          </cell>
        </row>
        <row r="605">
          <cell r="A605">
            <v>552465</v>
          </cell>
          <cell r="B605">
            <v>303</v>
          </cell>
          <cell r="C605" t="str">
            <v>الانبار</v>
          </cell>
          <cell r="D605" t="str">
            <v>ميادين العطاء</v>
          </cell>
          <cell r="E605" t="str">
            <v>مشتاق طالب جاسم</v>
          </cell>
          <cell r="F605" t="str">
            <v>مجبل عويد فرحان</v>
          </cell>
          <cell r="G605">
            <v>552465</v>
          </cell>
          <cell r="H605" t="str">
            <v>بغداد-فحص</v>
          </cell>
          <cell r="I605">
            <v>36000</v>
          </cell>
          <cell r="J605">
            <v>36000</v>
          </cell>
          <cell r="K605">
            <v>1529</v>
          </cell>
          <cell r="L605" t="str">
            <v>الانبار</v>
          </cell>
          <cell r="M605" t="str">
            <v>سكانيا</v>
          </cell>
          <cell r="N605" t="str">
            <v>ابيض</v>
          </cell>
        </row>
        <row r="606">
          <cell r="A606">
            <v>7770</v>
          </cell>
          <cell r="B606">
            <v>304</v>
          </cell>
          <cell r="C606" t="str">
            <v>الانبار</v>
          </cell>
          <cell r="D606" t="str">
            <v>ميادين العطاء</v>
          </cell>
          <cell r="E606" t="str">
            <v>مشتاق عيادة حريش</v>
          </cell>
          <cell r="F606" t="str">
            <v>احمد عيادة حريش</v>
          </cell>
          <cell r="G606">
            <v>7770</v>
          </cell>
          <cell r="H606" t="str">
            <v>انبار-حمل</v>
          </cell>
          <cell r="I606">
            <v>38000</v>
          </cell>
          <cell r="J606">
            <v>38000</v>
          </cell>
          <cell r="K606">
            <v>1635</v>
          </cell>
          <cell r="L606" t="str">
            <v>الانبار</v>
          </cell>
          <cell r="M606" t="str">
            <v>مرسيدس</v>
          </cell>
          <cell r="N606" t="str">
            <v>رصاصي</v>
          </cell>
        </row>
        <row r="607">
          <cell r="A607">
            <v>10949</v>
          </cell>
          <cell r="B607">
            <v>305</v>
          </cell>
          <cell r="C607" t="str">
            <v>الانبار</v>
          </cell>
          <cell r="D607" t="str">
            <v>ميادين العطاء</v>
          </cell>
          <cell r="E607" t="str">
            <v>مشرف طه ياسين</v>
          </cell>
          <cell r="F607" t="str">
            <v>خالد مشرف طه</v>
          </cell>
          <cell r="G607">
            <v>10949</v>
          </cell>
          <cell r="H607" t="str">
            <v>انبار-حمل</v>
          </cell>
          <cell r="I607">
            <v>32000</v>
          </cell>
          <cell r="J607">
            <v>35000</v>
          </cell>
          <cell r="K607">
            <v>3120</v>
          </cell>
          <cell r="L607" t="str">
            <v>الانبار</v>
          </cell>
          <cell r="M607" t="str">
            <v>فولفو</v>
          </cell>
          <cell r="N607" t="str">
            <v>ابيض</v>
          </cell>
        </row>
        <row r="608">
          <cell r="A608">
            <v>19553</v>
          </cell>
          <cell r="B608">
            <v>306</v>
          </cell>
          <cell r="C608" t="str">
            <v>الانبار</v>
          </cell>
          <cell r="D608" t="str">
            <v>ميادين العطاء</v>
          </cell>
          <cell r="E608" t="str">
            <v>مصطفى عبد الكريم محمد</v>
          </cell>
          <cell r="F608" t="str">
            <v>مصطفى عبد الكريم محمد</v>
          </cell>
          <cell r="G608">
            <v>19553</v>
          </cell>
          <cell r="H608" t="str">
            <v>انبار-حمل</v>
          </cell>
          <cell r="I608">
            <v>37500</v>
          </cell>
          <cell r="J608">
            <v>33500</v>
          </cell>
          <cell r="K608">
            <v>2932</v>
          </cell>
          <cell r="L608" t="str">
            <v>الانبار</v>
          </cell>
          <cell r="M608" t="str">
            <v>افيكو</v>
          </cell>
          <cell r="N608" t="str">
            <v>ابيض</v>
          </cell>
        </row>
        <row r="609">
          <cell r="A609">
            <v>54465</v>
          </cell>
          <cell r="B609">
            <v>307</v>
          </cell>
          <cell r="C609" t="str">
            <v>الانبار</v>
          </cell>
          <cell r="D609" t="str">
            <v>ميادين العطاء</v>
          </cell>
          <cell r="E609" t="str">
            <v>مصطفى محمد خلف</v>
          </cell>
          <cell r="F609" t="str">
            <v>لؤي عامر صباح</v>
          </cell>
          <cell r="G609">
            <v>54465</v>
          </cell>
          <cell r="H609" t="str">
            <v>انبار-فحص</v>
          </cell>
          <cell r="I609">
            <v>35500</v>
          </cell>
          <cell r="J609">
            <v>38500</v>
          </cell>
          <cell r="K609">
            <v>1780</v>
          </cell>
          <cell r="L609" t="str">
            <v>الانبار</v>
          </cell>
          <cell r="M609" t="str">
            <v>مرسيدس</v>
          </cell>
          <cell r="N609" t="str">
            <v>ابيض</v>
          </cell>
        </row>
        <row r="610">
          <cell r="A610">
            <v>29879</v>
          </cell>
          <cell r="B610">
            <v>308</v>
          </cell>
          <cell r="C610" t="str">
            <v>الانبار</v>
          </cell>
          <cell r="D610" t="str">
            <v>ميادين العطاء</v>
          </cell>
          <cell r="E610" t="str">
            <v>مصعب محمد عواد</v>
          </cell>
          <cell r="F610" t="str">
            <v>اسعد علي عواد</v>
          </cell>
          <cell r="G610">
            <v>29879</v>
          </cell>
          <cell r="H610" t="str">
            <v>انبار-فحص</v>
          </cell>
          <cell r="I610">
            <v>33000</v>
          </cell>
          <cell r="J610">
            <v>37000</v>
          </cell>
          <cell r="K610">
            <v>1905</v>
          </cell>
          <cell r="L610" t="str">
            <v>الانبار</v>
          </cell>
          <cell r="M610" t="str">
            <v>مرسيدس</v>
          </cell>
          <cell r="N610" t="str">
            <v>ابيض</v>
          </cell>
        </row>
        <row r="611">
          <cell r="A611">
            <v>23740</v>
          </cell>
          <cell r="B611">
            <v>309</v>
          </cell>
          <cell r="C611" t="str">
            <v>الانبار</v>
          </cell>
          <cell r="D611" t="str">
            <v>ميادين العطاء</v>
          </cell>
          <cell r="E611" t="str">
            <v>منير هلال جياد</v>
          </cell>
          <cell r="F611" t="str">
            <v>منير هلال جياد</v>
          </cell>
          <cell r="G611">
            <v>23740</v>
          </cell>
          <cell r="H611" t="str">
            <v>انبار-حمل</v>
          </cell>
          <cell r="I611">
            <v>35500</v>
          </cell>
          <cell r="J611">
            <v>40000</v>
          </cell>
          <cell r="K611">
            <v>3201</v>
          </cell>
          <cell r="L611" t="str">
            <v>الانبار</v>
          </cell>
          <cell r="M611" t="str">
            <v>مرسيدس</v>
          </cell>
          <cell r="N611" t="str">
            <v>ازرق</v>
          </cell>
        </row>
        <row r="612">
          <cell r="A612">
            <v>88283</v>
          </cell>
          <cell r="B612">
            <v>310</v>
          </cell>
          <cell r="C612" t="str">
            <v>الانبار</v>
          </cell>
          <cell r="D612" t="str">
            <v>ميادين العطاء</v>
          </cell>
          <cell r="E612" t="str">
            <v>مهدي قرداش نجم</v>
          </cell>
          <cell r="F612" t="str">
            <v>محمد نوري حميد</v>
          </cell>
          <cell r="G612">
            <v>88283</v>
          </cell>
          <cell r="H612" t="str">
            <v>انبار - فحص</v>
          </cell>
          <cell r="I612">
            <v>30500</v>
          </cell>
          <cell r="J612">
            <v>36000</v>
          </cell>
          <cell r="K612">
            <v>1643</v>
          </cell>
          <cell r="L612" t="str">
            <v>الانبار</v>
          </cell>
          <cell r="M612" t="str">
            <v>سكانيا</v>
          </cell>
          <cell r="N612" t="str">
            <v>اخضر</v>
          </cell>
        </row>
        <row r="613">
          <cell r="A613">
            <v>37775</v>
          </cell>
          <cell r="B613">
            <v>311</v>
          </cell>
          <cell r="C613" t="str">
            <v>الانبار</v>
          </cell>
          <cell r="D613" t="str">
            <v>ميادين العطاء</v>
          </cell>
          <cell r="E613" t="str">
            <v>مهدية طركي نايف</v>
          </cell>
          <cell r="F613" t="str">
            <v>مهدية طركي نايف</v>
          </cell>
          <cell r="G613">
            <v>37775</v>
          </cell>
          <cell r="H613" t="str">
            <v>انبار-فحص</v>
          </cell>
          <cell r="I613">
            <v>34000</v>
          </cell>
          <cell r="J613">
            <v>36000</v>
          </cell>
          <cell r="K613">
            <v>1347</v>
          </cell>
          <cell r="L613" t="str">
            <v>الانبار</v>
          </cell>
          <cell r="M613" t="str">
            <v>مرسيدس</v>
          </cell>
          <cell r="N613" t="str">
            <v>ابيض</v>
          </cell>
        </row>
        <row r="614">
          <cell r="A614">
            <v>18977</v>
          </cell>
          <cell r="B614">
            <v>312</v>
          </cell>
          <cell r="C614" t="str">
            <v>الانبار</v>
          </cell>
          <cell r="D614" t="str">
            <v>ميادين العطاء</v>
          </cell>
          <cell r="E614" t="str">
            <v>مهند حميد اسود</v>
          </cell>
          <cell r="F614" t="str">
            <v>مهند حميد اسود</v>
          </cell>
          <cell r="G614">
            <v>18977</v>
          </cell>
          <cell r="H614" t="str">
            <v>بغداد-حمل</v>
          </cell>
          <cell r="I614">
            <v>38000</v>
          </cell>
          <cell r="J614">
            <v>38000</v>
          </cell>
          <cell r="K614">
            <v>249</v>
          </cell>
          <cell r="L614" t="str">
            <v>الانبار</v>
          </cell>
          <cell r="M614" t="str">
            <v>مرسيدس</v>
          </cell>
          <cell r="N614" t="str">
            <v>احمر</v>
          </cell>
        </row>
        <row r="615">
          <cell r="A615">
            <v>79799</v>
          </cell>
          <cell r="B615">
            <v>313</v>
          </cell>
          <cell r="C615" t="str">
            <v>الانبار</v>
          </cell>
          <cell r="D615" t="str">
            <v>ميادين العطاء</v>
          </cell>
          <cell r="E615" t="str">
            <v>مؤيد شعبان مخلف</v>
          </cell>
          <cell r="F615" t="str">
            <v>جمعة شرقاط حمودي</v>
          </cell>
          <cell r="G615">
            <v>79799</v>
          </cell>
          <cell r="H615" t="str">
            <v>انبار-فحص</v>
          </cell>
          <cell r="I615">
            <v>33000</v>
          </cell>
          <cell r="J615">
            <v>37000</v>
          </cell>
          <cell r="K615">
            <v>1379</v>
          </cell>
          <cell r="L615" t="str">
            <v>الموصل</v>
          </cell>
          <cell r="M615" t="str">
            <v>افيكو</v>
          </cell>
          <cell r="N615" t="str">
            <v>ابيض</v>
          </cell>
        </row>
        <row r="616">
          <cell r="A616">
            <v>26631</v>
          </cell>
          <cell r="B616">
            <v>314</v>
          </cell>
          <cell r="C616" t="str">
            <v>الانبار</v>
          </cell>
          <cell r="D616" t="str">
            <v>ميادين العطاء</v>
          </cell>
          <cell r="E616" t="str">
            <v>ناجي عابر سويدان</v>
          </cell>
          <cell r="F616" t="str">
            <v>محمد ابراهيم مهيدي</v>
          </cell>
          <cell r="G616">
            <v>26631</v>
          </cell>
          <cell r="H616" t="str">
            <v>انبار-فحص</v>
          </cell>
          <cell r="I616">
            <v>32500</v>
          </cell>
          <cell r="J616">
            <v>37500</v>
          </cell>
          <cell r="K616">
            <v>2053</v>
          </cell>
          <cell r="L616" t="str">
            <v>الانبار</v>
          </cell>
          <cell r="M616" t="str">
            <v>مرسيدس</v>
          </cell>
          <cell r="N616" t="str">
            <v>سلفر</v>
          </cell>
        </row>
        <row r="617">
          <cell r="A617">
            <v>20488</v>
          </cell>
          <cell r="B617">
            <v>315</v>
          </cell>
          <cell r="C617" t="str">
            <v>الانبار</v>
          </cell>
          <cell r="D617" t="str">
            <v>ميادين العطاء</v>
          </cell>
          <cell r="E617" t="str">
            <v>ناصر حسن خلاوي</v>
          </cell>
          <cell r="F617" t="str">
            <v>عمر احمد نصيف</v>
          </cell>
          <cell r="G617">
            <v>20488</v>
          </cell>
          <cell r="H617" t="str">
            <v>ديالى-فحص</v>
          </cell>
          <cell r="I617">
            <v>35500</v>
          </cell>
          <cell r="J617">
            <v>38500</v>
          </cell>
          <cell r="K617">
            <v>1388</v>
          </cell>
          <cell r="L617" t="str">
            <v>الانبار</v>
          </cell>
          <cell r="M617" t="str">
            <v>فولفو</v>
          </cell>
          <cell r="N617" t="str">
            <v>احمر</v>
          </cell>
        </row>
        <row r="618">
          <cell r="A618">
            <v>17232</v>
          </cell>
          <cell r="B618">
            <v>316</v>
          </cell>
          <cell r="C618" t="str">
            <v>الانبار</v>
          </cell>
          <cell r="D618" t="str">
            <v>ميادين العطاء</v>
          </cell>
          <cell r="E618" t="str">
            <v>ناظم عبار غايب</v>
          </cell>
          <cell r="F618" t="str">
            <v>ناظم عبار غايب</v>
          </cell>
          <cell r="G618">
            <v>17232</v>
          </cell>
          <cell r="H618" t="str">
            <v>انبار-حمل</v>
          </cell>
          <cell r="I618">
            <v>38500</v>
          </cell>
          <cell r="J618">
            <v>43000</v>
          </cell>
          <cell r="K618">
            <v>3552</v>
          </cell>
          <cell r="L618" t="str">
            <v>الانبار</v>
          </cell>
          <cell r="M618" t="str">
            <v>مرسيدس</v>
          </cell>
          <cell r="N618" t="str">
            <v>ابيض</v>
          </cell>
        </row>
        <row r="619">
          <cell r="A619">
            <v>49512</v>
          </cell>
          <cell r="B619">
            <v>317</v>
          </cell>
          <cell r="C619" t="str">
            <v>الانبار</v>
          </cell>
          <cell r="D619" t="str">
            <v>ميادين العطاء</v>
          </cell>
          <cell r="E619" t="str">
            <v>نافع عودة محمد</v>
          </cell>
          <cell r="F619" t="str">
            <v>خالد احميد حمد</v>
          </cell>
          <cell r="G619">
            <v>49512</v>
          </cell>
          <cell r="H619" t="str">
            <v>انبار-فحص</v>
          </cell>
          <cell r="I619">
            <v>37500</v>
          </cell>
          <cell r="J619">
            <v>37500</v>
          </cell>
          <cell r="K619">
            <v>1158</v>
          </cell>
          <cell r="L619" t="str">
            <v>الانبار</v>
          </cell>
          <cell r="M619" t="str">
            <v>مرسيدس</v>
          </cell>
          <cell r="N619" t="str">
            <v>ازرق</v>
          </cell>
        </row>
        <row r="620">
          <cell r="A620">
            <v>30896</v>
          </cell>
          <cell r="B620">
            <v>318</v>
          </cell>
          <cell r="C620" t="str">
            <v>الانبار</v>
          </cell>
          <cell r="D620" t="str">
            <v>ميادين العطاء</v>
          </cell>
          <cell r="E620" t="str">
            <v>نايل حمد عبيد</v>
          </cell>
          <cell r="F620" t="str">
            <v>محمد رشيد فرحان</v>
          </cell>
          <cell r="G620">
            <v>30896</v>
          </cell>
          <cell r="H620" t="str">
            <v>انبار-فحص</v>
          </cell>
          <cell r="I620">
            <v>39000</v>
          </cell>
          <cell r="J620">
            <v>39000</v>
          </cell>
          <cell r="K620">
            <v>409</v>
          </cell>
          <cell r="L620" t="str">
            <v>الانبار</v>
          </cell>
          <cell r="M620" t="str">
            <v>مان</v>
          </cell>
          <cell r="N620" t="str">
            <v>احمر</v>
          </cell>
        </row>
        <row r="621">
          <cell r="A621">
            <v>63173</v>
          </cell>
          <cell r="B621">
            <v>319</v>
          </cell>
          <cell r="C621" t="str">
            <v>الانبار</v>
          </cell>
          <cell r="D621" t="str">
            <v>ميادين العطاء</v>
          </cell>
          <cell r="E621" t="str">
            <v>نبيل اسماعيل جار الله</v>
          </cell>
          <cell r="F621" t="str">
            <v>ذاكر حمود ثميل</v>
          </cell>
          <cell r="G621">
            <v>63173</v>
          </cell>
          <cell r="H621" t="str">
            <v>انبار - فحص</v>
          </cell>
          <cell r="I621">
            <v>37500</v>
          </cell>
          <cell r="J621">
            <v>42000</v>
          </cell>
          <cell r="K621">
            <v>3385</v>
          </cell>
          <cell r="L621" t="str">
            <v>الانبار</v>
          </cell>
          <cell r="M621" t="str">
            <v>سكانيا</v>
          </cell>
          <cell r="N621" t="str">
            <v>ابيض</v>
          </cell>
        </row>
        <row r="622">
          <cell r="A622">
            <v>31907</v>
          </cell>
          <cell r="B622">
            <v>320</v>
          </cell>
          <cell r="C622" t="str">
            <v>الانبار</v>
          </cell>
          <cell r="D622" t="str">
            <v>ميادين العطاء</v>
          </cell>
          <cell r="E622" t="str">
            <v>نبيل موفق عزيز</v>
          </cell>
          <cell r="F622" t="str">
            <v>عماد سامي احمد</v>
          </cell>
          <cell r="G622">
            <v>31907</v>
          </cell>
          <cell r="H622" t="str">
            <v>صلاح الدين - فحص</v>
          </cell>
          <cell r="I622">
            <v>30000</v>
          </cell>
          <cell r="J622">
            <v>35000</v>
          </cell>
          <cell r="K622">
            <v>1991</v>
          </cell>
          <cell r="L622" t="str">
            <v>الانبار</v>
          </cell>
          <cell r="M622" t="str">
            <v>رينو</v>
          </cell>
          <cell r="N622" t="str">
            <v>ابيض</v>
          </cell>
        </row>
        <row r="623">
          <cell r="A623">
            <v>64551</v>
          </cell>
          <cell r="B623">
            <v>321</v>
          </cell>
          <cell r="C623" t="str">
            <v>الانبار</v>
          </cell>
          <cell r="D623" t="str">
            <v>ميادين العطاء</v>
          </cell>
          <cell r="E623" t="str">
            <v>نجم عبد الله حسن</v>
          </cell>
          <cell r="F623" t="str">
            <v>نجم عبد الله حسن</v>
          </cell>
          <cell r="G623">
            <v>64551</v>
          </cell>
          <cell r="H623" t="str">
            <v>انبار-فحص</v>
          </cell>
          <cell r="I623">
            <v>30000</v>
          </cell>
          <cell r="J623">
            <v>36000</v>
          </cell>
          <cell r="K623">
            <v>4158</v>
          </cell>
          <cell r="L623" t="str">
            <v>الشمالية</v>
          </cell>
          <cell r="M623" t="str">
            <v>مرسيدس</v>
          </cell>
          <cell r="N623" t="str">
            <v>ابيض</v>
          </cell>
        </row>
        <row r="624">
          <cell r="A624">
            <v>8703</v>
          </cell>
          <cell r="B624">
            <v>322</v>
          </cell>
          <cell r="C624" t="str">
            <v>الانبار</v>
          </cell>
          <cell r="D624" t="str">
            <v>ميادين العطاء</v>
          </cell>
          <cell r="E624" t="str">
            <v>نهاد فرج مخلف</v>
          </cell>
          <cell r="F624" t="str">
            <v>جمال عطا الله محمد</v>
          </cell>
          <cell r="G624">
            <v>8703</v>
          </cell>
          <cell r="H624" t="str">
            <v>انبار-حمل</v>
          </cell>
          <cell r="I624">
            <v>43000</v>
          </cell>
          <cell r="J624">
            <v>44000</v>
          </cell>
          <cell r="K624">
            <v>2601</v>
          </cell>
          <cell r="L624" t="str">
            <v>الانبار</v>
          </cell>
          <cell r="M624" t="str">
            <v>مرسيدس</v>
          </cell>
          <cell r="N624" t="str">
            <v>ازرق</v>
          </cell>
        </row>
        <row r="625">
          <cell r="A625">
            <v>73274</v>
          </cell>
          <cell r="B625">
            <v>323</v>
          </cell>
          <cell r="C625" t="str">
            <v>الانبار</v>
          </cell>
          <cell r="D625" t="str">
            <v>ميادين العطاء</v>
          </cell>
          <cell r="E625" t="str">
            <v>نوفل جسام محمد</v>
          </cell>
          <cell r="F625" t="str">
            <v>رعد دحام مطر</v>
          </cell>
          <cell r="G625">
            <v>73274</v>
          </cell>
          <cell r="H625" t="str">
            <v>انبار-فحص</v>
          </cell>
          <cell r="I625">
            <v>38000</v>
          </cell>
          <cell r="J625">
            <v>42000</v>
          </cell>
          <cell r="K625">
            <v>3349</v>
          </cell>
          <cell r="L625" t="str">
            <v>الانبار</v>
          </cell>
          <cell r="M625" t="str">
            <v>فولفو</v>
          </cell>
          <cell r="N625" t="str">
            <v>ابيض</v>
          </cell>
        </row>
        <row r="626">
          <cell r="A626">
            <v>397588</v>
          </cell>
          <cell r="B626">
            <v>324</v>
          </cell>
          <cell r="C626" t="str">
            <v>الانبار</v>
          </cell>
          <cell r="D626" t="str">
            <v>ميادين العطاء</v>
          </cell>
          <cell r="E626" t="str">
            <v>هادي خليل ابراهيم</v>
          </cell>
          <cell r="F626" t="str">
            <v>هادي خليل ابراهيم</v>
          </cell>
          <cell r="G626">
            <v>397588</v>
          </cell>
          <cell r="H626" t="str">
            <v>بغداد-فحص</v>
          </cell>
          <cell r="I626">
            <v>30500</v>
          </cell>
          <cell r="J626">
            <v>33500</v>
          </cell>
          <cell r="K626">
            <v>2151</v>
          </cell>
          <cell r="L626" t="str">
            <v>الانبار</v>
          </cell>
          <cell r="M626" t="str">
            <v>افيكو</v>
          </cell>
          <cell r="N626" t="str">
            <v>ابيض</v>
          </cell>
        </row>
        <row r="627">
          <cell r="A627">
            <v>43855</v>
          </cell>
          <cell r="B627">
            <v>325</v>
          </cell>
          <cell r="C627" t="str">
            <v>الانبار</v>
          </cell>
          <cell r="D627" t="str">
            <v>ميادين العطاء</v>
          </cell>
          <cell r="E627" t="str">
            <v>هه وار صلاح حمه</v>
          </cell>
          <cell r="F627" t="str">
            <v>علي عبد محمد</v>
          </cell>
          <cell r="G627">
            <v>43855</v>
          </cell>
          <cell r="H627" t="str">
            <v>سليمانية-حمل</v>
          </cell>
          <cell r="I627">
            <v>35500</v>
          </cell>
          <cell r="J627">
            <v>35500</v>
          </cell>
          <cell r="K627">
            <v>2952</v>
          </cell>
          <cell r="L627" t="str">
            <v>الانبار</v>
          </cell>
          <cell r="M627" t="str">
            <v>سكانيا</v>
          </cell>
          <cell r="N627" t="str">
            <v>ابيض</v>
          </cell>
        </row>
        <row r="628">
          <cell r="A628">
            <v>48847</v>
          </cell>
          <cell r="B628">
            <v>326</v>
          </cell>
          <cell r="C628" t="str">
            <v>الانبار</v>
          </cell>
          <cell r="D628" t="str">
            <v>ميادين العطاء</v>
          </cell>
          <cell r="E628" t="str">
            <v>هيبت حمادي ختلان</v>
          </cell>
          <cell r="F628" t="str">
            <v>رافع جميل علي</v>
          </cell>
          <cell r="G628">
            <v>48847</v>
          </cell>
          <cell r="H628" t="str">
            <v>انبار-فحص</v>
          </cell>
          <cell r="I628">
            <v>38000</v>
          </cell>
          <cell r="J628">
            <v>42500</v>
          </cell>
          <cell r="K628">
            <v>3321</v>
          </cell>
          <cell r="L628" t="str">
            <v>الانبار</v>
          </cell>
          <cell r="M628" t="str">
            <v>فولفو</v>
          </cell>
          <cell r="N628" t="str">
            <v>اسود</v>
          </cell>
        </row>
        <row r="629">
          <cell r="A629">
            <v>90374</v>
          </cell>
          <cell r="B629">
            <v>327</v>
          </cell>
          <cell r="C629" t="str">
            <v>الانبار</v>
          </cell>
          <cell r="D629" t="str">
            <v>ميادين العطاء</v>
          </cell>
          <cell r="E629" t="str">
            <v>هيرش خالد شرف</v>
          </cell>
          <cell r="F629" t="str">
            <v>اثير مشرف جياد</v>
          </cell>
          <cell r="G629">
            <v>90374</v>
          </cell>
          <cell r="H629" t="str">
            <v>اربيل-حمل</v>
          </cell>
          <cell r="I629">
            <v>33000</v>
          </cell>
          <cell r="J629">
            <v>37000</v>
          </cell>
          <cell r="K629">
            <v>3057</v>
          </cell>
          <cell r="L629" t="str">
            <v>كركوك</v>
          </cell>
          <cell r="M629" t="str">
            <v>فولفو</v>
          </cell>
          <cell r="N629" t="str">
            <v>ابيض</v>
          </cell>
        </row>
        <row r="630">
          <cell r="A630">
            <v>41932</v>
          </cell>
          <cell r="B630">
            <v>328</v>
          </cell>
          <cell r="C630" t="str">
            <v>الانبار</v>
          </cell>
          <cell r="D630" t="str">
            <v>ميادين العطاء</v>
          </cell>
          <cell r="E630" t="str">
            <v>وليد خالد عبد الرزاق</v>
          </cell>
          <cell r="F630" t="str">
            <v>نهاد كريم فرحان</v>
          </cell>
          <cell r="G630">
            <v>41932</v>
          </cell>
          <cell r="H630" t="str">
            <v>انبار-فحص</v>
          </cell>
          <cell r="I630">
            <v>36000</v>
          </cell>
          <cell r="J630">
            <v>36000</v>
          </cell>
          <cell r="K630">
            <v>2013</v>
          </cell>
          <cell r="L630" t="str">
            <v>الانبار</v>
          </cell>
          <cell r="M630" t="str">
            <v>فولفو</v>
          </cell>
          <cell r="N630" t="str">
            <v>رصاصي</v>
          </cell>
        </row>
        <row r="631">
          <cell r="A631">
            <v>1703</v>
          </cell>
          <cell r="B631">
            <v>329</v>
          </cell>
          <cell r="C631" t="str">
            <v>الانبار</v>
          </cell>
          <cell r="D631" t="str">
            <v>ميادين العطاء</v>
          </cell>
          <cell r="E631" t="str">
            <v>وليد خليل محمد</v>
          </cell>
          <cell r="F631" t="str">
            <v>وليد خليل محمد</v>
          </cell>
          <cell r="G631">
            <v>1703</v>
          </cell>
          <cell r="H631" t="str">
            <v>انبار - حمل</v>
          </cell>
          <cell r="I631">
            <v>30500</v>
          </cell>
          <cell r="J631">
            <v>36500</v>
          </cell>
          <cell r="K631">
            <v>1896</v>
          </cell>
          <cell r="L631" t="str">
            <v>الانبار</v>
          </cell>
          <cell r="M631" t="str">
            <v>مرسيدس</v>
          </cell>
          <cell r="N631" t="str">
            <v>احمر</v>
          </cell>
        </row>
        <row r="632">
          <cell r="A632">
            <v>95046</v>
          </cell>
          <cell r="B632">
            <v>330</v>
          </cell>
          <cell r="C632" t="str">
            <v>الانبار</v>
          </cell>
          <cell r="D632" t="str">
            <v>ميادين العطاء</v>
          </cell>
          <cell r="E632" t="str">
            <v>ياس خضير عباس</v>
          </cell>
          <cell r="F632" t="str">
            <v>ياسر خضير عباس</v>
          </cell>
          <cell r="G632">
            <v>95046</v>
          </cell>
          <cell r="H632" t="str">
            <v>انبار-فحص</v>
          </cell>
          <cell r="I632">
            <v>32000</v>
          </cell>
          <cell r="J632">
            <v>36000</v>
          </cell>
          <cell r="K632">
            <v>1940</v>
          </cell>
          <cell r="L632" t="str">
            <v>الانبار</v>
          </cell>
          <cell r="M632" t="str">
            <v>افيكو</v>
          </cell>
          <cell r="N632" t="str">
            <v>احمر</v>
          </cell>
        </row>
        <row r="633">
          <cell r="A633">
            <v>31175</v>
          </cell>
          <cell r="B633">
            <v>331</v>
          </cell>
          <cell r="C633" t="str">
            <v>الانبار</v>
          </cell>
          <cell r="D633" t="str">
            <v>ميادين العطاء</v>
          </cell>
          <cell r="E633" t="str">
            <v>ياسر ابراهيم حامد</v>
          </cell>
          <cell r="F633" t="str">
            <v>مجيد حميد حماد</v>
          </cell>
          <cell r="G633">
            <v>31175</v>
          </cell>
          <cell r="H633" t="str">
            <v>انبار-فحص</v>
          </cell>
          <cell r="I633">
            <v>41500</v>
          </cell>
          <cell r="J633">
            <v>43000</v>
          </cell>
          <cell r="K633">
            <v>1265</v>
          </cell>
          <cell r="L633" t="str">
            <v>الانبار</v>
          </cell>
          <cell r="M633" t="str">
            <v>مرسيدس</v>
          </cell>
          <cell r="N633" t="str">
            <v>ازرق</v>
          </cell>
        </row>
        <row r="634">
          <cell r="A634">
            <v>14919</v>
          </cell>
          <cell r="B634">
            <v>332</v>
          </cell>
          <cell r="C634" t="str">
            <v>الانبار</v>
          </cell>
          <cell r="D634" t="str">
            <v>ميادين العطاء</v>
          </cell>
          <cell r="E634" t="str">
            <v>ياسر عبد احمد</v>
          </cell>
          <cell r="F634" t="str">
            <v>ياسر عبد احمد</v>
          </cell>
          <cell r="G634">
            <v>14919</v>
          </cell>
          <cell r="H634" t="str">
            <v>انبار-حمل</v>
          </cell>
          <cell r="I634">
            <v>32000</v>
          </cell>
          <cell r="J634">
            <v>36000</v>
          </cell>
          <cell r="K634">
            <v>2971</v>
          </cell>
          <cell r="L634" t="str">
            <v>الانبار</v>
          </cell>
          <cell r="M634" t="str">
            <v>مرسيدس</v>
          </cell>
          <cell r="N634" t="str">
            <v>سلفر+ازرق</v>
          </cell>
        </row>
        <row r="635">
          <cell r="A635">
            <v>76774</v>
          </cell>
          <cell r="B635">
            <v>333</v>
          </cell>
          <cell r="C635" t="str">
            <v>الانبار</v>
          </cell>
          <cell r="D635" t="str">
            <v>ميادين العطاء</v>
          </cell>
          <cell r="E635" t="str">
            <v>يحيى عايش محمد</v>
          </cell>
          <cell r="F635" t="str">
            <v>انور احميد عواد</v>
          </cell>
          <cell r="G635">
            <v>76774</v>
          </cell>
          <cell r="H635" t="str">
            <v>انبار-فحص</v>
          </cell>
          <cell r="I635">
            <v>32000</v>
          </cell>
          <cell r="J635">
            <v>36000</v>
          </cell>
          <cell r="K635">
            <v>1288</v>
          </cell>
          <cell r="L635" t="str">
            <v>الانبار</v>
          </cell>
          <cell r="M635" t="str">
            <v>مرسيدس</v>
          </cell>
          <cell r="N635" t="str">
            <v>ابيض</v>
          </cell>
        </row>
        <row r="636">
          <cell r="A636">
            <v>21460</v>
          </cell>
          <cell r="B636">
            <v>334</v>
          </cell>
          <cell r="C636" t="str">
            <v>الانبار</v>
          </cell>
          <cell r="D636" t="str">
            <v>ميادين العطاء</v>
          </cell>
          <cell r="E636" t="str">
            <v>يوسف حمود احمد</v>
          </cell>
          <cell r="F636" t="str">
            <v>يوسف حمود احمد</v>
          </cell>
          <cell r="G636">
            <v>21460</v>
          </cell>
          <cell r="H636" t="str">
            <v>انبار-فحص</v>
          </cell>
          <cell r="I636">
            <v>31500</v>
          </cell>
          <cell r="J636">
            <v>37000</v>
          </cell>
          <cell r="K636">
            <v>680</v>
          </cell>
          <cell r="L636" t="str">
            <v>الانبار</v>
          </cell>
          <cell r="M636" t="str">
            <v>مرسيدس</v>
          </cell>
          <cell r="N636" t="str">
            <v>اخضر</v>
          </cell>
        </row>
        <row r="637">
          <cell r="A637">
            <v>24014</v>
          </cell>
          <cell r="B637">
            <v>335</v>
          </cell>
          <cell r="C637" t="str">
            <v>الانبار</v>
          </cell>
          <cell r="D637" t="str">
            <v>ميادين العطاء</v>
          </cell>
          <cell r="E637" t="str">
            <v>يوسف محمد خلف</v>
          </cell>
          <cell r="F637" t="str">
            <v>خميس عبيد نزال</v>
          </cell>
          <cell r="G637">
            <v>24014</v>
          </cell>
          <cell r="H637" t="str">
            <v>انبار-فحص</v>
          </cell>
          <cell r="I637">
            <v>39000</v>
          </cell>
          <cell r="J637">
            <v>39000</v>
          </cell>
          <cell r="K637">
            <v>907</v>
          </cell>
          <cell r="L637" t="str">
            <v>الانبار</v>
          </cell>
          <cell r="M637" t="str">
            <v>مرسيدس</v>
          </cell>
          <cell r="N637" t="str">
            <v>ابيض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H5"/>
  <sheetViews>
    <sheetView rightToLeft="1" workbookViewId="0">
      <selection activeCell="C4" sqref="C4"/>
    </sheetView>
  </sheetViews>
  <sheetFormatPr defaultColWidth="18.875" defaultRowHeight="63" customHeight="1"/>
  <cols>
    <col min="1" max="7" width="18.875" style="1"/>
    <col min="8" max="8" width="26.125" style="1" customWidth="1"/>
    <col min="9" max="16384" width="18.875" style="1"/>
  </cols>
  <sheetData>
    <row r="1" spans="1:8" ht="63" customHeight="1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2" t="s">
        <v>7</v>
      </c>
    </row>
    <row r="2" spans="1:8" ht="104.25" customHeight="1">
      <c r="A2" s="4">
        <v>3500</v>
      </c>
      <c r="B2" s="4" t="s">
        <v>9</v>
      </c>
      <c r="C2" s="4" t="s">
        <v>14</v>
      </c>
      <c r="D2" s="4">
        <v>543</v>
      </c>
      <c r="E2" s="4">
        <v>5847</v>
      </c>
      <c r="F2" s="4">
        <v>600000</v>
      </c>
      <c r="G2" s="4">
        <v>100000</v>
      </c>
      <c r="H2" s="15" t="s">
        <v>13</v>
      </c>
    </row>
    <row r="3" spans="1:8" ht="63" customHeight="1">
      <c r="A3" s="4">
        <v>3501</v>
      </c>
      <c r="B3" s="4" t="s">
        <v>10</v>
      </c>
      <c r="C3" s="4" t="s">
        <v>15</v>
      </c>
      <c r="D3" s="4">
        <v>544</v>
      </c>
      <c r="E3" s="4">
        <v>6598</v>
      </c>
      <c r="F3" s="4">
        <v>700000</v>
      </c>
      <c r="G3" s="4">
        <v>150000</v>
      </c>
      <c r="H3" s="4"/>
    </row>
    <row r="4" spans="1:8" ht="63" customHeight="1">
      <c r="A4" s="4">
        <v>3502</v>
      </c>
      <c r="B4" s="4" t="s">
        <v>11</v>
      </c>
      <c r="C4" s="4"/>
      <c r="D4" s="4"/>
      <c r="E4" s="4"/>
      <c r="F4" s="4"/>
      <c r="G4" s="4"/>
      <c r="H4" s="4"/>
    </row>
    <row r="5" spans="1:8" ht="63" customHeight="1">
      <c r="A5" s="4">
        <v>3503</v>
      </c>
      <c r="B5" s="4" t="s">
        <v>12</v>
      </c>
      <c r="C5" s="4"/>
      <c r="D5" s="4"/>
      <c r="E5" s="4"/>
      <c r="F5" s="4"/>
      <c r="G5" s="4"/>
      <c r="H5" s="4"/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D7"/>
  <sheetViews>
    <sheetView rightToLeft="1" tabSelected="1" workbookViewId="0">
      <selection activeCell="B4" sqref="B4"/>
    </sheetView>
  </sheetViews>
  <sheetFormatPr defaultColWidth="16.875" defaultRowHeight="42" customHeight="1"/>
  <cols>
    <col min="1" max="1" width="16.875" style="1"/>
    <col min="2" max="2" width="30.875" style="1" customWidth="1"/>
    <col min="3" max="3" width="23.25" style="1" customWidth="1"/>
    <col min="4" max="4" width="18.875" style="1" customWidth="1"/>
    <col min="5" max="16384" width="16.875" style="1"/>
  </cols>
  <sheetData>
    <row r="1" spans="1:4" ht="60" customHeight="1" thickTop="1" thickBot="1">
      <c r="A1" s="10" t="s">
        <v>0</v>
      </c>
      <c r="B1" s="11">
        <v>3500</v>
      </c>
      <c r="C1" s="12" t="s">
        <v>8</v>
      </c>
      <c r="D1" s="13"/>
    </row>
    <row r="2" spans="1:4" ht="42.75" customHeight="1" thickTop="1" thickBot="1">
      <c r="A2" s="9"/>
      <c r="B2" s="9"/>
      <c r="C2" s="14"/>
      <c r="D2" s="13"/>
    </row>
    <row r="3" spans="1:4" ht="42" customHeight="1" thickTop="1" thickBot="1">
      <c r="A3" s="6" t="s">
        <v>1</v>
      </c>
      <c r="B3" s="16" t="str">
        <f>VLOOKUP($B$1,بيانات,2,0)</f>
        <v>صباح</v>
      </c>
      <c r="C3" s="7"/>
      <c r="D3" s="8"/>
    </row>
    <row r="4" spans="1:4" ht="42" customHeight="1" thickTop="1" thickBot="1">
      <c r="A4" s="6" t="s">
        <v>2</v>
      </c>
      <c r="B4" s="16" t="str">
        <f>VLOOKUP($B$1,بيانات,3,0)</f>
        <v>ملاحظ</v>
      </c>
      <c r="C4" s="6" t="s">
        <v>4</v>
      </c>
      <c r="D4" s="11">
        <f>VLOOKUP($B$1,بيانات,5,0)</f>
        <v>5847</v>
      </c>
    </row>
    <row r="5" spans="1:4" ht="42" customHeight="1" thickTop="1" thickBot="1">
      <c r="A5" s="6" t="s">
        <v>3</v>
      </c>
      <c r="B5" s="11">
        <f>VLOOKUP($B$1,بيانات,4,0)</f>
        <v>543</v>
      </c>
      <c r="C5" s="6" t="s">
        <v>5</v>
      </c>
      <c r="D5" s="11">
        <f>VLOOKUP($B$1,بيانات,6,0)</f>
        <v>600000</v>
      </c>
    </row>
    <row r="6" spans="1:4" ht="42" customHeight="1" thickTop="1" thickBot="1">
      <c r="A6" s="5"/>
      <c r="B6" s="5"/>
      <c r="C6" s="6" t="s">
        <v>6</v>
      </c>
      <c r="D6" s="11">
        <f>VLOOKUP($B$1,بيانات,7,0)</f>
        <v>100000</v>
      </c>
    </row>
    <row r="7" spans="1:4" ht="42" customHeight="1" thickTop="1"/>
  </sheetData>
  <mergeCells count="1">
    <mergeCell ref="C1:D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البيانات</vt:lpstr>
      <vt:lpstr>البطاقة</vt:lpstr>
      <vt:lpstr>ورقة3</vt:lpstr>
      <vt:lpstr>بيانات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 اكبر</dc:creator>
  <cp:lastModifiedBy>الله اكبر</cp:lastModifiedBy>
  <dcterms:created xsi:type="dcterms:W3CDTF">2014-12-01T10:26:00Z</dcterms:created>
  <dcterms:modified xsi:type="dcterms:W3CDTF">2014-12-01T10:48:54Z</dcterms:modified>
</cp:coreProperties>
</file>