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7" i="1" l="1"/>
  <c r="J6" i="1"/>
  <c r="J5" i="1"/>
  <c r="J4" i="1"/>
  <c r="H7" i="1" l="1"/>
  <c r="H6" i="1"/>
  <c r="H5" i="1"/>
  <c r="H4" i="1"/>
  <c r="I7" i="1" l="1"/>
  <c r="I6" i="1"/>
  <c r="I4" i="1"/>
  <c r="I5" i="1"/>
</calcChain>
</file>

<file path=xl/sharedStrings.xml><?xml version="1.0" encoding="utf-8"?>
<sst xmlns="http://schemas.openxmlformats.org/spreadsheetml/2006/main" count="29" uniqueCount="29">
  <si>
    <t xml:space="preserve">التسلسل </t>
  </si>
  <si>
    <t>اسم العقد</t>
  </si>
  <si>
    <t>الشركة المنفذة</t>
  </si>
  <si>
    <t>اسم الجهاز</t>
  </si>
  <si>
    <t>مكان التحصيص</t>
  </si>
  <si>
    <t>تاريخ التنصيب</t>
  </si>
  <si>
    <t>حالة الجهاز</t>
  </si>
  <si>
    <t>الملاحظات</t>
  </si>
  <si>
    <t>AAA</t>
  </si>
  <si>
    <t>Device#1</t>
  </si>
  <si>
    <t>Place#1</t>
  </si>
  <si>
    <t>فترة الضمان (السنوات)</t>
  </si>
  <si>
    <t>BBB</t>
  </si>
  <si>
    <t>C#1</t>
  </si>
  <si>
    <t>C#2</t>
  </si>
  <si>
    <t>Device#2</t>
  </si>
  <si>
    <t>Place#2</t>
  </si>
  <si>
    <t>المتبقي من الضمان (بالايام)</t>
  </si>
  <si>
    <t>تاريخ انتهاء الضمان</t>
  </si>
  <si>
    <t>CCC</t>
  </si>
  <si>
    <t>C#3</t>
  </si>
  <si>
    <t>Device#3</t>
  </si>
  <si>
    <t>Place#3</t>
  </si>
  <si>
    <t>DDD</t>
  </si>
  <si>
    <t>C#4</t>
  </si>
  <si>
    <t>Device#4</t>
  </si>
  <si>
    <t>Place#4</t>
  </si>
  <si>
    <t>مدة الضمان سنة و ثلاثة شهور</t>
  </si>
  <si>
    <t>مدة الضمان سنتين و ستة شهور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</si>
</sst>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8282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22" fontId="0" fillId="0" borderId="0" xfId="0" applyNumberFormat="1"/>
    <xf numFmtId="0" fontId="2" fillId="0" borderId="0" xfId="0" applyFont="1" applyAlignment="1">
      <alignment horizontal="right" readingOrder="2"/>
    </xf>
    <xf numFmtId="0" fontId="1" fillId="0" borderId="1" xfId="0" applyFont="1" applyBorder="1"/>
    <xf numFmtId="164" fontId="1" fillId="0" borderId="1" xfId="0" applyNumberFormat="1" applyFont="1" applyBorder="1"/>
    <xf numFmtId="0" fontId="0" fillId="0" borderId="1" xfId="0" applyBorder="1"/>
    <xf numFmtId="164" fontId="0" fillId="0" borderId="1" xfId="0" applyNumberFormat="1" applyBorder="1"/>
    <xf numFmtId="164" fontId="0" fillId="2" borderId="1" xfId="0" applyNumberFormat="1" applyFill="1" applyBorder="1" applyAlignment="1">
      <alignment readingOrder="2"/>
    </xf>
    <xf numFmtId="2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5">
    <dxf>
      <font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rightToLeft="1" tabSelected="1" workbookViewId="0"/>
  </sheetViews>
  <sheetFormatPr defaultRowHeight="15" x14ac:dyDescent="0.25"/>
  <cols>
    <col min="1" max="1" width="7.28515625" bestFit="1" customWidth="1"/>
    <col min="2" max="2" width="16.140625" customWidth="1"/>
    <col min="3" max="3" width="11.140625" bestFit="1" customWidth="1"/>
    <col min="4" max="4" width="13.28515625" customWidth="1"/>
    <col min="5" max="5" width="12.28515625" bestFit="1" customWidth="1"/>
    <col min="6" max="6" width="18.140625" bestFit="1" customWidth="1"/>
    <col min="7" max="7" width="22" customWidth="1"/>
    <col min="8" max="8" width="15.7109375" bestFit="1" customWidth="1"/>
    <col min="9" max="9" width="13.85546875" bestFit="1" customWidth="1"/>
    <col min="10" max="10" width="21" style="10" bestFit="1" customWidth="1"/>
    <col min="11" max="11" width="22.85546875" bestFit="1" customWidth="1"/>
    <col min="13" max="13" width="99.42578125" bestFit="1" customWidth="1"/>
  </cols>
  <sheetData>
    <row r="1" spans="1:13" x14ac:dyDescent="0.25">
      <c r="A1" s="1"/>
      <c r="B1" s="1"/>
    </row>
    <row r="2" spans="1:13" x14ac:dyDescent="0.25">
      <c r="M2" s="2"/>
    </row>
    <row r="3" spans="1:13" x14ac:dyDescent="0.25">
      <c r="A3" s="3" t="s">
        <v>0</v>
      </c>
      <c r="B3" s="4" t="s">
        <v>1</v>
      </c>
      <c r="C3" s="3" t="s">
        <v>2</v>
      </c>
      <c r="D3" s="3" t="s">
        <v>3</v>
      </c>
      <c r="E3" s="3" t="s">
        <v>4</v>
      </c>
      <c r="F3" s="3" t="s">
        <v>11</v>
      </c>
      <c r="G3" s="3" t="s">
        <v>5</v>
      </c>
      <c r="H3" s="3" t="s">
        <v>18</v>
      </c>
      <c r="I3" s="3" t="s">
        <v>6</v>
      </c>
      <c r="J3" s="11" t="s">
        <v>17</v>
      </c>
      <c r="K3" s="3" t="s">
        <v>7</v>
      </c>
    </row>
    <row r="4" spans="1:13" x14ac:dyDescent="0.25">
      <c r="A4" s="5">
        <v>1</v>
      </c>
      <c r="B4" s="9" t="s">
        <v>8</v>
      </c>
      <c r="C4" s="5" t="s">
        <v>13</v>
      </c>
      <c r="D4" s="5" t="s">
        <v>9</v>
      </c>
      <c r="E4" s="5" t="s">
        <v>10</v>
      </c>
      <c r="F4" s="8">
        <v>2.5</v>
      </c>
      <c r="G4" s="7">
        <v>41562</v>
      </c>
      <c r="H4" s="7">
        <f>EDATE(G4,F4*12)</f>
        <v>42475</v>
      </c>
      <c r="I4" s="6" t="str">
        <f ca="1">IF(J4&gt;0,"داخل فترة الضمان","خارج فترة الضمان")</f>
        <v>داخل فترة الضمان</v>
      </c>
      <c r="J4" s="12">
        <f ca="1">H4-DATE(YEAR(NOW()),MONTH(NOW()),DAY(NOW()))</f>
        <v>501</v>
      </c>
      <c r="K4" s="5" t="s">
        <v>28</v>
      </c>
    </row>
    <row r="5" spans="1:13" x14ac:dyDescent="0.25">
      <c r="A5" s="5">
        <v>2</v>
      </c>
      <c r="B5" s="9" t="s">
        <v>12</v>
      </c>
      <c r="C5" s="5" t="s">
        <v>14</v>
      </c>
      <c r="D5" s="5" t="s">
        <v>15</v>
      </c>
      <c r="E5" s="5" t="s">
        <v>16</v>
      </c>
      <c r="F5" s="8">
        <v>5</v>
      </c>
      <c r="G5" s="7">
        <v>41927</v>
      </c>
      <c r="H5" s="7">
        <f>EDATE(G5,F5*12)</f>
        <v>43753</v>
      </c>
      <c r="I5" s="6" t="str">
        <f ca="1">IF(J5&gt;0,"داخل فترة الضمان","خارج فترة الضمان")</f>
        <v>داخل فترة الضمان</v>
      </c>
      <c r="J5" s="12">
        <f ca="1">H5-DATE(YEAR(NOW()),MONTH(NOW()),DAY(NOW()))</f>
        <v>1779</v>
      </c>
      <c r="K5" s="5"/>
    </row>
    <row r="6" spans="1:13" x14ac:dyDescent="0.25">
      <c r="A6" s="5">
        <v>3</v>
      </c>
      <c r="B6" s="9" t="s">
        <v>19</v>
      </c>
      <c r="C6" s="5" t="s">
        <v>20</v>
      </c>
      <c r="D6" s="5" t="s">
        <v>21</v>
      </c>
      <c r="E6" s="5" t="s">
        <v>22</v>
      </c>
      <c r="F6" s="8">
        <v>1.25</v>
      </c>
      <c r="G6" s="7">
        <v>41518</v>
      </c>
      <c r="H6" s="7">
        <f>EDATE(G6,F6*12)</f>
        <v>41974</v>
      </c>
      <c r="I6" s="6" t="str">
        <f ca="1">IF(J6&gt;0,"داخل فترة الضمان","خارج فترة الضمان")</f>
        <v>خارج فترة الضمان</v>
      </c>
      <c r="J6" s="12">
        <f ca="1">H6-DATE(YEAR(NOW()),MONTH(NOW()),DAY(NOW()))</f>
        <v>0</v>
      </c>
      <c r="K6" s="5" t="s">
        <v>27</v>
      </c>
    </row>
    <row r="7" spans="1:13" x14ac:dyDescent="0.25">
      <c r="A7" s="5">
        <v>4</v>
      </c>
      <c r="B7" s="9" t="s">
        <v>23</v>
      </c>
      <c r="C7" s="5" t="s">
        <v>24</v>
      </c>
      <c r="D7" s="5" t="s">
        <v>25</v>
      </c>
      <c r="E7" s="5" t="s">
        <v>26</v>
      </c>
      <c r="F7" s="8">
        <v>1</v>
      </c>
      <c r="G7" s="7">
        <v>41518</v>
      </c>
      <c r="H7" s="7">
        <f>EDATE(G7,F7*12)</f>
        <v>41883</v>
      </c>
      <c r="I7" s="6" t="str">
        <f ca="1">IF(J7&gt;0,"داخل فترة الضمان","خارج فترة الضمان")</f>
        <v>خارج فترة الضمان</v>
      </c>
      <c r="J7" s="12">
        <f ca="1">H7-DATE(YEAR(NOW()),MONTH(NOW()),DAY(NOW()))</f>
        <v>-91</v>
      </c>
      <c r="K7" s="5"/>
    </row>
    <row r="8" spans="1:13" x14ac:dyDescent="0.25">
      <c r="A8" s="5"/>
      <c r="B8" s="5"/>
      <c r="C8" s="5"/>
      <c r="D8" s="5"/>
      <c r="E8" s="5"/>
      <c r="F8" s="8"/>
      <c r="G8" s="5"/>
      <c r="H8" s="5"/>
      <c r="I8" s="5"/>
      <c r="J8" s="13"/>
      <c r="K8" s="5"/>
    </row>
    <row r="9" spans="1:13" x14ac:dyDescent="0.25">
      <c r="A9" s="5"/>
      <c r="B9" s="5"/>
      <c r="C9" s="5"/>
      <c r="D9" s="5"/>
      <c r="E9" s="5"/>
      <c r="F9" s="8"/>
      <c r="G9" s="5"/>
      <c r="H9" s="5"/>
      <c r="I9" s="5"/>
      <c r="J9" s="13"/>
      <c r="K9" s="5"/>
    </row>
    <row r="10" spans="1:13" x14ac:dyDescent="0.25">
      <c r="A10" s="5"/>
      <c r="B10" s="5"/>
      <c r="C10" s="5"/>
      <c r="D10" s="5"/>
      <c r="E10" s="5"/>
      <c r="F10" s="8"/>
      <c r="G10" s="5"/>
      <c r="H10" s="5"/>
      <c r="I10" s="5"/>
      <c r="J10" s="13"/>
      <c r="K10" s="5"/>
    </row>
    <row r="11" spans="1:13" x14ac:dyDescent="0.25">
      <c r="A11" s="5"/>
      <c r="B11" s="5"/>
      <c r="C11" s="5"/>
      <c r="D11" s="5"/>
      <c r="E11" s="5"/>
      <c r="F11" s="8"/>
      <c r="G11" s="5"/>
      <c r="H11" s="5"/>
      <c r="I11" s="5"/>
      <c r="J11" s="13"/>
      <c r="K11" s="5"/>
    </row>
  </sheetData>
  <conditionalFormatting sqref="J1:J1048576">
    <cfRule type="cellIs" dxfId="4" priority="2" operator="lessThanOrEqual">
      <formula>0</formula>
    </cfRule>
  </conditionalFormatting>
  <conditionalFormatting sqref="I1:I1048576">
    <cfRule type="cellIs" dxfId="3" priority="1" operator="equal">
      <formula>"خارج فترة الضمان"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2014-12-01T18:56:14Z</dcterms:modified>
</cp:coreProperties>
</file>