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4115" windowHeight="765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I2" i="1" l="1"/>
  <c r="CM2" i="1"/>
  <c r="BV2" i="1"/>
  <c r="AT2" i="1"/>
  <c r="AM2" i="1"/>
  <c r="AL2" i="1" s="1"/>
  <c r="AI2" i="1"/>
  <c r="AH2" i="1"/>
  <c r="Z2" i="1"/>
  <c r="Y2" i="1"/>
  <c r="X2" i="1"/>
  <c r="W2" i="1"/>
  <c r="V2" i="1"/>
  <c r="U2" i="1"/>
  <c r="T2" i="1"/>
  <c r="S2" i="1"/>
  <c r="R2" i="1"/>
  <c r="Q2" i="1"/>
  <c r="P2" i="1"/>
  <c r="M2" i="1"/>
  <c r="F2" i="1"/>
  <c r="AU2" i="1" s="1"/>
  <c r="E2" i="1"/>
  <c r="G2" i="1" s="1"/>
  <c r="D2" i="1"/>
  <c r="AV2" i="1" s="1"/>
  <c r="C2" i="1"/>
  <c r="AP2" i="1" s="1"/>
  <c r="BU2" i="1" l="1"/>
  <c r="BS2" i="1"/>
  <c r="AC2" i="1"/>
  <c r="AN2" i="1"/>
  <c r="AZ2" i="1"/>
  <c r="AS2" i="1"/>
  <c r="AQ2" i="1"/>
  <c r="AR2" i="1"/>
  <c r="AE2" i="1" l="1"/>
  <c r="CN2" i="1"/>
  <c r="BT2" i="1" s="1"/>
  <c r="AD2" i="1"/>
  <c r="AF2" i="1"/>
  <c r="AY2" i="1" s="1"/>
  <c r="AX2" i="1"/>
  <c r="BA2" i="1"/>
  <c r="AG2" i="1" l="1"/>
  <c r="AO2" i="1" s="1"/>
  <c r="AW2" i="1"/>
  <c r="BB2" i="1" s="1"/>
  <c r="BY2" i="1" s="1"/>
  <c r="BZ2" i="1" s="1"/>
  <c r="CA2" i="1" s="1"/>
  <c r="CB2" i="1" s="1"/>
  <c r="CC2" i="1" s="1"/>
</calcChain>
</file>

<file path=xl/sharedStrings.xml><?xml version="1.0" encoding="utf-8"?>
<sst xmlns="http://schemas.openxmlformats.org/spreadsheetml/2006/main" count="13" uniqueCount="13">
  <si>
    <t>المرتب</t>
  </si>
  <si>
    <t xml:space="preserve">     15%     حصة الحكومة</t>
  </si>
  <si>
    <t>1% أصابة عمل</t>
  </si>
  <si>
    <t>2% حصة الحكومة فى نظام المكافأة</t>
  </si>
  <si>
    <t xml:space="preserve">    3%  تامين المرض</t>
  </si>
  <si>
    <t>علاوة 2010</t>
  </si>
  <si>
    <t>علاوة 2011</t>
  </si>
  <si>
    <t>علاوة 2012</t>
  </si>
  <si>
    <t>علاوة 2013</t>
  </si>
  <si>
    <t>علاوة 2014</t>
  </si>
  <si>
    <t>طبيعه عمل</t>
  </si>
  <si>
    <t>امين اول</t>
  </si>
  <si>
    <t xml:space="preserve">عبد الحميد عبد المتطلب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</si>
</sst>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KaiTi"/>
      <family val="3"/>
    </font>
    <font>
      <b/>
      <sz val="10"/>
      <name val="Andalus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 readingOrder="2"/>
      <protection locked="0"/>
    </xf>
    <xf numFmtId="9" fontId="1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2" fontId="5" fillId="2" borderId="2" xfId="0" applyNumberFormat="1" applyFont="1" applyFill="1" applyBorder="1" applyAlignment="1" applyProtection="1">
      <alignment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4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4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5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2" xfId="0" applyNumberFormat="1" applyFont="1" applyFill="1" applyBorder="1" applyAlignment="1" applyProtection="1">
      <alignment wrapText="1"/>
      <protection locked="0"/>
    </xf>
    <xf numFmtId="2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1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8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6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Alignment="1" applyProtection="1">
      <alignment horizontal="center" vertical="center" wrapText="1"/>
      <protection hidden="1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1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12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2" fontId="5" fillId="8" borderId="1" xfId="0" applyNumberFormat="1" applyFont="1" applyFill="1" applyBorder="1" applyAlignment="1" applyProtection="1">
      <alignment horizontal="center" vertical="center" wrapText="1"/>
      <protection hidden="1"/>
    </xf>
    <xf numFmtId="2" fontId="9" fillId="8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347382</xdr:colOff>
      <xdr:row>1</xdr:row>
      <xdr:rowOff>739588</xdr:rowOff>
    </xdr:from>
    <xdr:to>
      <xdr:col>87</xdr:col>
      <xdr:colOff>392206</xdr:colOff>
      <xdr:row>9</xdr:row>
      <xdr:rowOff>112059</xdr:rowOff>
    </xdr:to>
    <xdr:cxnSp macro="">
      <xdr:nvCxnSpPr>
        <xdr:cNvPr id="3" name="رابط كسهم مستقيم 2"/>
        <xdr:cNvCxnSpPr/>
      </xdr:nvCxnSpPr>
      <xdr:spPr>
        <a:xfrm flipV="1">
          <a:off x="11139565941" y="1624853"/>
          <a:ext cx="44824" cy="15127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414618</xdr:colOff>
      <xdr:row>8</xdr:row>
      <xdr:rowOff>89647</xdr:rowOff>
    </xdr:from>
    <xdr:to>
      <xdr:col>89</xdr:col>
      <xdr:colOff>605117</xdr:colOff>
      <xdr:row>13</xdr:row>
      <xdr:rowOff>0</xdr:rowOff>
    </xdr:to>
    <xdr:sp macro="" textlink="">
      <xdr:nvSpPr>
        <xdr:cNvPr id="7" name="مربع نص 6"/>
        <xdr:cNvSpPr txBox="1"/>
      </xdr:nvSpPr>
      <xdr:spPr>
        <a:xfrm>
          <a:off x="11137985912" y="2935941"/>
          <a:ext cx="2241176" cy="806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عند وضع رقم اكبر من 0 هنا يجيب الرقم اللى فى الخلية </a:t>
          </a:r>
          <a:r>
            <a:rPr lang="en-US" sz="1100"/>
            <a:t>ci1</a:t>
          </a:r>
          <a:r>
            <a:rPr lang="en-US" sz="1100" baseline="0"/>
            <a:t> </a:t>
          </a:r>
          <a:r>
            <a:rPr lang="ar-EG" sz="1100" baseline="0"/>
            <a:t>اللى هو 31 فى المثال لو اقل يبقى الخلية فاضية بلا ارقام </a:t>
          </a:r>
          <a:endParaRPr lang="ar-EG" sz="1100"/>
        </a:p>
      </xdr:txBody>
    </xdr:sp>
    <xdr:clientData/>
  </xdr:twoCellAnchor>
  <xdr:twoCellAnchor>
    <xdr:from>
      <xdr:col>80</xdr:col>
      <xdr:colOff>381000</xdr:colOff>
      <xdr:row>1</xdr:row>
      <xdr:rowOff>739588</xdr:rowOff>
    </xdr:from>
    <xdr:to>
      <xdr:col>87</xdr:col>
      <xdr:colOff>134471</xdr:colOff>
      <xdr:row>12</xdr:row>
      <xdr:rowOff>0</xdr:rowOff>
    </xdr:to>
    <xdr:cxnSp macro="">
      <xdr:nvCxnSpPr>
        <xdr:cNvPr id="9" name="رابط كسهم مستقيم 8"/>
        <xdr:cNvCxnSpPr/>
      </xdr:nvCxnSpPr>
      <xdr:spPr>
        <a:xfrm flipV="1">
          <a:off x="11139823676" y="1624853"/>
          <a:ext cx="6241677" cy="193861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el\New%20folder%20(2)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تنمية صناعية فرع سموحه"/>
      <sheetName val="المقارنة"/>
      <sheetName val="المرتبات"/>
      <sheetName val="متغيرات"/>
      <sheetName val="الحوافز"/>
      <sheetName val="ورقة4"/>
      <sheetName val="الاجمالى العام"/>
      <sheetName val="الأتحاد الوطنى فرع الحريه"/>
      <sheetName val="ناصر السويس"/>
      <sheetName val="القاهرة شرم الشيخ"/>
      <sheetName val="القاهرة فرع الازهر"/>
      <sheetName val="تنمية صناعية وعمال اسكندرية"/>
      <sheetName val="التعمير والاسكان فلمنج"/>
      <sheetName val="التعمير والاسكان العريش"/>
      <sheetName val="التعمير والاسكان السلطان حسين"/>
      <sheetName val="الأهلى مطروح"/>
      <sheetName val="الاهلى نادى سموحة"/>
      <sheetName val="الاهلى مصطفى كامل"/>
      <sheetName val="الأهلى طوسون"/>
      <sheetName val="الأهلى سموحة"/>
      <sheetName val="الأهلى دسوق"/>
      <sheetName val="الأهلى العريش"/>
      <sheetName val="الأهلى الشلالات"/>
      <sheetName val="الاهلى السلوم"/>
      <sheetName val="الاهلى الاسكندرية"/>
      <sheetName val="الاهلى طور سيناء"/>
      <sheetName val="الأهلى أكاديمية الشرطة"/>
      <sheetName val="الاتحاد الوطنى سموحة"/>
      <sheetName val="الاتحاد الوطنى سعد زغلول"/>
      <sheetName val="الاتحاد الوطنى سان ستيفانو"/>
      <sheetName val="الاتحاد الوطنى لاجون"/>
    </sheetNames>
    <sheetDataSet>
      <sheetData sheetId="0"/>
      <sheetData sheetId="1"/>
      <sheetData sheetId="2"/>
      <sheetData sheetId="3"/>
      <sheetData sheetId="4">
        <row r="2">
          <cell r="A2">
            <v>1012.5</v>
          </cell>
          <cell r="B2">
            <v>151.875</v>
          </cell>
          <cell r="C2">
            <v>10.125</v>
          </cell>
          <cell r="D2">
            <v>20.25</v>
          </cell>
          <cell r="E2">
            <v>30.375</v>
          </cell>
          <cell r="F2">
            <v>101.25</v>
          </cell>
        </row>
        <row r="7">
          <cell r="A7">
            <v>1590</v>
          </cell>
          <cell r="B7">
            <v>238.5</v>
          </cell>
          <cell r="C7">
            <v>15.9</v>
          </cell>
          <cell r="D7">
            <v>47.7</v>
          </cell>
          <cell r="E7">
            <v>159</v>
          </cell>
        </row>
      </sheetData>
      <sheetData sheetId="5">
        <row r="1">
          <cell r="C1" t="str">
            <v>امين ممتاز اول</v>
          </cell>
          <cell r="D1" t="str">
            <v>امين ممتاز ثانى</v>
          </cell>
          <cell r="E1" t="str">
            <v xml:space="preserve">امين ممتاز </v>
          </cell>
          <cell r="F1" t="str">
            <v>امين اول</v>
          </cell>
          <cell r="G1" t="str">
            <v xml:space="preserve">امين ثانى </v>
          </cell>
          <cell r="H1" t="str">
            <v>امين ثالث</v>
          </cell>
          <cell r="I1" t="str">
            <v>مساعد ممتاز</v>
          </cell>
          <cell r="J1" t="str">
            <v>مساعد اول</v>
          </cell>
          <cell r="K1" t="str">
            <v>مساعد ثانى</v>
          </cell>
          <cell r="L1" t="str">
            <v>مساعدثالث</v>
          </cell>
          <cell r="M1" t="str">
            <v>رقيب اول</v>
          </cell>
          <cell r="N1" t="str">
            <v>رقيب</v>
          </cell>
          <cell r="O1" t="str">
            <v>عريف</v>
          </cell>
          <cell r="P1" t="str">
            <v>شرطي</v>
          </cell>
          <cell r="Q1" t="str">
            <v>مندوب ممتاز</v>
          </cell>
          <cell r="R1" t="str">
            <v>مندوب اول</v>
          </cell>
          <cell r="S1" t="str">
            <v xml:space="preserve">مندوب ثانى </v>
          </cell>
          <cell r="T1" t="str">
            <v>مندوب ثالث</v>
          </cell>
          <cell r="U1" t="str">
            <v>مراقب ثالث</v>
          </cell>
          <cell r="V1" t="str">
            <v xml:space="preserve">شيخ خفر </v>
          </cell>
          <cell r="W1" t="str">
            <v>وكيل شيخ الخفر</v>
          </cell>
          <cell r="X1" t="str">
            <v>خفير ممتاز</v>
          </cell>
          <cell r="Y1" t="str">
            <v>خفيراول</v>
          </cell>
          <cell r="Z1" t="str">
            <v>خفير ثانى</v>
          </cell>
          <cell r="AA1" t="str">
            <v>خفير ثالث</v>
          </cell>
        </row>
        <row r="2">
          <cell r="C2">
            <v>142.80000000000001</v>
          </cell>
          <cell r="D2">
            <v>112.8</v>
          </cell>
          <cell r="E2">
            <v>88.8</v>
          </cell>
          <cell r="F2">
            <v>74.400000000000006</v>
          </cell>
          <cell r="G2">
            <v>52.8</v>
          </cell>
          <cell r="H2">
            <v>43.2</v>
          </cell>
          <cell r="I2">
            <v>113.75</v>
          </cell>
          <cell r="J2">
            <v>82.8</v>
          </cell>
          <cell r="K2">
            <v>56.7</v>
          </cell>
          <cell r="L2">
            <v>43.2</v>
          </cell>
          <cell r="M2">
            <v>39.6</v>
          </cell>
          <cell r="N2">
            <v>36.9</v>
          </cell>
          <cell r="O2">
            <v>34.200000000000003</v>
          </cell>
          <cell r="P2">
            <v>32.4</v>
          </cell>
          <cell r="Q2">
            <v>49.5</v>
          </cell>
          <cell r="R2">
            <v>43.2</v>
          </cell>
          <cell r="S2">
            <v>36.9</v>
          </cell>
          <cell r="T2">
            <v>35.1</v>
          </cell>
          <cell r="U2">
            <v>55.8</v>
          </cell>
          <cell r="V2">
            <v>61.8</v>
          </cell>
          <cell r="W2">
            <v>52.2</v>
          </cell>
          <cell r="X2">
            <v>42.7</v>
          </cell>
          <cell r="Y2">
            <v>35.4</v>
          </cell>
          <cell r="Z2">
            <v>28.2</v>
          </cell>
          <cell r="AA2">
            <v>21</v>
          </cell>
        </row>
        <row r="3">
          <cell r="C3">
            <v>400</v>
          </cell>
          <cell r="D3">
            <v>400</v>
          </cell>
          <cell r="E3">
            <v>400</v>
          </cell>
          <cell r="F3">
            <v>400</v>
          </cell>
          <cell r="G3">
            <v>400</v>
          </cell>
          <cell r="H3">
            <v>400</v>
          </cell>
          <cell r="I3">
            <v>400</v>
          </cell>
          <cell r="J3">
            <v>400</v>
          </cell>
          <cell r="K3">
            <v>400</v>
          </cell>
          <cell r="L3">
            <v>400</v>
          </cell>
          <cell r="M3">
            <v>300</v>
          </cell>
          <cell r="N3">
            <v>300</v>
          </cell>
          <cell r="O3">
            <v>300</v>
          </cell>
          <cell r="P3">
            <v>200</v>
          </cell>
          <cell r="Q3">
            <v>300</v>
          </cell>
          <cell r="R3">
            <v>300</v>
          </cell>
          <cell r="S3">
            <v>300</v>
          </cell>
          <cell r="T3">
            <v>300</v>
          </cell>
          <cell r="U3">
            <v>300</v>
          </cell>
          <cell r="V3">
            <v>100</v>
          </cell>
          <cell r="W3">
            <v>100</v>
          </cell>
          <cell r="X3">
            <v>100</v>
          </cell>
          <cell r="Y3">
            <v>100</v>
          </cell>
          <cell r="Z3">
            <v>100</v>
          </cell>
          <cell r="AA3">
            <v>100</v>
          </cell>
        </row>
        <row r="4">
          <cell r="C4">
            <v>110</v>
          </cell>
          <cell r="D4">
            <v>110</v>
          </cell>
          <cell r="E4">
            <v>110</v>
          </cell>
          <cell r="F4">
            <v>110</v>
          </cell>
          <cell r="G4">
            <v>110</v>
          </cell>
          <cell r="H4">
            <v>110</v>
          </cell>
          <cell r="I4">
            <v>110</v>
          </cell>
          <cell r="J4">
            <v>110</v>
          </cell>
          <cell r="K4">
            <v>110</v>
          </cell>
          <cell r="L4">
            <v>110</v>
          </cell>
          <cell r="M4">
            <v>83</v>
          </cell>
          <cell r="N4">
            <v>83</v>
          </cell>
          <cell r="O4">
            <v>83</v>
          </cell>
          <cell r="P4">
            <v>83</v>
          </cell>
          <cell r="Q4">
            <v>83</v>
          </cell>
          <cell r="R4">
            <v>83</v>
          </cell>
          <cell r="S4">
            <v>83</v>
          </cell>
          <cell r="T4">
            <v>83</v>
          </cell>
          <cell r="U4">
            <v>83</v>
          </cell>
          <cell r="V4">
            <v>50</v>
          </cell>
          <cell r="W4">
            <v>50</v>
          </cell>
          <cell r="X4">
            <v>50</v>
          </cell>
          <cell r="Y4">
            <v>50</v>
          </cell>
          <cell r="Z4">
            <v>50</v>
          </cell>
          <cell r="AA4">
            <v>50</v>
          </cell>
        </row>
        <row r="5">
          <cell r="C5">
            <v>100</v>
          </cell>
          <cell r="D5">
            <v>100</v>
          </cell>
          <cell r="E5">
            <v>100</v>
          </cell>
          <cell r="F5">
            <v>100</v>
          </cell>
          <cell r="G5">
            <v>100</v>
          </cell>
          <cell r="H5">
            <v>100</v>
          </cell>
          <cell r="I5">
            <v>100</v>
          </cell>
          <cell r="J5">
            <v>100</v>
          </cell>
          <cell r="K5">
            <v>100</v>
          </cell>
          <cell r="L5">
            <v>100</v>
          </cell>
          <cell r="M5">
            <v>80</v>
          </cell>
          <cell r="N5">
            <v>80</v>
          </cell>
          <cell r="O5">
            <v>80</v>
          </cell>
          <cell r="P5">
            <v>80</v>
          </cell>
          <cell r="Q5">
            <v>80</v>
          </cell>
          <cell r="R5">
            <v>80</v>
          </cell>
          <cell r="S5">
            <v>80</v>
          </cell>
          <cell r="T5">
            <v>80</v>
          </cell>
          <cell r="U5">
            <v>80</v>
          </cell>
          <cell r="V5">
            <v>40</v>
          </cell>
          <cell r="W5">
            <v>40</v>
          </cell>
          <cell r="X5">
            <v>40</v>
          </cell>
          <cell r="Y5">
            <v>40</v>
          </cell>
          <cell r="Z5">
            <v>40</v>
          </cell>
          <cell r="AA5">
            <v>40</v>
          </cell>
        </row>
        <row r="6">
          <cell r="C6">
            <v>55</v>
          </cell>
          <cell r="D6">
            <v>55</v>
          </cell>
          <cell r="E6">
            <v>55</v>
          </cell>
          <cell r="F6">
            <v>55</v>
          </cell>
          <cell r="G6">
            <v>55</v>
          </cell>
          <cell r="H6">
            <v>55</v>
          </cell>
          <cell r="I6">
            <v>55</v>
          </cell>
          <cell r="J6">
            <v>55</v>
          </cell>
          <cell r="K6">
            <v>55</v>
          </cell>
          <cell r="L6">
            <v>55</v>
          </cell>
          <cell r="M6">
            <v>42</v>
          </cell>
          <cell r="N6">
            <v>42</v>
          </cell>
          <cell r="O6">
            <v>42</v>
          </cell>
          <cell r="P6">
            <v>35</v>
          </cell>
          <cell r="Q6">
            <v>42</v>
          </cell>
          <cell r="R6">
            <v>42</v>
          </cell>
          <cell r="S6">
            <v>42</v>
          </cell>
          <cell r="T6">
            <v>42</v>
          </cell>
          <cell r="U6">
            <v>42</v>
          </cell>
          <cell r="V6">
            <v>19</v>
          </cell>
          <cell r="W6">
            <v>19</v>
          </cell>
          <cell r="X6">
            <v>19</v>
          </cell>
          <cell r="Y6">
            <v>19</v>
          </cell>
          <cell r="Z6">
            <v>19</v>
          </cell>
          <cell r="AA6">
            <v>19</v>
          </cell>
        </row>
        <row r="7">
          <cell r="C7">
            <v>4</v>
          </cell>
          <cell r="D7">
            <v>4</v>
          </cell>
          <cell r="E7">
            <v>4</v>
          </cell>
          <cell r="F7">
            <v>4</v>
          </cell>
          <cell r="G7">
            <v>4</v>
          </cell>
          <cell r="H7">
            <v>4</v>
          </cell>
          <cell r="I7">
            <v>4</v>
          </cell>
          <cell r="J7">
            <v>4</v>
          </cell>
          <cell r="K7">
            <v>4</v>
          </cell>
          <cell r="L7">
            <v>4</v>
          </cell>
          <cell r="M7">
            <v>3</v>
          </cell>
          <cell r="N7">
            <v>3</v>
          </cell>
          <cell r="O7">
            <v>3</v>
          </cell>
          <cell r="P7">
            <v>3</v>
          </cell>
          <cell r="Q7">
            <v>3</v>
          </cell>
          <cell r="R7">
            <v>3</v>
          </cell>
          <cell r="S7">
            <v>3</v>
          </cell>
          <cell r="T7">
            <v>3</v>
          </cell>
          <cell r="U7">
            <v>3</v>
          </cell>
          <cell r="V7"/>
          <cell r="W7"/>
          <cell r="X7"/>
          <cell r="Y7"/>
          <cell r="Z7"/>
          <cell r="AA7"/>
        </row>
        <row r="8">
          <cell r="C8">
            <v>50</v>
          </cell>
          <cell r="D8">
            <v>50</v>
          </cell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  <cell r="J8">
            <v>50</v>
          </cell>
          <cell r="K8">
            <v>50</v>
          </cell>
          <cell r="L8">
            <v>50</v>
          </cell>
          <cell r="M8">
            <v>50</v>
          </cell>
          <cell r="N8">
            <v>50</v>
          </cell>
          <cell r="O8">
            <v>50</v>
          </cell>
          <cell r="P8">
            <v>50</v>
          </cell>
          <cell r="Q8">
            <v>50</v>
          </cell>
          <cell r="R8">
            <v>50</v>
          </cell>
          <cell r="S8">
            <v>50</v>
          </cell>
          <cell r="T8">
            <v>50</v>
          </cell>
          <cell r="U8">
            <v>50</v>
          </cell>
          <cell r="V8">
            <v>20</v>
          </cell>
          <cell r="W8">
            <v>20</v>
          </cell>
          <cell r="X8">
            <v>20</v>
          </cell>
          <cell r="Y8">
            <v>20</v>
          </cell>
          <cell r="Z8">
            <v>20</v>
          </cell>
          <cell r="AA8">
            <v>20</v>
          </cell>
        </row>
        <row r="9">
          <cell r="C9">
            <v>60</v>
          </cell>
          <cell r="D9">
            <v>60</v>
          </cell>
          <cell r="E9">
            <v>60</v>
          </cell>
          <cell r="F9">
            <v>60</v>
          </cell>
          <cell r="G9">
            <v>60</v>
          </cell>
          <cell r="H9">
            <v>60</v>
          </cell>
          <cell r="I9">
            <v>60</v>
          </cell>
          <cell r="J9">
            <v>60</v>
          </cell>
          <cell r="K9">
            <v>60</v>
          </cell>
          <cell r="L9">
            <v>60</v>
          </cell>
          <cell r="M9">
            <v>60</v>
          </cell>
          <cell r="N9">
            <v>60</v>
          </cell>
          <cell r="O9">
            <v>60</v>
          </cell>
          <cell r="P9">
            <v>60</v>
          </cell>
          <cell r="Q9">
            <v>60</v>
          </cell>
          <cell r="R9">
            <v>60</v>
          </cell>
          <cell r="S9">
            <v>60</v>
          </cell>
          <cell r="T9">
            <v>60</v>
          </cell>
          <cell r="U9">
            <v>60</v>
          </cell>
          <cell r="V9">
            <v>60</v>
          </cell>
          <cell r="W9">
            <v>60</v>
          </cell>
          <cell r="X9">
            <v>60</v>
          </cell>
          <cell r="Y9">
            <v>60</v>
          </cell>
          <cell r="Z9">
            <v>60</v>
          </cell>
          <cell r="AA9">
            <v>60</v>
          </cell>
        </row>
        <row r="10">
          <cell r="C10">
            <v>200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120</v>
          </cell>
          <cell r="N10">
            <v>120</v>
          </cell>
          <cell r="O10">
            <v>100</v>
          </cell>
          <cell r="P10">
            <v>100</v>
          </cell>
          <cell r="Q10">
            <v>120</v>
          </cell>
          <cell r="R10">
            <v>120</v>
          </cell>
          <cell r="S10">
            <v>120</v>
          </cell>
          <cell r="T10">
            <v>120</v>
          </cell>
          <cell r="U10">
            <v>120</v>
          </cell>
          <cell r="V10"/>
          <cell r="W10"/>
          <cell r="X10"/>
          <cell r="Y10"/>
          <cell r="Z10"/>
          <cell r="AA10"/>
        </row>
        <row r="11"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120</v>
          </cell>
          <cell r="N11">
            <v>120</v>
          </cell>
          <cell r="O11">
            <v>120</v>
          </cell>
          <cell r="P11">
            <v>120</v>
          </cell>
          <cell r="Q11">
            <v>120</v>
          </cell>
          <cell r="R11">
            <v>120</v>
          </cell>
          <cell r="S11">
            <v>120</v>
          </cell>
          <cell r="T11">
            <v>120</v>
          </cell>
          <cell r="U11">
            <v>120</v>
          </cell>
          <cell r="V11"/>
          <cell r="W11"/>
          <cell r="X11"/>
          <cell r="Y11"/>
          <cell r="Z11"/>
          <cell r="AA11"/>
        </row>
        <row r="12"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</row>
        <row r="13"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/>
          <cell r="Z13"/>
          <cell r="AA13"/>
        </row>
        <row r="14">
          <cell r="C14"/>
          <cell r="D14"/>
          <cell r="E14"/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</row>
        <row r="15">
          <cell r="C15"/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"/>
  <sheetViews>
    <sheetView rightToLeft="1" tabSelected="1" topLeftCell="CA1" zoomScale="85" zoomScaleNormal="85" workbookViewId="0">
      <selection activeCell="CC8" sqref="CC8"/>
    </sheetView>
  </sheetViews>
  <sheetFormatPr defaultRowHeight="14.25"/>
  <cols>
    <col min="76" max="76" width="10.375" bestFit="1" customWidth="1"/>
    <col min="77" max="77" width="12" bestFit="1" customWidth="1"/>
    <col min="78" max="78" width="14.125" bestFit="1" customWidth="1"/>
    <col min="79" max="79" width="11.75" bestFit="1" customWidth="1"/>
    <col min="80" max="80" width="14.875" bestFit="1" customWidth="1"/>
    <col min="81" max="81" width="17.25" bestFit="1" customWidth="1"/>
    <col min="83" max="83" width="23.125" customWidth="1"/>
  </cols>
  <sheetData>
    <row r="1" spans="1:108" s="8" customFormat="1" ht="69.95" customHeight="1" thickBot="1">
      <c r="A1" s="9"/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9"/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4" t="s">
        <v>10</v>
      </c>
      <c r="N1" s="1"/>
      <c r="O1" s="1"/>
      <c r="P1" s="5"/>
      <c r="Q1" s="4"/>
      <c r="R1" s="4"/>
      <c r="S1" s="6"/>
      <c r="T1" s="4"/>
      <c r="U1" s="6"/>
      <c r="V1" s="4"/>
      <c r="W1" s="4"/>
      <c r="X1" s="4"/>
      <c r="Y1" s="4"/>
      <c r="Z1" s="4"/>
      <c r="AA1" s="1"/>
      <c r="AB1" s="1"/>
      <c r="AC1" s="9"/>
      <c r="AD1" s="2"/>
      <c r="AE1" s="3"/>
      <c r="AF1" s="3"/>
      <c r="AG1" s="9"/>
      <c r="AH1" s="4"/>
      <c r="AI1" s="4"/>
      <c r="AJ1" s="1"/>
      <c r="AK1" s="4"/>
      <c r="AL1" s="4"/>
      <c r="AM1" s="1"/>
      <c r="AN1" s="9"/>
      <c r="AO1" s="9"/>
      <c r="AP1" s="2"/>
      <c r="AQ1" s="3"/>
      <c r="AR1" s="2"/>
      <c r="AS1" s="3"/>
      <c r="AT1" s="2"/>
      <c r="AU1" s="2"/>
      <c r="AV1" s="3"/>
      <c r="AW1" s="2"/>
      <c r="AX1" s="3"/>
      <c r="AY1" s="3"/>
      <c r="AZ1" s="2"/>
      <c r="BA1" s="3"/>
      <c r="BB1" s="10"/>
      <c r="BC1" s="4"/>
      <c r="BD1" s="4"/>
      <c r="BE1" s="1"/>
      <c r="BF1" s="1"/>
      <c r="BG1" s="1"/>
      <c r="BH1" s="1"/>
      <c r="BI1" s="1"/>
      <c r="BJ1" s="1"/>
      <c r="BK1" s="1"/>
      <c r="BL1" s="4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9"/>
      <c r="CC1" s="9"/>
      <c r="CD1" s="9"/>
      <c r="CE1" s="9"/>
      <c r="CF1" s="9"/>
      <c r="CG1" s="9"/>
      <c r="CH1" s="9"/>
      <c r="CI1" s="9">
        <v>31</v>
      </c>
      <c r="CJ1" s="9"/>
      <c r="CK1" s="9"/>
      <c r="CL1" s="9"/>
      <c r="CM1" s="9"/>
      <c r="CN1" s="9"/>
      <c r="CO1" s="9"/>
      <c r="CP1" s="7"/>
    </row>
    <row r="2" spans="1:108" s="39" customFormat="1" ht="69.95" customHeight="1" thickTop="1" thickBot="1">
      <c r="A2" s="11">
        <v>1</v>
      </c>
      <c r="B2" s="12">
        <v>635.99</v>
      </c>
      <c r="C2" s="13">
        <f>IF(B2&lt;[1]متغيرات!$A$2,ROUND(0.15*B2,2),[1]متغيرات!$B$2)</f>
        <v>95.4</v>
      </c>
      <c r="D2" s="13">
        <f>IF(B2&lt;[1]متغيرات!$A$2,ROUND(0.01*B2,2),[1]متغيرات!$C$2)</f>
        <v>6.36</v>
      </c>
      <c r="E2" s="13">
        <f>IF(B2&lt;[1]متغيرات!$A$2,ROUND(0.02*B2,2),[1]متغيرات!$D$2)</f>
        <v>12.72</v>
      </c>
      <c r="F2" s="13">
        <f>IF(B2&lt;[1]متغيرات!$A$2,ROUND(0.03*B2,2),[1]متغيرات!$E$2)</f>
        <v>19.079999999999998</v>
      </c>
      <c r="G2" s="14">
        <f t="shared" ref="G2" si="0">SUMIF(B2:F2,"&lt;&gt;#N/A",B2:F2)</f>
        <v>769.55000000000007</v>
      </c>
      <c r="H2" s="15">
        <v>22.64</v>
      </c>
      <c r="I2" s="15">
        <v>38.93</v>
      </c>
      <c r="J2" s="15">
        <v>72.08</v>
      </c>
      <c r="K2" s="15">
        <v>58.72</v>
      </c>
      <c r="L2" s="16">
        <v>59.83</v>
      </c>
      <c r="M2" s="13">
        <f>HLOOKUP(CD2,[1]الحوافز!$C$1:$AA$15,2,FALSE)</f>
        <v>74.400000000000006</v>
      </c>
      <c r="N2" s="17"/>
      <c r="O2" s="17">
        <v>2</v>
      </c>
      <c r="P2" s="18">
        <f t="shared" ref="P2" si="1">IF(B2=0,"",(4))</f>
        <v>4</v>
      </c>
      <c r="Q2" s="13">
        <f>HLOOKUP($CD2,[1]الحوافز!$C$1:$AA$15,8,FALSE)*(ROUND($B2%,3))</f>
        <v>318</v>
      </c>
      <c r="R2" s="13">
        <f>HLOOKUP($CD2,[1]الحوافز!$C$1:$AA$15,8,FALSE)*(ROUND($B2%,3))</f>
        <v>318</v>
      </c>
      <c r="S2" s="13">
        <f>HLOOKUP($CD2,[1]الحوافز!$C$1:$AA$15,5,FALSE)</f>
        <v>100</v>
      </c>
      <c r="T2" s="13">
        <f>HLOOKUP($CD2,[1]الحوافز!$C$1:$AA$15,4,FALSE)</f>
        <v>110</v>
      </c>
      <c r="U2" s="13">
        <f>HLOOKUP($CD2,[1]الحوافز!$C$1:$AA$15,6,FALSE)</f>
        <v>55</v>
      </c>
      <c r="V2" s="13">
        <f>HLOOKUP($CD2,[1]الحوافز!$C$1:$AA$15,3,FALSE)</f>
        <v>400</v>
      </c>
      <c r="W2" s="13">
        <f>HLOOKUP($CD2,[1]الحوافز!$C$1:$AA$15,9,FALSE)*(ROUND($B2%,3))</f>
        <v>381.6</v>
      </c>
      <c r="X2" s="13">
        <f>HLOOKUP($CD2,[1]الحوافز!$C$1:$AA$15,10,FALSE)</f>
        <v>200</v>
      </c>
      <c r="Y2" s="13">
        <f>HLOOKUP($CD2,[1]الحوافز!$C$1:$AA$15,11,FALSE)</f>
        <v>150</v>
      </c>
      <c r="Z2" s="19">
        <f t="shared" ref="Z2" si="2">ROUNDDOWN(B2*150%,2)</f>
        <v>953.98</v>
      </c>
      <c r="AA2" s="20"/>
      <c r="AB2" s="20"/>
      <c r="AC2" s="21">
        <f t="shared" ref="AC2" si="3">SUMIF(H2:AB2,"&lt;&gt;#N/A",H2:AB2)</f>
        <v>3319.18</v>
      </c>
      <c r="AD2" s="22">
        <f>IF(AC2&gt;0,IF(AC2&lt;[1]متغيرات!$A$7,ROUND(0.15*AC2,2),[1]متغيرات!$B$7),"")</f>
        <v>238.5</v>
      </c>
      <c r="AE2" s="22">
        <f>IF(AC2&gt;0,IF(AC2&lt;[1]متغيرات!$A$7,ROUND(0.01*AC2,2),[1]متغيرات!$C$7),"")</f>
        <v>15.9</v>
      </c>
      <c r="AF2" s="22">
        <f>IF(AC2&gt;0,IF(AC2&lt;[1]متغيرات!$A$7,ROUND(0.03*AC2,2),[1]متغيرات!$D$7),"")</f>
        <v>47.7</v>
      </c>
      <c r="AG2" s="21">
        <f t="shared" ref="AG2" si="4">SUM(AD2:AF2)</f>
        <v>302.10000000000002</v>
      </c>
      <c r="AH2" s="13">
        <f t="shared" ref="AH2" si="5">IF($CD2="شيخ خفر",0,IF($CD2="خفير ممتاز",0,IF($CD2="خفيراول",0,IF($CD2="خفير ثانى",0,IF($CD2="خفير ثالث",0,IF($CD2="وكيل شيخ الخفر",0,IF(B2=0,"",(0.8))))))))</f>
        <v>0.8</v>
      </c>
      <c r="AI2" s="13">
        <f t="shared" ref="AI2" si="6">IF(B2=0,"",(10))</f>
        <v>10</v>
      </c>
      <c r="AJ2" s="20"/>
      <c r="AK2" s="19">
        <v>223.2</v>
      </c>
      <c r="AL2" s="13">
        <f t="shared" ref="AL2" si="7">AM2*CH$3-CH2*AM2</f>
        <v>-48</v>
      </c>
      <c r="AM2" s="23">
        <f>HLOOKUP(CD2,[1]الحوافز!$C$1:$AA$15,7,FALSE)</f>
        <v>4</v>
      </c>
      <c r="AN2" s="21">
        <f t="shared" ref="AN2" si="8">SUM(AH2:AL2)</f>
        <v>186</v>
      </c>
      <c r="AO2" s="24">
        <f t="shared" ref="AO2" si="9">AN2+AG2+G2+AC2</f>
        <v>4576.83</v>
      </c>
      <c r="AP2" s="13">
        <f t="shared" ref="AP2:AS2" si="10">C2</f>
        <v>95.4</v>
      </c>
      <c r="AQ2" s="13">
        <f t="shared" si="10"/>
        <v>6.36</v>
      </c>
      <c r="AR2" s="13">
        <f t="shared" si="10"/>
        <v>12.72</v>
      </c>
      <c r="AS2" s="13">
        <f t="shared" si="10"/>
        <v>19.079999999999998</v>
      </c>
      <c r="AT2" s="13">
        <f>IF(B2&lt;[1]متغيرات!$A$2,ROUND(0.1*B2,2),[1]متغيرات!$F$2)</f>
        <v>63.6</v>
      </c>
      <c r="AU2" s="13">
        <f t="shared" ref="AU2" si="11">F2</f>
        <v>19.079999999999998</v>
      </c>
      <c r="AV2" s="13">
        <f t="shared" ref="AV2" si="12">D2</f>
        <v>6.36</v>
      </c>
      <c r="AW2" s="22">
        <f t="shared" ref="AW2:AY2" si="13">AD2</f>
        <v>238.5</v>
      </c>
      <c r="AX2" s="22">
        <f t="shared" si="13"/>
        <v>15.9</v>
      </c>
      <c r="AY2" s="22">
        <f t="shared" si="13"/>
        <v>47.7</v>
      </c>
      <c r="AZ2" s="22">
        <f>IF(AC2&gt;0,IF(AC2&lt;[1]متغيرات!$A$7,ROUND(0.1*AC2,2),[1]متغيرات!$E$7),"")</f>
        <v>159</v>
      </c>
      <c r="BA2" s="22">
        <f t="shared" ref="BA2" si="14">AE2</f>
        <v>15.9</v>
      </c>
      <c r="BB2" s="21">
        <f t="shared" ref="BB2" si="15">SUM(AP2:BA2)</f>
        <v>699.6</v>
      </c>
      <c r="BC2" s="25">
        <v>4</v>
      </c>
      <c r="BD2" s="25">
        <v>2</v>
      </c>
      <c r="BE2" s="15"/>
      <c r="BF2" s="15"/>
      <c r="BG2" s="15"/>
      <c r="BH2" s="15"/>
      <c r="BI2" s="15"/>
      <c r="BJ2" s="15"/>
      <c r="BK2" s="15"/>
      <c r="BL2" s="26">
        <v>1</v>
      </c>
      <c r="BM2" s="27"/>
      <c r="BN2" s="15"/>
      <c r="BO2" s="15"/>
      <c r="BP2" s="15">
        <v>3</v>
      </c>
      <c r="BQ2" s="15"/>
      <c r="BR2" s="15"/>
      <c r="BS2" s="28" t="e">
        <f t="shared" ref="BS2" si="16">IF(CI2=0,"",ROUND(CM2*CK2/CI2,2))</f>
        <v>#VALUE!</v>
      </c>
      <c r="BT2" s="28">
        <f t="shared" ref="BT2" si="17">IF(CI2=0,"",ROUND(CN2*CK2/CI2,2))</f>
        <v>0</v>
      </c>
      <c r="BU2" s="28" t="e">
        <f t="shared" ref="BU2" si="18">IF(CI2=0,"",ROUND(CM2*CJ2/CI2,2))</f>
        <v>#VALUE!</v>
      </c>
      <c r="BV2" s="28" t="str">
        <f t="shared" ref="BV2" si="19">IF(CL2=0,"",ROUND(CO2,2))</f>
        <v/>
      </c>
      <c r="BW2" s="15">
        <v>20.2</v>
      </c>
      <c r="BX2" s="20">
        <v>194.89999999999998</v>
      </c>
      <c r="BY2" s="43" t="e">
        <f t="shared" ref="BY2" si="20">SUM(BB2:BX2)</f>
        <v>#VALUE!</v>
      </c>
      <c r="BZ2" s="43" t="e">
        <f t="shared" ref="BZ2" si="21">AO2-BY2</f>
        <v>#VALUE!</v>
      </c>
      <c r="CA2" s="43" t="e">
        <f t="shared" ref="CA2" si="22">IF(5-(CEILING(BZ2,0.05)-BZ2)*100&gt;4.00000001,"0",5-(CEILING(BZ2,0.05)-BZ2)*100)/100</f>
        <v>#VALUE!</v>
      </c>
      <c r="CB2" s="44" t="e">
        <f t="shared" ref="CB2" si="23">BY2+CA2</f>
        <v>#VALUE!</v>
      </c>
      <c r="CC2" s="44" t="e">
        <f t="shared" ref="CC2" si="24">AO2-CB2</f>
        <v>#VALUE!</v>
      </c>
      <c r="CD2" s="26" t="s">
        <v>11</v>
      </c>
      <c r="CE2" s="29" t="s">
        <v>12</v>
      </c>
      <c r="CF2" s="30"/>
      <c r="CG2" s="31"/>
      <c r="CH2" s="32">
        <v>12</v>
      </c>
      <c r="CI2" s="41">
        <f>IF(CJ2&gt;0,CI1,"")</f>
        <v>31</v>
      </c>
      <c r="CJ2" s="42">
        <v>1</v>
      </c>
      <c r="CK2" s="33"/>
      <c r="CL2" s="33"/>
      <c r="CM2" s="34" t="str">
        <f>IF(CK2&gt;0,B2,"")</f>
        <v/>
      </c>
      <c r="CN2" s="34">
        <f>IF(CJ2&gt;0,AC2,"")</f>
        <v>3319.18</v>
      </c>
      <c r="CO2" s="35"/>
      <c r="CP2" s="36"/>
      <c r="CQ2" s="37"/>
      <c r="CR2" s="38"/>
      <c r="DD2" s="40"/>
    </row>
  </sheetData>
  <dataValidations count="1">
    <dataValidation type="list" allowBlank="1" showInputMessage="1" showErrorMessage="1" sqref="CD2">
      <formula1>$CP$8:$CP$35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fady</dc:creator>
  <cp:lastModifiedBy>fady</cp:lastModifiedBy>
  <dcterms:created xsi:type="dcterms:W3CDTF">2014-12-01T21:38:21Z</dcterms:created>
  <dcterms:modified xsi:type="dcterms:W3CDTF">2014-12-01T21:47:48Z</dcterms:modified>
</cp:coreProperties>
</file>