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3" i="1" l="1"/>
  <c r="D4" i="1"/>
  <c r="D5" i="1"/>
  <c r="D6" i="1"/>
  <c r="D7" i="1"/>
  <c r="D8" i="1"/>
  <c r="D9" i="1"/>
  <c r="D10" i="1"/>
  <c r="D3" i="1"/>
  <c r="F11" i="1"/>
  <c r="F12" i="1"/>
  <c r="F4" i="1"/>
  <c r="F5" i="1"/>
  <c r="F6" i="1"/>
  <c r="F7" i="1"/>
  <c r="F8" i="1"/>
  <c r="F9" i="1"/>
  <c r="F10" i="1"/>
  <c r="F3" i="1"/>
  <c r="B4" i="1"/>
  <c r="B5" i="1"/>
  <c r="B6" i="1"/>
  <c r="B7" i="1"/>
  <c r="B8" i="1"/>
  <c r="B9" i="1"/>
  <c r="B10" i="1"/>
  <c r="B3" i="1"/>
  <c r="J3" i="1" l="1"/>
  <c r="I3" i="1"/>
  <c r="V3" i="1"/>
  <c r="V2" i="1"/>
</calcChain>
</file>

<file path=xl/sharedStrings.xml><?xml version="1.0" encoding="utf-8"?>
<sst xmlns="http://schemas.openxmlformats.org/spreadsheetml/2006/main" count="15" uniqueCount="13">
  <si>
    <t>اليوم</t>
  </si>
  <si>
    <t>التاريخ</t>
  </si>
  <si>
    <t>الصادر</t>
  </si>
  <si>
    <t>الوارد</t>
  </si>
  <si>
    <t>الناتج</t>
  </si>
  <si>
    <t>ثلث الناتج</t>
  </si>
  <si>
    <t>الأحد</t>
  </si>
  <si>
    <t>الاثنين</t>
  </si>
  <si>
    <t>الثلاثاء</t>
  </si>
  <si>
    <t>الأربعاء</t>
  </si>
  <si>
    <t>الخميس</t>
  </si>
  <si>
    <t>الجمعة</t>
  </si>
  <si>
    <t>السبت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</si>
</sst>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/d"/>
  </numFmts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0" fillId="0" borderId="0" xfId="0" applyNumberFormat="1"/>
    <xf numFmtId="0" fontId="1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2"/>
  <sheetViews>
    <sheetView rightToLeft="1" tabSelected="1" workbookViewId="0">
      <selection activeCell="I5" sqref="I5"/>
    </sheetView>
  </sheetViews>
  <sheetFormatPr defaultRowHeight="27.75" x14ac:dyDescent="0.7"/>
  <cols>
    <col min="2" max="2" width="10.3984375" customWidth="1"/>
    <col min="3" max="3" width="10.09765625" bestFit="1" customWidth="1"/>
    <col min="5" max="5" width="0.8984375" customWidth="1"/>
    <col min="7" max="7" width="10.09765625" bestFit="1" customWidth="1"/>
    <col min="9" max="9" width="11.19921875" customWidth="1"/>
    <col min="10" max="10" width="11.69921875" customWidth="1"/>
    <col min="11" max="11" width="9.8984375" bestFit="1" customWidth="1"/>
    <col min="22" max="22" width="9.5" bestFit="1" customWidth="1"/>
  </cols>
  <sheetData>
    <row r="2" spans="2:26" x14ac:dyDescent="0.7">
      <c r="B2" s="3" t="s">
        <v>0</v>
      </c>
      <c r="C2" s="3" t="s">
        <v>1</v>
      </c>
      <c r="D2" s="3" t="s">
        <v>2</v>
      </c>
      <c r="F2" s="4" t="s">
        <v>0</v>
      </c>
      <c r="G2" s="4" t="s">
        <v>1</v>
      </c>
      <c r="H2" s="4" t="s">
        <v>3</v>
      </c>
      <c r="I2" s="5" t="s">
        <v>4</v>
      </c>
      <c r="J2" s="7" t="s">
        <v>5</v>
      </c>
      <c r="V2" s="1">
        <f ca="1">TODAY()-250</f>
        <v>41727</v>
      </c>
      <c r="Y2">
        <v>1</v>
      </c>
      <c r="Z2" t="s">
        <v>6</v>
      </c>
    </row>
    <row r="3" spans="2:26" x14ac:dyDescent="0.7">
      <c r="B3" t="str">
        <f>IF(C3&lt;&gt;"",VLOOKUP(WEEKDAY(C3),$Y$2:$Z$8,2,0),"")</f>
        <v>الأحد</v>
      </c>
      <c r="C3" s="2">
        <v>41756</v>
      </c>
      <c r="D3">
        <f ca="1">IF(C3&lt;&gt;"",RANDBETWEEN(20,500),"")</f>
        <v>489</v>
      </c>
      <c r="F3" t="str">
        <f>IF(G3&lt;&gt;"",VLOOKUP(WEEKDAY(G3),$Y$2:$Z$8,2,0),"")</f>
        <v>الأربعاء</v>
      </c>
      <c r="G3" s="2">
        <v>41780</v>
      </c>
      <c r="H3">
        <f ca="1">IF(C3&lt;&gt;"",RANDBETWEEN(10,250),"")</f>
        <v>123</v>
      </c>
      <c r="I3" s="6">
        <f ca="1">IF(AND(($C$3:$C$100&lt;&gt;"")*1,($G$3:$G$100&lt;&gt;"")*1),SUMPRODUCT($D$3:$D$100,$G$3:$G$100),"")</f>
        <v>136246624</v>
      </c>
      <c r="J3" s="6">
        <f ca="1">IF(AND(($C$3:$C$100&lt;&gt;"")*1,($G$3:$G$100&lt;&gt;"")*1),(SUMPRODUCT($D$3:$D$100,$G$3:$G$100))/3,"")</f>
        <v>45415541.333333336</v>
      </c>
      <c r="V3" s="1">
        <f ca="1">TODAY()</f>
        <v>41977</v>
      </c>
      <c r="Y3">
        <v>2</v>
      </c>
      <c r="Z3" t="s">
        <v>7</v>
      </c>
    </row>
    <row r="4" spans="2:26" x14ac:dyDescent="0.7">
      <c r="B4" t="str">
        <f t="shared" ref="B4:B10" si="0">IF(C4&lt;&gt;"",VLOOKUP(WEEKDAY(C4),$Y$2:$Z$8,2,0),"")</f>
        <v>الثلاثاء</v>
      </c>
      <c r="C4" s="2">
        <v>41800</v>
      </c>
      <c r="D4">
        <f t="shared" ref="D4:D10" ca="1" si="1">IF(C4&lt;&gt;"",RANDBETWEEN(20,500),"")</f>
        <v>448</v>
      </c>
      <c r="F4" t="str">
        <f t="shared" ref="F4:F12" si="2">IF(G4&lt;&gt;"",VLOOKUP(WEEKDAY(G4),$Y$2:$Z$8,2,0),"")</f>
        <v>الأحد</v>
      </c>
      <c r="G4" s="2">
        <v>41826</v>
      </c>
      <c r="H4">
        <v>179</v>
      </c>
      <c r="I4" s="6"/>
      <c r="Y4">
        <v>3</v>
      </c>
      <c r="Z4" t="s">
        <v>8</v>
      </c>
    </row>
    <row r="5" spans="2:26" x14ac:dyDescent="0.7">
      <c r="B5" t="str">
        <f t="shared" si="0"/>
        <v>السبت</v>
      </c>
      <c r="C5" s="2">
        <v>41811</v>
      </c>
      <c r="D5">
        <f t="shared" ca="1" si="1"/>
        <v>465</v>
      </c>
      <c r="F5" t="str">
        <f t="shared" si="2"/>
        <v>الخميس</v>
      </c>
      <c r="G5" s="2">
        <v>41858</v>
      </c>
      <c r="H5">
        <v>238</v>
      </c>
      <c r="Y5">
        <v>4</v>
      </c>
      <c r="Z5" t="s">
        <v>9</v>
      </c>
    </row>
    <row r="6" spans="2:26" x14ac:dyDescent="0.7">
      <c r="B6" t="str">
        <f t="shared" si="0"/>
        <v>الأحد</v>
      </c>
      <c r="C6" s="2">
        <v>41959</v>
      </c>
      <c r="D6">
        <f t="shared" ca="1" si="1"/>
        <v>160</v>
      </c>
      <c r="F6" t="str">
        <f t="shared" si="2"/>
        <v>السبت</v>
      </c>
      <c r="G6" s="2">
        <v>41860</v>
      </c>
      <c r="H6">
        <v>59</v>
      </c>
      <c r="Y6">
        <v>5</v>
      </c>
      <c r="Z6" t="s">
        <v>10</v>
      </c>
    </row>
    <row r="7" spans="2:26" x14ac:dyDescent="0.7">
      <c r="B7" t="str">
        <f t="shared" si="0"/>
        <v>الاثنين</v>
      </c>
      <c r="C7" s="2">
        <v>41960</v>
      </c>
      <c r="D7">
        <f t="shared" ca="1" si="1"/>
        <v>306</v>
      </c>
      <c r="F7" t="str">
        <f t="shared" si="2"/>
        <v>السبت</v>
      </c>
      <c r="G7" s="2">
        <v>41930</v>
      </c>
      <c r="H7">
        <v>180</v>
      </c>
      <c r="Y7">
        <v>6</v>
      </c>
      <c r="Z7" t="s">
        <v>11</v>
      </c>
    </row>
    <row r="8" spans="2:26" x14ac:dyDescent="0.7">
      <c r="B8" t="str">
        <f t="shared" si="0"/>
        <v>الثلاثاء</v>
      </c>
      <c r="C8" s="2">
        <v>41968</v>
      </c>
      <c r="D8">
        <f t="shared" ca="1" si="1"/>
        <v>476</v>
      </c>
      <c r="F8" t="str">
        <f t="shared" si="2"/>
        <v>الاثنين</v>
      </c>
      <c r="G8" s="2">
        <v>41960</v>
      </c>
      <c r="H8">
        <v>163</v>
      </c>
      <c r="Y8">
        <v>7</v>
      </c>
      <c r="Z8" t="s">
        <v>12</v>
      </c>
    </row>
    <row r="9" spans="2:26" x14ac:dyDescent="0.7">
      <c r="B9" t="str">
        <f t="shared" si="0"/>
        <v>الخميس</v>
      </c>
      <c r="C9" s="2">
        <v>41977</v>
      </c>
      <c r="D9">
        <f t="shared" ca="1" si="1"/>
        <v>414</v>
      </c>
      <c r="F9" t="str">
        <f t="shared" si="2"/>
        <v>السبت</v>
      </c>
      <c r="G9" s="2">
        <v>41972</v>
      </c>
      <c r="H9">
        <v>147</v>
      </c>
    </row>
    <row r="10" spans="2:26" x14ac:dyDescent="0.7">
      <c r="B10" t="str">
        <f t="shared" si="0"/>
        <v>الأربعاء</v>
      </c>
      <c r="C10" s="2">
        <v>41976</v>
      </c>
      <c r="D10">
        <f t="shared" ca="1" si="1"/>
        <v>494</v>
      </c>
      <c r="F10" t="str">
        <f t="shared" si="2"/>
        <v>الخميس</v>
      </c>
      <c r="G10" s="2">
        <v>41977</v>
      </c>
      <c r="H10">
        <v>249</v>
      </c>
    </row>
    <row r="11" spans="2:26" x14ac:dyDescent="0.7">
      <c r="F11" t="str">
        <f>IF(G11&lt;&gt;"",VLOOKUP(WEEKDAY(G11),$Y$2:$Z$8,2,0),"")</f>
        <v/>
      </c>
      <c r="H11">
        <v>243</v>
      </c>
    </row>
    <row r="12" spans="2:26" x14ac:dyDescent="0.7">
      <c r="F12" t="str">
        <f t="shared" si="2"/>
        <v/>
      </c>
    </row>
  </sheetData>
  <sortState ref="F3:J10">
    <sortCondition ref="G3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2014-12-04T15:51:42Z</dcterms:created>
  <dcterms:modified xsi:type="dcterms:W3CDTF">2014-12-04T16:22:46Z</dcterms:modified>
</cp:coreProperties>
</file>