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 tabRatio="491" activeTab="2"/>
  </bookViews>
  <sheets>
    <sheet name="وارد 1 " sheetId="1" r:id="rId1"/>
    <sheet name="صادر 1" sheetId="2" r:id="rId2"/>
    <sheet name="1" sheetId="3" r:id="rId3"/>
  </sheets>
  <calcPr calcId="152511"/>
</workbook>
</file>

<file path=xl/calcChain.xml><?xml version="1.0" encoding="utf-8"?>
<calcChain xmlns="http://schemas.openxmlformats.org/spreadsheetml/2006/main">
  <c r="KP99" i="1" l="1"/>
  <c r="G103" i="3" s="1"/>
  <c r="R103" i="3" s="1"/>
  <c r="S103" i="3" s="1"/>
  <c r="KQ99" i="1"/>
  <c r="H103" i="3" s="1"/>
  <c r="KR99" i="1"/>
  <c r="I103" i="3" s="1"/>
  <c r="KP100" i="2"/>
  <c r="K103" i="3" s="1"/>
  <c r="KQ100" i="2"/>
  <c r="L103" i="3" s="1"/>
  <c r="KR100" i="2"/>
  <c r="M103" i="3" s="1"/>
  <c r="JR99" i="1"/>
  <c r="G95" i="3" s="1"/>
  <c r="R95" i="3" s="1"/>
  <c r="S95" i="3" s="1"/>
  <c r="JS99" i="1"/>
  <c r="H95" i="3" s="1"/>
  <c r="JT99" i="1"/>
  <c r="I95" i="3" s="1"/>
  <c r="JU99" i="1"/>
  <c r="G96" i="3" s="1"/>
  <c r="R96" i="3" s="1"/>
  <c r="JV99" i="1"/>
  <c r="H96" i="3" s="1"/>
  <c r="JW99" i="1"/>
  <c r="I96" i="3" s="1"/>
  <c r="JX99" i="1"/>
  <c r="G97" i="3" s="1"/>
  <c r="R97" i="3" s="1"/>
  <c r="S97" i="3" s="1"/>
  <c r="JY99" i="1"/>
  <c r="H97" i="3" s="1"/>
  <c r="JZ99" i="1"/>
  <c r="I97" i="3" s="1"/>
  <c r="KA99" i="1"/>
  <c r="G98" i="3" s="1"/>
  <c r="R98" i="3" s="1"/>
  <c r="KB99" i="1"/>
  <c r="H98" i="3" s="1"/>
  <c r="KC99" i="1"/>
  <c r="I98" i="3" s="1"/>
  <c r="KD99" i="1"/>
  <c r="G99" i="3" s="1"/>
  <c r="R99" i="3" s="1"/>
  <c r="KE99" i="1"/>
  <c r="H99" i="3" s="1"/>
  <c r="KF99" i="1"/>
  <c r="I99" i="3" s="1"/>
  <c r="KG99" i="1"/>
  <c r="G100" i="3" s="1"/>
  <c r="R100" i="3" s="1"/>
  <c r="KH99" i="1"/>
  <c r="H100" i="3" s="1"/>
  <c r="KI99" i="1"/>
  <c r="I100" i="3" s="1"/>
  <c r="KJ99" i="1"/>
  <c r="G101" i="3" s="1"/>
  <c r="R101" i="3" s="1"/>
  <c r="S101" i="3" s="1"/>
  <c r="KK99" i="1"/>
  <c r="H101" i="3" s="1"/>
  <c r="KL99" i="1"/>
  <c r="I101" i="3" s="1"/>
  <c r="KM99" i="1"/>
  <c r="G102" i="3" s="1"/>
  <c r="R102" i="3" s="1"/>
  <c r="KN99" i="1"/>
  <c r="H102" i="3" s="1"/>
  <c r="KO99" i="1"/>
  <c r="I102" i="3" s="1"/>
  <c r="JR100" i="2"/>
  <c r="K95" i="3" s="1"/>
  <c r="JS100" i="2"/>
  <c r="L95" i="3" s="1"/>
  <c r="JT100" i="2"/>
  <c r="M95" i="3" s="1"/>
  <c r="JU100" i="2"/>
  <c r="K96" i="3" s="1"/>
  <c r="JV100" i="2"/>
  <c r="L96" i="3" s="1"/>
  <c r="JW100" i="2"/>
  <c r="M96" i="3" s="1"/>
  <c r="JX100" i="2"/>
  <c r="K97" i="3" s="1"/>
  <c r="JY100" i="2"/>
  <c r="L97" i="3" s="1"/>
  <c r="JZ100" i="2"/>
  <c r="M97" i="3" s="1"/>
  <c r="KA100" i="2"/>
  <c r="K98" i="3" s="1"/>
  <c r="KB100" i="2"/>
  <c r="L98" i="3" s="1"/>
  <c r="KC100" i="2"/>
  <c r="M98" i="3" s="1"/>
  <c r="KD100" i="2"/>
  <c r="K99" i="3" s="1"/>
  <c r="KE100" i="2"/>
  <c r="L99" i="3" s="1"/>
  <c r="KF100" i="2"/>
  <c r="M99" i="3" s="1"/>
  <c r="KG100" i="2"/>
  <c r="K100" i="3" s="1"/>
  <c r="KH100" i="2"/>
  <c r="L100" i="3" s="1"/>
  <c r="KI100" i="2"/>
  <c r="M100" i="3" s="1"/>
  <c r="KJ100" i="2"/>
  <c r="K101" i="3" s="1"/>
  <c r="KK100" i="2"/>
  <c r="L101" i="3" s="1"/>
  <c r="KL100" i="2"/>
  <c r="M101" i="3" s="1"/>
  <c r="KM100" i="2"/>
  <c r="K102" i="3" s="1"/>
  <c r="KN100" i="2"/>
  <c r="L102" i="3" s="1"/>
  <c r="KO100" i="2"/>
  <c r="M102" i="3" s="1"/>
  <c r="JL100" i="2"/>
  <c r="K93" i="3" s="1"/>
  <c r="JM100" i="2"/>
  <c r="L93" i="3" s="1"/>
  <c r="JN100" i="2"/>
  <c r="M93" i="3" s="1"/>
  <c r="JO100" i="2"/>
  <c r="K94" i="3" s="1"/>
  <c r="JP100" i="2"/>
  <c r="L94" i="3" s="1"/>
  <c r="JQ100" i="2"/>
  <c r="M94" i="3" s="1"/>
  <c r="JL99" i="1"/>
  <c r="G93" i="3" s="1"/>
  <c r="R93" i="3" s="1"/>
  <c r="JM99" i="1"/>
  <c r="H93" i="3" s="1"/>
  <c r="JN99" i="1"/>
  <c r="I93" i="3" s="1"/>
  <c r="JO99" i="1"/>
  <c r="G94" i="3" s="1"/>
  <c r="R94" i="3" s="1"/>
  <c r="JP99" i="1"/>
  <c r="JQ99" i="1"/>
  <c r="I94" i="3" s="1"/>
  <c r="IQ100" i="2"/>
  <c r="K86" i="3" s="1"/>
  <c r="IR100" i="2"/>
  <c r="L86" i="3" s="1"/>
  <c r="IS100" i="2"/>
  <c r="M86" i="3" s="1"/>
  <c r="IT100" i="2"/>
  <c r="K87" i="3" s="1"/>
  <c r="IU100" i="2"/>
  <c r="L87" i="3" s="1"/>
  <c r="IV100" i="2"/>
  <c r="M87" i="3" s="1"/>
  <c r="IW100" i="2"/>
  <c r="K88" i="3" s="1"/>
  <c r="IX100" i="2"/>
  <c r="L88" i="3" s="1"/>
  <c r="IY100" i="2"/>
  <c r="M88" i="3" s="1"/>
  <c r="IZ100" i="2"/>
  <c r="K89" i="3" s="1"/>
  <c r="JA100" i="2"/>
  <c r="L89" i="3" s="1"/>
  <c r="JB100" i="2"/>
  <c r="M89" i="3" s="1"/>
  <c r="JC100" i="2"/>
  <c r="K90" i="3" s="1"/>
  <c r="JD100" i="2"/>
  <c r="L90" i="3" s="1"/>
  <c r="JE100" i="2"/>
  <c r="M90" i="3" s="1"/>
  <c r="JF100" i="2"/>
  <c r="K91" i="3" s="1"/>
  <c r="JG100" i="2"/>
  <c r="L91" i="3" s="1"/>
  <c r="JH100" i="2"/>
  <c r="M91" i="3" s="1"/>
  <c r="JI100" i="2"/>
  <c r="K92" i="3" s="1"/>
  <c r="JJ100" i="2"/>
  <c r="L92" i="3" s="1"/>
  <c r="JK100" i="2"/>
  <c r="M92" i="3" s="1"/>
  <c r="IQ99" i="1"/>
  <c r="G86" i="3" s="1"/>
  <c r="R86" i="3" s="1"/>
  <c r="IR99" i="1"/>
  <c r="H86" i="3" s="1"/>
  <c r="IS99" i="1"/>
  <c r="I86" i="3" s="1"/>
  <c r="IT99" i="1"/>
  <c r="G87" i="3" s="1"/>
  <c r="R87" i="3" s="1"/>
  <c r="S87" i="3" s="1"/>
  <c r="IU99" i="1"/>
  <c r="H87" i="3" s="1"/>
  <c r="IV99" i="1"/>
  <c r="I87" i="3" s="1"/>
  <c r="IW99" i="1"/>
  <c r="G88" i="3" s="1"/>
  <c r="R88" i="3" s="1"/>
  <c r="IX99" i="1"/>
  <c r="H88" i="3" s="1"/>
  <c r="IY99" i="1"/>
  <c r="I88" i="3" s="1"/>
  <c r="IZ99" i="1"/>
  <c r="G89" i="3" s="1"/>
  <c r="R89" i="3" s="1"/>
  <c r="JA99" i="1"/>
  <c r="H89" i="3" s="1"/>
  <c r="JB99" i="1"/>
  <c r="I89" i="3" s="1"/>
  <c r="JC99" i="1"/>
  <c r="G90" i="3" s="1"/>
  <c r="R90" i="3" s="1"/>
  <c r="JD99" i="1"/>
  <c r="H90" i="3" s="1"/>
  <c r="JE99" i="1"/>
  <c r="I90" i="3" s="1"/>
  <c r="JF99" i="1"/>
  <c r="G91" i="3" s="1"/>
  <c r="R91" i="3" s="1"/>
  <c r="JG99" i="1"/>
  <c r="H91" i="3" s="1"/>
  <c r="JH99" i="1"/>
  <c r="I91" i="3" s="1"/>
  <c r="JI99" i="1"/>
  <c r="G92" i="3" s="1"/>
  <c r="R92" i="3" s="1"/>
  <c r="JJ99" i="1"/>
  <c r="H92" i="3" s="1"/>
  <c r="JK99" i="1"/>
  <c r="I92" i="3" s="1"/>
  <c r="IP100" i="2"/>
  <c r="M85" i="3" s="1"/>
  <c r="IO100" i="2"/>
  <c r="L85" i="3" s="1"/>
  <c r="IN100" i="2"/>
  <c r="K85" i="3" s="1"/>
  <c r="IM100" i="2"/>
  <c r="M84" i="3" s="1"/>
  <c r="IL100" i="2"/>
  <c r="L84" i="3" s="1"/>
  <c r="IK100" i="2"/>
  <c r="K84" i="3" s="1"/>
  <c r="IJ100" i="2"/>
  <c r="M83" i="3" s="1"/>
  <c r="II100" i="2"/>
  <c r="L83" i="3" s="1"/>
  <c r="IH100" i="2"/>
  <c r="K83" i="3" s="1"/>
  <c r="IG100" i="2"/>
  <c r="M82" i="3" s="1"/>
  <c r="IF100" i="2"/>
  <c r="L82" i="3" s="1"/>
  <c r="IE100" i="2"/>
  <c r="K82" i="3" s="1"/>
  <c r="ID100" i="2"/>
  <c r="M81" i="3" s="1"/>
  <c r="IC100" i="2"/>
  <c r="L81" i="3" s="1"/>
  <c r="IB100" i="2"/>
  <c r="K81" i="3" s="1"/>
  <c r="IA100" i="2"/>
  <c r="M80" i="3" s="1"/>
  <c r="HZ100" i="2"/>
  <c r="L80" i="3" s="1"/>
  <c r="HY100" i="2"/>
  <c r="K80" i="3" s="1"/>
  <c r="HX100" i="2"/>
  <c r="M79" i="3" s="1"/>
  <c r="HW100" i="2"/>
  <c r="L79" i="3" s="1"/>
  <c r="HV100" i="2"/>
  <c r="K79" i="3" s="1"/>
  <c r="HU100" i="2"/>
  <c r="M78" i="3" s="1"/>
  <c r="HT100" i="2"/>
  <c r="L78" i="3" s="1"/>
  <c r="HS100" i="2"/>
  <c r="K78" i="3" s="1"/>
  <c r="HR100" i="2"/>
  <c r="M77" i="3" s="1"/>
  <c r="HQ100" i="2"/>
  <c r="L77" i="3" s="1"/>
  <c r="HP100" i="2"/>
  <c r="K77" i="3" s="1"/>
  <c r="HO100" i="2"/>
  <c r="HN100" i="2"/>
  <c r="HM100" i="2"/>
  <c r="HL100" i="2"/>
  <c r="HK100" i="2"/>
  <c r="L75" i="3" s="1"/>
  <c r="HJ100" i="2"/>
  <c r="HI100" i="2"/>
  <c r="M74" i="3" s="1"/>
  <c r="HH100" i="2"/>
  <c r="L74" i="3" s="1"/>
  <c r="HG100" i="2"/>
  <c r="K74" i="3" s="1"/>
  <c r="HF100" i="2"/>
  <c r="M73" i="3" s="1"/>
  <c r="HE100" i="2"/>
  <c r="L73" i="3" s="1"/>
  <c r="HD100" i="2"/>
  <c r="HC100" i="2"/>
  <c r="M72" i="3" s="1"/>
  <c r="HB100" i="2"/>
  <c r="HA100" i="2"/>
  <c r="K72" i="3" s="1"/>
  <c r="GZ100" i="2"/>
  <c r="M71" i="3" s="1"/>
  <c r="GY100" i="2"/>
  <c r="L71" i="3" s="1"/>
  <c r="GX100" i="2"/>
  <c r="K71" i="3" s="1"/>
  <c r="GW100" i="2"/>
  <c r="M70" i="3" s="1"/>
  <c r="GV100" i="2"/>
  <c r="GU100" i="2"/>
  <c r="K70" i="3" s="1"/>
  <c r="GT100" i="2"/>
  <c r="GS100" i="2"/>
  <c r="L69" i="3" s="1"/>
  <c r="GR100" i="2"/>
  <c r="K69" i="3" s="1"/>
  <c r="GQ100" i="2"/>
  <c r="M68" i="3" s="1"/>
  <c r="GP100" i="2"/>
  <c r="L68" i="3" s="1"/>
  <c r="GO100" i="2"/>
  <c r="K68" i="3" s="1"/>
  <c r="GN100" i="2"/>
  <c r="M67" i="3" s="1"/>
  <c r="GM100" i="2"/>
  <c r="L67" i="3" s="1"/>
  <c r="GL100" i="2"/>
  <c r="GK100" i="2"/>
  <c r="M66" i="3" s="1"/>
  <c r="GJ100" i="2"/>
  <c r="L66" i="3" s="1"/>
  <c r="GI100" i="2"/>
  <c r="K66" i="3" s="1"/>
  <c r="GH100" i="2"/>
  <c r="M65" i="3" s="1"/>
  <c r="GG100" i="2"/>
  <c r="L65" i="3" s="1"/>
  <c r="GF100" i="2"/>
  <c r="GE100" i="2"/>
  <c r="GD100" i="2"/>
  <c r="GC100" i="2"/>
  <c r="K64" i="3" s="1"/>
  <c r="GB100" i="2"/>
  <c r="M63" i="3" s="1"/>
  <c r="GA100" i="2"/>
  <c r="L63" i="3" s="1"/>
  <c r="FZ100" i="2"/>
  <c r="K63" i="3" s="1"/>
  <c r="FY100" i="2"/>
  <c r="M62" i="3" s="1"/>
  <c r="FX100" i="2"/>
  <c r="FW100" i="2"/>
  <c r="K62" i="3" s="1"/>
  <c r="FV100" i="2"/>
  <c r="FU100" i="2"/>
  <c r="FT100" i="2"/>
  <c r="K61" i="3" s="1"/>
  <c r="FS100" i="2"/>
  <c r="M60" i="3" s="1"/>
  <c r="FR100" i="2"/>
  <c r="L60" i="3" s="1"/>
  <c r="FQ100" i="2"/>
  <c r="K60" i="3" s="1"/>
  <c r="FP100" i="2"/>
  <c r="M59" i="3" s="1"/>
  <c r="FO100" i="2"/>
  <c r="L59" i="3" s="1"/>
  <c r="FN100" i="2"/>
  <c r="FM100" i="2"/>
  <c r="M58" i="3" s="1"/>
  <c r="FL100" i="2"/>
  <c r="L58" i="3" s="1"/>
  <c r="FK100" i="2"/>
  <c r="K58" i="3" s="1"/>
  <c r="FJ100" i="2"/>
  <c r="M57" i="3" s="1"/>
  <c r="FI100" i="2"/>
  <c r="L57" i="3" s="1"/>
  <c r="FH100" i="2"/>
  <c r="FG100" i="2"/>
  <c r="M56" i="3" s="1"/>
  <c r="FF100" i="2"/>
  <c r="FE100" i="2"/>
  <c r="K56" i="3" s="1"/>
  <c r="FD100" i="2"/>
  <c r="M55" i="3" s="1"/>
  <c r="FC100" i="2"/>
  <c r="L55" i="3" s="1"/>
  <c r="FB100" i="2"/>
  <c r="K55" i="3" s="1"/>
  <c r="FA100" i="2"/>
  <c r="M54" i="3" s="1"/>
  <c r="EZ100" i="2"/>
  <c r="EY100" i="2"/>
  <c r="EX100" i="2"/>
  <c r="EW100" i="2"/>
  <c r="L53" i="3" s="1"/>
  <c r="EV100" i="2"/>
  <c r="K53" i="3" s="1"/>
  <c r="EU100" i="2"/>
  <c r="M52" i="3" s="1"/>
  <c r="ET100" i="2"/>
  <c r="ES100" i="2"/>
  <c r="K52" i="3" s="1"/>
  <c r="ER100" i="2"/>
  <c r="EQ100" i="2"/>
  <c r="L51" i="3" s="1"/>
  <c r="EP100" i="2"/>
  <c r="EO100" i="2"/>
  <c r="M50" i="3" s="1"/>
  <c r="EN100" i="2"/>
  <c r="L50" i="3" s="1"/>
  <c r="EM100" i="2"/>
  <c r="K50" i="3" s="1"/>
  <c r="EL100" i="2"/>
  <c r="M49" i="3" s="1"/>
  <c r="EK100" i="2"/>
  <c r="L49" i="3" s="1"/>
  <c r="EJ100" i="2"/>
  <c r="K49" i="3" s="1"/>
  <c r="EI100" i="2"/>
  <c r="M48" i="3" s="1"/>
  <c r="EH100" i="2"/>
  <c r="EG100" i="2"/>
  <c r="K48" i="3" s="1"/>
  <c r="EF100" i="2"/>
  <c r="M47" i="3" s="1"/>
  <c r="EE100" i="2"/>
  <c r="L47" i="3" s="1"/>
  <c r="ED100" i="2"/>
  <c r="K47" i="3" s="1"/>
  <c r="EC100" i="2"/>
  <c r="M46" i="3" s="1"/>
  <c r="EB100" i="2"/>
  <c r="EA100" i="2"/>
  <c r="DZ100" i="2"/>
  <c r="DY100" i="2"/>
  <c r="L45" i="3" s="1"/>
  <c r="DX100" i="2"/>
  <c r="K45" i="3" s="1"/>
  <c r="DW100" i="2"/>
  <c r="M44" i="3" s="1"/>
  <c r="DV100" i="2"/>
  <c r="L44" i="3" s="1"/>
  <c r="DU100" i="2"/>
  <c r="K44" i="3" s="1"/>
  <c r="DT100" i="2"/>
  <c r="DS100" i="2"/>
  <c r="DR100" i="2"/>
  <c r="DQ100" i="2"/>
  <c r="M42" i="3" s="1"/>
  <c r="DP100" i="2"/>
  <c r="L42" i="3" s="1"/>
  <c r="DO100" i="2"/>
  <c r="K42" i="3" s="1"/>
  <c r="DN100" i="2"/>
  <c r="M41" i="3" s="1"/>
  <c r="DM100" i="2"/>
  <c r="L41" i="3" s="1"/>
  <c r="DL100" i="2"/>
  <c r="DK100" i="2"/>
  <c r="M40" i="3" s="1"/>
  <c r="DJ100" i="2"/>
  <c r="DI100" i="2"/>
  <c r="K40" i="3" s="1"/>
  <c r="DH100" i="2"/>
  <c r="M39" i="3" s="1"/>
  <c r="DG100" i="2"/>
  <c r="L39" i="3" s="1"/>
  <c r="DF100" i="2"/>
  <c r="K39" i="3" s="1"/>
  <c r="DE100" i="2"/>
  <c r="M38" i="3" s="1"/>
  <c r="DD100" i="2"/>
  <c r="DC100" i="2"/>
  <c r="K38" i="3" s="1"/>
  <c r="DB100" i="2"/>
  <c r="DA100" i="2"/>
  <c r="L37" i="3" s="1"/>
  <c r="CZ100" i="2"/>
  <c r="K37" i="3" s="1"/>
  <c r="CY100" i="2"/>
  <c r="M36" i="3" s="1"/>
  <c r="CX100" i="2"/>
  <c r="L36" i="3" s="1"/>
  <c r="CW100" i="2"/>
  <c r="K36" i="3" s="1"/>
  <c r="CV100" i="2"/>
  <c r="CU100" i="2"/>
  <c r="L35" i="3" s="1"/>
  <c r="CT100" i="2"/>
  <c r="CS100" i="2"/>
  <c r="CR100" i="2"/>
  <c r="L34" i="3" s="1"/>
  <c r="CQ100" i="2"/>
  <c r="K34" i="3" s="1"/>
  <c r="CP100" i="2"/>
  <c r="M33" i="3" s="1"/>
  <c r="CO100" i="2"/>
  <c r="L33" i="3" s="1"/>
  <c r="CN100" i="2"/>
  <c r="CM100" i="2"/>
  <c r="M32" i="3" s="1"/>
  <c r="CL100" i="2"/>
  <c r="CK100" i="2"/>
  <c r="K32" i="3" s="1"/>
  <c r="CJ100" i="2"/>
  <c r="M31" i="3" s="1"/>
  <c r="CI100" i="2"/>
  <c r="L31" i="3" s="1"/>
  <c r="CH100" i="2"/>
  <c r="K31" i="3" s="1"/>
  <c r="CG100" i="2"/>
  <c r="M30" i="3" s="1"/>
  <c r="CF100" i="2"/>
  <c r="L30" i="3" s="1"/>
  <c r="CE100" i="2"/>
  <c r="K30" i="3" s="1"/>
  <c r="CD100" i="2"/>
  <c r="CC100" i="2"/>
  <c r="L29" i="3" s="1"/>
  <c r="CB100" i="2"/>
  <c r="K29" i="3" s="1"/>
  <c r="CA100" i="2"/>
  <c r="M28" i="3" s="1"/>
  <c r="BZ100" i="2"/>
  <c r="L28" i="3" s="1"/>
  <c r="BY100" i="2"/>
  <c r="K28" i="3" s="1"/>
  <c r="BX100" i="2"/>
  <c r="BW100" i="2"/>
  <c r="L27" i="3" s="1"/>
  <c r="BV100" i="2"/>
  <c r="BU100" i="2"/>
  <c r="M26" i="3" s="1"/>
  <c r="BT100" i="2"/>
  <c r="L26" i="3" s="1"/>
  <c r="BS100" i="2"/>
  <c r="K26" i="3" s="1"/>
  <c r="BR100" i="2"/>
  <c r="M25" i="3" s="1"/>
  <c r="BQ100" i="2"/>
  <c r="L25" i="3" s="1"/>
  <c r="BP100" i="2"/>
  <c r="BO100" i="2"/>
  <c r="BN100" i="2"/>
  <c r="BM100" i="2"/>
  <c r="K24" i="3" s="1"/>
  <c r="BL100" i="2"/>
  <c r="M23" i="3" s="1"/>
  <c r="BK100" i="2"/>
  <c r="L23" i="3" s="1"/>
  <c r="BJ100" i="2"/>
  <c r="K23" i="3" s="1"/>
  <c r="BI100" i="2"/>
  <c r="M22" i="3" s="1"/>
  <c r="BH100" i="2"/>
  <c r="BG100" i="2"/>
  <c r="K22" i="3" s="1"/>
  <c r="BF100" i="2"/>
  <c r="BE100" i="2"/>
  <c r="L21" i="3" s="1"/>
  <c r="BD100" i="2"/>
  <c r="K21" i="3" s="1"/>
  <c r="BC100" i="2"/>
  <c r="M20" i="3" s="1"/>
  <c r="BB100" i="2"/>
  <c r="L20" i="3" s="1"/>
  <c r="BA100" i="2"/>
  <c r="K20" i="3" s="1"/>
  <c r="AZ100" i="2"/>
  <c r="AY100" i="2"/>
  <c r="AX100" i="2"/>
  <c r="AW100" i="2"/>
  <c r="AV100" i="2"/>
  <c r="L18" i="3" s="1"/>
  <c r="AU100" i="2"/>
  <c r="K18" i="3" s="1"/>
  <c r="AT100" i="2"/>
  <c r="M17" i="3" s="1"/>
  <c r="AS100" i="2"/>
  <c r="L17" i="3" s="1"/>
  <c r="AR100" i="2"/>
  <c r="AQ100" i="2"/>
  <c r="M16" i="3" s="1"/>
  <c r="AP100" i="2"/>
  <c r="AO100" i="2"/>
  <c r="AN100" i="2"/>
  <c r="M15" i="3" s="1"/>
  <c r="AM100" i="2"/>
  <c r="L15" i="3" s="1"/>
  <c r="AL100" i="2"/>
  <c r="K15" i="3" s="1"/>
  <c r="AK100" i="2"/>
  <c r="M14" i="3" s="1"/>
  <c r="AJ100" i="2"/>
  <c r="L14" i="3" s="1"/>
  <c r="AI100" i="2"/>
  <c r="K14" i="3" s="1"/>
  <c r="AG100" i="2"/>
  <c r="AF100" i="2"/>
  <c r="K13" i="3" s="1"/>
  <c r="AE100" i="2"/>
  <c r="M12" i="3" s="1"/>
  <c r="AD100" i="2"/>
  <c r="L12" i="3" s="1"/>
  <c r="AC100" i="2"/>
  <c r="K12" i="3" s="1"/>
  <c r="AB100" i="2"/>
  <c r="M11" i="3" s="1"/>
  <c r="AA100" i="2"/>
  <c r="L11" i="3" s="1"/>
  <c r="Z100" i="2"/>
  <c r="K11" i="3" s="1"/>
  <c r="Y100" i="2"/>
  <c r="X100" i="2"/>
  <c r="L10" i="3" s="1"/>
  <c r="W100" i="2"/>
  <c r="K10" i="3" s="1"/>
  <c r="V100" i="2"/>
  <c r="M9" i="3" s="1"/>
  <c r="U100" i="2"/>
  <c r="L9" i="3" s="1"/>
  <c r="T100" i="2"/>
  <c r="K9" i="3" s="1"/>
  <c r="S100" i="2"/>
  <c r="R100" i="2"/>
  <c r="L8" i="3" s="1"/>
  <c r="Q100" i="2"/>
  <c r="P100" i="2"/>
  <c r="M7" i="3" s="1"/>
  <c r="N100" i="2"/>
  <c r="K7" i="3" s="1"/>
  <c r="M100" i="2"/>
  <c r="M6" i="3" s="1"/>
  <c r="L100" i="2"/>
  <c r="L6" i="3" s="1"/>
  <c r="K100" i="2"/>
  <c r="K6" i="3" s="1"/>
  <c r="J100" i="2"/>
  <c r="I100" i="2"/>
  <c r="H100" i="2"/>
  <c r="K5" i="3" s="1"/>
  <c r="I99" i="1"/>
  <c r="H5" i="3" s="1"/>
  <c r="J99" i="1"/>
  <c r="I5" i="3" s="1"/>
  <c r="K99" i="1"/>
  <c r="L99" i="1"/>
  <c r="G6" i="3" s="1"/>
  <c r="M99" i="1"/>
  <c r="I6" i="3" s="1"/>
  <c r="N99" i="1"/>
  <c r="G7" i="3" s="1"/>
  <c r="R7" i="3" s="1"/>
  <c r="O99" i="1"/>
  <c r="H7" i="3" s="1"/>
  <c r="P99" i="1"/>
  <c r="I7" i="3" s="1"/>
  <c r="Q99" i="1"/>
  <c r="G8" i="3" s="1"/>
  <c r="R8" i="3" s="1"/>
  <c r="R99" i="1"/>
  <c r="H8" i="3" s="1"/>
  <c r="S99" i="1"/>
  <c r="T99" i="1"/>
  <c r="G9" i="3" s="1"/>
  <c r="R9" i="3" s="1"/>
  <c r="U99" i="1"/>
  <c r="H9" i="3" s="1"/>
  <c r="V99" i="1"/>
  <c r="I9" i="3" s="1"/>
  <c r="W99" i="1"/>
  <c r="G10" i="3" s="1"/>
  <c r="R10" i="3" s="1"/>
  <c r="S10" i="3" s="1"/>
  <c r="X99" i="1"/>
  <c r="H10" i="3" s="1"/>
  <c r="Y99" i="1"/>
  <c r="I10" i="3" s="1"/>
  <c r="Z99" i="1"/>
  <c r="G11" i="3" s="1"/>
  <c r="R11" i="3" s="1"/>
  <c r="AA99" i="1"/>
  <c r="H11" i="3" s="1"/>
  <c r="AB99" i="1"/>
  <c r="I11" i="3" s="1"/>
  <c r="AC99" i="1"/>
  <c r="AD99" i="1"/>
  <c r="H12" i="3" s="1"/>
  <c r="AE99" i="1"/>
  <c r="I12" i="3" s="1"/>
  <c r="AF99" i="1"/>
  <c r="G13" i="3" s="1"/>
  <c r="R13" i="3" s="1"/>
  <c r="AG99" i="1"/>
  <c r="H13" i="3" s="1"/>
  <c r="AH99" i="1"/>
  <c r="I13" i="3" s="1"/>
  <c r="AI99" i="1"/>
  <c r="AJ99" i="1"/>
  <c r="H14" i="3" s="1"/>
  <c r="AK99" i="1"/>
  <c r="I14" i="3" s="1"/>
  <c r="AL99" i="1"/>
  <c r="G15" i="3" s="1"/>
  <c r="R15" i="3" s="1"/>
  <c r="AM99" i="1"/>
  <c r="H15" i="3" s="1"/>
  <c r="AN99" i="1"/>
  <c r="I15" i="3" s="1"/>
  <c r="AO99" i="1"/>
  <c r="G16" i="3" s="1"/>
  <c r="R16" i="3" s="1"/>
  <c r="AP99" i="1"/>
  <c r="H16" i="3" s="1"/>
  <c r="AQ99" i="1"/>
  <c r="I16" i="3" s="1"/>
  <c r="AR99" i="1"/>
  <c r="G17" i="3" s="1"/>
  <c r="R17" i="3" s="1"/>
  <c r="AS99" i="1"/>
  <c r="H17" i="3" s="1"/>
  <c r="AT99" i="1"/>
  <c r="I17" i="3" s="1"/>
  <c r="AU99" i="1"/>
  <c r="G18" i="3" s="1"/>
  <c r="R18" i="3" s="1"/>
  <c r="AV99" i="1"/>
  <c r="H18" i="3" s="1"/>
  <c r="AW99" i="1"/>
  <c r="I18" i="3" s="1"/>
  <c r="AX99" i="1"/>
  <c r="G19" i="3" s="1"/>
  <c r="R19" i="3" s="1"/>
  <c r="S19" i="3" s="1"/>
  <c r="AY99" i="1"/>
  <c r="H19" i="3" s="1"/>
  <c r="AZ99" i="1"/>
  <c r="I19" i="3" s="1"/>
  <c r="BA99" i="1"/>
  <c r="G20" i="3" s="1"/>
  <c r="R20" i="3" s="1"/>
  <c r="BB99" i="1"/>
  <c r="H20" i="3" s="1"/>
  <c r="BC99" i="1"/>
  <c r="I20" i="3" s="1"/>
  <c r="BD99" i="1"/>
  <c r="G21" i="3" s="1"/>
  <c r="R21" i="3" s="1"/>
  <c r="BE99" i="1"/>
  <c r="BF99" i="1"/>
  <c r="I21" i="3" s="1"/>
  <c r="BG99" i="1"/>
  <c r="BH99" i="1"/>
  <c r="H22" i="3" s="1"/>
  <c r="BI99" i="1"/>
  <c r="I22" i="3" s="1"/>
  <c r="BJ99" i="1"/>
  <c r="G23" i="3" s="1"/>
  <c r="R23" i="3" s="1"/>
  <c r="S23" i="3" s="1"/>
  <c r="BK99" i="1"/>
  <c r="H23" i="3" s="1"/>
  <c r="BL99" i="1"/>
  <c r="I23" i="3" s="1"/>
  <c r="BM99" i="1"/>
  <c r="G24" i="3" s="1"/>
  <c r="R24" i="3" s="1"/>
  <c r="BN99" i="1"/>
  <c r="H24" i="3" s="1"/>
  <c r="BO99" i="1"/>
  <c r="I24" i="3" s="1"/>
  <c r="BP99" i="1"/>
  <c r="G25" i="3" s="1"/>
  <c r="R25" i="3" s="1"/>
  <c r="S25" i="3" s="1"/>
  <c r="BQ99" i="1"/>
  <c r="H25" i="3" s="1"/>
  <c r="BR99" i="1"/>
  <c r="I25" i="3" s="1"/>
  <c r="BS99" i="1"/>
  <c r="G26" i="3" s="1"/>
  <c r="R26" i="3" s="1"/>
  <c r="BT99" i="1"/>
  <c r="H26" i="3" s="1"/>
  <c r="BU99" i="1"/>
  <c r="I26" i="3" s="1"/>
  <c r="BV99" i="1"/>
  <c r="G27" i="3" s="1"/>
  <c r="R27" i="3" s="1"/>
  <c r="S27" i="3" s="1"/>
  <c r="BW99" i="1"/>
  <c r="H27" i="3" s="1"/>
  <c r="BX99" i="1"/>
  <c r="I27" i="3" s="1"/>
  <c r="BY99" i="1"/>
  <c r="BZ99" i="1"/>
  <c r="H28" i="3" s="1"/>
  <c r="CA99" i="1"/>
  <c r="I28" i="3" s="1"/>
  <c r="CB99" i="1"/>
  <c r="G29" i="3" s="1"/>
  <c r="R29" i="3" s="1"/>
  <c r="CC99" i="1"/>
  <c r="H29" i="3" s="1"/>
  <c r="CD99" i="1"/>
  <c r="I29" i="3" s="1"/>
  <c r="CE99" i="1"/>
  <c r="CF99" i="1"/>
  <c r="H30" i="3" s="1"/>
  <c r="CG99" i="1"/>
  <c r="I30" i="3" s="1"/>
  <c r="CH99" i="1"/>
  <c r="G31" i="3" s="1"/>
  <c r="R31" i="3" s="1"/>
  <c r="CI99" i="1"/>
  <c r="H31" i="3" s="1"/>
  <c r="CJ99" i="1"/>
  <c r="I31" i="3" s="1"/>
  <c r="CK99" i="1"/>
  <c r="CL99" i="1"/>
  <c r="H32" i="3" s="1"/>
  <c r="CM99" i="1"/>
  <c r="CN99" i="1"/>
  <c r="G33" i="3" s="1"/>
  <c r="R33" i="3" s="1"/>
  <c r="S33" i="3" s="1"/>
  <c r="CO99" i="1"/>
  <c r="H33" i="3" s="1"/>
  <c r="CP99" i="1"/>
  <c r="I33" i="3" s="1"/>
  <c r="CQ99" i="1"/>
  <c r="G34" i="3" s="1"/>
  <c r="R34" i="3" s="1"/>
  <c r="CR99" i="1"/>
  <c r="H34" i="3" s="1"/>
  <c r="CS99" i="1"/>
  <c r="I34" i="3" s="1"/>
  <c r="CT99" i="1"/>
  <c r="G35" i="3" s="1"/>
  <c r="R35" i="3" s="1"/>
  <c r="S35" i="3" s="1"/>
  <c r="CU99" i="1"/>
  <c r="CV99" i="1"/>
  <c r="I35" i="3" s="1"/>
  <c r="CW99" i="1"/>
  <c r="CX99" i="1"/>
  <c r="H36" i="3" s="1"/>
  <c r="CY99" i="1"/>
  <c r="I36" i="3" s="1"/>
  <c r="CZ99" i="1"/>
  <c r="G37" i="3" s="1"/>
  <c r="R37" i="3" s="1"/>
  <c r="DA99" i="1"/>
  <c r="DB99" i="1"/>
  <c r="I37" i="3" s="1"/>
  <c r="DC99" i="1"/>
  <c r="DD99" i="1"/>
  <c r="H38" i="3" s="1"/>
  <c r="DE99" i="1"/>
  <c r="I38" i="3" s="1"/>
  <c r="DF99" i="1"/>
  <c r="G39" i="3" s="1"/>
  <c r="R39" i="3" s="1"/>
  <c r="DG99" i="1"/>
  <c r="H39" i="3" s="1"/>
  <c r="DH99" i="1"/>
  <c r="I39" i="3" s="1"/>
  <c r="DI99" i="1"/>
  <c r="G40" i="3" s="1"/>
  <c r="R40" i="3" s="1"/>
  <c r="DJ99" i="1"/>
  <c r="H40" i="3" s="1"/>
  <c r="DK99" i="1"/>
  <c r="DL99" i="1"/>
  <c r="G41" i="3" s="1"/>
  <c r="R41" i="3" s="1"/>
  <c r="T41" i="3" s="1"/>
  <c r="Y41" i="3" s="1"/>
  <c r="DM99" i="1"/>
  <c r="H41" i="3" s="1"/>
  <c r="DN99" i="1"/>
  <c r="I41" i="3" s="1"/>
  <c r="DO99" i="1"/>
  <c r="G42" i="3" s="1"/>
  <c r="R42" i="3" s="1"/>
  <c r="DP99" i="1"/>
  <c r="H42" i="3" s="1"/>
  <c r="DQ99" i="1"/>
  <c r="I42" i="3" s="1"/>
  <c r="DR99" i="1"/>
  <c r="G43" i="3" s="1"/>
  <c r="R43" i="3" s="1"/>
  <c r="S43" i="3" s="1"/>
  <c r="DS99" i="1"/>
  <c r="H43" i="3" s="1"/>
  <c r="DT99" i="1"/>
  <c r="I43" i="3" s="1"/>
  <c r="DU99" i="1"/>
  <c r="G44" i="3" s="1"/>
  <c r="R44" i="3" s="1"/>
  <c r="DV99" i="1"/>
  <c r="H44" i="3" s="1"/>
  <c r="DW99" i="1"/>
  <c r="I44" i="3" s="1"/>
  <c r="DX99" i="1"/>
  <c r="G45" i="3" s="1"/>
  <c r="R45" i="3" s="1"/>
  <c r="DY99" i="1"/>
  <c r="H45" i="3" s="1"/>
  <c r="DZ99" i="1"/>
  <c r="I45" i="3" s="1"/>
  <c r="EA99" i="1"/>
  <c r="EB99" i="1"/>
  <c r="H46" i="3" s="1"/>
  <c r="EC99" i="1"/>
  <c r="I46" i="3" s="1"/>
  <c r="ED99" i="1"/>
  <c r="G47" i="3" s="1"/>
  <c r="R47" i="3" s="1"/>
  <c r="EE99" i="1"/>
  <c r="H47" i="3" s="1"/>
  <c r="EF99" i="1"/>
  <c r="I47" i="3" s="1"/>
  <c r="EG99" i="1"/>
  <c r="G48" i="3" s="1"/>
  <c r="R48" i="3" s="1"/>
  <c r="T48" i="3" s="1"/>
  <c r="Y48" i="3" s="1"/>
  <c r="EH99" i="1"/>
  <c r="H48" i="3" s="1"/>
  <c r="EI99" i="1"/>
  <c r="EJ99" i="1"/>
  <c r="G49" i="3" s="1"/>
  <c r="R49" i="3" s="1"/>
  <c r="EK99" i="1"/>
  <c r="H49" i="3" s="1"/>
  <c r="EL99" i="1"/>
  <c r="I49" i="3" s="1"/>
  <c r="EM99" i="1"/>
  <c r="G50" i="3" s="1"/>
  <c r="R50" i="3" s="1"/>
  <c r="EN99" i="1"/>
  <c r="H50" i="3" s="1"/>
  <c r="EO99" i="1"/>
  <c r="I50" i="3" s="1"/>
  <c r="EP99" i="1"/>
  <c r="G51" i="3" s="1"/>
  <c r="R51" i="3" s="1"/>
  <c r="EQ99" i="1"/>
  <c r="H51" i="3" s="1"/>
  <c r="ER99" i="1"/>
  <c r="I51" i="3" s="1"/>
  <c r="ES99" i="1"/>
  <c r="G52" i="3" s="1"/>
  <c r="R52" i="3" s="1"/>
  <c r="ET99" i="1"/>
  <c r="H52" i="3" s="1"/>
  <c r="EU99" i="1"/>
  <c r="I52" i="3" s="1"/>
  <c r="EV99" i="1"/>
  <c r="G53" i="3" s="1"/>
  <c r="R53" i="3" s="1"/>
  <c r="S53" i="3" s="1"/>
  <c r="EW99" i="1"/>
  <c r="H53" i="3" s="1"/>
  <c r="EX99" i="1"/>
  <c r="I53" i="3" s="1"/>
  <c r="EY99" i="1"/>
  <c r="EZ99" i="1"/>
  <c r="H54" i="3" s="1"/>
  <c r="FA99" i="1"/>
  <c r="I54" i="3" s="1"/>
  <c r="FB99" i="1"/>
  <c r="G55" i="3" s="1"/>
  <c r="R55" i="3" s="1"/>
  <c r="FC99" i="1"/>
  <c r="H55" i="3" s="1"/>
  <c r="FD99" i="1"/>
  <c r="I55" i="3" s="1"/>
  <c r="FE99" i="1"/>
  <c r="G56" i="3" s="1"/>
  <c r="R56" i="3" s="1"/>
  <c r="FF99" i="1"/>
  <c r="H56" i="3" s="1"/>
  <c r="FG99" i="1"/>
  <c r="FH99" i="1"/>
  <c r="G57" i="3" s="1"/>
  <c r="R57" i="3" s="1"/>
  <c r="S57" i="3" s="1"/>
  <c r="FI99" i="1"/>
  <c r="H57" i="3" s="1"/>
  <c r="FJ99" i="1"/>
  <c r="I57" i="3" s="1"/>
  <c r="FK99" i="1"/>
  <c r="G58" i="3" s="1"/>
  <c r="R58" i="3" s="1"/>
  <c r="FL99" i="1"/>
  <c r="H58" i="3" s="1"/>
  <c r="FM99" i="1"/>
  <c r="I58" i="3" s="1"/>
  <c r="FN99" i="1"/>
  <c r="G59" i="3" s="1"/>
  <c r="R59" i="3" s="1"/>
  <c r="FO99" i="1"/>
  <c r="H59" i="3" s="1"/>
  <c r="FP99" i="1"/>
  <c r="I59" i="3" s="1"/>
  <c r="FQ99" i="1"/>
  <c r="FR99" i="1"/>
  <c r="H60" i="3" s="1"/>
  <c r="FS99" i="1"/>
  <c r="I60" i="3" s="1"/>
  <c r="FT99" i="1"/>
  <c r="G61" i="3" s="1"/>
  <c r="R61" i="3" s="1"/>
  <c r="S61" i="3" s="1"/>
  <c r="FU99" i="1"/>
  <c r="H61" i="3" s="1"/>
  <c r="FV99" i="1"/>
  <c r="I61" i="3" s="1"/>
  <c r="FW99" i="1"/>
  <c r="G62" i="3" s="1"/>
  <c r="R62" i="3" s="1"/>
  <c r="FX99" i="1"/>
  <c r="H62" i="3" s="1"/>
  <c r="FY99" i="1"/>
  <c r="I62" i="3" s="1"/>
  <c r="FZ99" i="1"/>
  <c r="G63" i="3" s="1"/>
  <c r="R63" i="3" s="1"/>
  <c r="S63" i="3" s="1"/>
  <c r="GA99" i="1"/>
  <c r="H63" i="3" s="1"/>
  <c r="GB99" i="1"/>
  <c r="I63" i="3" s="1"/>
  <c r="GC99" i="1"/>
  <c r="G64" i="3" s="1"/>
  <c r="R64" i="3" s="1"/>
  <c r="GD99" i="1"/>
  <c r="H64" i="3" s="1"/>
  <c r="GE99" i="1"/>
  <c r="GF99" i="1"/>
  <c r="G65" i="3" s="1"/>
  <c r="R65" i="3" s="1"/>
  <c r="S65" i="3" s="1"/>
  <c r="GG99" i="1"/>
  <c r="H65" i="3" s="1"/>
  <c r="GH99" i="1"/>
  <c r="I65" i="3" s="1"/>
  <c r="GI99" i="1"/>
  <c r="G66" i="3" s="1"/>
  <c r="R66" i="3" s="1"/>
  <c r="GJ99" i="1"/>
  <c r="H66" i="3" s="1"/>
  <c r="GK99" i="1"/>
  <c r="I66" i="3" s="1"/>
  <c r="GL99" i="1"/>
  <c r="G67" i="3" s="1"/>
  <c r="R67" i="3" s="1"/>
  <c r="GM99" i="1"/>
  <c r="H67" i="3" s="1"/>
  <c r="GN99" i="1"/>
  <c r="I67" i="3" s="1"/>
  <c r="GO99" i="1"/>
  <c r="G68" i="3" s="1"/>
  <c r="R68" i="3" s="1"/>
  <c r="GP99" i="1"/>
  <c r="H68" i="3" s="1"/>
  <c r="GQ99" i="1"/>
  <c r="I68" i="3" s="1"/>
  <c r="GR99" i="1"/>
  <c r="G69" i="3" s="1"/>
  <c r="R69" i="3" s="1"/>
  <c r="S69" i="3" s="1"/>
  <c r="GS99" i="1"/>
  <c r="H69" i="3" s="1"/>
  <c r="GT99" i="1"/>
  <c r="I69" i="3" s="1"/>
  <c r="GU99" i="1"/>
  <c r="G70" i="3" s="1"/>
  <c r="R70" i="3" s="1"/>
  <c r="GV99" i="1"/>
  <c r="H70" i="3" s="1"/>
  <c r="GW99" i="1"/>
  <c r="I70" i="3" s="1"/>
  <c r="GX99" i="1"/>
  <c r="G71" i="3" s="1"/>
  <c r="R71" i="3" s="1"/>
  <c r="S71" i="3" s="1"/>
  <c r="GY99" i="1"/>
  <c r="H71" i="3" s="1"/>
  <c r="GZ99" i="1"/>
  <c r="I71" i="3" s="1"/>
  <c r="HA99" i="1"/>
  <c r="G72" i="3" s="1"/>
  <c r="R72" i="3" s="1"/>
  <c r="HB99" i="1"/>
  <c r="H72" i="3" s="1"/>
  <c r="HC99" i="1"/>
  <c r="HD99" i="1"/>
  <c r="G73" i="3" s="1"/>
  <c r="R73" i="3" s="1"/>
  <c r="S73" i="3" s="1"/>
  <c r="HE99" i="1"/>
  <c r="H73" i="3" s="1"/>
  <c r="HF99" i="1"/>
  <c r="I73" i="3" s="1"/>
  <c r="HG99" i="1"/>
  <c r="G74" i="3" s="1"/>
  <c r="R74" i="3" s="1"/>
  <c r="HH99" i="1"/>
  <c r="H74" i="3" s="1"/>
  <c r="HI99" i="1"/>
  <c r="I74" i="3" s="1"/>
  <c r="HJ99" i="1"/>
  <c r="G75" i="3" s="1"/>
  <c r="R75" i="3" s="1"/>
  <c r="HK99" i="1"/>
  <c r="H75" i="3" s="1"/>
  <c r="HL99" i="1"/>
  <c r="I75" i="3" s="1"/>
  <c r="HM99" i="1"/>
  <c r="HN99" i="1"/>
  <c r="HO99" i="1"/>
  <c r="HP99" i="1"/>
  <c r="G77" i="3" s="1"/>
  <c r="HQ99" i="1"/>
  <c r="H77" i="3" s="1"/>
  <c r="HR99" i="1"/>
  <c r="I77" i="3" s="1"/>
  <c r="HS99" i="1"/>
  <c r="G78" i="3" s="1"/>
  <c r="HT99" i="1"/>
  <c r="H78" i="3" s="1"/>
  <c r="HU99" i="1"/>
  <c r="I78" i="3" s="1"/>
  <c r="HV99" i="1"/>
  <c r="G79" i="3" s="1"/>
  <c r="HW99" i="1"/>
  <c r="H79" i="3" s="1"/>
  <c r="HX99" i="1"/>
  <c r="I79" i="3" s="1"/>
  <c r="HY99" i="1"/>
  <c r="G80" i="3" s="1"/>
  <c r="HZ99" i="1"/>
  <c r="H80" i="3" s="1"/>
  <c r="IA99" i="1"/>
  <c r="I80" i="3" s="1"/>
  <c r="IB99" i="1"/>
  <c r="G81" i="3" s="1"/>
  <c r="IC99" i="1"/>
  <c r="H81" i="3" s="1"/>
  <c r="ID99" i="1"/>
  <c r="I81" i="3" s="1"/>
  <c r="IE99" i="1"/>
  <c r="G82" i="3" s="1"/>
  <c r="IF99" i="1"/>
  <c r="H82" i="3" s="1"/>
  <c r="IG99" i="1"/>
  <c r="I82" i="3" s="1"/>
  <c r="IH99" i="1"/>
  <c r="G83" i="3" s="1"/>
  <c r="II99" i="1"/>
  <c r="H83" i="3" s="1"/>
  <c r="IJ99" i="1"/>
  <c r="I83" i="3" s="1"/>
  <c r="IK99" i="1"/>
  <c r="G84" i="3" s="1"/>
  <c r="IL99" i="1"/>
  <c r="H84" i="3" s="1"/>
  <c r="IM99" i="1"/>
  <c r="I84" i="3" s="1"/>
  <c r="IN99" i="1"/>
  <c r="G85" i="3" s="1"/>
  <c r="R85" i="3" s="1"/>
  <c r="S85" i="3" s="1"/>
  <c r="IO99" i="1"/>
  <c r="H85" i="3" s="1"/>
  <c r="IP99" i="1"/>
  <c r="I85" i="3" s="1"/>
  <c r="H99" i="1"/>
  <c r="G5" i="3" s="1"/>
  <c r="M75" i="3"/>
  <c r="K75" i="3"/>
  <c r="K73" i="3"/>
  <c r="L72" i="3"/>
  <c r="L70" i="3"/>
  <c r="M69" i="3"/>
  <c r="K67" i="3"/>
  <c r="K65" i="3"/>
  <c r="M64" i="3"/>
  <c r="L64" i="3"/>
  <c r="L62" i="3"/>
  <c r="M61" i="3"/>
  <c r="L61" i="3"/>
  <c r="K59" i="3"/>
  <c r="K57" i="3"/>
  <c r="L56" i="3"/>
  <c r="L54" i="3"/>
  <c r="K54" i="3"/>
  <c r="M53" i="3"/>
  <c r="L52" i="3"/>
  <c r="M51" i="3"/>
  <c r="K51" i="3"/>
  <c r="L48" i="3"/>
  <c r="L46" i="3"/>
  <c r="K46" i="3"/>
  <c r="M45" i="3"/>
  <c r="M43" i="3"/>
  <c r="L43" i="3"/>
  <c r="K43" i="3"/>
  <c r="K41" i="3"/>
  <c r="L40" i="3"/>
  <c r="L38" i="3"/>
  <c r="M37" i="3"/>
  <c r="M35" i="3"/>
  <c r="K35" i="3"/>
  <c r="M34" i="3"/>
  <c r="K33" i="3"/>
  <c r="L32" i="3"/>
  <c r="M29" i="3"/>
  <c r="M27" i="3"/>
  <c r="K27" i="3"/>
  <c r="K25" i="3"/>
  <c r="M24" i="3"/>
  <c r="L24" i="3"/>
  <c r="L22" i="3"/>
  <c r="M21" i="3"/>
  <c r="M19" i="3"/>
  <c r="L19" i="3"/>
  <c r="K19" i="3"/>
  <c r="M18" i="3"/>
  <c r="K17" i="3"/>
  <c r="L16" i="3"/>
  <c r="K16" i="3"/>
  <c r="L13" i="3"/>
  <c r="M10" i="3"/>
  <c r="M8" i="3"/>
  <c r="K8" i="3"/>
  <c r="M5" i="3"/>
  <c r="L5" i="3"/>
  <c r="I72" i="3"/>
  <c r="I64" i="3"/>
  <c r="G60" i="3"/>
  <c r="R60" i="3" s="1"/>
  <c r="I56" i="3"/>
  <c r="G54" i="3"/>
  <c r="R54" i="3" s="1"/>
  <c r="I48" i="3"/>
  <c r="G46" i="3"/>
  <c r="R46" i="3" s="1"/>
  <c r="S46" i="3" s="1"/>
  <c r="I40" i="3"/>
  <c r="G38" i="3"/>
  <c r="R38" i="3" s="1"/>
  <c r="H37" i="3"/>
  <c r="G36" i="3"/>
  <c r="R36" i="3" s="1"/>
  <c r="H35" i="3"/>
  <c r="I32" i="3"/>
  <c r="G32" i="3"/>
  <c r="R32" i="3" s="1"/>
  <c r="G30" i="3"/>
  <c r="R30" i="3" s="1"/>
  <c r="G28" i="3"/>
  <c r="R28" i="3" s="1"/>
  <c r="G22" i="3"/>
  <c r="R22" i="3" s="1"/>
  <c r="H21" i="3"/>
  <c r="G14" i="3"/>
  <c r="R14" i="3" s="1"/>
  <c r="T14" i="3" s="1"/>
  <c r="Y14" i="3" s="1"/>
  <c r="G12" i="3"/>
  <c r="R12" i="3" s="1"/>
  <c r="I8" i="3"/>
  <c r="O100" i="2" l="1"/>
  <c r="L7" i="3" s="1"/>
  <c r="AH100" i="2"/>
  <c r="M13" i="3" s="1"/>
  <c r="S91" i="3"/>
  <c r="T91" i="3"/>
  <c r="Y91" i="3" s="1"/>
  <c r="AC91" i="3" s="1"/>
  <c r="S89" i="3"/>
  <c r="T89" i="3"/>
  <c r="Y89" i="3" s="1"/>
  <c r="S93" i="3"/>
  <c r="T93" i="3"/>
  <c r="Y93" i="3" s="1"/>
  <c r="AB93" i="3" s="1"/>
  <c r="AD93" i="3" s="1"/>
  <c r="O93" i="3" s="1"/>
  <c r="S88" i="3"/>
  <c r="T88" i="3"/>
  <c r="Y88" i="3" s="1"/>
  <c r="AC88" i="3" s="1"/>
  <c r="S86" i="3"/>
  <c r="T86" i="3"/>
  <c r="Y86" i="3" s="1"/>
  <c r="AC86" i="3" s="1"/>
  <c r="S99" i="3"/>
  <c r="T99" i="3"/>
  <c r="Y99" i="3" s="1"/>
  <c r="AC99" i="3" s="1"/>
  <c r="T103" i="3"/>
  <c r="Y103" i="3" s="1"/>
  <c r="AC103" i="3" s="1"/>
  <c r="T101" i="3"/>
  <c r="Y101" i="3" s="1"/>
  <c r="AC101" i="3" s="1"/>
  <c r="T97" i="3"/>
  <c r="Y97" i="3" s="1"/>
  <c r="AC97" i="3" s="1"/>
  <c r="T95" i="3"/>
  <c r="Y95" i="3" s="1"/>
  <c r="AC95" i="3" s="1"/>
  <c r="S102" i="3"/>
  <c r="U102" i="3"/>
  <c r="T102" i="3"/>
  <c r="Y102" i="3" s="1"/>
  <c r="S100" i="3"/>
  <c r="U100" i="3"/>
  <c r="T100" i="3"/>
  <c r="Y100" i="3" s="1"/>
  <c r="S98" i="3"/>
  <c r="U98" i="3"/>
  <c r="T98" i="3"/>
  <c r="Y98" i="3" s="1"/>
  <c r="S96" i="3"/>
  <c r="U96" i="3"/>
  <c r="T96" i="3"/>
  <c r="Y96" i="3" s="1"/>
  <c r="AB103" i="3"/>
  <c r="AD103" i="3" s="1"/>
  <c r="O103" i="3" s="1"/>
  <c r="AB101" i="3"/>
  <c r="AD101" i="3" s="1"/>
  <c r="O101" i="3" s="1"/>
  <c r="AB97" i="3"/>
  <c r="AD97" i="3" s="1"/>
  <c r="O97" i="3" s="1"/>
  <c r="AB95" i="3"/>
  <c r="AD95" i="3" s="1"/>
  <c r="O95" i="3" s="1"/>
  <c r="U103" i="3"/>
  <c r="U101" i="3"/>
  <c r="U99" i="3"/>
  <c r="U97" i="3"/>
  <c r="U95" i="3"/>
  <c r="H94" i="3"/>
  <c r="U94" i="3" s="1"/>
  <c r="U88" i="3"/>
  <c r="X88" i="3" s="1"/>
  <c r="AA88" i="3" s="1"/>
  <c r="T87" i="3"/>
  <c r="Y87" i="3" s="1"/>
  <c r="AC87" i="3" s="1"/>
  <c r="U86" i="3"/>
  <c r="AC89" i="3"/>
  <c r="AB89" i="3"/>
  <c r="AD89" i="3" s="1"/>
  <c r="O89" i="3" s="1"/>
  <c r="T94" i="3"/>
  <c r="Y94" i="3" s="1"/>
  <c r="S94" i="3"/>
  <c r="T92" i="3"/>
  <c r="Y92" i="3" s="1"/>
  <c r="S92" i="3"/>
  <c r="U92" i="3"/>
  <c r="T90" i="3"/>
  <c r="Y90" i="3" s="1"/>
  <c r="S90" i="3"/>
  <c r="U90" i="3"/>
  <c r="U93" i="3"/>
  <c r="U91" i="3"/>
  <c r="U89" i="3"/>
  <c r="U87" i="3"/>
  <c r="U64" i="3"/>
  <c r="V64" i="3" s="1"/>
  <c r="U72" i="3"/>
  <c r="V72" i="3" s="1"/>
  <c r="U13" i="3"/>
  <c r="V13" i="3" s="1"/>
  <c r="R81" i="3"/>
  <c r="S81" i="3" s="1"/>
  <c r="U22" i="3"/>
  <c r="V22" i="3" s="1"/>
  <c r="U26" i="3"/>
  <c r="V26" i="3" s="1"/>
  <c r="U30" i="3"/>
  <c r="V30" i="3" s="1"/>
  <c r="U34" i="3"/>
  <c r="V34" i="3" s="1"/>
  <c r="U54" i="3"/>
  <c r="V54" i="3" s="1"/>
  <c r="U58" i="3"/>
  <c r="W58" i="3" s="1"/>
  <c r="Z58" i="3" s="1"/>
  <c r="AH58" i="3" s="1"/>
  <c r="U62" i="3"/>
  <c r="V62" i="3" s="1"/>
  <c r="U66" i="3"/>
  <c r="V66" i="3" s="1"/>
  <c r="U17" i="3"/>
  <c r="V17" i="3" s="1"/>
  <c r="U45" i="3"/>
  <c r="R77" i="3"/>
  <c r="S77" i="3" s="1"/>
  <c r="S38" i="3"/>
  <c r="T38" i="3"/>
  <c r="Y38" i="3" s="1"/>
  <c r="AC38" i="3" s="1"/>
  <c r="U50" i="3"/>
  <c r="V50" i="3" s="1"/>
  <c r="S50" i="3"/>
  <c r="S31" i="3"/>
  <c r="U31" i="3"/>
  <c r="S55" i="3"/>
  <c r="U55" i="3"/>
  <c r="V55" i="3" s="1"/>
  <c r="U56" i="3"/>
  <c r="V56" i="3" s="1"/>
  <c r="U18" i="3"/>
  <c r="V18" i="3" s="1"/>
  <c r="S18" i="3"/>
  <c r="T9" i="3"/>
  <c r="Y9" i="3" s="1"/>
  <c r="AC9" i="3" s="1"/>
  <c r="S9" i="3"/>
  <c r="H76" i="3"/>
  <c r="M76" i="3"/>
  <c r="U70" i="3"/>
  <c r="V70" i="3" s="1"/>
  <c r="H6" i="3"/>
  <c r="K76" i="3"/>
  <c r="R5" i="3"/>
  <c r="S5" i="3" s="1"/>
  <c r="R84" i="3"/>
  <c r="S84" i="3" s="1"/>
  <c r="R82" i="3"/>
  <c r="S82" i="3" s="1"/>
  <c r="R80" i="3"/>
  <c r="T80" i="3" s="1"/>
  <c r="Y80" i="3" s="1"/>
  <c r="R78" i="3"/>
  <c r="G76" i="3"/>
  <c r="R76" i="3" s="1"/>
  <c r="S76" i="3" s="1"/>
  <c r="L76" i="3"/>
  <c r="U74" i="3"/>
  <c r="V74" i="3" s="1"/>
  <c r="R6" i="3"/>
  <c r="S6" i="3" s="1"/>
  <c r="I76" i="3"/>
  <c r="R79" i="3"/>
  <c r="T79" i="3" s="1"/>
  <c r="Y79" i="3" s="1"/>
  <c r="R83" i="3"/>
  <c r="T83" i="3" s="1"/>
  <c r="Y83" i="3" s="1"/>
  <c r="T30" i="3"/>
  <c r="Y30" i="3" s="1"/>
  <c r="AC30" i="3" s="1"/>
  <c r="U38" i="3"/>
  <c r="T43" i="3"/>
  <c r="Y43" i="3" s="1"/>
  <c r="AB43" i="3" s="1"/>
  <c r="AD43" i="3" s="1"/>
  <c r="O43" i="3" s="1"/>
  <c r="T18" i="3"/>
  <c r="Y18" i="3" s="1"/>
  <c r="AC18" i="3" s="1"/>
  <c r="T22" i="3"/>
  <c r="Y22" i="3" s="1"/>
  <c r="AC22" i="3" s="1"/>
  <c r="U23" i="3"/>
  <c r="S41" i="3"/>
  <c r="T50" i="3"/>
  <c r="Y50" i="3" s="1"/>
  <c r="AB50" i="3" s="1"/>
  <c r="U63" i="3"/>
  <c r="W63" i="3" s="1"/>
  <c r="Z63" i="3" s="1"/>
  <c r="S14" i="3"/>
  <c r="T45" i="3"/>
  <c r="Y45" i="3" s="1"/>
  <c r="AB45" i="3" s="1"/>
  <c r="AD45" i="3" s="1"/>
  <c r="O45" i="3" s="1"/>
  <c r="U71" i="3"/>
  <c r="W71" i="3" s="1"/>
  <c r="Z71" i="3" s="1"/>
  <c r="S32" i="3"/>
  <c r="T32" i="3"/>
  <c r="Y32" i="3" s="1"/>
  <c r="U32" i="3"/>
  <c r="AB48" i="3"/>
  <c r="AD48" i="3" s="1"/>
  <c r="O48" i="3" s="1"/>
  <c r="AC48" i="3"/>
  <c r="S7" i="3"/>
  <c r="U7" i="3"/>
  <c r="T7" i="3"/>
  <c r="Y7" i="3" s="1"/>
  <c r="AB14" i="3"/>
  <c r="AD14" i="3" s="1"/>
  <c r="O14" i="3" s="1"/>
  <c r="AC14" i="3"/>
  <c r="S11" i="3"/>
  <c r="U11" i="3"/>
  <c r="T11" i="3"/>
  <c r="Y11" i="3" s="1"/>
  <c r="S15" i="3"/>
  <c r="T15" i="3"/>
  <c r="Y15" i="3" s="1"/>
  <c r="U15" i="3"/>
  <c r="S51" i="3"/>
  <c r="T51" i="3"/>
  <c r="Y51" i="3" s="1"/>
  <c r="U51" i="3"/>
  <c r="T12" i="3"/>
  <c r="Y12" i="3" s="1"/>
  <c r="U12" i="3"/>
  <c r="S12" i="3"/>
  <c r="T16" i="3"/>
  <c r="Y16" i="3" s="1"/>
  <c r="S16" i="3"/>
  <c r="U16" i="3"/>
  <c r="T44" i="3"/>
  <c r="Y44" i="3" s="1"/>
  <c r="U44" i="3"/>
  <c r="S44" i="3"/>
  <c r="T40" i="3"/>
  <c r="Y40" i="3" s="1"/>
  <c r="S40" i="3"/>
  <c r="U40" i="3"/>
  <c r="T8" i="3"/>
  <c r="Y8" i="3" s="1"/>
  <c r="S8" i="3"/>
  <c r="U8" i="3"/>
  <c r="S24" i="3"/>
  <c r="T24" i="3"/>
  <c r="Y24" i="3" s="1"/>
  <c r="U24" i="3"/>
  <c r="T21" i="3"/>
  <c r="Y21" i="3" s="1"/>
  <c r="U21" i="3"/>
  <c r="S28" i="3"/>
  <c r="T28" i="3"/>
  <c r="Y28" i="3" s="1"/>
  <c r="S36" i="3"/>
  <c r="T36" i="3"/>
  <c r="Y36" i="3" s="1"/>
  <c r="U37" i="3"/>
  <c r="T37" i="3"/>
  <c r="Y37" i="3" s="1"/>
  <c r="S68" i="3"/>
  <c r="T68" i="3"/>
  <c r="Y68" i="3" s="1"/>
  <c r="W74" i="3"/>
  <c r="Z74" i="3" s="1"/>
  <c r="AH74" i="3" s="1"/>
  <c r="S59" i="3"/>
  <c r="U59" i="3"/>
  <c r="T61" i="3"/>
  <c r="Y61" i="3" s="1"/>
  <c r="U61" i="3"/>
  <c r="S67" i="3"/>
  <c r="U67" i="3"/>
  <c r="T69" i="3"/>
  <c r="Y69" i="3" s="1"/>
  <c r="U69" i="3"/>
  <c r="X72" i="3"/>
  <c r="AA72" i="3" s="1"/>
  <c r="S75" i="3"/>
  <c r="U75" i="3"/>
  <c r="T25" i="3"/>
  <c r="Y25" i="3" s="1"/>
  <c r="U25" i="3"/>
  <c r="T33" i="3"/>
  <c r="Y33" i="3" s="1"/>
  <c r="U33" i="3"/>
  <c r="AC41" i="3"/>
  <c r="AB41" i="3"/>
  <c r="AD41" i="3" s="1"/>
  <c r="O41" i="3" s="1"/>
  <c r="S47" i="3"/>
  <c r="T47" i="3"/>
  <c r="Y47" i="3" s="1"/>
  <c r="S26" i="3"/>
  <c r="T23" i="3"/>
  <c r="Y23" i="3" s="1"/>
  <c r="U9" i="3"/>
  <c r="T10" i="3"/>
  <c r="Y10" i="3" s="1"/>
  <c r="S13" i="3"/>
  <c r="T13" i="3" s="1"/>
  <c r="Y13" i="3" s="1"/>
  <c r="AC13" i="3" s="1"/>
  <c r="U14" i="3"/>
  <c r="T17" i="3"/>
  <c r="Y17" i="3" s="1"/>
  <c r="U19" i="3"/>
  <c r="S22" i="3"/>
  <c r="U27" i="3"/>
  <c r="S30" i="3"/>
  <c r="U35" i="3"/>
  <c r="U43" i="3"/>
  <c r="U47" i="3"/>
  <c r="S58" i="3"/>
  <c r="T59" i="3"/>
  <c r="Y59" i="3" s="1"/>
  <c r="S66" i="3"/>
  <c r="T67" i="3"/>
  <c r="Y67" i="3" s="1"/>
  <c r="S74" i="3"/>
  <c r="T75" i="3"/>
  <c r="Y75" i="3" s="1"/>
  <c r="S20" i="3"/>
  <c r="T20" i="3"/>
  <c r="Y20" i="3" s="1"/>
  <c r="T29" i="3"/>
  <c r="Y29" i="3" s="1"/>
  <c r="U29" i="3"/>
  <c r="S39" i="3"/>
  <c r="U39" i="3"/>
  <c r="S42" i="3"/>
  <c r="T42" i="3"/>
  <c r="Y42" i="3" s="1"/>
  <c r="T46" i="3"/>
  <c r="Y46" i="3" s="1"/>
  <c r="U46" i="3"/>
  <c r="S60" i="3"/>
  <c r="T60" i="3"/>
  <c r="Y60" i="3" s="1"/>
  <c r="T85" i="3"/>
  <c r="Y85" i="3" s="1"/>
  <c r="U85" i="3"/>
  <c r="U49" i="3"/>
  <c r="S49" i="3"/>
  <c r="T49" i="3"/>
  <c r="Y49" i="3" s="1"/>
  <c r="T52" i="3"/>
  <c r="Y52" i="3" s="1"/>
  <c r="S52" i="3"/>
  <c r="U53" i="3"/>
  <c r="T53" i="3"/>
  <c r="Y53" i="3" s="1"/>
  <c r="S34" i="3"/>
  <c r="U42" i="3"/>
  <c r="U48" i="3"/>
  <c r="U10" i="3"/>
  <c r="T31" i="3"/>
  <c r="Y31" i="3" s="1"/>
  <c r="S48" i="3"/>
  <c r="T58" i="3"/>
  <c r="Y58" i="3" s="1"/>
  <c r="T66" i="3"/>
  <c r="Y66" i="3" s="1"/>
  <c r="T74" i="3"/>
  <c r="Y74" i="3" s="1"/>
  <c r="S17" i="3"/>
  <c r="T19" i="3"/>
  <c r="Y19" i="3" s="1"/>
  <c r="U20" i="3"/>
  <c r="S21" i="3"/>
  <c r="T26" i="3"/>
  <c r="Y26" i="3" s="1"/>
  <c r="T27" i="3"/>
  <c r="Y27" i="3" s="1"/>
  <c r="U28" i="3"/>
  <c r="S29" i="3"/>
  <c r="T34" i="3"/>
  <c r="Y34" i="3" s="1"/>
  <c r="T35" i="3"/>
  <c r="Y35" i="3" s="1"/>
  <c r="U36" i="3"/>
  <c r="S37" i="3"/>
  <c r="T39" i="3"/>
  <c r="Y39" i="3" s="1"/>
  <c r="U52" i="3"/>
  <c r="U60" i="3"/>
  <c r="U68" i="3"/>
  <c r="U41" i="3"/>
  <c r="S45" i="3"/>
  <c r="T54" i="3"/>
  <c r="Y54" i="3" s="1"/>
  <c r="T55" i="3"/>
  <c r="Y55" i="3" s="1"/>
  <c r="T62" i="3"/>
  <c r="Y62" i="3" s="1"/>
  <c r="T63" i="3"/>
  <c r="Y63" i="3" s="1"/>
  <c r="T70" i="3"/>
  <c r="Y70" i="3" s="1"/>
  <c r="T71" i="3"/>
  <c r="Y71" i="3" s="1"/>
  <c r="S56" i="3"/>
  <c r="T56" i="3"/>
  <c r="Y56" i="3" s="1"/>
  <c r="T57" i="3"/>
  <c r="Y57" i="3" s="1"/>
  <c r="U57" i="3"/>
  <c r="S64" i="3"/>
  <c r="T64" i="3"/>
  <c r="Y64" i="3" s="1"/>
  <c r="T65" i="3"/>
  <c r="Y65" i="3" s="1"/>
  <c r="U65" i="3"/>
  <c r="S72" i="3"/>
  <c r="T72" i="3"/>
  <c r="Y72" i="3" s="1"/>
  <c r="T73" i="3"/>
  <c r="Y73" i="3" s="1"/>
  <c r="U73" i="3"/>
  <c r="S54" i="3"/>
  <c r="S62" i="3"/>
  <c r="S70" i="3"/>
  <c r="U81" i="3" l="1"/>
  <c r="AB88" i="3"/>
  <c r="AD88" i="3" s="1"/>
  <c r="O88" i="3" s="1"/>
  <c r="U84" i="3"/>
  <c r="V84" i="3" s="1"/>
  <c r="AB99" i="3"/>
  <c r="AD99" i="3" s="1"/>
  <c r="O99" i="3" s="1"/>
  <c r="W66" i="3"/>
  <c r="Z66" i="3" s="1"/>
  <c r="AG66" i="3" s="1"/>
  <c r="AI66" i="3" s="1"/>
  <c r="P66" i="3" s="1"/>
  <c r="W22" i="3"/>
  <c r="Z22" i="3" s="1"/>
  <c r="AG22" i="3" s="1"/>
  <c r="X55" i="3"/>
  <c r="AA55" i="3" s="1"/>
  <c r="W17" i="3"/>
  <c r="Z17" i="3" s="1"/>
  <c r="AH17" i="3" s="1"/>
  <c r="X66" i="3"/>
  <c r="AA66" i="3" s="1"/>
  <c r="X22" i="3"/>
  <c r="AA22" i="3" s="1"/>
  <c r="AC93" i="3"/>
  <c r="X17" i="3"/>
  <c r="AA17" i="3" s="1"/>
  <c r="AB38" i="3"/>
  <c r="AD38" i="3" s="1"/>
  <c r="O38" i="3" s="1"/>
  <c r="W34" i="3"/>
  <c r="Z34" i="3" s="1"/>
  <c r="AH34" i="3" s="1"/>
  <c r="W18" i="3"/>
  <c r="Z18" i="3" s="1"/>
  <c r="AF18" i="3" s="1"/>
  <c r="W64" i="3"/>
  <c r="Z64" i="3" s="1"/>
  <c r="AG64" i="3" s="1"/>
  <c r="AI64" i="3" s="1"/>
  <c r="P64" i="3" s="1"/>
  <c r="U77" i="3"/>
  <c r="X77" i="3" s="1"/>
  <c r="AA77" i="3" s="1"/>
  <c r="AC50" i="3"/>
  <c r="W54" i="3"/>
  <c r="Z54" i="3" s="1"/>
  <c r="AF54" i="3" s="1"/>
  <c r="W56" i="3"/>
  <c r="Z56" i="3" s="1"/>
  <c r="AG56" i="3" s="1"/>
  <c r="AI56" i="3" s="1"/>
  <c r="P56" i="3" s="1"/>
  <c r="AC43" i="3"/>
  <c r="AB18" i="3"/>
  <c r="AD18" i="3" s="1"/>
  <c r="O18" i="3" s="1"/>
  <c r="X34" i="3"/>
  <c r="AA34" i="3" s="1"/>
  <c r="T6" i="3"/>
  <c r="Y6" i="3" s="1"/>
  <c r="AC6" i="3" s="1"/>
  <c r="S80" i="3"/>
  <c r="X26" i="3"/>
  <c r="AA26" i="3" s="1"/>
  <c r="X58" i="3"/>
  <c r="AA58" i="3" s="1"/>
  <c r="AJ58" i="3" s="1"/>
  <c r="Q58" i="3" s="1"/>
  <c r="W72" i="3"/>
  <c r="Z72" i="3" s="1"/>
  <c r="AG72" i="3" s="1"/>
  <c r="AI72" i="3" s="1"/>
  <c r="P72" i="3" s="1"/>
  <c r="AB87" i="3"/>
  <c r="AD87" i="3" s="1"/>
  <c r="O87" i="3" s="1"/>
  <c r="AB91" i="3"/>
  <c r="AD91" i="3" s="1"/>
  <c r="O91" i="3" s="1"/>
  <c r="V58" i="3"/>
  <c r="AB86" i="3"/>
  <c r="AD86" i="3" s="1"/>
  <c r="O86" i="3" s="1"/>
  <c r="W26" i="3"/>
  <c r="Z26" i="3" s="1"/>
  <c r="AH26" i="3" s="1"/>
  <c r="X64" i="3"/>
  <c r="AA64" i="3" s="1"/>
  <c r="W62" i="3"/>
  <c r="Z62" i="3" s="1"/>
  <c r="AG62" i="3" s="1"/>
  <c r="X54" i="3"/>
  <c r="AA54" i="3" s="1"/>
  <c r="X36" i="3"/>
  <c r="AA36" i="3" s="1"/>
  <c r="V36" i="3"/>
  <c r="W36" i="3"/>
  <c r="Z36" i="3" s="1"/>
  <c r="W38" i="3"/>
  <c r="Z38" i="3" s="1"/>
  <c r="V38" i="3"/>
  <c r="X38" i="3"/>
  <c r="AA38" i="3" s="1"/>
  <c r="W19" i="3"/>
  <c r="Z19" i="3" s="1"/>
  <c r="X19" i="3"/>
  <c r="AA19" i="3" s="1"/>
  <c r="V19" i="3"/>
  <c r="X21" i="3"/>
  <c r="AA21" i="3" s="1"/>
  <c r="W21" i="3"/>
  <c r="Z21" i="3" s="1"/>
  <c r="V21" i="3"/>
  <c r="X23" i="3"/>
  <c r="AA23" i="3" s="1"/>
  <c r="V23" i="3"/>
  <c r="W23" i="3"/>
  <c r="X31" i="3"/>
  <c r="AA31" i="3" s="1"/>
  <c r="V31" i="3"/>
  <c r="W31" i="3"/>
  <c r="Z31" i="3" s="1"/>
  <c r="W87" i="3"/>
  <c r="Z87" i="3" s="1"/>
  <c r="X87" i="3"/>
  <c r="AA87" i="3" s="1"/>
  <c r="V87" i="3"/>
  <c r="S83" i="3"/>
  <c r="X74" i="3"/>
  <c r="AA74" i="3" s="1"/>
  <c r="AJ74" i="3" s="1"/>
  <c r="Q74" i="3" s="1"/>
  <c r="W70" i="3"/>
  <c r="Z70" i="3" s="1"/>
  <c r="AF70" i="3" s="1"/>
  <c r="X20" i="3"/>
  <c r="AA20" i="3" s="1"/>
  <c r="W20" i="3"/>
  <c r="Z20" i="3" s="1"/>
  <c r="V20" i="3"/>
  <c r="X42" i="3"/>
  <c r="AA42" i="3" s="1"/>
  <c r="W42" i="3"/>
  <c r="Z42" i="3" s="1"/>
  <c r="V42" i="3"/>
  <c r="W27" i="3"/>
  <c r="Z27" i="3" s="1"/>
  <c r="X27" i="3"/>
  <c r="AA27" i="3" s="1"/>
  <c r="V27" i="3"/>
  <c r="X14" i="3"/>
  <c r="AA14" i="3" s="1"/>
  <c r="V14" i="3"/>
  <c r="W14" i="3"/>
  <c r="Z14" i="3" s="1"/>
  <c r="X45" i="3"/>
  <c r="AA45" i="3" s="1"/>
  <c r="V45" i="3"/>
  <c r="W45" i="3"/>
  <c r="Z45" i="3" s="1"/>
  <c r="W10" i="3"/>
  <c r="Z10" i="3" s="1"/>
  <c r="X10" i="3"/>
  <c r="AA10" i="3" s="1"/>
  <c r="V10" i="3"/>
  <c r="X7" i="3"/>
  <c r="AA7" i="3" s="1"/>
  <c r="V7" i="3"/>
  <c r="W7" i="3"/>
  <c r="Z7" i="3" s="1"/>
  <c r="V95" i="3"/>
  <c r="X95" i="3"/>
  <c r="AA95" i="3" s="1"/>
  <c r="W95" i="3"/>
  <c r="Z95" i="3" s="1"/>
  <c r="V99" i="3"/>
  <c r="X99" i="3"/>
  <c r="AA99" i="3" s="1"/>
  <c r="W99" i="3"/>
  <c r="Z99" i="3" s="1"/>
  <c r="V103" i="3"/>
  <c r="X103" i="3"/>
  <c r="AA103" i="3" s="1"/>
  <c r="W103" i="3"/>
  <c r="Z103" i="3" s="1"/>
  <c r="W96" i="3"/>
  <c r="Z96" i="3" s="1"/>
  <c r="AF96" i="3" s="1"/>
  <c r="V96" i="3"/>
  <c r="X96" i="3"/>
  <c r="AA96" i="3" s="1"/>
  <c r="AC98" i="3"/>
  <c r="AB98" i="3"/>
  <c r="AD98" i="3" s="1"/>
  <c r="O98" i="3" s="1"/>
  <c r="W100" i="3"/>
  <c r="Z100" i="3" s="1"/>
  <c r="AF100" i="3" s="1"/>
  <c r="V100" i="3"/>
  <c r="X100" i="3"/>
  <c r="AA100" i="3" s="1"/>
  <c r="AC102" i="3"/>
  <c r="AB102" i="3"/>
  <c r="AD102" i="3" s="1"/>
  <c r="O102" i="3" s="1"/>
  <c r="V97" i="3"/>
  <c r="X97" i="3"/>
  <c r="AA97" i="3" s="1"/>
  <c r="W97" i="3"/>
  <c r="Z97" i="3" s="1"/>
  <c r="V101" i="3"/>
  <c r="X101" i="3"/>
  <c r="AA101" i="3" s="1"/>
  <c r="W101" i="3"/>
  <c r="Z101" i="3" s="1"/>
  <c r="AC96" i="3"/>
  <c r="AB96" i="3"/>
  <c r="AD96" i="3" s="1"/>
  <c r="O96" i="3" s="1"/>
  <c r="W98" i="3"/>
  <c r="Z98" i="3" s="1"/>
  <c r="V98" i="3"/>
  <c r="X98" i="3"/>
  <c r="AA98" i="3" s="1"/>
  <c r="AC100" i="3"/>
  <c r="AB100" i="3"/>
  <c r="AD100" i="3" s="1"/>
  <c r="O100" i="3" s="1"/>
  <c r="W102" i="3"/>
  <c r="Z102" i="3" s="1"/>
  <c r="V102" i="3"/>
  <c r="X102" i="3"/>
  <c r="AA102" i="3" s="1"/>
  <c r="V88" i="3"/>
  <c r="W88" i="3"/>
  <c r="Z88" i="3" s="1"/>
  <c r="AJ88" i="3" s="1"/>
  <c r="Q88" i="3" s="1"/>
  <c r="W86" i="3"/>
  <c r="Z86" i="3" s="1"/>
  <c r="V86" i="3"/>
  <c r="X86" i="3"/>
  <c r="AA86" i="3" s="1"/>
  <c r="T84" i="3"/>
  <c r="Y84" i="3" s="1"/>
  <c r="AC84" i="3" s="1"/>
  <c r="W91" i="3"/>
  <c r="Z91" i="3" s="1"/>
  <c r="V91" i="3"/>
  <c r="X91" i="3"/>
  <c r="AA91" i="3" s="1"/>
  <c r="V92" i="3"/>
  <c r="X92" i="3"/>
  <c r="AA92" i="3" s="1"/>
  <c r="W92" i="3"/>
  <c r="Z92" i="3" s="1"/>
  <c r="AF92" i="3" s="1"/>
  <c r="AB92" i="3"/>
  <c r="AD92" i="3" s="1"/>
  <c r="O92" i="3" s="1"/>
  <c r="AC92" i="3"/>
  <c r="W89" i="3"/>
  <c r="Z89" i="3" s="1"/>
  <c r="V89" i="3"/>
  <c r="X89" i="3"/>
  <c r="AA89" i="3" s="1"/>
  <c r="W93" i="3"/>
  <c r="Z93" i="3" s="1"/>
  <c r="V93" i="3"/>
  <c r="X93" i="3"/>
  <c r="AA93" i="3" s="1"/>
  <c r="V90" i="3"/>
  <c r="X90" i="3"/>
  <c r="AA90" i="3" s="1"/>
  <c r="W90" i="3"/>
  <c r="Z90" i="3" s="1"/>
  <c r="AF90" i="3" s="1"/>
  <c r="AB90" i="3"/>
  <c r="AD90" i="3" s="1"/>
  <c r="O90" i="3" s="1"/>
  <c r="AC90" i="3"/>
  <c r="V94" i="3"/>
  <c r="X94" i="3"/>
  <c r="AA94" i="3" s="1"/>
  <c r="W94" i="3"/>
  <c r="Z94" i="3" s="1"/>
  <c r="AF94" i="3" s="1"/>
  <c r="AB94" i="3"/>
  <c r="AD94" i="3" s="1"/>
  <c r="O94" i="3" s="1"/>
  <c r="AC94" i="3"/>
  <c r="X71" i="3"/>
  <c r="AA71" i="3" s="1"/>
  <c r="AJ71" i="3" s="1"/>
  <c r="Q71" i="3" s="1"/>
  <c r="V71" i="3"/>
  <c r="T82" i="3"/>
  <c r="Y82" i="3" s="1"/>
  <c r="AC82" i="3" s="1"/>
  <c r="X56" i="3"/>
  <c r="AA56" i="3" s="1"/>
  <c r="Z23" i="3"/>
  <c r="X13" i="3"/>
  <c r="AA13" i="3" s="1"/>
  <c r="W55" i="3"/>
  <c r="Z55" i="3" s="1"/>
  <c r="AF55" i="3" s="1"/>
  <c r="X30" i="3"/>
  <c r="AA30" i="3" s="1"/>
  <c r="U6" i="3"/>
  <c r="U78" i="3"/>
  <c r="W78" i="3" s="1"/>
  <c r="Z78" i="3" s="1"/>
  <c r="AH78" i="3" s="1"/>
  <c r="U5" i="3"/>
  <c r="W5" i="3" s="1"/>
  <c r="Z5" i="3" s="1"/>
  <c r="AH5" i="3" s="1"/>
  <c r="W13" i="3"/>
  <c r="Z13" i="3" s="1"/>
  <c r="AG13" i="3" s="1"/>
  <c r="AI13" i="3" s="1"/>
  <c r="P13" i="3" s="1"/>
  <c r="T81" i="3"/>
  <c r="Y81" i="3" s="1"/>
  <c r="AB81" i="3" s="1"/>
  <c r="T77" i="3"/>
  <c r="Y77" i="3" s="1"/>
  <c r="AB77" i="3" s="1"/>
  <c r="AB9" i="3"/>
  <c r="AD9" i="3" s="1"/>
  <c r="O9" i="3" s="1"/>
  <c r="X62" i="3"/>
  <c r="AA62" i="3" s="1"/>
  <c r="W30" i="3"/>
  <c r="Z30" i="3" s="1"/>
  <c r="AH30" i="3" s="1"/>
  <c r="U83" i="3"/>
  <c r="V83" i="3" s="1"/>
  <c r="S79" i="3"/>
  <c r="U79" i="3"/>
  <c r="T5" i="3"/>
  <c r="Y5" i="3" s="1"/>
  <c r="AB5" i="3" s="1"/>
  <c r="AB30" i="3"/>
  <c r="AD30" i="3" s="1"/>
  <c r="O30" i="3" s="1"/>
  <c r="S78" i="3"/>
  <c r="T78" i="3"/>
  <c r="Y78" i="3" s="1"/>
  <c r="W50" i="3"/>
  <c r="Z50" i="3" s="1"/>
  <c r="AH50" i="3" s="1"/>
  <c r="AB22" i="3"/>
  <c r="AD22" i="3" s="1"/>
  <c r="O22" i="3" s="1"/>
  <c r="T76" i="3"/>
  <c r="Y76" i="3" s="1"/>
  <c r="AB76" i="3" s="1"/>
  <c r="X70" i="3"/>
  <c r="AA70" i="3" s="1"/>
  <c r="U80" i="3"/>
  <c r="X18" i="3"/>
  <c r="AA18" i="3" s="1"/>
  <c r="AJ18" i="3" s="1"/>
  <c r="Q18" i="3" s="1"/>
  <c r="U76" i="3"/>
  <c r="X76" i="3" s="1"/>
  <c r="AA76" i="3" s="1"/>
  <c r="X50" i="3"/>
  <c r="AA50" i="3" s="1"/>
  <c r="U82" i="3"/>
  <c r="AF63" i="3"/>
  <c r="X63" i="3"/>
  <c r="AA63" i="3" s="1"/>
  <c r="AJ63" i="3" s="1"/>
  <c r="Q63" i="3" s="1"/>
  <c r="AD50" i="3"/>
  <c r="O50" i="3" s="1"/>
  <c r="AC45" i="3"/>
  <c r="V63" i="3"/>
  <c r="AB13" i="3"/>
  <c r="AD13" i="3" s="1"/>
  <c r="O13" i="3" s="1"/>
  <c r="AB79" i="3"/>
  <c r="AC79" i="3"/>
  <c r="W84" i="3"/>
  <c r="Z84" i="3" s="1"/>
  <c r="AB39" i="3"/>
  <c r="AD39" i="3" s="1"/>
  <c r="O39" i="3" s="1"/>
  <c r="AC39" i="3"/>
  <c r="AB85" i="3"/>
  <c r="AC85" i="3"/>
  <c r="V46" i="3"/>
  <c r="X46" i="3"/>
  <c r="AA46" i="3" s="1"/>
  <c r="W46" i="3"/>
  <c r="Z46" i="3" s="1"/>
  <c r="AF46" i="3" s="1"/>
  <c r="W39" i="3"/>
  <c r="Z39" i="3" s="1"/>
  <c r="AF39" i="3" s="1"/>
  <c r="V39" i="3"/>
  <c r="X39" i="3"/>
  <c r="AA39" i="3" s="1"/>
  <c r="AC75" i="3"/>
  <c r="AB75" i="3"/>
  <c r="AD75" i="3" s="1"/>
  <c r="O75" i="3" s="1"/>
  <c r="AB61" i="3"/>
  <c r="AD61" i="3" s="1"/>
  <c r="O61" i="3" s="1"/>
  <c r="AC61" i="3"/>
  <c r="W24" i="3"/>
  <c r="Z24" i="3" s="1"/>
  <c r="AF24" i="3" s="1"/>
  <c r="X24" i="3"/>
  <c r="AA24" i="3" s="1"/>
  <c r="V24" i="3"/>
  <c r="X40" i="3"/>
  <c r="AA40" i="3" s="1"/>
  <c r="V40" i="3"/>
  <c r="W40" i="3"/>
  <c r="Z40" i="3" s="1"/>
  <c r="AF40" i="3" s="1"/>
  <c r="AB16" i="3"/>
  <c r="AD16" i="3" s="1"/>
  <c r="O16" i="3" s="1"/>
  <c r="AC16" i="3"/>
  <c r="AB11" i="3"/>
  <c r="AD11" i="3" s="1"/>
  <c r="O11" i="3" s="1"/>
  <c r="AC11" i="3"/>
  <c r="X65" i="3"/>
  <c r="AA65" i="3" s="1"/>
  <c r="W65" i="3"/>
  <c r="Z65" i="3" s="1"/>
  <c r="AF65" i="3" s="1"/>
  <c r="V65" i="3"/>
  <c r="AC62" i="3"/>
  <c r="AB62" i="3"/>
  <c r="AD62" i="3" s="1"/>
  <c r="O62" i="3" s="1"/>
  <c r="W28" i="3"/>
  <c r="Z28" i="3" s="1"/>
  <c r="AF28" i="3" s="1"/>
  <c r="X28" i="3"/>
  <c r="AA28" i="3" s="1"/>
  <c r="V28" i="3"/>
  <c r="AC49" i="3"/>
  <c r="AB49" i="3"/>
  <c r="AD49" i="3" s="1"/>
  <c r="O49" i="3" s="1"/>
  <c r="AB29" i="3"/>
  <c r="AD29" i="3" s="1"/>
  <c r="O29" i="3" s="1"/>
  <c r="AC29" i="3"/>
  <c r="W47" i="3"/>
  <c r="Z47" i="3" s="1"/>
  <c r="X47" i="3"/>
  <c r="AA47" i="3" s="1"/>
  <c r="V47" i="3"/>
  <c r="V35" i="3"/>
  <c r="W35" i="3"/>
  <c r="Z35" i="3" s="1"/>
  <c r="AF35" i="3" s="1"/>
  <c r="X35" i="3"/>
  <c r="AA35" i="3" s="1"/>
  <c r="V67" i="3"/>
  <c r="W67" i="3"/>
  <c r="Z67" i="3" s="1"/>
  <c r="AF67" i="3" s="1"/>
  <c r="X67" i="3"/>
  <c r="AA67" i="3" s="1"/>
  <c r="AH71" i="3"/>
  <c r="AG71" i="3"/>
  <c r="AI71" i="3" s="1"/>
  <c r="P71" i="3" s="1"/>
  <c r="AB21" i="3"/>
  <c r="AD21" i="3" s="1"/>
  <c r="O21" i="3" s="1"/>
  <c r="AC21" i="3"/>
  <c r="X8" i="3"/>
  <c r="AA8" i="3" s="1"/>
  <c r="W8" i="3"/>
  <c r="Z8" i="3" s="1"/>
  <c r="AF8" i="3" s="1"/>
  <c r="V8" i="3"/>
  <c r="AB12" i="3"/>
  <c r="AD12" i="3" s="1"/>
  <c r="O12" i="3" s="1"/>
  <c r="AC12" i="3"/>
  <c r="W51" i="3"/>
  <c r="Z51" i="3" s="1"/>
  <c r="X51" i="3"/>
  <c r="AA51" i="3" s="1"/>
  <c r="V51" i="3"/>
  <c r="AB80" i="3"/>
  <c r="AC80" i="3"/>
  <c r="X73" i="3"/>
  <c r="AA73" i="3" s="1"/>
  <c r="W73" i="3"/>
  <c r="Z73" i="3" s="1"/>
  <c r="AF73" i="3" s="1"/>
  <c r="V73" i="3"/>
  <c r="AB64" i="3"/>
  <c r="AD64" i="3" s="1"/>
  <c r="O64" i="3" s="1"/>
  <c r="AC64" i="3"/>
  <c r="X57" i="3"/>
  <c r="AA57" i="3" s="1"/>
  <c r="W57" i="3"/>
  <c r="Z57" i="3" s="1"/>
  <c r="AF57" i="3" s="1"/>
  <c r="V57" i="3"/>
  <c r="AB71" i="3"/>
  <c r="AD71" i="3" s="1"/>
  <c r="O71" i="3" s="1"/>
  <c r="AC71" i="3"/>
  <c r="W60" i="3"/>
  <c r="Z60" i="3" s="1"/>
  <c r="X60" i="3"/>
  <c r="AA60" i="3" s="1"/>
  <c r="V60" i="3"/>
  <c r="AC34" i="3"/>
  <c r="AB34" i="3"/>
  <c r="AD34" i="3" s="1"/>
  <c r="O34" i="3" s="1"/>
  <c r="AB27" i="3"/>
  <c r="AD27" i="3" s="1"/>
  <c r="O27" i="3" s="1"/>
  <c r="AC27" i="3"/>
  <c r="AC66" i="3"/>
  <c r="AB66" i="3"/>
  <c r="AD66" i="3" s="1"/>
  <c r="O66" i="3" s="1"/>
  <c r="AB31" i="3"/>
  <c r="AD31" i="3" s="1"/>
  <c r="O31" i="3" s="1"/>
  <c r="AC31" i="3"/>
  <c r="X49" i="3"/>
  <c r="AA49" i="3" s="1"/>
  <c r="W49" i="3"/>
  <c r="Z49" i="3" s="1"/>
  <c r="AF49" i="3" s="1"/>
  <c r="V49" i="3"/>
  <c r="AC46" i="3"/>
  <c r="AB46" i="3"/>
  <c r="AD46" i="3" s="1"/>
  <c r="O46" i="3" s="1"/>
  <c r="W43" i="3"/>
  <c r="Z43" i="3" s="1"/>
  <c r="V43" i="3"/>
  <c r="X43" i="3"/>
  <c r="AA43" i="3" s="1"/>
  <c r="V9" i="3"/>
  <c r="W9" i="3"/>
  <c r="Z9" i="3" s="1"/>
  <c r="X9" i="3"/>
  <c r="AA9" i="3" s="1"/>
  <c r="AC47" i="3"/>
  <c r="AB47" i="3"/>
  <c r="AD47" i="3" s="1"/>
  <c r="O47" i="3" s="1"/>
  <c r="X33" i="3"/>
  <c r="AA33" i="3" s="1"/>
  <c r="W33" i="3"/>
  <c r="Z33" i="3" s="1"/>
  <c r="V33" i="3"/>
  <c r="X25" i="3"/>
  <c r="AA25" i="3" s="1"/>
  <c r="W25" i="3"/>
  <c r="Z25" i="3" s="1"/>
  <c r="AF25" i="3" s="1"/>
  <c r="V25" i="3"/>
  <c r="V75" i="3"/>
  <c r="W75" i="3"/>
  <c r="Z75" i="3" s="1"/>
  <c r="AF75" i="3" s="1"/>
  <c r="X75" i="3"/>
  <c r="AA75" i="3" s="1"/>
  <c r="X69" i="3"/>
  <c r="AA69" i="3" s="1"/>
  <c r="V69" i="3"/>
  <c r="W69" i="3"/>
  <c r="Z69" i="3" s="1"/>
  <c r="AF69" i="3" s="1"/>
  <c r="V59" i="3"/>
  <c r="W59" i="3"/>
  <c r="Z59" i="3" s="1"/>
  <c r="X59" i="3"/>
  <c r="AA59" i="3" s="1"/>
  <c r="AG74" i="3"/>
  <c r="AI74" i="3" s="1"/>
  <c r="P74" i="3" s="1"/>
  <c r="AB68" i="3"/>
  <c r="AD68" i="3" s="1"/>
  <c r="O68" i="3" s="1"/>
  <c r="AC68" i="3"/>
  <c r="AB24" i="3"/>
  <c r="AD24" i="3" s="1"/>
  <c r="O24" i="3" s="1"/>
  <c r="AC24" i="3"/>
  <c r="AB8" i="3"/>
  <c r="AD8" i="3" s="1"/>
  <c r="O8" i="3" s="1"/>
  <c r="AC8" i="3"/>
  <c r="AB44" i="3"/>
  <c r="AD44" i="3" s="1"/>
  <c r="O44" i="3" s="1"/>
  <c r="AC44" i="3"/>
  <c r="W15" i="3"/>
  <c r="Z15" i="3" s="1"/>
  <c r="X15" i="3"/>
  <c r="AA15" i="3" s="1"/>
  <c r="V15" i="3"/>
  <c r="W11" i="3"/>
  <c r="Z11" i="3" s="1"/>
  <c r="AF11" i="3" s="1"/>
  <c r="V11" i="3"/>
  <c r="X11" i="3"/>
  <c r="AA11" i="3" s="1"/>
  <c r="AB32" i="3"/>
  <c r="AD32" i="3" s="1"/>
  <c r="O32" i="3" s="1"/>
  <c r="AC32" i="3"/>
  <c r="AF71" i="3"/>
  <c r="AB65" i="3"/>
  <c r="AD65" i="3" s="1"/>
  <c r="O65" i="3" s="1"/>
  <c r="AC65" i="3"/>
  <c r="AC54" i="3"/>
  <c r="AB54" i="3"/>
  <c r="AD54" i="3" s="1"/>
  <c r="O54" i="3" s="1"/>
  <c r="AB35" i="3"/>
  <c r="AD35" i="3" s="1"/>
  <c r="O35" i="3" s="1"/>
  <c r="AC35" i="3"/>
  <c r="V53" i="3"/>
  <c r="W53" i="3"/>
  <c r="Z53" i="3" s="1"/>
  <c r="AF53" i="3" s="1"/>
  <c r="X53" i="3"/>
  <c r="AA53" i="3" s="1"/>
  <c r="AC59" i="3"/>
  <c r="AB59" i="3"/>
  <c r="AD59" i="3" s="1"/>
  <c r="O59" i="3" s="1"/>
  <c r="AB36" i="3"/>
  <c r="AD36" i="3" s="1"/>
  <c r="O36" i="3" s="1"/>
  <c r="AC36" i="3"/>
  <c r="X44" i="3"/>
  <c r="AA44" i="3" s="1"/>
  <c r="V44" i="3"/>
  <c r="W44" i="3"/>
  <c r="Z44" i="3" s="1"/>
  <c r="AB51" i="3"/>
  <c r="AD51" i="3" s="1"/>
  <c r="O51" i="3" s="1"/>
  <c r="AC51" i="3"/>
  <c r="W32" i="3"/>
  <c r="Z32" i="3" s="1"/>
  <c r="AF32" i="3" s="1"/>
  <c r="X32" i="3"/>
  <c r="AA32" i="3" s="1"/>
  <c r="V32" i="3"/>
  <c r="X81" i="3"/>
  <c r="AA81" i="3" s="1"/>
  <c r="W81" i="3"/>
  <c r="Z81" i="3" s="1"/>
  <c r="V81" i="3"/>
  <c r="AB72" i="3"/>
  <c r="AD72" i="3" s="1"/>
  <c r="O72" i="3" s="1"/>
  <c r="AC72" i="3"/>
  <c r="AB56" i="3"/>
  <c r="AD56" i="3" s="1"/>
  <c r="O56" i="3" s="1"/>
  <c r="AC56" i="3"/>
  <c r="AB55" i="3"/>
  <c r="AD55" i="3" s="1"/>
  <c r="O55" i="3" s="1"/>
  <c r="AC55" i="3"/>
  <c r="V41" i="3"/>
  <c r="W41" i="3"/>
  <c r="Z41" i="3" s="1"/>
  <c r="X41" i="3"/>
  <c r="AA41" i="3" s="1"/>
  <c r="AC74" i="3"/>
  <c r="AF74" i="3"/>
  <c r="AB74" i="3"/>
  <c r="AD74" i="3" s="1"/>
  <c r="O74" i="3" s="1"/>
  <c r="AC58" i="3"/>
  <c r="AF58" i="3"/>
  <c r="AB58" i="3"/>
  <c r="AD58" i="3" s="1"/>
  <c r="O58" i="3" s="1"/>
  <c r="X48" i="3"/>
  <c r="AA48" i="3" s="1"/>
  <c r="V48" i="3"/>
  <c r="W48" i="3"/>
  <c r="Z48" i="3" s="1"/>
  <c r="AC53" i="3"/>
  <c r="AB53" i="3"/>
  <c r="AD53" i="3" s="1"/>
  <c r="O53" i="3" s="1"/>
  <c r="X85" i="3"/>
  <c r="AA85" i="3" s="1"/>
  <c r="V85" i="3"/>
  <c r="W85" i="3"/>
  <c r="Z85" i="3" s="1"/>
  <c r="AF85" i="3" s="1"/>
  <c r="AB60" i="3"/>
  <c r="AD60" i="3" s="1"/>
  <c r="O60" i="3" s="1"/>
  <c r="AC60" i="3"/>
  <c r="AC10" i="3"/>
  <c r="AB10" i="3"/>
  <c r="AD10" i="3" s="1"/>
  <c r="O10" i="3" s="1"/>
  <c r="X61" i="3"/>
  <c r="AA61" i="3" s="1"/>
  <c r="V61" i="3"/>
  <c r="W61" i="3"/>
  <c r="Z61" i="3" s="1"/>
  <c r="V37" i="3"/>
  <c r="W37" i="3"/>
  <c r="Z37" i="3" s="1"/>
  <c r="X37" i="3"/>
  <c r="AA37" i="3" s="1"/>
  <c r="AB73" i="3"/>
  <c r="AD73" i="3" s="1"/>
  <c r="O73" i="3" s="1"/>
  <c r="AC73" i="3"/>
  <c r="AB57" i="3"/>
  <c r="AD57" i="3" s="1"/>
  <c r="O57" i="3" s="1"/>
  <c r="AC57" i="3"/>
  <c r="AC70" i="3"/>
  <c r="AB70" i="3"/>
  <c r="AD70" i="3" s="1"/>
  <c r="O70" i="3" s="1"/>
  <c r="AB63" i="3"/>
  <c r="AD63" i="3" s="1"/>
  <c r="O63" i="3" s="1"/>
  <c r="AC63" i="3"/>
  <c r="W68" i="3"/>
  <c r="Z68" i="3" s="1"/>
  <c r="AF68" i="3" s="1"/>
  <c r="X68" i="3"/>
  <c r="AA68" i="3" s="1"/>
  <c r="V68" i="3"/>
  <c r="X52" i="3"/>
  <c r="AA52" i="3" s="1"/>
  <c r="W52" i="3"/>
  <c r="Z52" i="3" s="1"/>
  <c r="AF52" i="3" s="1"/>
  <c r="V52" i="3"/>
  <c r="AC26" i="3"/>
  <c r="AB26" i="3"/>
  <c r="AD26" i="3" s="1"/>
  <c r="O26" i="3" s="1"/>
  <c r="AB19" i="3"/>
  <c r="AD19" i="3" s="1"/>
  <c r="O19" i="3" s="1"/>
  <c r="AC19" i="3"/>
  <c r="AB52" i="3"/>
  <c r="AD52" i="3" s="1"/>
  <c r="O52" i="3" s="1"/>
  <c r="AC52" i="3"/>
  <c r="AG58" i="3"/>
  <c r="AI58" i="3" s="1"/>
  <c r="P58" i="3" s="1"/>
  <c r="AC42" i="3"/>
  <c r="AB42" i="3"/>
  <c r="AD42" i="3" s="1"/>
  <c r="O42" i="3" s="1"/>
  <c r="X29" i="3"/>
  <c r="AA29" i="3" s="1"/>
  <c r="V29" i="3"/>
  <c r="W29" i="3"/>
  <c r="Z29" i="3" s="1"/>
  <c r="AB20" i="3"/>
  <c r="AD20" i="3" s="1"/>
  <c r="O20" i="3" s="1"/>
  <c r="AC20" i="3"/>
  <c r="AC83" i="3"/>
  <c r="AB83" i="3"/>
  <c r="AC67" i="3"/>
  <c r="AB67" i="3"/>
  <c r="AD67" i="3" s="1"/>
  <c r="O67" i="3" s="1"/>
  <c r="AC17" i="3"/>
  <c r="AB17" i="3"/>
  <c r="AD17" i="3" s="1"/>
  <c r="O17" i="3" s="1"/>
  <c r="AB23" i="3"/>
  <c r="AD23" i="3" s="1"/>
  <c r="O23" i="3" s="1"/>
  <c r="AC23" i="3"/>
  <c r="AB33" i="3"/>
  <c r="AD33" i="3" s="1"/>
  <c r="O33" i="3" s="1"/>
  <c r="AC33" i="3"/>
  <c r="AB25" i="3"/>
  <c r="AD25" i="3" s="1"/>
  <c r="O25" i="3" s="1"/>
  <c r="AC25" i="3"/>
  <c r="AB69" i="3"/>
  <c r="AD69" i="3" s="1"/>
  <c r="O69" i="3" s="1"/>
  <c r="AC69" i="3"/>
  <c r="AH63" i="3"/>
  <c r="AG63" i="3"/>
  <c r="AI63" i="3" s="1"/>
  <c r="P63" i="3" s="1"/>
  <c r="AC37" i="3"/>
  <c r="AB37" i="3"/>
  <c r="AD37" i="3" s="1"/>
  <c r="O37" i="3" s="1"/>
  <c r="AB28" i="3"/>
  <c r="AD28" i="3" s="1"/>
  <c r="O28" i="3" s="1"/>
  <c r="AC28" i="3"/>
  <c r="AB40" i="3"/>
  <c r="AD40" i="3" s="1"/>
  <c r="O40" i="3" s="1"/>
  <c r="AC40" i="3"/>
  <c r="X16" i="3"/>
  <c r="AA16" i="3" s="1"/>
  <c r="V16" i="3"/>
  <c r="W16" i="3"/>
  <c r="Z16" i="3" s="1"/>
  <c r="X12" i="3"/>
  <c r="AA12" i="3" s="1"/>
  <c r="W12" i="3"/>
  <c r="Z12" i="3" s="1"/>
  <c r="V12" i="3"/>
  <c r="AC15" i="3"/>
  <c r="AB15" i="3"/>
  <c r="AD15" i="3" s="1"/>
  <c r="O15" i="3" s="1"/>
  <c r="AB7" i="3"/>
  <c r="AD7" i="3" s="1"/>
  <c r="O7" i="3" s="1"/>
  <c r="AC7" i="3"/>
  <c r="X84" i="3" l="1"/>
  <c r="AA84" i="3" s="1"/>
  <c r="AJ66" i="3"/>
  <c r="Q66" i="3" s="1"/>
  <c r="AJ26" i="3"/>
  <c r="Q26" i="3" s="1"/>
  <c r="AF17" i="3"/>
  <c r="AH66" i="3"/>
  <c r="AH22" i="3"/>
  <c r="AH18" i="3"/>
  <c r="AG18" i="3"/>
  <c r="AI18" i="3" s="1"/>
  <c r="P18" i="3" s="1"/>
  <c r="AJ70" i="3"/>
  <c r="Q70" i="3" s="1"/>
  <c r="AC77" i="3"/>
  <c r="AF66" i="3"/>
  <c r="AF26" i="3"/>
  <c r="AJ22" i="3"/>
  <c r="Q22" i="3" s="1"/>
  <c r="AH55" i="3"/>
  <c r="AG17" i="3"/>
  <c r="AI17" i="3" s="1"/>
  <c r="P17" i="3" s="1"/>
  <c r="AB6" i="3"/>
  <c r="AD6" i="3" s="1"/>
  <c r="O6" i="3" s="1"/>
  <c r="AJ23" i="3"/>
  <c r="Q23" i="3" s="1"/>
  <c r="AJ17" i="3"/>
  <c r="Q17" i="3" s="1"/>
  <c r="AJ31" i="3"/>
  <c r="Q31" i="3" s="1"/>
  <c r="AF31" i="3"/>
  <c r="V77" i="3"/>
  <c r="AJ34" i="3"/>
  <c r="Q34" i="3" s="1"/>
  <c r="AC76" i="3"/>
  <c r="AH13" i="3"/>
  <c r="AJ72" i="3"/>
  <c r="Q72" i="3" s="1"/>
  <c r="AC81" i="3"/>
  <c r="AG34" i="3"/>
  <c r="AI34" i="3" s="1"/>
  <c r="P34" i="3" s="1"/>
  <c r="AI22" i="3"/>
  <c r="P22" i="3" s="1"/>
  <c r="AF34" i="3"/>
  <c r="AJ64" i="3"/>
  <c r="Q64" i="3" s="1"/>
  <c r="AB84" i="3"/>
  <c r="AD84" i="3" s="1"/>
  <c r="O84" i="3" s="1"/>
  <c r="W77" i="3"/>
  <c r="Z77" i="3" s="1"/>
  <c r="AF77" i="3" s="1"/>
  <c r="AF22" i="3"/>
  <c r="AJ62" i="3"/>
  <c r="Q62" i="3" s="1"/>
  <c r="AF84" i="3"/>
  <c r="AF78" i="3"/>
  <c r="AB82" i="3"/>
  <c r="AD82" i="3" s="1"/>
  <c r="O82" i="3" s="1"/>
  <c r="AG54" i="3"/>
  <c r="AI54" i="3" s="1"/>
  <c r="P54" i="3" s="1"/>
  <c r="AH54" i="3"/>
  <c r="AF56" i="3"/>
  <c r="AG55" i="3"/>
  <c r="AI55" i="3" s="1"/>
  <c r="P55" i="3" s="1"/>
  <c r="AF64" i="3"/>
  <c r="AB78" i="3"/>
  <c r="AD78" i="3" s="1"/>
  <c r="O78" i="3" s="1"/>
  <c r="AH72" i="3"/>
  <c r="X5" i="3"/>
  <c r="AA5" i="3" s="1"/>
  <c r="AJ5" i="3" s="1"/>
  <c r="Q5" i="3" s="1"/>
  <c r="AH62" i="3"/>
  <c r="AJ54" i="3"/>
  <c r="Q54" i="3" s="1"/>
  <c r="AF62" i="3"/>
  <c r="AH64" i="3"/>
  <c r="AF72" i="3"/>
  <c r="AC78" i="3"/>
  <c r="AJ55" i="3"/>
  <c r="Q55" i="3" s="1"/>
  <c r="AI62" i="3"/>
  <c r="P62" i="3" s="1"/>
  <c r="AH56" i="3"/>
  <c r="AG26" i="3"/>
  <c r="AI26" i="3" s="1"/>
  <c r="P26" i="3" s="1"/>
  <c r="V76" i="3"/>
  <c r="AJ56" i="3"/>
  <c r="Q56" i="3" s="1"/>
  <c r="W76" i="3"/>
  <c r="Z76" i="3" s="1"/>
  <c r="AF76" i="3" s="1"/>
  <c r="AJ86" i="3"/>
  <c r="Q86" i="3" s="1"/>
  <c r="AG5" i="3"/>
  <c r="AI5" i="3" s="1"/>
  <c r="P5" i="3" s="1"/>
  <c r="AF36" i="3"/>
  <c r="AG36" i="3"/>
  <c r="AI36" i="3" s="1"/>
  <c r="AH36" i="3"/>
  <c r="AH38" i="3"/>
  <c r="AG38" i="3"/>
  <c r="AI38" i="3" s="1"/>
  <c r="P38" i="3" s="1"/>
  <c r="AJ38" i="3"/>
  <c r="Q38" i="3" s="1"/>
  <c r="AF38" i="3"/>
  <c r="AJ45" i="3"/>
  <c r="Q45" i="3" s="1"/>
  <c r="AF45" i="3"/>
  <c r="AF21" i="3"/>
  <c r="AH21" i="3"/>
  <c r="AG21" i="3"/>
  <c r="AI21" i="3" s="1"/>
  <c r="AG19" i="3"/>
  <c r="AI19" i="3" s="1"/>
  <c r="AH19" i="3"/>
  <c r="AG27" i="3"/>
  <c r="AI27" i="3" s="1"/>
  <c r="AH27" i="3"/>
  <c r="AF42" i="3"/>
  <c r="AG42" i="3"/>
  <c r="AI42" i="3" s="1"/>
  <c r="AH42" i="3"/>
  <c r="AH14" i="3"/>
  <c r="AG14" i="3"/>
  <c r="AI14" i="3" s="1"/>
  <c r="AF20" i="3"/>
  <c r="AH20" i="3"/>
  <c r="AG20" i="3"/>
  <c r="AI20" i="3" s="1"/>
  <c r="AF23" i="3"/>
  <c r="AH23" i="3"/>
  <c r="AG23" i="3"/>
  <c r="AI23" i="3" s="1"/>
  <c r="AG87" i="3"/>
  <c r="AI87" i="3" s="1"/>
  <c r="AH87" i="3"/>
  <c r="AH31" i="3"/>
  <c r="AG31" i="3"/>
  <c r="AI31" i="3" s="1"/>
  <c r="AH45" i="3"/>
  <c r="AG45" i="3"/>
  <c r="AI45" i="3" s="1"/>
  <c r="P45" i="3" s="1"/>
  <c r="AG70" i="3"/>
  <c r="AI70" i="3" s="1"/>
  <c r="P70" i="3" s="1"/>
  <c r="AH70" i="3"/>
  <c r="AJ13" i="3"/>
  <c r="Q13" i="3" s="1"/>
  <c r="AH10" i="3"/>
  <c r="AG10" i="3"/>
  <c r="AI10" i="3" s="1"/>
  <c r="AG7" i="3"/>
  <c r="AI7" i="3" s="1"/>
  <c r="AH7" i="3"/>
  <c r="AH102" i="3"/>
  <c r="AJ102" i="3"/>
  <c r="Q102" i="3" s="1"/>
  <c r="AG102" i="3"/>
  <c r="AI102" i="3" s="1"/>
  <c r="P102" i="3" s="1"/>
  <c r="AG101" i="3"/>
  <c r="AI101" i="3" s="1"/>
  <c r="P101" i="3" s="1"/>
  <c r="AH101" i="3"/>
  <c r="AJ101" i="3"/>
  <c r="Q101" i="3" s="1"/>
  <c r="AF101" i="3"/>
  <c r="AH100" i="3"/>
  <c r="AJ100" i="3"/>
  <c r="Q100" i="3" s="1"/>
  <c r="AG100" i="3"/>
  <c r="AI100" i="3" s="1"/>
  <c r="P100" i="3" s="1"/>
  <c r="AG103" i="3"/>
  <c r="AI103" i="3" s="1"/>
  <c r="P103" i="3" s="1"/>
  <c r="AH103" i="3"/>
  <c r="AJ103" i="3"/>
  <c r="Q103" i="3" s="1"/>
  <c r="AF103" i="3"/>
  <c r="AG95" i="3"/>
  <c r="AI95" i="3" s="1"/>
  <c r="P95" i="3" s="1"/>
  <c r="AH95" i="3"/>
  <c r="AJ95" i="3"/>
  <c r="Q95" i="3" s="1"/>
  <c r="AF95" i="3"/>
  <c r="AF102" i="3"/>
  <c r="AH98" i="3"/>
  <c r="AJ98" i="3"/>
  <c r="Q98" i="3" s="1"/>
  <c r="AG98" i="3"/>
  <c r="AI98" i="3" s="1"/>
  <c r="P98" i="3" s="1"/>
  <c r="AG97" i="3"/>
  <c r="AI97" i="3" s="1"/>
  <c r="P97" i="3" s="1"/>
  <c r="AH97" i="3"/>
  <c r="AJ97" i="3"/>
  <c r="Q97" i="3" s="1"/>
  <c r="AF97" i="3"/>
  <c r="AH96" i="3"/>
  <c r="AJ96" i="3"/>
  <c r="Q96" i="3" s="1"/>
  <c r="AG96" i="3"/>
  <c r="AI96" i="3" s="1"/>
  <c r="P96" i="3" s="1"/>
  <c r="AG99" i="3"/>
  <c r="AI99" i="3" s="1"/>
  <c r="P99" i="3" s="1"/>
  <c r="AH99" i="3"/>
  <c r="AJ99" i="3"/>
  <c r="Q99" i="3" s="1"/>
  <c r="AF99" i="3"/>
  <c r="AF98" i="3"/>
  <c r="AF88" i="3"/>
  <c r="AG88" i="3"/>
  <c r="AI88" i="3" s="1"/>
  <c r="P88" i="3" s="1"/>
  <c r="AH88" i="3"/>
  <c r="AG86" i="3"/>
  <c r="AI86" i="3" s="1"/>
  <c r="P86" i="3" s="1"/>
  <c r="AH86" i="3"/>
  <c r="AF86" i="3"/>
  <c r="W83" i="3"/>
  <c r="Z83" i="3" s="1"/>
  <c r="AF83" i="3" s="1"/>
  <c r="X83" i="3"/>
  <c r="AA83" i="3" s="1"/>
  <c r="AG90" i="3"/>
  <c r="AI90" i="3" s="1"/>
  <c r="P90" i="3" s="1"/>
  <c r="AH90" i="3"/>
  <c r="AJ90" i="3"/>
  <c r="Q90" i="3" s="1"/>
  <c r="AH89" i="3"/>
  <c r="AJ89" i="3"/>
  <c r="Q89" i="3" s="1"/>
  <c r="AG89" i="3"/>
  <c r="AI89" i="3" s="1"/>
  <c r="P89" i="3" s="1"/>
  <c r="AF89" i="3"/>
  <c r="AG92" i="3"/>
  <c r="AI92" i="3" s="1"/>
  <c r="P92" i="3" s="1"/>
  <c r="AH92" i="3"/>
  <c r="AJ92" i="3"/>
  <c r="Q92" i="3" s="1"/>
  <c r="AG94" i="3"/>
  <c r="AI94" i="3" s="1"/>
  <c r="P94" i="3" s="1"/>
  <c r="AH94" i="3"/>
  <c r="AJ94" i="3"/>
  <c r="Q94" i="3" s="1"/>
  <c r="AH93" i="3"/>
  <c r="AJ93" i="3"/>
  <c r="Q93" i="3" s="1"/>
  <c r="AG93" i="3"/>
  <c r="AI93" i="3" s="1"/>
  <c r="P93" i="3" s="1"/>
  <c r="AF93" i="3"/>
  <c r="AH91" i="3"/>
  <c r="AJ91" i="3"/>
  <c r="Q91" i="3" s="1"/>
  <c r="AG91" i="3"/>
  <c r="AI91" i="3" s="1"/>
  <c r="P91" i="3" s="1"/>
  <c r="AF91" i="3"/>
  <c r="AJ87" i="3"/>
  <c r="Q87" i="3" s="1"/>
  <c r="AF87" i="3"/>
  <c r="AD83" i="3"/>
  <c r="O83" i="3" s="1"/>
  <c r="AD77" i="3"/>
  <c r="O77" i="3" s="1"/>
  <c r="AD76" i="3"/>
  <c r="O76" i="3" s="1"/>
  <c r="AD80" i="3"/>
  <c r="O80" i="3" s="1"/>
  <c r="AD85" i="3"/>
  <c r="O85" i="3" s="1"/>
  <c r="AD79" i="3"/>
  <c r="O79" i="3" s="1"/>
  <c r="AD81" i="3"/>
  <c r="O81" i="3" s="1"/>
  <c r="V5" i="3"/>
  <c r="AF5" i="3"/>
  <c r="V6" i="3"/>
  <c r="W6" i="3"/>
  <c r="Z6" i="3" s="1"/>
  <c r="X6" i="3"/>
  <c r="AA6" i="3" s="1"/>
  <c r="AG30" i="3"/>
  <c r="AI30" i="3" s="1"/>
  <c r="P30" i="3" s="1"/>
  <c r="AJ30" i="3"/>
  <c r="Q30" i="3" s="1"/>
  <c r="AF30" i="3"/>
  <c r="V78" i="3"/>
  <c r="X78" i="3"/>
  <c r="AA78" i="3" s="1"/>
  <c r="AJ78" i="3" s="1"/>
  <c r="Q78" i="3" s="1"/>
  <c r="AC5" i="3"/>
  <c r="AD5" i="3" s="1"/>
  <c r="O5" i="3" s="1"/>
  <c r="AF13" i="3"/>
  <c r="AF50" i="3"/>
  <c r="AG50" i="3"/>
  <c r="AI50" i="3" s="1"/>
  <c r="P50" i="3" s="1"/>
  <c r="AJ50" i="3"/>
  <c r="Q50" i="3" s="1"/>
  <c r="AG78" i="3"/>
  <c r="AI78" i="3" s="1"/>
  <c r="P78" i="3" s="1"/>
  <c r="X82" i="3"/>
  <c r="AA82" i="3" s="1"/>
  <c r="W82" i="3"/>
  <c r="Z82" i="3" s="1"/>
  <c r="V82" i="3"/>
  <c r="V80" i="3"/>
  <c r="X80" i="3"/>
  <c r="AA80" i="3" s="1"/>
  <c r="W80" i="3"/>
  <c r="Z80" i="3" s="1"/>
  <c r="V79" i="3"/>
  <c r="W79" i="3"/>
  <c r="Z79" i="3" s="1"/>
  <c r="X79" i="3"/>
  <c r="AA79" i="3" s="1"/>
  <c r="AG41" i="3"/>
  <c r="AI41" i="3" s="1"/>
  <c r="P41" i="3" s="1"/>
  <c r="AJ41" i="3"/>
  <c r="Q41" i="3" s="1"/>
  <c r="AF41" i="3"/>
  <c r="AH41" i="3"/>
  <c r="AG44" i="3"/>
  <c r="AI44" i="3" s="1"/>
  <c r="P44" i="3" s="1"/>
  <c r="AJ44" i="3"/>
  <c r="Q44" i="3" s="1"/>
  <c r="AH44" i="3"/>
  <c r="AF27" i="3"/>
  <c r="AJ27" i="3"/>
  <c r="Q27" i="3" s="1"/>
  <c r="AG53" i="3"/>
  <c r="AI53" i="3" s="1"/>
  <c r="P53" i="3" s="1"/>
  <c r="AJ53" i="3"/>
  <c r="Q53" i="3" s="1"/>
  <c r="AH53" i="3"/>
  <c r="AG15" i="3"/>
  <c r="AI15" i="3" s="1"/>
  <c r="P15" i="3" s="1"/>
  <c r="AH15" i="3"/>
  <c r="AF15" i="3"/>
  <c r="AJ15" i="3"/>
  <c r="Q15" i="3" s="1"/>
  <c r="AG59" i="3"/>
  <c r="AI59" i="3" s="1"/>
  <c r="P59" i="3" s="1"/>
  <c r="AH59" i="3"/>
  <c r="AJ59" i="3"/>
  <c r="Q59" i="3" s="1"/>
  <c r="AG73" i="3"/>
  <c r="AI73" i="3" s="1"/>
  <c r="P73" i="3" s="1"/>
  <c r="AJ73" i="3"/>
  <c r="Q73" i="3" s="1"/>
  <c r="AH73" i="3"/>
  <c r="AJ7" i="3"/>
  <c r="Q7" i="3" s="1"/>
  <c r="AF7" i="3"/>
  <c r="AH35" i="3"/>
  <c r="AG35" i="3"/>
  <c r="AI35" i="3" s="1"/>
  <c r="P35" i="3" s="1"/>
  <c r="AJ35" i="3"/>
  <c r="Q35" i="3" s="1"/>
  <c r="AG52" i="3"/>
  <c r="AI52" i="3" s="1"/>
  <c r="P52" i="3" s="1"/>
  <c r="AH52" i="3"/>
  <c r="AJ52" i="3"/>
  <c r="Q52" i="3" s="1"/>
  <c r="AG61" i="3"/>
  <c r="AI61" i="3" s="1"/>
  <c r="P61" i="3" s="1"/>
  <c r="AJ61" i="3"/>
  <c r="Q61" i="3" s="1"/>
  <c r="AH61" i="3"/>
  <c r="AG60" i="3"/>
  <c r="AI60" i="3" s="1"/>
  <c r="P60" i="3" s="1"/>
  <c r="AH60" i="3"/>
  <c r="AJ60" i="3"/>
  <c r="Q60" i="3" s="1"/>
  <c r="AJ20" i="3"/>
  <c r="Q20" i="3" s="1"/>
  <c r="AG16" i="3"/>
  <c r="AI16" i="3" s="1"/>
  <c r="P16" i="3" s="1"/>
  <c r="AH16" i="3"/>
  <c r="AJ16" i="3"/>
  <c r="Q16" i="3" s="1"/>
  <c r="AJ21" i="3"/>
  <c r="Q21" i="3" s="1"/>
  <c r="AG29" i="3"/>
  <c r="AI29" i="3" s="1"/>
  <c r="P29" i="3" s="1"/>
  <c r="AJ29" i="3"/>
  <c r="Q29" i="3" s="1"/>
  <c r="AH29" i="3"/>
  <c r="AJ36" i="3"/>
  <c r="Q36" i="3" s="1"/>
  <c r="AG37" i="3"/>
  <c r="AI37" i="3" s="1"/>
  <c r="P37" i="3" s="1"/>
  <c r="AJ37" i="3"/>
  <c r="Q37" i="3" s="1"/>
  <c r="AF37" i="3"/>
  <c r="AH37" i="3"/>
  <c r="AF19" i="3"/>
  <c r="AJ19" i="3"/>
  <c r="Q19" i="3" s="1"/>
  <c r="AG81" i="3"/>
  <c r="AJ81" i="3"/>
  <c r="Q81" i="3" s="1"/>
  <c r="AH81" i="3"/>
  <c r="AG32" i="3"/>
  <c r="AI32" i="3" s="1"/>
  <c r="P32" i="3" s="1"/>
  <c r="AH32" i="3"/>
  <c r="AJ32" i="3"/>
  <c r="Q32" i="3" s="1"/>
  <c r="AH11" i="3"/>
  <c r="AG11" i="3"/>
  <c r="AI11" i="3" s="1"/>
  <c r="P11" i="3" s="1"/>
  <c r="AJ11" i="3"/>
  <c r="Q11" i="3" s="1"/>
  <c r="AG25" i="3"/>
  <c r="AI25" i="3" s="1"/>
  <c r="P25" i="3" s="1"/>
  <c r="AJ25" i="3"/>
  <c r="Q25" i="3" s="1"/>
  <c r="AH25" i="3"/>
  <c r="AG9" i="3"/>
  <c r="AI9" i="3" s="1"/>
  <c r="P9" i="3" s="1"/>
  <c r="AJ9" i="3"/>
  <c r="Q9" i="3" s="1"/>
  <c r="AH9" i="3"/>
  <c r="AF9" i="3"/>
  <c r="AH43" i="3"/>
  <c r="AG43" i="3"/>
  <c r="AI43" i="3" s="1"/>
  <c r="P43" i="3" s="1"/>
  <c r="AJ43" i="3"/>
  <c r="Q43" i="3" s="1"/>
  <c r="AF43" i="3"/>
  <c r="AJ49" i="3"/>
  <c r="Q49" i="3" s="1"/>
  <c r="AG49" i="3"/>
  <c r="AI49" i="3" s="1"/>
  <c r="P49" i="3" s="1"/>
  <c r="AH49" i="3"/>
  <c r="AG57" i="3"/>
  <c r="AI57" i="3" s="1"/>
  <c r="P57" i="3" s="1"/>
  <c r="AJ57" i="3"/>
  <c r="Q57" i="3" s="1"/>
  <c r="AH57" i="3"/>
  <c r="AG8" i="3"/>
  <c r="AI8" i="3" s="1"/>
  <c r="P8" i="3" s="1"/>
  <c r="AJ8" i="3"/>
  <c r="Q8" i="3" s="1"/>
  <c r="AH8" i="3"/>
  <c r="AG28" i="3"/>
  <c r="AI28" i="3" s="1"/>
  <c r="P28" i="3" s="1"/>
  <c r="AH28" i="3"/>
  <c r="AJ28" i="3"/>
  <c r="Q28" i="3" s="1"/>
  <c r="AG40" i="3"/>
  <c r="AI40" i="3" s="1"/>
  <c r="P40" i="3" s="1"/>
  <c r="AH40" i="3"/>
  <c r="AJ40" i="3"/>
  <c r="Q40" i="3" s="1"/>
  <c r="AG39" i="3"/>
  <c r="AI39" i="3" s="1"/>
  <c r="P39" i="3" s="1"/>
  <c r="AH39" i="3"/>
  <c r="AJ39" i="3"/>
  <c r="Q39" i="3" s="1"/>
  <c r="AG84" i="3"/>
  <c r="AJ84" i="3"/>
  <c r="Q84" i="3" s="1"/>
  <c r="AH84" i="3"/>
  <c r="AF44" i="3"/>
  <c r="AF61" i="3"/>
  <c r="AF29" i="3"/>
  <c r="AF16" i="3"/>
  <c r="AG33" i="3"/>
  <c r="AI33" i="3" s="1"/>
  <c r="P33" i="3" s="1"/>
  <c r="AJ33" i="3"/>
  <c r="Q33" i="3" s="1"/>
  <c r="AH33" i="3"/>
  <c r="AH47" i="3"/>
  <c r="AG47" i="3"/>
  <c r="AI47" i="3" s="1"/>
  <c r="P47" i="3" s="1"/>
  <c r="AF47" i="3"/>
  <c r="AJ47" i="3"/>
  <c r="Q47" i="3" s="1"/>
  <c r="AG65" i="3"/>
  <c r="AI65" i="3" s="1"/>
  <c r="P65" i="3" s="1"/>
  <c r="AJ65" i="3"/>
  <c r="Q65" i="3" s="1"/>
  <c r="AH65" i="3"/>
  <c r="AG12" i="3"/>
  <c r="AI12" i="3" s="1"/>
  <c r="P12" i="3" s="1"/>
  <c r="AJ12" i="3"/>
  <c r="Q12" i="3" s="1"/>
  <c r="AH12" i="3"/>
  <c r="AG68" i="3"/>
  <c r="AI68" i="3" s="1"/>
  <c r="P68" i="3" s="1"/>
  <c r="AJ68" i="3"/>
  <c r="Q68" i="3" s="1"/>
  <c r="AH68" i="3"/>
  <c r="AG85" i="3"/>
  <c r="AJ85" i="3"/>
  <c r="Q85" i="3" s="1"/>
  <c r="AH85" i="3"/>
  <c r="AG51" i="3"/>
  <c r="AI51" i="3" s="1"/>
  <c r="P51" i="3" s="1"/>
  <c r="AJ51" i="3"/>
  <c r="Q51" i="3" s="1"/>
  <c r="AH51" i="3"/>
  <c r="AF51" i="3"/>
  <c r="AJ14" i="3"/>
  <c r="Q14" i="3" s="1"/>
  <c r="AF14" i="3"/>
  <c r="AG48" i="3"/>
  <c r="AI48" i="3" s="1"/>
  <c r="P48" i="3" s="1"/>
  <c r="AH48" i="3"/>
  <c r="AJ48" i="3"/>
  <c r="Q48" i="3" s="1"/>
  <c r="AF48" i="3"/>
  <c r="AJ42" i="3"/>
  <c r="Q42" i="3" s="1"/>
  <c r="AG69" i="3"/>
  <c r="AI69" i="3" s="1"/>
  <c r="P69" i="3" s="1"/>
  <c r="AJ69" i="3"/>
  <c r="Q69" i="3" s="1"/>
  <c r="AH69" i="3"/>
  <c r="AG75" i="3"/>
  <c r="AI75" i="3" s="1"/>
  <c r="P75" i="3" s="1"/>
  <c r="AJ75" i="3"/>
  <c r="Q75" i="3" s="1"/>
  <c r="AH75" i="3"/>
  <c r="AF10" i="3"/>
  <c r="AJ10" i="3"/>
  <c r="Q10" i="3" s="1"/>
  <c r="AG67" i="3"/>
  <c r="AI67" i="3" s="1"/>
  <c r="P67" i="3" s="1"/>
  <c r="AJ67" i="3"/>
  <c r="Q67" i="3" s="1"/>
  <c r="AH67" i="3"/>
  <c r="AG24" i="3"/>
  <c r="AH24" i="3"/>
  <c r="AJ24" i="3"/>
  <c r="Q24" i="3" s="1"/>
  <c r="AG46" i="3"/>
  <c r="AI46" i="3" s="1"/>
  <c r="P46" i="3" s="1"/>
  <c r="AJ46" i="3"/>
  <c r="Q46" i="3" s="1"/>
  <c r="AH46" i="3"/>
  <c r="AF59" i="3"/>
  <c r="AF33" i="3"/>
  <c r="AF60" i="3"/>
  <c r="AF12" i="3"/>
  <c r="AF81" i="3"/>
  <c r="AH83" i="3" l="1"/>
  <c r="AJ77" i="3"/>
  <c r="Q77" i="3" s="1"/>
  <c r="AG83" i="3"/>
  <c r="AI83" i="3" s="1"/>
  <c r="P83" i="3" s="1"/>
  <c r="AH77" i="3"/>
  <c r="AJ83" i="3"/>
  <c r="Q83" i="3" s="1"/>
  <c r="AG77" i="3"/>
  <c r="AI77" i="3" s="1"/>
  <c r="P77" i="3" s="1"/>
  <c r="AG76" i="3"/>
  <c r="AI76" i="3" s="1"/>
  <c r="P76" i="3" s="1"/>
  <c r="AH76" i="3"/>
  <c r="AJ76" i="3"/>
  <c r="Q76" i="3" s="1"/>
  <c r="AI24" i="3"/>
  <c r="P24" i="3" s="1"/>
  <c r="P36" i="3"/>
  <c r="P14" i="3"/>
  <c r="P87" i="3"/>
  <c r="P42" i="3"/>
  <c r="P31" i="3"/>
  <c r="P27" i="3"/>
  <c r="P23" i="3"/>
  <c r="P21" i="3"/>
  <c r="P20" i="3"/>
  <c r="P19" i="3"/>
  <c r="P10" i="3"/>
  <c r="P7" i="3"/>
  <c r="AI85" i="3"/>
  <c r="P85" i="3" s="1"/>
  <c r="AI84" i="3"/>
  <c r="P84" i="3" s="1"/>
  <c r="AI81" i="3"/>
  <c r="P81" i="3" s="1"/>
  <c r="AG6" i="3"/>
  <c r="AI6" i="3" s="1"/>
  <c r="P6" i="3" s="1"/>
  <c r="AJ6" i="3"/>
  <c r="Q6" i="3" s="1"/>
  <c r="AH6" i="3"/>
  <c r="AF6" i="3"/>
  <c r="AF79" i="3"/>
  <c r="AH79" i="3"/>
  <c r="AJ79" i="3"/>
  <c r="Q79" i="3" s="1"/>
  <c r="AG79" i="3"/>
  <c r="AI79" i="3" s="1"/>
  <c r="P79" i="3" s="1"/>
  <c r="AF80" i="3"/>
  <c r="AG80" i="3"/>
  <c r="AJ80" i="3"/>
  <c r="Q80" i="3" s="1"/>
  <c r="AH80" i="3"/>
  <c r="AF82" i="3"/>
  <c r="AH82" i="3"/>
  <c r="AJ82" i="3"/>
  <c r="Q82" i="3" s="1"/>
  <c r="AG82" i="3"/>
  <c r="AI82" i="3" s="1"/>
  <c r="P82" i="3" s="1"/>
  <c r="AI80" i="3" l="1"/>
  <c r="P80" i="3" s="1"/>
</calcChain>
</file>

<file path=xl/sharedStrings.xml><?xml version="1.0" encoding="utf-8"?>
<sst xmlns="http://schemas.openxmlformats.org/spreadsheetml/2006/main" count="963" uniqueCount="136">
  <si>
    <t>اسم السائق</t>
  </si>
  <si>
    <t>رقم السيارة</t>
  </si>
  <si>
    <t>تاريخ التحميل</t>
  </si>
  <si>
    <t>رقم الوصل</t>
  </si>
  <si>
    <t>تاريخ الوصل</t>
  </si>
  <si>
    <t>كلواز  اصفر</t>
  </si>
  <si>
    <t>كلواز  ازرق</t>
  </si>
  <si>
    <t>كلواز  احمر</t>
  </si>
  <si>
    <t>كلواز  ابيض</t>
  </si>
  <si>
    <t>كلواز  منثول</t>
  </si>
  <si>
    <t>كلواز  جديد 1</t>
  </si>
  <si>
    <t>كلواز  جديد 2</t>
  </si>
  <si>
    <t>كلواز  جديد 3</t>
  </si>
  <si>
    <t>كلواز  جديد 4</t>
  </si>
  <si>
    <t>كلواز  اصفر كوين</t>
  </si>
  <si>
    <t>كلواز  احمر كوين</t>
  </si>
  <si>
    <t>كلواز  ابيض كوين</t>
  </si>
  <si>
    <t>كلواز  ازرق كوين</t>
  </si>
  <si>
    <t>كلواز  جديد 5</t>
  </si>
  <si>
    <t xml:space="preserve">كلواز اصفر 25 تك / Duty Free  </t>
  </si>
  <si>
    <t xml:space="preserve">كلواز احمر 25 تك / Duty Free  </t>
  </si>
  <si>
    <t xml:space="preserve">جيتان سوبر 25 تك / Duty Free  </t>
  </si>
  <si>
    <t xml:space="preserve">سكائر جديد 1 Duty Free  </t>
  </si>
  <si>
    <t xml:space="preserve">سكائر جديد 2 Duty Free  </t>
  </si>
  <si>
    <t xml:space="preserve">جيتان  سوبر  لايت </t>
  </si>
  <si>
    <t>جيتان  سوفت  عربي</t>
  </si>
  <si>
    <t>جيتان  بوكس طويل</t>
  </si>
  <si>
    <t>جيتان  سلم  40</t>
  </si>
  <si>
    <t>جيتان  الترا</t>
  </si>
  <si>
    <t>جيتان  سلم  نانو</t>
  </si>
  <si>
    <t>جيتان  الترا  سلم  نانو</t>
  </si>
  <si>
    <t xml:space="preserve">بريلينت  ازرق  سوفت </t>
  </si>
  <si>
    <t>بريلينت  لايت  ازرق</t>
  </si>
  <si>
    <t>بريلينت  سلم  نانو</t>
  </si>
  <si>
    <t>رويال  نعناع</t>
  </si>
  <si>
    <t>رويال  ازرق</t>
  </si>
  <si>
    <t>رويال  لايت</t>
  </si>
  <si>
    <t>رويال  سلم  رصاصي 30  تك</t>
  </si>
  <si>
    <t>رويال  الترا</t>
  </si>
  <si>
    <t>سكائر  جديد  رويال  1</t>
  </si>
  <si>
    <t>سكائر  جديد  رويال  2</t>
  </si>
  <si>
    <t>سكائر  جديد  رويال  3</t>
  </si>
  <si>
    <t>سكائر  جديد  رويال  4</t>
  </si>
  <si>
    <t>سكائر  جديد  رويال  5</t>
  </si>
  <si>
    <t>بي  اس  لايت</t>
  </si>
  <si>
    <t>بي  اس  فلتر</t>
  </si>
  <si>
    <t>بي  اس  الترا</t>
  </si>
  <si>
    <t>سكائر  جديد  بي  اس 2</t>
  </si>
  <si>
    <t>اليكنس  ماكس</t>
  </si>
  <si>
    <t>اليكنس  انكليزي</t>
  </si>
  <si>
    <t>اليكنس  سلم</t>
  </si>
  <si>
    <t>اليكنس  سلم  نعناع</t>
  </si>
  <si>
    <t>اليكنس    نعناع</t>
  </si>
  <si>
    <t>اليكنس  الترا  سلم</t>
  </si>
  <si>
    <t>اليكنس  نانو  سلفر</t>
  </si>
  <si>
    <t>اليكنس  حرة</t>
  </si>
  <si>
    <t>اليكنس  ماكس  سوفت</t>
  </si>
  <si>
    <t>اليكنس  دفل</t>
  </si>
  <si>
    <t>سكائر  جديد  اليكنس  1</t>
  </si>
  <si>
    <t>لايك  سوبر  سلم</t>
  </si>
  <si>
    <t>كولد  ستار</t>
  </si>
  <si>
    <t>بنتلي  لايت  ازرق</t>
  </si>
  <si>
    <t>بنتلي  الترا  لايت</t>
  </si>
  <si>
    <t>بنتلي  سلفر</t>
  </si>
  <si>
    <t>بنتلي  احمر</t>
  </si>
  <si>
    <t>بنتلي  بلو</t>
  </si>
  <si>
    <t>بنتلي  نانو  ازرق</t>
  </si>
  <si>
    <t>بنتلي  نانو  اسود</t>
  </si>
  <si>
    <t>بنتلي نانو ذهبي</t>
  </si>
  <si>
    <t>ويست  اسود  سلم</t>
  </si>
  <si>
    <t>ويست  رصاصي  سلم</t>
  </si>
  <si>
    <t>ويست  ابيض  سلم</t>
  </si>
  <si>
    <t>سكائر  ويست  جديد  1</t>
  </si>
  <si>
    <t>دف  دوف  لايت /  جديد</t>
  </si>
  <si>
    <t>ب</t>
  </si>
  <si>
    <t>ت</t>
  </si>
  <si>
    <t>ك</t>
  </si>
  <si>
    <t>OK</t>
  </si>
  <si>
    <t>نوع السكائر</t>
  </si>
  <si>
    <t>الرصيد الافتتاحي</t>
  </si>
  <si>
    <t>الوارد</t>
  </si>
  <si>
    <t>الصادر</t>
  </si>
  <si>
    <t>الرصيد الختامي</t>
  </si>
  <si>
    <t>وارد</t>
  </si>
  <si>
    <t>LAST</t>
  </si>
  <si>
    <t>الرصيد الختامي الوارد</t>
  </si>
  <si>
    <t>صادرة</t>
  </si>
  <si>
    <t>last</t>
  </si>
  <si>
    <t>الملاحظات</t>
  </si>
  <si>
    <t>باكيت</t>
  </si>
  <si>
    <t>تك</t>
  </si>
  <si>
    <t>كارتونة</t>
  </si>
  <si>
    <t xml:space="preserve"> </t>
  </si>
  <si>
    <t>/ 1</t>
  </si>
  <si>
    <t>جرد السكائر ليوم: الاحد</t>
  </si>
  <si>
    <t>وقت الدخول والخروج</t>
  </si>
  <si>
    <t>المجموع الكلي</t>
  </si>
  <si>
    <t>دف  دوف  ون /  جديد</t>
  </si>
  <si>
    <t>دف  دوف  كلاسيك /  جديد</t>
  </si>
  <si>
    <t>دف  دوف  سلم 30 تك</t>
  </si>
  <si>
    <t>سكائر  جديد  دف  دوف   0</t>
  </si>
  <si>
    <t>دف  دوف  اسود  قصير</t>
  </si>
  <si>
    <t>دف  دوف  رصاصي  قصير</t>
  </si>
  <si>
    <t>دف  دوف  ابيض  قصير</t>
  </si>
  <si>
    <t>سكائر  جديد  دف  دوف   1</t>
  </si>
  <si>
    <t>سكائر  جديد  دف  دوف  2</t>
  </si>
  <si>
    <t>دف  دوف  ازرق</t>
  </si>
  <si>
    <t>دف  دوف  برتقالي</t>
  </si>
  <si>
    <t>سكائر  جديد  دف  دوف  3</t>
  </si>
  <si>
    <t>سكائر  جديد  دف  دوف  5</t>
  </si>
  <si>
    <t>دف  دوف  كوين</t>
  </si>
  <si>
    <t>دف  دوف  لايت</t>
  </si>
  <si>
    <t>دف  دوف  ون</t>
  </si>
  <si>
    <t>دف  دوف ماروني كلاسيك</t>
  </si>
  <si>
    <t>بنتلي  كولد</t>
  </si>
  <si>
    <t>كولد  ستار  الترا</t>
  </si>
  <si>
    <t>سكائر  بريلينت  جديد    1</t>
  </si>
  <si>
    <t>بريلينت  سلم  40  تك</t>
  </si>
  <si>
    <t>الجهة الصادراليها (الوكيل)</t>
  </si>
  <si>
    <t xml:space="preserve">الجهة الوارد منها (الوكيل)       </t>
  </si>
  <si>
    <t>جيتان سلايت الــترا</t>
  </si>
  <si>
    <t>جيتان سلايت فــلتر</t>
  </si>
  <si>
    <t>جيتان سلايت ون</t>
  </si>
  <si>
    <t xml:space="preserve">بنتلي اسود كوين </t>
  </si>
  <si>
    <t xml:space="preserve">كولد ستار احمر </t>
  </si>
  <si>
    <t xml:space="preserve">بنتلي نانو نعناع </t>
  </si>
  <si>
    <t>ويست بــــوكس</t>
  </si>
  <si>
    <t xml:space="preserve">دف دوف اسود كوين </t>
  </si>
  <si>
    <t xml:space="preserve">دف دوف ابيض كوين </t>
  </si>
  <si>
    <t>/12</t>
  </si>
  <si>
    <t>طلب وكلاء</t>
  </si>
  <si>
    <t>الـــــــركن الشرقـــــــي</t>
  </si>
  <si>
    <t xml:space="preserve">السعر </t>
  </si>
  <si>
    <t>كارتون</t>
  </si>
  <si>
    <t xml:space="preserve">مـخزن سكائـر </t>
  </si>
  <si>
    <t xml:space="preserve">المبلغ الاجمالي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</si>
</sst>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sz val="14"/>
      <color indexed="12"/>
      <name val="Arial"/>
      <family val="2"/>
    </font>
    <font>
      <sz val="14"/>
      <color indexed="10"/>
      <name val="Arial"/>
      <family val="2"/>
    </font>
    <font>
      <sz val="14"/>
      <color theme="1"/>
      <name val="Arial"/>
      <family val="2"/>
      <scheme val="minor"/>
    </font>
    <font>
      <b/>
      <u/>
      <sz val="26"/>
      <color rgb="FFFF0000"/>
      <name val="Arial"/>
      <family val="2"/>
      <scheme val="minor"/>
    </font>
    <font>
      <u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32"/>
      <color theme="1"/>
      <name val="Arial"/>
      <family val="2"/>
      <scheme val="minor"/>
    </font>
    <font>
      <sz val="14"/>
      <color rgb="FFFF0000"/>
      <name val="Arial"/>
      <family val="2"/>
    </font>
    <font>
      <sz val="14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Border="1"/>
    <xf numFmtId="0" fontId="3" fillId="0" borderId="6" xfId="0" applyFont="1" applyBorder="1"/>
    <xf numFmtId="0" fontId="3" fillId="0" borderId="1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12" xfId="0" applyFont="1" applyBorder="1"/>
    <xf numFmtId="0" fontId="5" fillId="0" borderId="12" xfId="0" applyFont="1" applyBorder="1"/>
    <xf numFmtId="0" fontId="3" fillId="0" borderId="12" xfId="0" applyFont="1" applyBorder="1"/>
    <xf numFmtId="0" fontId="3" fillId="2" borderId="1" xfId="0" applyFont="1" applyFill="1" applyBorder="1"/>
    <xf numFmtId="0" fontId="3" fillId="0" borderId="2" xfId="0" applyFont="1" applyBorder="1"/>
    <xf numFmtId="0" fontId="3" fillId="0" borderId="18" xfId="0" applyFont="1" applyBorder="1"/>
    <xf numFmtId="0" fontId="4" fillId="0" borderId="19" xfId="0" applyFont="1" applyBorder="1"/>
    <xf numFmtId="0" fontId="5" fillId="0" borderId="19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3" xfId="0" applyFont="1" applyBorder="1"/>
    <xf numFmtId="0" fontId="0" fillId="0" borderId="1" xfId="0" applyBorder="1"/>
    <xf numFmtId="0" fontId="3" fillId="0" borderId="15" xfId="0" applyFont="1" applyBorder="1" applyAlignment="1">
      <alignment horizontal="center"/>
    </xf>
    <xf numFmtId="0" fontId="0" fillId="0" borderId="25" xfId="0" applyBorder="1"/>
    <xf numFmtId="0" fontId="3" fillId="0" borderId="22" xfId="0" applyFont="1" applyBorder="1"/>
    <xf numFmtId="0" fontId="3" fillId="0" borderId="17" xfId="0" applyFont="1" applyBorder="1"/>
    <xf numFmtId="0" fontId="3" fillId="0" borderId="26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5" xfId="0" applyFont="1" applyBorder="1"/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2" xfId="0" applyFont="1" applyFill="1" applyBorder="1"/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Alignment="1"/>
    <xf numFmtId="0" fontId="10" fillId="0" borderId="25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20" fontId="1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vertical="center"/>
    </xf>
    <xf numFmtId="0" fontId="3" fillId="2" borderId="22" xfId="0" applyFont="1" applyFill="1" applyBorder="1"/>
    <xf numFmtId="0" fontId="3" fillId="0" borderId="35" xfId="0" applyFont="1" applyBorder="1"/>
    <xf numFmtId="0" fontId="3" fillId="0" borderId="1" xfId="0" applyFont="1" applyBorder="1" applyAlignment="1"/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3" fillId="0" borderId="22" xfId="0" applyFont="1" applyBorder="1" applyAlignment="1"/>
    <xf numFmtId="0" fontId="0" fillId="0" borderId="22" xfId="0" applyBorder="1"/>
    <xf numFmtId="0" fontId="0" fillId="0" borderId="13" xfId="0" applyBorder="1"/>
    <xf numFmtId="0" fontId="0" fillId="0" borderId="5" xfId="0" applyBorder="1"/>
    <xf numFmtId="0" fontId="0" fillId="0" borderId="5" xfId="0" applyFill="1" applyBorder="1"/>
    <xf numFmtId="0" fontId="11" fillId="0" borderId="5" xfId="0" applyFont="1" applyBorder="1" applyAlignment="1"/>
    <xf numFmtId="0" fontId="11" fillId="0" borderId="5" xfId="0" applyFont="1" applyBorder="1" applyAlignment="1">
      <alignment vertical="center"/>
    </xf>
    <xf numFmtId="0" fontId="0" fillId="0" borderId="9" xfId="0" applyBorder="1"/>
    <xf numFmtId="0" fontId="2" fillId="3" borderId="22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6" xfId="0" applyFont="1" applyFill="1" applyBorder="1" applyAlignment="1">
      <alignment horizontal="center" vertical="center" textRotation="90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R99"/>
  <sheetViews>
    <sheetView rightToLeft="1" workbookViewId="0">
      <pane ySplit="1" topLeftCell="A2" activePane="bottomLeft" state="frozen"/>
      <selection activeCell="M7" sqref="M7"/>
      <selection pane="bottomLeft" activeCell="M7" sqref="M7"/>
    </sheetView>
  </sheetViews>
  <sheetFormatPr defaultRowHeight="14.25" x14ac:dyDescent="0.2"/>
  <cols>
    <col min="2" max="4" width="0" hidden="1" customWidth="1"/>
    <col min="5" max="6" width="11.125" bestFit="1" customWidth="1"/>
    <col min="7" max="7" width="8.625" customWidth="1"/>
    <col min="8" max="8" width="2.25" hidden="1" customWidth="1"/>
    <col min="9" max="10" width="3.625" customWidth="1"/>
    <col min="11" max="11" width="3.625" hidden="1" customWidth="1"/>
    <col min="12" max="13" width="3.625" customWidth="1"/>
    <col min="14" max="14" width="3.625" hidden="1" customWidth="1"/>
    <col min="15" max="16" width="3.625" customWidth="1"/>
    <col min="17" max="17" width="3.625" hidden="1" customWidth="1"/>
    <col min="18" max="19" width="3.625" customWidth="1"/>
    <col min="20" max="20" width="3.625" hidden="1" customWidth="1"/>
    <col min="21" max="22" width="3.625" customWidth="1"/>
    <col min="23" max="23" width="3.625" hidden="1" customWidth="1"/>
    <col min="24" max="25" width="3.625" customWidth="1"/>
    <col min="26" max="26" width="3.625" hidden="1" customWidth="1"/>
    <col min="27" max="28" width="3.625" customWidth="1"/>
    <col min="29" max="29" width="3.625" hidden="1" customWidth="1"/>
    <col min="30" max="31" width="3.625" customWidth="1"/>
    <col min="32" max="32" width="3.625" hidden="1" customWidth="1"/>
    <col min="33" max="34" width="3.625" customWidth="1"/>
    <col min="35" max="35" width="3.625" hidden="1" customWidth="1"/>
    <col min="36" max="37" width="3.625" customWidth="1"/>
    <col min="38" max="38" width="3.625" hidden="1" customWidth="1"/>
    <col min="39" max="40" width="3.625" customWidth="1"/>
    <col min="41" max="41" width="3.625" hidden="1" customWidth="1"/>
    <col min="42" max="43" width="3.625" customWidth="1"/>
    <col min="44" max="44" width="3.625" hidden="1" customWidth="1"/>
    <col min="45" max="46" width="3.625" customWidth="1"/>
    <col min="47" max="47" width="3.625" hidden="1" customWidth="1"/>
    <col min="48" max="49" width="3.625" customWidth="1"/>
    <col min="50" max="50" width="3.625" hidden="1" customWidth="1"/>
    <col min="51" max="52" width="3.625" customWidth="1"/>
    <col min="53" max="53" width="3.625" hidden="1" customWidth="1"/>
    <col min="54" max="55" width="3.625" customWidth="1"/>
    <col min="56" max="56" width="3.625" hidden="1" customWidth="1"/>
    <col min="57" max="58" width="3.625" customWidth="1"/>
    <col min="59" max="59" width="3.625" hidden="1" customWidth="1"/>
    <col min="60" max="61" width="3.625" customWidth="1"/>
    <col min="62" max="62" width="3.625" hidden="1" customWidth="1"/>
    <col min="63" max="64" width="3.625" customWidth="1"/>
    <col min="65" max="65" width="3.625" hidden="1" customWidth="1"/>
    <col min="66" max="67" width="3.625" customWidth="1"/>
    <col min="68" max="68" width="3.625" hidden="1" customWidth="1"/>
    <col min="69" max="70" width="3.625" customWidth="1"/>
    <col min="71" max="71" width="3.625" hidden="1" customWidth="1"/>
    <col min="72" max="73" width="3.625" customWidth="1"/>
    <col min="74" max="74" width="3.625" hidden="1" customWidth="1"/>
    <col min="75" max="76" width="3.625" customWidth="1"/>
    <col min="77" max="77" width="3.625" hidden="1" customWidth="1"/>
    <col min="78" max="79" width="3.625" customWidth="1"/>
    <col min="80" max="80" width="3.625" hidden="1" customWidth="1"/>
    <col min="81" max="82" width="3.625" customWidth="1"/>
    <col min="83" max="83" width="3.625" hidden="1" customWidth="1"/>
    <col min="84" max="85" width="3.625" customWidth="1"/>
    <col min="86" max="86" width="3.625" hidden="1" customWidth="1"/>
    <col min="87" max="88" width="3.625" customWidth="1"/>
    <col min="89" max="89" width="3.625" hidden="1" customWidth="1"/>
    <col min="90" max="91" width="3.625" customWidth="1"/>
    <col min="92" max="92" width="3.625" hidden="1" customWidth="1"/>
    <col min="93" max="94" width="3.625" customWidth="1"/>
    <col min="95" max="95" width="3.625" hidden="1" customWidth="1"/>
    <col min="96" max="97" width="3.625" customWidth="1"/>
    <col min="98" max="98" width="3.625" hidden="1" customWidth="1"/>
    <col min="99" max="100" width="3.625" customWidth="1"/>
    <col min="101" max="101" width="3.625" hidden="1" customWidth="1"/>
    <col min="102" max="103" width="3.625" customWidth="1"/>
    <col min="104" max="104" width="3.625" hidden="1" customWidth="1"/>
    <col min="105" max="106" width="3.625" customWidth="1"/>
    <col min="107" max="107" width="3.625" hidden="1" customWidth="1"/>
    <col min="108" max="109" width="3.625" customWidth="1"/>
    <col min="110" max="110" width="3.625" hidden="1" customWidth="1"/>
    <col min="111" max="112" width="3.625" customWidth="1"/>
    <col min="113" max="113" width="3.625" hidden="1" customWidth="1"/>
    <col min="114" max="115" width="3.625" customWidth="1"/>
    <col min="116" max="116" width="3.625" hidden="1" customWidth="1"/>
    <col min="117" max="118" width="3.625" customWidth="1"/>
    <col min="119" max="119" width="3.625" hidden="1" customWidth="1"/>
    <col min="120" max="121" width="3.625" customWidth="1"/>
    <col min="122" max="122" width="3.625" hidden="1" customWidth="1"/>
    <col min="123" max="124" width="3.625" customWidth="1"/>
    <col min="125" max="125" width="3.625" hidden="1" customWidth="1"/>
    <col min="126" max="127" width="3.625" customWidth="1"/>
    <col min="128" max="128" width="3.625" hidden="1" customWidth="1"/>
    <col min="129" max="130" width="3.625" customWidth="1"/>
    <col min="131" max="131" width="3.625" hidden="1" customWidth="1"/>
    <col min="132" max="133" width="3.625" customWidth="1"/>
    <col min="134" max="134" width="3.625" hidden="1" customWidth="1"/>
    <col min="135" max="136" width="3.625" customWidth="1"/>
    <col min="137" max="137" width="3.625" hidden="1" customWidth="1"/>
    <col min="138" max="139" width="3.625" customWidth="1"/>
    <col min="140" max="140" width="3.625" hidden="1" customWidth="1"/>
    <col min="141" max="142" width="3.625" customWidth="1"/>
    <col min="143" max="143" width="3.625" hidden="1" customWidth="1"/>
    <col min="144" max="145" width="3.625" customWidth="1"/>
    <col min="146" max="146" width="3.625" hidden="1" customWidth="1"/>
    <col min="147" max="148" width="3.625" customWidth="1"/>
    <col min="149" max="149" width="3.625" hidden="1" customWidth="1"/>
    <col min="150" max="151" width="3.625" customWidth="1"/>
    <col min="152" max="152" width="3.625" hidden="1" customWidth="1"/>
    <col min="153" max="154" width="3.625" customWidth="1"/>
    <col min="155" max="155" width="3.625" hidden="1" customWidth="1"/>
    <col min="156" max="157" width="3.625" customWidth="1"/>
    <col min="158" max="158" width="3.625" hidden="1" customWidth="1"/>
    <col min="159" max="160" width="3.625" customWidth="1"/>
    <col min="161" max="161" width="3.625" hidden="1" customWidth="1"/>
    <col min="162" max="163" width="3.625" customWidth="1"/>
    <col min="164" max="164" width="3.625" hidden="1" customWidth="1"/>
    <col min="165" max="166" width="3.625" customWidth="1"/>
    <col min="167" max="167" width="3.625" hidden="1" customWidth="1"/>
    <col min="168" max="169" width="3.625" customWidth="1"/>
    <col min="170" max="170" width="3.625" hidden="1" customWidth="1"/>
    <col min="171" max="172" width="3.625" customWidth="1"/>
    <col min="173" max="173" width="3.625" hidden="1" customWidth="1"/>
    <col min="174" max="175" width="3.625" customWidth="1"/>
    <col min="176" max="176" width="3.625" hidden="1" customWidth="1"/>
    <col min="177" max="178" width="3.625" customWidth="1"/>
    <col min="179" max="179" width="3.625" hidden="1" customWidth="1"/>
    <col min="180" max="181" width="3.625" customWidth="1"/>
    <col min="182" max="182" width="3.625" hidden="1" customWidth="1"/>
    <col min="183" max="184" width="3.625" customWidth="1"/>
    <col min="185" max="185" width="3.625" hidden="1" customWidth="1"/>
    <col min="186" max="187" width="3.625" customWidth="1"/>
    <col min="188" max="188" width="3.625" hidden="1" customWidth="1"/>
    <col min="189" max="190" width="3.625" customWidth="1"/>
    <col min="191" max="191" width="3.625" hidden="1" customWidth="1"/>
    <col min="192" max="193" width="3.625" customWidth="1"/>
    <col min="194" max="194" width="3.625" hidden="1" customWidth="1"/>
    <col min="195" max="196" width="3.625" customWidth="1"/>
    <col min="197" max="197" width="3.625" hidden="1" customWidth="1"/>
    <col min="198" max="199" width="3.625" customWidth="1"/>
    <col min="200" max="200" width="3.625" hidden="1" customWidth="1"/>
    <col min="201" max="202" width="3.625" customWidth="1"/>
    <col min="203" max="203" width="3.625" hidden="1" customWidth="1"/>
    <col min="204" max="205" width="3.625" customWidth="1"/>
    <col min="206" max="206" width="3.625" hidden="1" customWidth="1"/>
    <col min="207" max="208" width="3.625" customWidth="1"/>
    <col min="209" max="209" width="3.625" hidden="1" customWidth="1"/>
    <col min="210" max="211" width="3.625" customWidth="1"/>
    <col min="212" max="212" width="3.625" hidden="1" customWidth="1"/>
    <col min="213" max="214" width="3.625" customWidth="1"/>
    <col min="215" max="215" width="3.625" hidden="1" customWidth="1"/>
    <col min="216" max="217" width="3.625" customWidth="1"/>
    <col min="218" max="218" width="3.625" hidden="1" customWidth="1"/>
    <col min="219" max="220" width="3.625" customWidth="1"/>
    <col min="221" max="221" width="3.625" hidden="1" customWidth="1"/>
    <col min="222" max="223" width="3.625" customWidth="1"/>
    <col min="224" max="224" width="3.625" hidden="1" customWidth="1"/>
    <col min="225" max="226" width="3.625" customWidth="1"/>
    <col min="227" max="227" width="3.625" hidden="1" customWidth="1"/>
    <col min="228" max="229" width="3.625" customWidth="1"/>
    <col min="230" max="230" width="3.625" hidden="1" customWidth="1"/>
    <col min="231" max="232" width="3.625" customWidth="1"/>
    <col min="233" max="233" width="3.625" hidden="1" customWidth="1"/>
    <col min="234" max="235" width="3.625" customWidth="1"/>
    <col min="236" max="236" width="3.625" hidden="1" customWidth="1"/>
    <col min="237" max="238" width="3.625" customWidth="1"/>
    <col min="239" max="239" width="3.625" hidden="1" customWidth="1"/>
    <col min="240" max="241" width="3.625" customWidth="1"/>
    <col min="242" max="242" width="3.625" hidden="1" customWidth="1"/>
    <col min="243" max="244" width="3.625" customWidth="1"/>
    <col min="245" max="245" width="2.25" hidden="1" customWidth="1"/>
    <col min="246" max="247" width="3.625" customWidth="1"/>
    <col min="248" max="248" width="3.625" hidden="1" customWidth="1"/>
    <col min="249" max="250" width="3.625" customWidth="1"/>
    <col min="251" max="251" width="3.625" hidden="1" customWidth="1"/>
    <col min="252" max="253" width="3.625" customWidth="1"/>
    <col min="254" max="254" width="3.625" hidden="1" customWidth="1"/>
    <col min="255" max="256" width="3.625" customWidth="1"/>
    <col min="257" max="257" width="3.625" hidden="1" customWidth="1"/>
    <col min="258" max="259" width="3.625" customWidth="1"/>
    <col min="260" max="260" width="3.625" hidden="1" customWidth="1"/>
    <col min="261" max="262" width="3.625" customWidth="1"/>
    <col min="263" max="263" width="3.625" hidden="1" customWidth="1"/>
    <col min="264" max="265" width="3.625" customWidth="1"/>
    <col min="266" max="266" width="3.625" hidden="1" customWidth="1"/>
    <col min="267" max="268" width="3.625" customWidth="1"/>
    <col min="269" max="269" width="3.625" hidden="1" customWidth="1"/>
    <col min="270" max="271" width="3.625" customWidth="1"/>
    <col min="272" max="272" width="3.625" hidden="1" customWidth="1"/>
    <col min="273" max="274" width="3.625" customWidth="1"/>
    <col min="275" max="275" width="3.625" hidden="1" customWidth="1"/>
    <col min="276" max="277" width="3.625" customWidth="1"/>
    <col min="278" max="278" width="3.625" hidden="1" customWidth="1"/>
    <col min="279" max="280" width="3.625" customWidth="1"/>
    <col min="281" max="281" width="3.625" hidden="1" customWidth="1"/>
    <col min="282" max="283" width="3.625" customWidth="1"/>
    <col min="284" max="284" width="3.625" hidden="1" customWidth="1"/>
    <col min="285" max="286" width="3.625" customWidth="1"/>
    <col min="287" max="287" width="3.625" hidden="1" customWidth="1"/>
    <col min="288" max="289" width="3.625" customWidth="1"/>
    <col min="290" max="290" width="3.625" hidden="1" customWidth="1"/>
    <col min="291" max="292" width="3.625" customWidth="1"/>
    <col min="293" max="293" width="3.625" hidden="1" customWidth="1"/>
    <col min="294" max="295" width="3.625" customWidth="1"/>
    <col min="296" max="296" width="3.625" hidden="1" customWidth="1"/>
    <col min="297" max="298" width="3.625" customWidth="1"/>
    <col min="299" max="299" width="3.625" hidden="1" customWidth="1"/>
    <col min="300" max="301" width="3.625" customWidth="1"/>
    <col min="302" max="302" width="3.625" hidden="1" customWidth="1"/>
    <col min="303" max="304" width="3.625" customWidth="1"/>
  </cols>
  <sheetData>
    <row r="1" spans="1:304" ht="123" customHeight="1" x14ac:dyDescent="0.2">
      <c r="A1" s="111" t="s">
        <v>119</v>
      </c>
      <c r="B1" s="113" t="s">
        <v>0</v>
      </c>
      <c r="C1" s="113" t="s">
        <v>1</v>
      </c>
      <c r="D1" s="113" t="s">
        <v>95</v>
      </c>
      <c r="E1" s="113" t="s">
        <v>4</v>
      </c>
      <c r="F1" s="113" t="s">
        <v>2</v>
      </c>
      <c r="G1" s="113" t="s">
        <v>3</v>
      </c>
      <c r="H1" s="108" t="s">
        <v>5</v>
      </c>
      <c r="I1" s="109"/>
      <c r="J1" s="110"/>
      <c r="K1" s="108" t="s">
        <v>6</v>
      </c>
      <c r="L1" s="109"/>
      <c r="M1" s="110"/>
      <c r="N1" s="108" t="s">
        <v>7</v>
      </c>
      <c r="O1" s="109"/>
      <c r="P1" s="110"/>
      <c r="Q1" s="108" t="s">
        <v>8</v>
      </c>
      <c r="R1" s="109"/>
      <c r="S1" s="110"/>
      <c r="T1" s="108" t="s">
        <v>9</v>
      </c>
      <c r="U1" s="109"/>
      <c r="V1" s="110"/>
      <c r="W1" s="108" t="s">
        <v>10</v>
      </c>
      <c r="X1" s="109"/>
      <c r="Y1" s="110"/>
      <c r="Z1" s="108" t="s">
        <v>11</v>
      </c>
      <c r="AA1" s="109"/>
      <c r="AB1" s="110"/>
      <c r="AC1" s="108" t="s">
        <v>12</v>
      </c>
      <c r="AD1" s="109"/>
      <c r="AE1" s="110"/>
      <c r="AF1" s="108" t="s">
        <v>13</v>
      </c>
      <c r="AG1" s="109"/>
      <c r="AH1" s="110"/>
      <c r="AI1" s="108" t="s">
        <v>14</v>
      </c>
      <c r="AJ1" s="109"/>
      <c r="AK1" s="110"/>
      <c r="AL1" s="108" t="s">
        <v>15</v>
      </c>
      <c r="AM1" s="109"/>
      <c r="AN1" s="110"/>
      <c r="AO1" s="108" t="s">
        <v>16</v>
      </c>
      <c r="AP1" s="109"/>
      <c r="AQ1" s="110"/>
      <c r="AR1" s="108" t="s">
        <v>17</v>
      </c>
      <c r="AS1" s="109"/>
      <c r="AT1" s="110"/>
      <c r="AU1" s="108" t="s">
        <v>18</v>
      </c>
      <c r="AV1" s="109"/>
      <c r="AW1" s="110"/>
      <c r="AX1" s="108" t="s">
        <v>19</v>
      </c>
      <c r="AY1" s="109"/>
      <c r="AZ1" s="110"/>
      <c r="BA1" s="108" t="s">
        <v>20</v>
      </c>
      <c r="BB1" s="109"/>
      <c r="BC1" s="110"/>
      <c r="BD1" s="108" t="s">
        <v>21</v>
      </c>
      <c r="BE1" s="109"/>
      <c r="BF1" s="110"/>
      <c r="BG1" s="108" t="s">
        <v>22</v>
      </c>
      <c r="BH1" s="109"/>
      <c r="BI1" s="110"/>
      <c r="BJ1" s="108" t="s">
        <v>23</v>
      </c>
      <c r="BK1" s="109"/>
      <c r="BL1" s="110"/>
      <c r="BM1" s="108" t="s">
        <v>24</v>
      </c>
      <c r="BN1" s="109"/>
      <c r="BO1" s="110"/>
      <c r="BP1" s="108" t="s">
        <v>25</v>
      </c>
      <c r="BQ1" s="109"/>
      <c r="BR1" s="110"/>
      <c r="BS1" s="108" t="s">
        <v>26</v>
      </c>
      <c r="BT1" s="109"/>
      <c r="BU1" s="110"/>
      <c r="BV1" s="108" t="s">
        <v>27</v>
      </c>
      <c r="BW1" s="109"/>
      <c r="BX1" s="110"/>
      <c r="BY1" s="108" t="s">
        <v>28</v>
      </c>
      <c r="BZ1" s="109"/>
      <c r="CA1" s="110"/>
      <c r="CB1" s="108" t="s">
        <v>29</v>
      </c>
      <c r="CC1" s="109"/>
      <c r="CD1" s="110"/>
      <c r="CE1" s="108" t="s">
        <v>30</v>
      </c>
      <c r="CF1" s="109"/>
      <c r="CG1" s="110"/>
      <c r="CH1" s="108" t="s">
        <v>120</v>
      </c>
      <c r="CI1" s="109"/>
      <c r="CJ1" s="110"/>
      <c r="CK1" s="108" t="s">
        <v>121</v>
      </c>
      <c r="CL1" s="109"/>
      <c r="CM1" s="110"/>
      <c r="CN1" s="108" t="s">
        <v>122</v>
      </c>
      <c r="CO1" s="109"/>
      <c r="CP1" s="110"/>
      <c r="CQ1" s="108" t="s">
        <v>31</v>
      </c>
      <c r="CR1" s="109"/>
      <c r="CS1" s="110"/>
      <c r="CT1" s="108" t="s">
        <v>32</v>
      </c>
      <c r="CU1" s="109"/>
      <c r="CV1" s="110"/>
      <c r="CW1" s="108" t="s">
        <v>117</v>
      </c>
      <c r="CX1" s="109"/>
      <c r="CY1" s="110"/>
      <c r="CZ1" s="108" t="s">
        <v>33</v>
      </c>
      <c r="DA1" s="109"/>
      <c r="DB1" s="110"/>
      <c r="DC1" s="108" t="s">
        <v>116</v>
      </c>
      <c r="DD1" s="109"/>
      <c r="DE1" s="110"/>
      <c r="DF1" s="108" t="s">
        <v>34</v>
      </c>
      <c r="DG1" s="109"/>
      <c r="DH1" s="110"/>
      <c r="DI1" s="108" t="s">
        <v>35</v>
      </c>
      <c r="DJ1" s="109"/>
      <c r="DK1" s="110"/>
      <c r="DL1" s="108" t="s">
        <v>36</v>
      </c>
      <c r="DM1" s="109"/>
      <c r="DN1" s="110"/>
      <c r="DO1" s="108" t="s">
        <v>37</v>
      </c>
      <c r="DP1" s="109"/>
      <c r="DQ1" s="110"/>
      <c r="DR1" s="108" t="s">
        <v>38</v>
      </c>
      <c r="DS1" s="109"/>
      <c r="DT1" s="110"/>
      <c r="DU1" s="108" t="s">
        <v>39</v>
      </c>
      <c r="DV1" s="109"/>
      <c r="DW1" s="110"/>
      <c r="DX1" s="108" t="s">
        <v>40</v>
      </c>
      <c r="DY1" s="109"/>
      <c r="DZ1" s="110"/>
      <c r="EA1" s="108" t="s">
        <v>41</v>
      </c>
      <c r="EB1" s="109"/>
      <c r="EC1" s="110"/>
      <c r="ED1" s="108" t="s">
        <v>42</v>
      </c>
      <c r="EE1" s="109"/>
      <c r="EF1" s="110"/>
      <c r="EG1" s="108" t="s">
        <v>43</v>
      </c>
      <c r="EH1" s="109"/>
      <c r="EI1" s="110"/>
      <c r="EJ1" s="108" t="s">
        <v>44</v>
      </c>
      <c r="EK1" s="109"/>
      <c r="EL1" s="110"/>
      <c r="EM1" s="108" t="s">
        <v>45</v>
      </c>
      <c r="EN1" s="109"/>
      <c r="EO1" s="110"/>
      <c r="EP1" s="108" t="s">
        <v>46</v>
      </c>
      <c r="EQ1" s="109"/>
      <c r="ER1" s="110"/>
      <c r="ES1" s="108" t="s">
        <v>123</v>
      </c>
      <c r="ET1" s="109"/>
      <c r="EU1" s="110"/>
      <c r="EV1" s="108" t="s">
        <v>47</v>
      </c>
      <c r="EW1" s="109"/>
      <c r="EX1" s="110"/>
      <c r="EY1" s="108" t="s">
        <v>48</v>
      </c>
      <c r="EZ1" s="109"/>
      <c r="FA1" s="110"/>
      <c r="FB1" s="108" t="s">
        <v>49</v>
      </c>
      <c r="FC1" s="109"/>
      <c r="FD1" s="110"/>
      <c r="FE1" s="108" t="s">
        <v>50</v>
      </c>
      <c r="FF1" s="109"/>
      <c r="FG1" s="110"/>
      <c r="FH1" s="108" t="s">
        <v>51</v>
      </c>
      <c r="FI1" s="109"/>
      <c r="FJ1" s="110"/>
      <c r="FK1" s="108" t="s">
        <v>52</v>
      </c>
      <c r="FL1" s="109"/>
      <c r="FM1" s="110"/>
      <c r="FN1" s="108" t="s">
        <v>53</v>
      </c>
      <c r="FO1" s="109"/>
      <c r="FP1" s="110"/>
      <c r="FQ1" s="108" t="s">
        <v>54</v>
      </c>
      <c r="FR1" s="109"/>
      <c r="FS1" s="110"/>
      <c r="FT1" s="108" t="s">
        <v>55</v>
      </c>
      <c r="FU1" s="109"/>
      <c r="FV1" s="110"/>
      <c r="FW1" s="108" t="s">
        <v>56</v>
      </c>
      <c r="FX1" s="109"/>
      <c r="FY1" s="110"/>
      <c r="FZ1" s="108" t="s">
        <v>57</v>
      </c>
      <c r="GA1" s="109"/>
      <c r="GB1" s="110"/>
      <c r="GC1" s="108" t="s">
        <v>58</v>
      </c>
      <c r="GD1" s="109"/>
      <c r="GE1" s="110"/>
      <c r="GF1" s="108" t="s">
        <v>124</v>
      </c>
      <c r="GG1" s="109"/>
      <c r="GH1" s="110"/>
      <c r="GI1" s="108" t="s">
        <v>59</v>
      </c>
      <c r="GJ1" s="109"/>
      <c r="GK1" s="110"/>
      <c r="GL1" s="108" t="s">
        <v>60</v>
      </c>
      <c r="GM1" s="109"/>
      <c r="GN1" s="110"/>
      <c r="GO1" s="108" t="s">
        <v>115</v>
      </c>
      <c r="GP1" s="109"/>
      <c r="GQ1" s="110"/>
      <c r="GR1" s="108" t="s">
        <v>61</v>
      </c>
      <c r="GS1" s="109"/>
      <c r="GT1" s="110"/>
      <c r="GU1" s="108" t="s">
        <v>62</v>
      </c>
      <c r="GV1" s="109"/>
      <c r="GW1" s="110"/>
      <c r="GX1" s="108" t="s">
        <v>63</v>
      </c>
      <c r="GY1" s="109"/>
      <c r="GZ1" s="110"/>
      <c r="HA1" s="108" t="s">
        <v>64</v>
      </c>
      <c r="HB1" s="109"/>
      <c r="HC1" s="110"/>
      <c r="HD1" s="108" t="s">
        <v>65</v>
      </c>
      <c r="HE1" s="109"/>
      <c r="HF1" s="110"/>
      <c r="HG1" s="108" t="s">
        <v>66</v>
      </c>
      <c r="HH1" s="109"/>
      <c r="HI1" s="110"/>
      <c r="HJ1" s="108" t="s">
        <v>67</v>
      </c>
      <c r="HK1" s="109"/>
      <c r="HL1" s="110"/>
      <c r="HM1" s="108" t="s">
        <v>68</v>
      </c>
      <c r="HN1" s="109"/>
      <c r="HO1" s="110"/>
      <c r="HP1" s="108" t="s">
        <v>114</v>
      </c>
      <c r="HQ1" s="109"/>
      <c r="HR1" s="110"/>
      <c r="HS1" s="108" t="s">
        <v>125</v>
      </c>
      <c r="HT1" s="109"/>
      <c r="HU1" s="110"/>
      <c r="HV1" s="108" t="s">
        <v>126</v>
      </c>
      <c r="HW1" s="109"/>
      <c r="HX1" s="110"/>
      <c r="HY1" s="108" t="s">
        <v>69</v>
      </c>
      <c r="HZ1" s="109"/>
      <c r="IA1" s="110"/>
      <c r="IB1" s="108" t="s">
        <v>70</v>
      </c>
      <c r="IC1" s="109"/>
      <c r="ID1" s="110"/>
      <c r="IE1" s="108" t="s">
        <v>71</v>
      </c>
      <c r="IF1" s="109"/>
      <c r="IG1" s="110"/>
      <c r="IH1" s="108" t="s">
        <v>72</v>
      </c>
      <c r="II1" s="109"/>
      <c r="IJ1" s="110"/>
      <c r="IK1" s="108" t="s">
        <v>73</v>
      </c>
      <c r="IL1" s="109"/>
      <c r="IM1" s="110"/>
      <c r="IN1" s="108" t="s">
        <v>97</v>
      </c>
      <c r="IO1" s="109"/>
      <c r="IP1" s="110"/>
      <c r="IQ1" s="108" t="s">
        <v>98</v>
      </c>
      <c r="IR1" s="109"/>
      <c r="IS1" s="110"/>
      <c r="IT1" s="108" t="s">
        <v>99</v>
      </c>
      <c r="IU1" s="109"/>
      <c r="IV1" s="110"/>
      <c r="IW1" s="108" t="s">
        <v>100</v>
      </c>
      <c r="IX1" s="109"/>
      <c r="IY1" s="110"/>
      <c r="IZ1" s="108" t="s">
        <v>101</v>
      </c>
      <c r="JA1" s="109"/>
      <c r="JB1" s="110"/>
      <c r="JC1" s="108" t="s">
        <v>102</v>
      </c>
      <c r="JD1" s="109"/>
      <c r="JE1" s="110"/>
      <c r="JF1" s="108" t="s">
        <v>103</v>
      </c>
      <c r="JG1" s="109"/>
      <c r="JH1" s="110"/>
      <c r="JI1" s="108" t="s">
        <v>104</v>
      </c>
      <c r="JJ1" s="109"/>
      <c r="JK1" s="110"/>
      <c r="JL1" s="108" t="s">
        <v>105</v>
      </c>
      <c r="JM1" s="109"/>
      <c r="JN1" s="110"/>
      <c r="JO1" s="108" t="s">
        <v>106</v>
      </c>
      <c r="JP1" s="109"/>
      <c r="JQ1" s="110"/>
      <c r="JR1" s="108" t="s">
        <v>107</v>
      </c>
      <c r="JS1" s="109"/>
      <c r="JT1" s="110"/>
      <c r="JU1" s="108" t="s">
        <v>108</v>
      </c>
      <c r="JV1" s="109"/>
      <c r="JW1" s="110"/>
      <c r="JX1" s="108" t="s">
        <v>127</v>
      </c>
      <c r="JY1" s="109"/>
      <c r="JZ1" s="110"/>
      <c r="KA1" s="108" t="s">
        <v>109</v>
      </c>
      <c r="KB1" s="109"/>
      <c r="KC1" s="110"/>
      <c r="KD1" s="108" t="s">
        <v>128</v>
      </c>
      <c r="KE1" s="109"/>
      <c r="KF1" s="110"/>
      <c r="KG1" s="108" t="s">
        <v>110</v>
      </c>
      <c r="KH1" s="109"/>
      <c r="KI1" s="110"/>
      <c r="KJ1" s="108" t="s">
        <v>111</v>
      </c>
      <c r="KK1" s="109"/>
      <c r="KL1" s="110"/>
      <c r="KM1" s="108" t="s">
        <v>112</v>
      </c>
      <c r="KN1" s="109"/>
      <c r="KO1" s="110"/>
      <c r="KP1" s="108" t="s">
        <v>113</v>
      </c>
      <c r="KQ1" s="109"/>
      <c r="KR1" s="110"/>
    </row>
    <row r="2" spans="1:304" ht="16.5" x14ac:dyDescent="0.2">
      <c r="A2" s="112"/>
      <c r="B2" s="113"/>
      <c r="C2" s="113"/>
      <c r="D2" s="113"/>
      <c r="E2" s="113"/>
      <c r="F2" s="113"/>
      <c r="G2" s="113"/>
      <c r="H2" s="91" t="s">
        <v>74</v>
      </c>
      <c r="I2" s="91" t="s">
        <v>75</v>
      </c>
      <c r="J2" s="91" t="s">
        <v>76</v>
      </c>
      <c r="K2" s="91" t="s">
        <v>74</v>
      </c>
      <c r="L2" s="91" t="s">
        <v>75</v>
      </c>
      <c r="M2" s="91" t="s">
        <v>76</v>
      </c>
      <c r="N2" s="91" t="s">
        <v>74</v>
      </c>
      <c r="O2" s="91" t="s">
        <v>75</v>
      </c>
      <c r="P2" s="91" t="s">
        <v>76</v>
      </c>
      <c r="Q2" s="91" t="s">
        <v>74</v>
      </c>
      <c r="R2" s="91" t="s">
        <v>75</v>
      </c>
      <c r="S2" s="91" t="s">
        <v>76</v>
      </c>
      <c r="T2" s="91" t="s">
        <v>74</v>
      </c>
      <c r="U2" s="91" t="s">
        <v>75</v>
      </c>
      <c r="V2" s="91" t="s">
        <v>76</v>
      </c>
      <c r="W2" s="91" t="s">
        <v>74</v>
      </c>
      <c r="X2" s="91" t="s">
        <v>75</v>
      </c>
      <c r="Y2" s="91" t="s">
        <v>76</v>
      </c>
      <c r="Z2" s="91" t="s">
        <v>74</v>
      </c>
      <c r="AA2" s="91" t="s">
        <v>75</v>
      </c>
      <c r="AB2" s="91" t="s">
        <v>76</v>
      </c>
      <c r="AC2" s="91" t="s">
        <v>74</v>
      </c>
      <c r="AD2" s="91" t="s">
        <v>75</v>
      </c>
      <c r="AE2" s="91" t="s">
        <v>76</v>
      </c>
      <c r="AF2" s="91" t="s">
        <v>74</v>
      </c>
      <c r="AG2" s="91" t="s">
        <v>75</v>
      </c>
      <c r="AH2" s="91" t="s">
        <v>76</v>
      </c>
      <c r="AI2" s="91" t="s">
        <v>74</v>
      </c>
      <c r="AJ2" s="91" t="s">
        <v>75</v>
      </c>
      <c r="AK2" s="91" t="s">
        <v>76</v>
      </c>
      <c r="AL2" s="91" t="s">
        <v>74</v>
      </c>
      <c r="AM2" s="91" t="s">
        <v>75</v>
      </c>
      <c r="AN2" s="91" t="s">
        <v>76</v>
      </c>
      <c r="AO2" s="91" t="s">
        <v>74</v>
      </c>
      <c r="AP2" s="91" t="s">
        <v>75</v>
      </c>
      <c r="AQ2" s="91" t="s">
        <v>76</v>
      </c>
      <c r="AR2" s="91" t="s">
        <v>74</v>
      </c>
      <c r="AS2" s="91" t="s">
        <v>75</v>
      </c>
      <c r="AT2" s="91" t="s">
        <v>76</v>
      </c>
      <c r="AU2" s="91" t="s">
        <v>74</v>
      </c>
      <c r="AV2" s="91" t="s">
        <v>75</v>
      </c>
      <c r="AW2" s="91" t="s">
        <v>76</v>
      </c>
      <c r="AX2" s="91" t="s">
        <v>74</v>
      </c>
      <c r="AY2" s="91" t="s">
        <v>75</v>
      </c>
      <c r="AZ2" s="91" t="s">
        <v>76</v>
      </c>
      <c r="BA2" s="91" t="s">
        <v>74</v>
      </c>
      <c r="BB2" s="91" t="s">
        <v>75</v>
      </c>
      <c r="BC2" s="91" t="s">
        <v>76</v>
      </c>
      <c r="BD2" s="91" t="s">
        <v>74</v>
      </c>
      <c r="BE2" s="91" t="s">
        <v>75</v>
      </c>
      <c r="BF2" s="91" t="s">
        <v>76</v>
      </c>
      <c r="BG2" s="91" t="s">
        <v>74</v>
      </c>
      <c r="BH2" s="91" t="s">
        <v>75</v>
      </c>
      <c r="BI2" s="91" t="s">
        <v>76</v>
      </c>
      <c r="BJ2" s="91" t="s">
        <v>74</v>
      </c>
      <c r="BK2" s="91" t="s">
        <v>75</v>
      </c>
      <c r="BL2" s="91" t="s">
        <v>76</v>
      </c>
      <c r="BM2" s="91" t="s">
        <v>74</v>
      </c>
      <c r="BN2" s="91" t="s">
        <v>75</v>
      </c>
      <c r="BO2" s="91" t="s">
        <v>76</v>
      </c>
      <c r="BP2" s="91" t="s">
        <v>74</v>
      </c>
      <c r="BQ2" s="91" t="s">
        <v>75</v>
      </c>
      <c r="BR2" s="91" t="s">
        <v>76</v>
      </c>
      <c r="BS2" s="91" t="s">
        <v>74</v>
      </c>
      <c r="BT2" s="91" t="s">
        <v>75</v>
      </c>
      <c r="BU2" s="91" t="s">
        <v>76</v>
      </c>
      <c r="BV2" s="91" t="s">
        <v>74</v>
      </c>
      <c r="BW2" s="91" t="s">
        <v>75</v>
      </c>
      <c r="BX2" s="91" t="s">
        <v>76</v>
      </c>
      <c r="BY2" s="91" t="s">
        <v>74</v>
      </c>
      <c r="BZ2" s="91" t="s">
        <v>75</v>
      </c>
      <c r="CA2" s="91" t="s">
        <v>76</v>
      </c>
      <c r="CB2" s="91" t="s">
        <v>74</v>
      </c>
      <c r="CC2" s="91" t="s">
        <v>75</v>
      </c>
      <c r="CD2" s="91" t="s">
        <v>76</v>
      </c>
      <c r="CE2" s="91" t="s">
        <v>74</v>
      </c>
      <c r="CF2" s="91" t="s">
        <v>75</v>
      </c>
      <c r="CG2" s="91" t="s">
        <v>76</v>
      </c>
      <c r="CH2" s="91" t="s">
        <v>74</v>
      </c>
      <c r="CI2" s="91" t="s">
        <v>75</v>
      </c>
      <c r="CJ2" s="91" t="s">
        <v>76</v>
      </c>
      <c r="CK2" s="91" t="s">
        <v>74</v>
      </c>
      <c r="CL2" s="91" t="s">
        <v>75</v>
      </c>
      <c r="CM2" s="91" t="s">
        <v>76</v>
      </c>
      <c r="CN2" s="91" t="s">
        <v>74</v>
      </c>
      <c r="CO2" s="91" t="s">
        <v>75</v>
      </c>
      <c r="CP2" s="91" t="s">
        <v>76</v>
      </c>
      <c r="CQ2" s="91" t="s">
        <v>74</v>
      </c>
      <c r="CR2" s="91" t="s">
        <v>75</v>
      </c>
      <c r="CS2" s="91" t="s">
        <v>76</v>
      </c>
      <c r="CT2" s="91" t="s">
        <v>74</v>
      </c>
      <c r="CU2" s="91" t="s">
        <v>75</v>
      </c>
      <c r="CV2" s="91" t="s">
        <v>76</v>
      </c>
      <c r="CW2" s="91" t="s">
        <v>74</v>
      </c>
      <c r="CX2" s="91" t="s">
        <v>75</v>
      </c>
      <c r="CY2" s="91" t="s">
        <v>76</v>
      </c>
      <c r="CZ2" s="91" t="s">
        <v>74</v>
      </c>
      <c r="DA2" s="91" t="s">
        <v>75</v>
      </c>
      <c r="DB2" s="91" t="s">
        <v>76</v>
      </c>
      <c r="DC2" s="91" t="s">
        <v>74</v>
      </c>
      <c r="DD2" s="91" t="s">
        <v>75</v>
      </c>
      <c r="DE2" s="91" t="s">
        <v>76</v>
      </c>
      <c r="DF2" s="91" t="s">
        <v>74</v>
      </c>
      <c r="DG2" s="91" t="s">
        <v>75</v>
      </c>
      <c r="DH2" s="91" t="s">
        <v>76</v>
      </c>
      <c r="DI2" s="91" t="s">
        <v>74</v>
      </c>
      <c r="DJ2" s="91" t="s">
        <v>75</v>
      </c>
      <c r="DK2" s="91" t="s">
        <v>76</v>
      </c>
      <c r="DL2" s="91" t="s">
        <v>74</v>
      </c>
      <c r="DM2" s="91" t="s">
        <v>75</v>
      </c>
      <c r="DN2" s="91" t="s">
        <v>76</v>
      </c>
      <c r="DO2" s="91" t="s">
        <v>74</v>
      </c>
      <c r="DP2" s="91" t="s">
        <v>75</v>
      </c>
      <c r="DQ2" s="91" t="s">
        <v>76</v>
      </c>
      <c r="DR2" s="91" t="s">
        <v>74</v>
      </c>
      <c r="DS2" s="91" t="s">
        <v>75</v>
      </c>
      <c r="DT2" s="91" t="s">
        <v>76</v>
      </c>
      <c r="DU2" s="91" t="s">
        <v>74</v>
      </c>
      <c r="DV2" s="91" t="s">
        <v>75</v>
      </c>
      <c r="DW2" s="91" t="s">
        <v>76</v>
      </c>
      <c r="DX2" s="91" t="s">
        <v>74</v>
      </c>
      <c r="DY2" s="91" t="s">
        <v>75</v>
      </c>
      <c r="DZ2" s="91" t="s">
        <v>76</v>
      </c>
      <c r="EA2" s="91" t="s">
        <v>74</v>
      </c>
      <c r="EB2" s="91" t="s">
        <v>75</v>
      </c>
      <c r="EC2" s="91" t="s">
        <v>76</v>
      </c>
      <c r="ED2" s="91" t="s">
        <v>74</v>
      </c>
      <c r="EE2" s="91" t="s">
        <v>75</v>
      </c>
      <c r="EF2" s="91" t="s">
        <v>76</v>
      </c>
      <c r="EG2" s="91" t="s">
        <v>74</v>
      </c>
      <c r="EH2" s="91" t="s">
        <v>75</v>
      </c>
      <c r="EI2" s="91" t="s">
        <v>76</v>
      </c>
      <c r="EJ2" s="91" t="s">
        <v>74</v>
      </c>
      <c r="EK2" s="91" t="s">
        <v>75</v>
      </c>
      <c r="EL2" s="91" t="s">
        <v>76</v>
      </c>
      <c r="EM2" s="91" t="s">
        <v>74</v>
      </c>
      <c r="EN2" s="91" t="s">
        <v>75</v>
      </c>
      <c r="EO2" s="91" t="s">
        <v>76</v>
      </c>
      <c r="EP2" s="91" t="s">
        <v>74</v>
      </c>
      <c r="EQ2" s="91" t="s">
        <v>75</v>
      </c>
      <c r="ER2" s="91" t="s">
        <v>76</v>
      </c>
      <c r="ES2" s="91" t="s">
        <v>74</v>
      </c>
      <c r="ET2" s="91" t="s">
        <v>75</v>
      </c>
      <c r="EU2" s="91" t="s">
        <v>76</v>
      </c>
      <c r="EV2" s="91" t="s">
        <v>74</v>
      </c>
      <c r="EW2" s="91" t="s">
        <v>75</v>
      </c>
      <c r="EX2" s="91" t="s">
        <v>76</v>
      </c>
      <c r="EY2" s="91" t="s">
        <v>74</v>
      </c>
      <c r="EZ2" s="91" t="s">
        <v>75</v>
      </c>
      <c r="FA2" s="91" t="s">
        <v>76</v>
      </c>
      <c r="FB2" s="91" t="s">
        <v>74</v>
      </c>
      <c r="FC2" s="91" t="s">
        <v>75</v>
      </c>
      <c r="FD2" s="91" t="s">
        <v>76</v>
      </c>
      <c r="FE2" s="91" t="s">
        <v>74</v>
      </c>
      <c r="FF2" s="91" t="s">
        <v>75</v>
      </c>
      <c r="FG2" s="91" t="s">
        <v>76</v>
      </c>
      <c r="FH2" s="91" t="s">
        <v>74</v>
      </c>
      <c r="FI2" s="91" t="s">
        <v>75</v>
      </c>
      <c r="FJ2" s="91" t="s">
        <v>76</v>
      </c>
      <c r="FK2" s="91" t="s">
        <v>74</v>
      </c>
      <c r="FL2" s="91" t="s">
        <v>75</v>
      </c>
      <c r="FM2" s="91" t="s">
        <v>76</v>
      </c>
      <c r="FN2" s="91" t="s">
        <v>74</v>
      </c>
      <c r="FO2" s="91" t="s">
        <v>75</v>
      </c>
      <c r="FP2" s="91" t="s">
        <v>76</v>
      </c>
      <c r="FQ2" s="91" t="s">
        <v>74</v>
      </c>
      <c r="FR2" s="91" t="s">
        <v>75</v>
      </c>
      <c r="FS2" s="91" t="s">
        <v>76</v>
      </c>
      <c r="FT2" s="91" t="s">
        <v>74</v>
      </c>
      <c r="FU2" s="91" t="s">
        <v>75</v>
      </c>
      <c r="FV2" s="91" t="s">
        <v>76</v>
      </c>
      <c r="FW2" s="91" t="s">
        <v>74</v>
      </c>
      <c r="FX2" s="91" t="s">
        <v>75</v>
      </c>
      <c r="FY2" s="91" t="s">
        <v>76</v>
      </c>
      <c r="FZ2" s="91" t="s">
        <v>74</v>
      </c>
      <c r="GA2" s="91" t="s">
        <v>75</v>
      </c>
      <c r="GB2" s="91" t="s">
        <v>76</v>
      </c>
      <c r="GC2" s="91" t="s">
        <v>74</v>
      </c>
      <c r="GD2" s="91" t="s">
        <v>75</v>
      </c>
      <c r="GE2" s="91" t="s">
        <v>76</v>
      </c>
      <c r="GF2" s="91" t="s">
        <v>74</v>
      </c>
      <c r="GG2" s="91" t="s">
        <v>75</v>
      </c>
      <c r="GH2" s="91" t="s">
        <v>76</v>
      </c>
      <c r="GI2" s="91" t="s">
        <v>74</v>
      </c>
      <c r="GJ2" s="91" t="s">
        <v>75</v>
      </c>
      <c r="GK2" s="91" t="s">
        <v>76</v>
      </c>
      <c r="GL2" s="91" t="s">
        <v>74</v>
      </c>
      <c r="GM2" s="91" t="s">
        <v>75</v>
      </c>
      <c r="GN2" s="91" t="s">
        <v>76</v>
      </c>
      <c r="GO2" s="91" t="s">
        <v>74</v>
      </c>
      <c r="GP2" s="91" t="s">
        <v>75</v>
      </c>
      <c r="GQ2" s="91" t="s">
        <v>76</v>
      </c>
      <c r="GR2" s="91" t="s">
        <v>74</v>
      </c>
      <c r="GS2" s="91" t="s">
        <v>75</v>
      </c>
      <c r="GT2" s="91" t="s">
        <v>76</v>
      </c>
      <c r="GU2" s="91" t="s">
        <v>74</v>
      </c>
      <c r="GV2" s="91" t="s">
        <v>75</v>
      </c>
      <c r="GW2" s="91" t="s">
        <v>76</v>
      </c>
      <c r="GX2" s="91" t="s">
        <v>74</v>
      </c>
      <c r="GY2" s="91" t="s">
        <v>75</v>
      </c>
      <c r="GZ2" s="91" t="s">
        <v>76</v>
      </c>
      <c r="HA2" s="91" t="s">
        <v>74</v>
      </c>
      <c r="HB2" s="91" t="s">
        <v>75</v>
      </c>
      <c r="HC2" s="91" t="s">
        <v>76</v>
      </c>
      <c r="HD2" s="91" t="s">
        <v>74</v>
      </c>
      <c r="HE2" s="91" t="s">
        <v>75</v>
      </c>
      <c r="HF2" s="91" t="s">
        <v>76</v>
      </c>
      <c r="HG2" s="91" t="s">
        <v>74</v>
      </c>
      <c r="HH2" s="91" t="s">
        <v>75</v>
      </c>
      <c r="HI2" s="91" t="s">
        <v>76</v>
      </c>
      <c r="HJ2" s="91" t="s">
        <v>74</v>
      </c>
      <c r="HK2" s="91" t="s">
        <v>75</v>
      </c>
      <c r="HL2" s="91" t="s">
        <v>76</v>
      </c>
      <c r="HM2" s="91" t="s">
        <v>74</v>
      </c>
      <c r="HN2" s="91" t="s">
        <v>75</v>
      </c>
      <c r="HO2" s="91" t="s">
        <v>76</v>
      </c>
      <c r="HP2" s="91" t="s">
        <v>74</v>
      </c>
      <c r="HQ2" s="91" t="s">
        <v>75</v>
      </c>
      <c r="HR2" s="91" t="s">
        <v>76</v>
      </c>
      <c r="HS2" s="91" t="s">
        <v>74</v>
      </c>
      <c r="HT2" s="91" t="s">
        <v>75</v>
      </c>
      <c r="HU2" s="91" t="s">
        <v>76</v>
      </c>
      <c r="HV2" s="91" t="s">
        <v>74</v>
      </c>
      <c r="HW2" s="91" t="s">
        <v>75</v>
      </c>
      <c r="HX2" s="91" t="s">
        <v>76</v>
      </c>
      <c r="HY2" s="91" t="s">
        <v>74</v>
      </c>
      <c r="HZ2" s="91" t="s">
        <v>75</v>
      </c>
      <c r="IA2" s="91" t="s">
        <v>76</v>
      </c>
      <c r="IB2" s="91" t="s">
        <v>74</v>
      </c>
      <c r="IC2" s="91" t="s">
        <v>75</v>
      </c>
      <c r="ID2" s="91" t="s">
        <v>76</v>
      </c>
      <c r="IE2" s="91" t="s">
        <v>74</v>
      </c>
      <c r="IF2" s="91" t="s">
        <v>75</v>
      </c>
      <c r="IG2" s="91" t="s">
        <v>76</v>
      </c>
      <c r="IH2" s="91" t="s">
        <v>74</v>
      </c>
      <c r="II2" s="91" t="s">
        <v>75</v>
      </c>
      <c r="IJ2" s="91" t="s">
        <v>76</v>
      </c>
      <c r="IK2" s="91" t="s">
        <v>74</v>
      </c>
      <c r="IL2" s="91" t="s">
        <v>75</v>
      </c>
      <c r="IM2" s="91" t="s">
        <v>76</v>
      </c>
      <c r="IN2" s="91" t="s">
        <v>74</v>
      </c>
      <c r="IO2" s="91" t="s">
        <v>75</v>
      </c>
      <c r="IP2" s="91" t="s">
        <v>76</v>
      </c>
      <c r="IQ2" s="91" t="s">
        <v>74</v>
      </c>
      <c r="IR2" s="91" t="s">
        <v>75</v>
      </c>
      <c r="IS2" s="91" t="s">
        <v>76</v>
      </c>
      <c r="IT2" s="91" t="s">
        <v>74</v>
      </c>
      <c r="IU2" s="91" t="s">
        <v>75</v>
      </c>
      <c r="IV2" s="91" t="s">
        <v>76</v>
      </c>
      <c r="IW2" s="91" t="s">
        <v>74</v>
      </c>
      <c r="IX2" s="91" t="s">
        <v>75</v>
      </c>
      <c r="IY2" s="91" t="s">
        <v>76</v>
      </c>
      <c r="IZ2" s="91" t="s">
        <v>74</v>
      </c>
      <c r="JA2" s="91" t="s">
        <v>75</v>
      </c>
      <c r="JB2" s="91" t="s">
        <v>76</v>
      </c>
      <c r="JC2" s="91" t="s">
        <v>74</v>
      </c>
      <c r="JD2" s="91" t="s">
        <v>75</v>
      </c>
      <c r="JE2" s="91" t="s">
        <v>76</v>
      </c>
      <c r="JF2" s="91" t="s">
        <v>74</v>
      </c>
      <c r="JG2" s="91" t="s">
        <v>75</v>
      </c>
      <c r="JH2" s="91" t="s">
        <v>76</v>
      </c>
      <c r="JI2" s="91" t="s">
        <v>74</v>
      </c>
      <c r="JJ2" s="91" t="s">
        <v>75</v>
      </c>
      <c r="JK2" s="91" t="s">
        <v>76</v>
      </c>
      <c r="JL2" s="91" t="s">
        <v>74</v>
      </c>
      <c r="JM2" s="91" t="s">
        <v>75</v>
      </c>
      <c r="JN2" s="91" t="s">
        <v>76</v>
      </c>
      <c r="JO2" s="91" t="s">
        <v>74</v>
      </c>
      <c r="JP2" s="91" t="s">
        <v>75</v>
      </c>
      <c r="JQ2" s="91" t="s">
        <v>76</v>
      </c>
      <c r="JR2" s="91" t="s">
        <v>74</v>
      </c>
      <c r="JS2" s="91" t="s">
        <v>75</v>
      </c>
      <c r="JT2" s="91" t="s">
        <v>76</v>
      </c>
      <c r="JU2" s="91" t="s">
        <v>74</v>
      </c>
      <c r="JV2" s="91" t="s">
        <v>75</v>
      </c>
      <c r="JW2" s="91" t="s">
        <v>76</v>
      </c>
      <c r="JX2" s="91" t="s">
        <v>74</v>
      </c>
      <c r="JY2" s="91" t="s">
        <v>75</v>
      </c>
      <c r="JZ2" s="91" t="s">
        <v>76</v>
      </c>
      <c r="KA2" s="91" t="s">
        <v>74</v>
      </c>
      <c r="KB2" s="91" t="s">
        <v>75</v>
      </c>
      <c r="KC2" s="91" t="s">
        <v>76</v>
      </c>
      <c r="KD2" s="91" t="s">
        <v>74</v>
      </c>
      <c r="KE2" s="91" t="s">
        <v>75</v>
      </c>
      <c r="KF2" s="91" t="s">
        <v>76</v>
      </c>
      <c r="KG2" s="91" t="s">
        <v>74</v>
      </c>
      <c r="KH2" s="91" t="s">
        <v>75</v>
      </c>
      <c r="KI2" s="91" t="s">
        <v>76</v>
      </c>
      <c r="KJ2" s="91" t="s">
        <v>74</v>
      </c>
      <c r="KK2" s="91" t="s">
        <v>75</v>
      </c>
      <c r="KL2" s="91" t="s">
        <v>76</v>
      </c>
      <c r="KM2" s="91" t="s">
        <v>74</v>
      </c>
      <c r="KN2" s="91" t="s">
        <v>75</v>
      </c>
      <c r="KO2" s="91" t="s">
        <v>76</v>
      </c>
      <c r="KP2" s="91" t="s">
        <v>74</v>
      </c>
      <c r="KQ2" s="91" t="s">
        <v>75</v>
      </c>
      <c r="KR2" s="91" t="s">
        <v>76</v>
      </c>
    </row>
    <row r="3" spans="1:304" ht="33" customHeight="1" x14ac:dyDescent="0.2">
      <c r="A3" s="88"/>
      <c r="B3" s="88"/>
      <c r="C3" s="88"/>
      <c r="D3" s="89"/>
      <c r="E3" s="90"/>
      <c r="F3" s="90"/>
      <c r="G3" s="88"/>
      <c r="H3" s="1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8"/>
      <c r="IO3" s="18"/>
      <c r="IP3" s="18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</row>
    <row r="4" spans="1:304" ht="33" customHeight="1" x14ac:dyDescent="0.2">
      <c r="A4" s="88"/>
      <c r="B4" s="88"/>
      <c r="C4" s="88"/>
      <c r="D4" s="89"/>
      <c r="E4" s="90"/>
      <c r="F4" s="90"/>
      <c r="G4" s="88"/>
      <c r="H4" s="1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8"/>
      <c r="IO4" s="18"/>
      <c r="IP4" s="18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</row>
    <row r="5" spans="1:304" ht="15.75" x14ac:dyDescent="0.2">
      <c r="A5" s="88"/>
      <c r="B5" s="88"/>
      <c r="C5" s="88"/>
      <c r="D5" s="89"/>
      <c r="E5" s="90"/>
      <c r="F5" s="90"/>
      <c r="G5" s="88"/>
      <c r="H5" s="1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8"/>
      <c r="IO5" s="18"/>
      <c r="IP5" s="18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</row>
    <row r="6" spans="1:304" ht="15.75" x14ac:dyDescent="0.2">
      <c r="A6" s="88"/>
      <c r="B6" s="88"/>
      <c r="C6" s="88"/>
      <c r="D6" s="89"/>
      <c r="E6" s="90"/>
      <c r="F6" s="90"/>
      <c r="G6" s="88"/>
      <c r="H6" s="1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8"/>
      <c r="IO6" s="18"/>
      <c r="IP6" s="18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</row>
    <row r="7" spans="1:304" ht="15.75" x14ac:dyDescent="0.2">
      <c r="A7" s="88"/>
      <c r="B7" s="88"/>
      <c r="C7" s="88"/>
      <c r="D7" s="89"/>
      <c r="E7" s="90"/>
      <c r="F7" s="90"/>
      <c r="G7" s="88"/>
      <c r="H7" s="1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8"/>
      <c r="IO7" s="18"/>
      <c r="IP7" s="18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</row>
    <row r="8" spans="1:304" ht="15.75" x14ac:dyDescent="0.2">
      <c r="A8" s="88"/>
      <c r="B8" s="88"/>
      <c r="C8" s="88"/>
      <c r="D8" s="88"/>
      <c r="E8" s="88"/>
      <c r="F8" s="88"/>
      <c r="G8" s="88"/>
      <c r="H8" s="1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8"/>
      <c r="IO8" s="18"/>
      <c r="IP8" s="18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</row>
    <row r="9" spans="1:304" ht="15.75" x14ac:dyDescent="0.2">
      <c r="A9" s="88"/>
      <c r="B9" s="88"/>
      <c r="C9" s="88"/>
      <c r="D9" s="88"/>
      <c r="E9" s="88"/>
      <c r="F9" s="88"/>
      <c r="G9" s="88"/>
      <c r="H9" s="1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8"/>
      <c r="IO9" s="18"/>
      <c r="IP9" s="18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</row>
    <row r="10" spans="1:304" ht="15.75" x14ac:dyDescent="0.2">
      <c r="A10" s="88"/>
      <c r="B10" s="88"/>
      <c r="C10" s="88"/>
      <c r="D10" s="88"/>
      <c r="E10" s="88"/>
      <c r="F10" s="88"/>
      <c r="G10" s="88"/>
      <c r="H10" s="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8"/>
      <c r="IO10" s="18"/>
      <c r="IP10" s="18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</row>
    <row r="11" spans="1:304" ht="15.75" x14ac:dyDescent="0.2">
      <c r="A11" s="88"/>
      <c r="B11" s="88"/>
      <c r="C11" s="88"/>
      <c r="D11" s="88"/>
      <c r="E11" s="88"/>
      <c r="F11" s="88"/>
      <c r="G11" s="88"/>
      <c r="H11" s="1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8"/>
      <c r="IO11" s="18"/>
      <c r="IP11" s="18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</row>
    <row r="12" spans="1:304" ht="15.75" x14ac:dyDescent="0.2">
      <c r="A12" s="88"/>
      <c r="B12" s="88"/>
      <c r="C12" s="88"/>
      <c r="D12" s="88"/>
      <c r="E12" s="88"/>
      <c r="F12" s="88"/>
      <c r="G12" s="88"/>
      <c r="H12" s="1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8"/>
      <c r="IO12" s="18"/>
      <c r="IP12" s="18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</row>
    <row r="13" spans="1:304" ht="15.75" x14ac:dyDescent="0.2">
      <c r="A13" s="88"/>
      <c r="B13" s="88"/>
      <c r="C13" s="88"/>
      <c r="D13" s="88"/>
      <c r="E13" s="88"/>
      <c r="F13" s="88"/>
      <c r="G13" s="88"/>
      <c r="H13" s="1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8"/>
      <c r="IO13" s="18"/>
      <c r="IP13" s="18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</row>
    <row r="14" spans="1:304" ht="15.75" x14ac:dyDescent="0.2">
      <c r="A14" s="88"/>
      <c r="B14" s="88"/>
      <c r="C14" s="88"/>
      <c r="D14" s="88"/>
      <c r="E14" s="88"/>
      <c r="F14" s="88"/>
      <c r="G14" s="88"/>
      <c r="H14" s="1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8"/>
      <c r="IO14" s="18"/>
      <c r="IP14" s="18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</row>
    <row r="15" spans="1:304" ht="15.75" x14ac:dyDescent="0.2">
      <c r="A15" s="88"/>
      <c r="B15" s="88"/>
      <c r="C15" s="88"/>
      <c r="D15" s="88"/>
      <c r="E15" s="88"/>
      <c r="F15" s="88"/>
      <c r="G15" s="88"/>
      <c r="H15" s="1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8"/>
      <c r="IO15" s="18"/>
      <c r="IP15" s="18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</row>
    <row r="16" spans="1:304" ht="15.75" x14ac:dyDescent="0.2">
      <c r="A16" s="88"/>
      <c r="B16" s="88"/>
      <c r="C16" s="88"/>
      <c r="D16" s="88"/>
      <c r="E16" s="88"/>
      <c r="F16" s="88"/>
      <c r="G16" s="88"/>
      <c r="H16" s="1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8"/>
      <c r="IO16" s="18"/>
      <c r="IP16" s="18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</row>
    <row r="17" spans="1:304" ht="15.75" x14ac:dyDescent="0.2">
      <c r="A17" s="88"/>
      <c r="B17" s="88"/>
      <c r="C17" s="88"/>
      <c r="D17" s="88"/>
      <c r="E17" s="88"/>
      <c r="F17" s="88"/>
      <c r="G17" s="88"/>
      <c r="H17" s="1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8"/>
      <c r="IO17" s="18"/>
      <c r="IP17" s="18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</row>
    <row r="18" spans="1:304" ht="15.75" x14ac:dyDescent="0.2">
      <c r="A18" s="88"/>
      <c r="B18" s="88"/>
      <c r="C18" s="88"/>
      <c r="D18" s="88"/>
      <c r="E18" s="88"/>
      <c r="F18" s="88"/>
      <c r="G18" s="88"/>
      <c r="H18" s="1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8"/>
      <c r="IO18" s="18"/>
      <c r="IP18" s="18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</row>
    <row r="19" spans="1:304" ht="15.75" x14ac:dyDescent="0.2">
      <c r="A19" s="88"/>
      <c r="B19" s="88"/>
      <c r="C19" s="88"/>
      <c r="D19" s="88"/>
      <c r="E19" s="88"/>
      <c r="F19" s="88"/>
      <c r="G19" s="88"/>
      <c r="H19" s="18"/>
      <c r="I19" s="1"/>
      <c r="J19" s="1"/>
      <c r="K19" s="1"/>
      <c r="L19" s="1"/>
      <c r="M19" s="1"/>
      <c r="N19" s="1"/>
      <c r="O19" s="21"/>
      <c r="P19" s="1"/>
      <c r="Q19" s="1"/>
      <c r="R19" s="1"/>
      <c r="S19" s="1"/>
      <c r="T19" s="1"/>
      <c r="U19" s="21"/>
      <c r="V19" s="21"/>
      <c r="W19" s="21"/>
      <c r="X19" s="1"/>
      <c r="Y19" s="1"/>
      <c r="Z19" s="1"/>
      <c r="AA19" s="1"/>
      <c r="AB19" s="1"/>
      <c r="AC19" s="1"/>
      <c r="AD19" s="1"/>
      <c r="AE19" s="1"/>
      <c r="AF19" s="21"/>
      <c r="AG19" s="2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8"/>
      <c r="IO19" s="18"/>
      <c r="IP19" s="18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</row>
    <row r="20" spans="1:304" ht="15.75" x14ac:dyDescent="0.2">
      <c r="A20" s="88"/>
      <c r="B20" s="88"/>
      <c r="C20" s="88"/>
      <c r="D20" s="88"/>
      <c r="E20" s="88"/>
      <c r="F20" s="88"/>
      <c r="G20" s="88"/>
      <c r="H20" s="18"/>
      <c r="I20" s="1"/>
      <c r="J20" s="1"/>
      <c r="K20" s="1"/>
      <c r="L20" s="1"/>
      <c r="M20" s="1"/>
      <c r="N20" s="1"/>
      <c r="O20" s="21"/>
      <c r="P20" s="1"/>
      <c r="Q20" s="1"/>
      <c r="R20" s="1"/>
      <c r="S20" s="1"/>
      <c r="T20" s="1"/>
      <c r="U20" s="21"/>
      <c r="V20" s="21"/>
      <c r="W20" s="21"/>
      <c r="X20" s="1"/>
      <c r="Y20" s="1"/>
      <c r="Z20" s="1"/>
      <c r="AA20" s="1"/>
      <c r="AB20" s="1"/>
      <c r="AC20" s="1"/>
      <c r="AD20" s="1"/>
      <c r="AE20" s="1"/>
      <c r="AF20" s="21"/>
      <c r="AG20" s="2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8"/>
      <c r="IO20" s="18"/>
      <c r="IP20" s="18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</row>
    <row r="21" spans="1:304" ht="15.75" x14ac:dyDescent="0.2">
      <c r="A21" s="88"/>
      <c r="B21" s="88"/>
      <c r="C21" s="88"/>
      <c r="D21" s="88"/>
      <c r="E21" s="88"/>
      <c r="F21" s="88"/>
      <c r="G21" s="88"/>
      <c r="H21" s="1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8"/>
      <c r="IO21" s="18"/>
      <c r="IP21" s="18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</row>
    <row r="22" spans="1:304" ht="15.75" x14ac:dyDescent="0.2">
      <c r="A22" s="88"/>
      <c r="B22" s="88"/>
      <c r="C22" s="88"/>
      <c r="D22" s="88"/>
      <c r="E22" s="88"/>
      <c r="F22" s="88"/>
      <c r="G22" s="88"/>
      <c r="H22" s="1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8"/>
      <c r="IO22" s="18"/>
      <c r="IP22" s="18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</row>
    <row r="23" spans="1:304" ht="15.75" x14ac:dyDescent="0.2">
      <c r="A23" s="88"/>
      <c r="B23" s="88"/>
      <c r="C23" s="88"/>
      <c r="D23" s="88"/>
      <c r="E23" s="88"/>
      <c r="F23" s="88"/>
      <c r="G23" s="88"/>
      <c r="H23" s="1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8"/>
      <c r="IO23" s="18"/>
      <c r="IP23" s="18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</row>
    <row r="24" spans="1:304" ht="15.75" x14ac:dyDescent="0.2">
      <c r="A24" s="88"/>
      <c r="B24" s="88"/>
      <c r="C24" s="88"/>
      <c r="D24" s="88"/>
      <c r="E24" s="88"/>
      <c r="F24" s="88"/>
      <c r="G24" s="88"/>
      <c r="H24" s="1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8"/>
      <c r="IO24" s="18"/>
      <c r="IP24" s="18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</row>
    <row r="25" spans="1:304" ht="15.75" x14ac:dyDescent="0.2">
      <c r="A25" s="88"/>
      <c r="B25" s="88"/>
      <c r="C25" s="88"/>
      <c r="D25" s="88"/>
      <c r="E25" s="88"/>
      <c r="F25" s="88"/>
      <c r="G25" s="88"/>
      <c r="H25" s="1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8"/>
      <c r="IO25" s="18"/>
      <c r="IP25" s="18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</row>
    <row r="26" spans="1:304" ht="15.75" x14ac:dyDescent="0.2">
      <c r="A26" s="88"/>
      <c r="B26" s="88"/>
      <c r="C26" s="88"/>
      <c r="D26" s="88"/>
      <c r="E26" s="88"/>
      <c r="F26" s="88"/>
      <c r="G26" s="88"/>
      <c r="H26" s="1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8"/>
      <c r="IO26" s="18"/>
      <c r="IP26" s="18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</row>
    <row r="27" spans="1:304" ht="15.75" x14ac:dyDescent="0.2">
      <c r="A27" s="88"/>
      <c r="B27" s="88"/>
      <c r="C27" s="88"/>
      <c r="D27" s="88"/>
      <c r="E27" s="88"/>
      <c r="F27" s="88"/>
      <c r="G27" s="88"/>
      <c r="H27" s="1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8"/>
      <c r="IO27" s="18"/>
      <c r="IP27" s="18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</row>
    <row r="28" spans="1:304" ht="15.75" x14ac:dyDescent="0.2">
      <c r="A28" s="88"/>
      <c r="B28" s="88"/>
      <c r="C28" s="88"/>
      <c r="D28" s="88"/>
      <c r="E28" s="88"/>
      <c r="F28" s="88"/>
      <c r="G28" s="88"/>
      <c r="H28" s="1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8"/>
      <c r="IO28" s="18"/>
      <c r="IP28" s="18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</row>
    <row r="29" spans="1:304" ht="15.75" x14ac:dyDescent="0.2">
      <c r="A29" s="88"/>
      <c r="B29" s="88"/>
      <c r="C29" s="88"/>
      <c r="D29" s="88"/>
      <c r="E29" s="88"/>
      <c r="F29" s="88"/>
      <c r="G29" s="88"/>
      <c r="H29" s="1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8"/>
      <c r="IO29" s="18"/>
      <c r="IP29" s="18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</row>
    <row r="30" spans="1:304" ht="15.75" x14ac:dyDescent="0.2">
      <c r="A30" s="88"/>
      <c r="B30" s="88"/>
      <c r="C30" s="88"/>
      <c r="D30" s="88"/>
      <c r="E30" s="88"/>
      <c r="F30" s="88"/>
      <c r="G30" s="88"/>
      <c r="H30" s="1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8"/>
      <c r="IO30" s="18"/>
      <c r="IP30" s="18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</row>
    <row r="31" spans="1:304" ht="15.75" x14ac:dyDescent="0.2">
      <c r="A31" s="88"/>
      <c r="B31" s="88"/>
      <c r="C31" s="88"/>
      <c r="D31" s="88"/>
      <c r="E31" s="88"/>
      <c r="F31" s="88"/>
      <c r="G31" s="88"/>
      <c r="H31" s="1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8"/>
      <c r="IO31" s="18"/>
      <c r="IP31" s="18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</row>
    <row r="32" spans="1:304" ht="15.75" x14ac:dyDescent="0.2">
      <c r="A32" s="88"/>
      <c r="B32" s="88"/>
      <c r="C32" s="88"/>
      <c r="D32" s="88"/>
      <c r="E32" s="88"/>
      <c r="F32" s="88"/>
      <c r="G32" s="88"/>
      <c r="H32" s="1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8"/>
      <c r="IO32" s="18"/>
      <c r="IP32" s="18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</row>
    <row r="33" spans="1:304" ht="15.75" x14ac:dyDescent="0.2">
      <c r="A33" s="88"/>
      <c r="B33" s="88"/>
      <c r="C33" s="88"/>
      <c r="D33" s="88"/>
      <c r="E33" s="88"/>
      <c r="F33" s="88"/>
      <c r="G33" s="88"/>
      <c r="H33" s="1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8"/>
      <c r="IO33" s="18"/>
      <c r="IP33" s="18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</row>
    <row r="34" spans="1:304" ht="15.75" x14ac:dyDescent="0.2">
      <c r="A34" s="88"/>
      <c r="B34" s="88"/>
      <c r="C34" s="88"/>
      <c r="D34" s="88"/>
      <c r="E34" s="88"/>
      <c r="F34" s="88"/>
      <c r="G34" s="88"/>
      <c r="H34" s="1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8"/>
      <c r="IO34" s="18"/>
      <c r="IP34" s="18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</row>
    <row r="35" spans="1:304" ht="15.75" x14ac:dyDescent="0.2">
      <c r="A35" s="88"/>
      <c r="B35" s="88"/>
      <c r="C35" s="88"/>
      <c r="D35" s="88"/>
      <c r="E35" s="88"/>
      <c r="F35" s="88"/>
      <c r="G35" s="88"/>
      <c r="H35" s="1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8"/>
      <c r="IO35" s="18"/>
      <c r="IP35" s="18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</row>
    <row r="36" spans="1:304" ht="15.75" x14ac:dyDescent="0.2">
      <c r="A36" s="88"/>
      <c r="B36" s="88"/>
      <c r="C36" s="88"/>
      <c r="D36" s="88"/>
      <c r="E36" s="88"/>
      <c r="F36" s="88"/>
      <c r="G36" s="88"/>
      <c r="H36" s="1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8"/>
      <c r="IO36" s="18"/>
      <c r="IP36" s="18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</row>
    <row r="37" spans="1:304" ht="15.75" x14ac:dyDescent="0.2">
      <c r="A37" s="88"/>
      <c r="B37" s="88"/>
      <c r="C37" s="88"/>
      <c r="D37" s="88"/>
      <c r="E37" s="88"/>
      <c r="F37" s="88"/>
      <c r="G37" s="88"/>
      <c r="H37" s="1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8"/>
      <c r="IO37" s="18"/>
      <c r="IP37" s="18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</row>
    <row r="38" spans="1:304" ht="15.75" x14ac:dyDescent="0.2">
      <c r="A38" s="88"/>
      <c r="B38" s="88"/>
      <c r="C38" s="88"/>
      <c r="D38" s="88"/>
      <c r="E38" s="88"/>
      <c r="F38" s="88"/>
      <c r="G38" s="88"/>
      <c r="H38" s="1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8"/>
      <c r="IO38" s="18"/>
      <c r="IP38" s="18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</row>
    <row r="39" spans="1:304" ht="15.75" x14ac:dyDescent="0.2">
      <c r="A39" s="88"/>
      <c r="B39" s="88"/>
      <c r="C39" s="88"/>
      <c r="D39" s="88"/>
      <c r="E39" s="88"/>
      <c r="F39" s="88"/>
      <c r="G39" s="88"/>
      <c r="H39" s="1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8"/>
      <c r="IO39" s="18"/>
      <c r="IP39" s="18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</row>
    <row r="40" spans="1:304" ht="15.75" x14ac:dyDescent="0.2">
      <c r="A40" s="88"/>
      <c r="B40" s="88"/>
      <c r="C40" s="88"/>
      <c r="D40" s="88"/>
      <c r="E40" s="88"/>
      <c r="F40" s="88"/>
      <c r="G40" s="88"/>
      <c r="H40" s="1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8"/>
      <c r="IO40" s="18"/>
      <c r="IP40" s="18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</row>
    <row r="41" spans="1:304" ht="15.75" x14ac:dyDescent="0.2">
      <c r="A41" s="88"/>
      <c r="B41" s="88"/>
      <c r="C41" s="88"/>
      <c r="D41" s="88"/>
      <c r="E41" s="88"/>
      <c r="F41" s="88"/>
      <c r="G41" s="88"/>
      <c r="H41" s="1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8"/>
      <c r="IO41" s="18"/>
      <c r="IP41" s="18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</row>
    <row r="42" spans="1:304" ht="15.75" x14ac:dyDescent="0.2">
      <c r="A42" s="88"/>
      <c r="B42" s="88"/>
      <c r="C42" s="88"/>
      <c r="D42" s="88"/>
      <c r="E42" s="88"/>
      <c r="F42" s="88"/>
      <c r="G42" s="88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8"/>
      <c r="IO42" s="18"/>
      <c r="IP42" s="18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</row>
    <row r="43" spans="1:304" ht="15.75" x14ac:dyDescent="0.2">
      <c r="A43" s="88"/>
      <c r="B43" s="88"/>
      <c r="C43" s="88"/>
      <c r="D43" s="88"/>
      <c r="E43" s="88"/>
      <c r="F43" s="88"/>
      <c r="G43" s="88"/>
      <c r="H43" s="1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8"/>
      <c r="IO43" s="18"/>
      <c r="IP43" s="18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</row>
    <row r="44" spans="1:304" ht="15.75" x14ac:dyDescent="0.2">
      <c r="A44" s="88"/>
      <c r="B44" s="88"/>
      <c r="C44" s="88"/>
      <c r="D44" s="88"/>
      <c r="E44" s="88"/>
      <c r="F44" s="88"/>
      <c r="G44" s="88"/>
      <c r="H44" s="1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8"/>
      <c r="IO44" s="18"/>
      <c r="IP44" s="18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</row>
    <row r="45" spans="1:304" ht="15.75" x14ac:dyDescent="0.2">
      <c r="A45" s="88"/>
      <c r="B45" s="88"/>
      <c r="C45" s="88"/>
      <c r="D45" s="88"/>
      <c r="E45" s="88"/>
      <c r="F45" s="88"/>
      <c r="G45" s="88"/>
      <c r="H45" s="1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8"/>
      <c r="IO45" s="18"/>
      <c r="IP45" s="18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</row>
    <row r="46" spans="1:304" ht="15.75" x14ac:dyDescent="0.2">
      <c r="A46" s="88"/>
      <c r="B46" s="88"/>
      <c r="C46" s="88"/>
      <c r="D46" s="88"/>
      <c r="E46" s="88"/>
      <c r="F46" s="88"/>
      <c r="G46" s="88"/>
      <c r="H46" s="1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8"/>
      <c r="IO46" s="18"/>
      <c r="IP46" s="18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</row>
    <row r="47" spans="1:304" ht="15.75" x14ac:dyDescent="0.2">
      <c r="A47" s="88"/>
      <c r="B47" s="88"/>
      <c r="C47" s="88"/>
      <c r="D47" s="88"/>
      <c r="E47" s="88"/>
      <c r="F47" s="88"/>
      <c r="G47" s="88"/>
      <c r="H47" s="1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8"/>
      <c r="IO47" s="18"/>
      <c r="IP47" s="18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</row>
    <row r="48" spans="1:304" ht="15.75" x14ac:dyDescent="0.2">
      <c r="A48" s="88"/>
      <c r="B48" s="88"/>
      <c r="C48" s="88"/>
      <c r="D48" s="88"/>
      <c r="E48" s="88"/>
      <c r="F48" s="88"/>
      <c r="G48" s="88"/>
      <c r="H48" s="18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8"/>
      <c r="IO48" s="18"/>
      <c r="IP48" s="18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</row>
    <row r="49" spans="1:304" ht="15.75" x14ac:dyDescent="0.2">
      <c r="A49" s="88"/>
      <c r="B49" s="88"/>
      <c r="C49" s="88"/>
      <c r="D49" s="88"/>
      <c r="E49" s="88"/>
      <c r="F49" s="88"/>
      <c r="G49" s="88"/>
      <c r="H49" s="1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8"/>
      <c r="IO49" s="18"/>
      <c r="IP49" s="18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</row>
    <row r="50" spans="1:304" ht="15.75" x14ac:dyDescent="0.2">
      <c r="A50" s="88"/>
      <c r="B50" s="88"/>
      <c r="C50" s="88"/>
      <c r="D50" s="88"/>
      <c r="E50" s="88"/>
      <c r="F50" s="88"/>
      <c r="G50" s="88"/>
      <c r="H50" s="1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8"/>
      <c r="IO50" s="18"/>
      <c r="IP50" s="18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</row>
    <row r="51" spans="1:304" ht="15.75" x14ac:dyDescent="0.2">
      <c r="A51" s="88"/>
      <c r="B51" s="88"/>
      <c r="C51" s="88"/>
      <c r="D51" s="88"/>
      <c r="E51" s="88"/>
      <c r="F51" s="88"/>
      <c r="G51" s="88"/>
      <c r="H51" s="18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8"/>
      <c r="IO51" s="18"/>
      <c r="IP51" s="18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</row>
    <row r="52" spans="1:304" ht="15.75" x14ac:dyDescent="0.2">
      <c r="A52" s="88"/>
      <c r="B52" s="88"/>
      <c r="C52" s="88"/>
      <c r="D52" s="88"/>
      <c r="E52" s="88"/>
      <c r="F52" s="88"/>
      <c r="G52" s="88"/>
      <c r="H52" s="1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8"/>
      <c r="IO52" s="18"/>
      <c r="IP52" s="18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</row>
    <row r="53" spans="1:304" ht="15.75" x14ac:dyDescent="0.2">
      <c r="A53" s="88"/>
      <c r="B53" s="88"/>
      <c r="C53" s="88"/>
      <c r="D53" s="88"/>
      <c r="E53" s="88"/>
      <c r="F53" s="88"/>
      <c r="G53" s="88"/>
      <c r="H53" s="1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8"/>
      <c r="IO53" s="18"/>
      <c r="IP53" s="18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</row>
    <row r="54" spans="1:304" ht="15.75" x14ac:dyDescent="0.2">
      <c r="A54" s="88"/>
      <c r="B54" s="88"/>
      <c r="C54" s="88"/>
      <c r="D54" s="88"/>
      <c r="E54" s="88"/>
      <c r="F54" s="88"/>
      <c r="G54" s="88"/>
      <c r="H54" s="1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8"/>
      <c r="IO54" s="18"/>
      <c r="IP54" s="18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</row>
    <row r="55" spans="1:304" ht="15.75" x14ac:dyDescent="0.2">
      <c r="A55" s="88"/>
      <c r="B55" s="88"/>
      <c r="C55" s="88"/>
      <c r="D55" s="88"/>
      <c r="E55" s="88"/>
      <c r="F55" s="88"/>
      <c r="G55" s="88"/>
      <c r="H55" s="18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8"/>
      <c r="IO55" s="18"/>
      <c r="IP55" s="18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</row>
    <row r="56" spans="1:304" ht="15.75" x14ac:dyDescent="0.2">
      <c r="A56" s="88"/>
      <c r="B56" s="88"/>
      <c r="C56" s="88"/>
      <c r="D56" s="88"/>
      <c r="E56" s="88"/>
      <c r="F56" s="88"/>
      <c r="G56" s="88"/>
      <c r="H56" s="18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8"/>
      <c r="IO56" s="18"/>
      <c r="IP56" s="18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</row>
    <row r="57" spans="1:304" ht="15.75" x14ac:dyDescent="0.2">
      <c r="A57" s="88"/>
      <c r="B57" s="88"/>
      <c r="C57" s="88"/>
      <c r="D57" s="88"/>
      <c r="E57" s="88"/>
      <c r="F57" s="88"/>
      <c r="G57" s="88"/>
      <c r="H57" s="18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8"/>
      <c r="IO57" s="18"/>
      <c r="IP57" s="18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</row>
    <row r="58" spans="1:304" ht="15.75" x14ac:dyDescent="0.2">
      <c r="A58" s="88"/>
      <c r="B58" s="88"/>
      <c r="C58" s="88"/>
      <c r="D58" s="88"/>
      <c r="E58" s="88"/>
      <c r="F58" s="88"/>
      <c r="G58" s="88"/>
      <c r="H58" s="18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8"/>
      <c r="IO58" s="18"/>
      <c r="IP58" s="18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</row>
    <row r="59" spans="1:304" ht="15.75" x14ac:dyDescent="0.2">
      <c r="A59" s="88"/>
      <c r="B59" s="88"/>
      <c r="C59" s="88"/>
      <c r="D59" s="88"/>
      <c r="E59" s="88"/>
      <c r="F59" s="88"/>
      <c r="G59" s="88"/>
      <c r="H59" s="18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8"/>
      <c r="IO59" s="18"/>
      <c r="IP59" s="18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</row>
    <row r="60" spans="1:304" ht="15.75" x14ac:dyDescent="0.2">
      <c r="A60" s="88"/>
      <c r="B60" s="88"/>
      <c r="C60" s="88"/>
      <c r="D60" s="88"/>
      <c r="E60" s="88"/>
      <c r="F60" s="88"/>
      <c r="G60" s="88"/>
      <c r="H60" s="18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8"/>
      <c r="IO60" s="18"/>
      <c r="IP60" s="18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</row>
    <row r="61" spans="1:304" ht="15.75" x14ac:dyDescent="0.2">
      <c r="A61" s="88"/>
      <c r="B61" s="88"/>
      <c r="C61" s="88"/>
      <c r="D61" s="88"/>
      <c r="E61" s="88"/>
      <c r="F61" s="88"/>
      <c r="G61" s="88"/>
      <c r="H61" s="18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8"/>
      <c r="IO61" s="18"/>
      <c r="IP61" s="18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</row>
    <row r="62" spans="1:304" ht="15.75" x14ac:dyDescent="0.2">
      <c r="A62" s="88"/>
      <c r="B62" s="88"/>
      <c r="C62" s="88"/>
      <c r="D62" s="88"/>
      <c r="E62" s="88"/>
      <c r="F62" s="88"/>
      <c r="G62" s="88"/>
      <c r="H62" s="18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8"/>
      <c r="IO62" s="18"/>
      <c r="IP62" s="18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</row>
    <row r="63" spans="1:304" ht="15.75" x14ac:dyDescent="0.2">
      <c r="A63" s="88"/>
      <c r="B63" s="88"/>
      <c r="C63" s="88"/>
      <c r="D63" s="88"/>
      <c r="E63" s="88"/>
      <c r="F63" s="88"/>
      <c r="G63" s="88"/>
      <c r="H63" s="1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8"/>
      <c r="IO63" s="18"/>
      <c r="IP63" s="18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</row>
    <row r="64" spans="1:304" ht="15.75" x14ac:dyDescent="0.2">
      <c r="A64" s="88"/>
      <c r="B64" s="88"/>
      <c r="C64" s="88"/>
      <c r="D64" s="88"/>
      <c r="E64" s="88"/>
      <c r="F64" s="88"/>
      <c r="G64" s="88"/>
      <c r="H64" s="1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8"/>
      <c r="IO64" s="18"/>
      <c r="IP64" s="18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</row>
    <row r="65" spans="1:304" ht="15.75" x14ac:dyDescent="0.2">
      <c r="A65" s="88"/>
      <c r="B65" s="88"/>
      <c r="C65" s="88"/>
      <c r="D65" s="88"/>
      <c r="E65" s="88"/>
      <c r="F65" s="88"/>
      <c r="G65" s="8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8"/>
      <c r="IO65" s="18"/>
      <c r="IP65" s="18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</row>
    <row r="66" spans="1:304" ht="15.75" x14ac:dyDescent="0.2">
      <c r="A66" s="88"/>
      <c r="B66" s="88"/>
      <c r="C66" s="88"/>
      <c r="D66" s="88"/>
      <c r="E66" s="88"/>
      <c r="F66" s="88"/>
      <c r="G66" s="88"/>
      <c r="H66" s="1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8"/>
      <c r="IO66" s="18"/>
      <c r="IP66" s="18"/>
      <c r="IQ66" s="19"/>
      <c r="IR66" s="19"/>
      <c r="IS66" s="19"/>
      <c r="IT66" s="19"/>
      <c r="IU66" s="19"/>
      <c r="IV66" s="19"/>
      <c r="IW66" s="19"/>
      <c r="IX66" s="19"/>
      <c r="IY66" s="19"/>
      <c r="IZ66" s="19"/>
      <c r="JA66" s="19"/>
      <c r="JB66" s="19"/>
      <c r="JC66" s="19"/>
      <c r="JD66" s="19"/>
      <c r="JE66" s="19"/>
      <c r="JF66" s="19"/>
      <c r="JG66" s="19"/>
      <c r="JH66" s="19"/>
      <c r="JI66" s="19"/>
      <c r="JJ66" s="19"/>
      <c r="JK66" s="19"/>
      <c r="JL66" s="19"/>
      <c r="JM66" s="19"/>
      <c r="JN66" s="19"/>
      <c r="JO66" s="19"/>
      <c r="JP66" s="19"/>
      <c r="JQ66" s="19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</row>
    <row r="67" spans="1:304" ht="15.75" x14ac:dyDescent="0.2">
      <c r="A67" s="88"/>
      <c r="B67" s="88"/>
      <c r="C67" s="88"/>
      <c r="D67" s="88"/>
      <c r="E67" s="88"/>
      <c r="F67" s="88"/>
      <c r="G67" s="88"/>
      <c r="H67" s="18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8"/>
      <c r="IO67" s="18"/>
      <c r="IP67" s="18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</row>
    <row r="68" spans="1:304" ht="15.75" x14ac:dyDescent="0.2">
      <c r="A68" s="88"/>
      <c r="B68" s="88"/>
      <c r="C68" s="88"/>
      <c r="D68" s="88"/>
      <c r="E68" s="88"/>
      <c r="F68" s="88"/>
      <c r="G68" s="88"/>
      <c r="H68" s="18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8"/>
      <c r="IO68" s="18"/>
      <c r="IP68" s="18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</row>
    <row r="69" spans="1:304" ht="15.75" x14ac:dyDescent="0.2">
      <c r="A69" s="88"/>
      <c r="B69" s="88"/>
      <c r="C69" s="88"/>
      <c r="D69" s="88"/>
      <c r="E69" s="88"/>
      <c r="F69" s="88"/>
      <c r="G69" s="88"/>
      <c r="H69" s="18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8"/>
      <c r="IO69" s="18"/>
      <c r="IP69" s="18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</row>
    <row r="70" spans="1:304" ht="15.75" x14ac:dyDescent="0.2">
      <c r="A70" s="88"/>
      <c r="B70" s="88"/>
      <c r="C70" s="88"/>
      <c r="D70" s="88"/>
      <c r="E70" s="88"/>
      <c r="F70" s="88"/>
      <c r="G70" s="88"/>
      <c r="H70" s="18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8"/>
      <c r="IO70" s="18"/>
      <c r="IP70" s="18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</row>
    <row r="71" spans="1:304" ht="15.75" x14ac:dyDescent="0.2">
      <c r="A71" s="88"/>
      <c r="B71" s="88"/>
      <c r="C71" s="88"/>
      <c r="D71" s="88"/>
      <c r="E71" s="88"/>
      <c r="F71" s="88"/>
      <c r="G71" s="88"/>
      <c r="H71" s="18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8"/>
      <c r="IO71" s="18"/>
      <c r="IP71" s="18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</row>
    <row r="72" spans="1:304" ht="15.75" x14ac:dyDescent="0.2">
      <c r="A72" s="88"/>
      <c r="B72" s="88"/>
      <c r="C72" s="88"/>
      <c r="D72" s="88"/>
      <c r="E72" s="88"/>
      <c r="F72" s="88"/>
      <c r="G72" s="88"/>
      <c r="H72" s="18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8"/>
      <c r="IO72" s="18"/>
      <c r="IP72" s="18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</row>
    <row r="73" spans="1:304" ht="15.75" x14ac:dyDescent="0.2">
      <c r="A73" s="88"/>
      <c r="B73" s="88"/>
      <c r="C73" s="88"/>
      <c r="D73" s="88"/>
      <c r="E73" s="88"/>
      <c r="F73" s="88"/>
      <c r="G73" s="88"/>
      <c r="H73" s="18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8"/>
      <c r="IO73" s="18"/>
      <c r="IP73" s="18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</row>
    <row r="74" spans="1:304" ht="15.75" x14ac:dyDescent="0.2">
      <c r="A74" s="88"/>
      <c r="B74" s="88"/>
      <c r="C74" s="88"/>
      <c r="D74" s="88"/>
      <c r="E74" s="88"/>
      <c r="F74" s="88"/>
      <c r="G74" s="88"/>
      <c r="H74" s="18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8"/>
      <c r="IO74" s="18"/>
      <c r="IP74" s="18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</row>
    <row r="75" spans="1:304" ht="15.75" x14ac:dyDescent="0.2">
      <c r="A75" s="88"/>
      <c r="B75" s="88"/>
      <c r="C75" s="88"/>
      <c r="D75" s="88"/>
      <c r="E75" s="88"/>
      <c r="F75" s="88"/>
      <c r="G75" s="88"/>
      <c r="H75" s="18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8"/>
      <c r="IO75" s="18"/>
      <c r="IP75" s="18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</row>
    <row r="76" spans="1:304" ht="15.75" x14ac:dyDescent="0.2">
      <c r="A76" s="88"/>
      <c r="B76" s="88"/>
      <c r="C76" s="88"/>
      <c r="D76" s="88"/>
      <c r="E76" s="88"/>
      <c r="F76" s="88"/>
      <c r="G76" s="88"/>
      <c r="H76" s="18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8"/>
      <c r="IO76" s="18"/>
      <c r="IP76" s="18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</row>
    <row r="77" spans="1:304" ht="15.75" x14ac:dyDescent="0.2">
      <c r="A77" s="88"/>
      <c r="B77" s="88"/>
      <c r="C77" s="88"/>
      <c r="D77" s="88"/>
      <c r="E77" s="88"/>
      <c r="F77" s="88"/>
      <c r="G77" s="88"/>
      <c r="H77" s="18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8"/>
      <c r="IO77" s="18"/>
      <c r="IP77" s="18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</row>
    <row r="78" spans="1:304" ht="15.75" x14ac:dyDescent="0.2">
      <c r="A78" s="88"/>
      <c r="B78" s="88"/>
      <c r="C78" s="88"/>
      <c r="D78" s="88"/>
      <c r="E78" s="88"/>
      <c r="F78" s="88"/>
      <c r="G78" s="88"/>
      <c r="H78" s="18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8"/>
      <c r="IO78" s="18"/>
      <c r="IP78" s="18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</row>
    <row r="79" spans="1:304" ht="15.75" x14ac:dyDescent="0.2">
      <c r="A79" s="88"/>
      <c r="B79" s="88"/>
      <c r="C79" s="88"/>
      <c r="D79" s="88"/>
      <c r="E79" s="88"/>
      <c r="F79" s="88"/>
      <c r="G79" s="88"/>
      <c r="H79" s="18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8"/>
      <c r="IO79" s="18"/>
      <c r="IP79" s="18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</row>
    <row r="80" spans="1:304" ht="15.75" x14ac:dyDescent="0.2">
      <c r="A80" s="88"/>
      <c r="B80" s="88"/>
      <c r="C80" s="88"/>
      <c r="D80" s="88"/>
      <c r="E80" s="88"/>
      <c r="F80" s="88"/>
      <c r="G80" s="88"/>
      <c r="H80" s="18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8"/>
      <c r="IO80" s="18"/>
      <c r="IP80" s="18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</row>
    <row r="81" spans="1:304" ht="15.75" x14ac:dyDescent="0.2">
      <c r="A81" s="88"/>
      <c r="B81" s="88"/>
      <c r="C81" s="88"/>
      <c r="D81" s="88"/>
      <c r="E81" s="88"/>
      <c r="F81" s="88"/>
      <c r="G81" s="88"/>
      <c r="H81" s="18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8"/>
      <c r="IO81" s="18"/>
      <c r="IP81" s="18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</row>
    <row r="82" spans="1:304" ht="15.75" x14ac:dyDescent="0.2">
      <c r="A82" s="88"/>
      <c r="B82" s="88"/>
      <c r="C82" s="88"/>
      <c r="D82" s="88"/>
      <c r="E82" s="88"/>
      <c r="F82" s="88"/>
      <c r="G82" s="88"/>
      <c r="H82" s="18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8"/>
      <c r="IO82" s="18"/>
      <c r="IP82" s="18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</row>
    <row r="83" spans="1:304" ht="15.75" x14ac:dyDescent="0.2">
      <c r="A83" s="88"/>
      <c r="B83" s="88"/>
      <c r="C83" s="88"/>
      <c r="D83" s="88"/>
      <c r="E83" s="88"/>
      <c r="F83" s="88"/>
      <c r="G83" s="88"/>
      <c r="H83" s="18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8"/>
      <c r="IO83" s="18"/>
      <c r="IP83" s="18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</row>
    <row r="84" spans="1:304" ht="15.75" x14ac:dyDescent="0.2">
      <c r="A84" s="88"/>
      <c r="B84" s="88"/>
      <c r="C84" s="88"/>
      <c r="D84" s="88"/>
      <c r="E84" s="88"/>
      <c r="F84" s="88"/>
      <c r="G84" s="88"/>
      <c r="H84" s="18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8"/>
      <c r="IO84" s="18"/>
      <c r="IP84" s="18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</row>
    <row r="85" spans="1:304" ht="15.75" x14ac:dyDescent="0.2">
      <c r="A85" s="88"/>
      <c r="B85" s="88"/>
      <c r="C85" s="88"/>
      <c r="D85" s="88"/>
      <c r="E85" s="88"/>
      <c r="F85" s="88"/>
      <c r="G85" s="88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8"/>
      <c r="IO85" s="18"/>
      <c r="IP85" s="18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</row>
    <row r="86" spans="1:304" ht="15.75" x14ac:dyDescent="0.2">
      <c r="A86" s="88"/>
      <c r="B86" s="88"/>
      <c r="C86" s="88"/>
      <c r="D86" s="88"/>
      <c r="E86" s="88"/>
      <c r="F86" s="88"/>
      <c r="G86" s="88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8"/>
      <c r="IO86" s="18"/>
      <c r="IP86" s="18"/>
      <c r="IQ86" s="19"/>
      <c r="IR86" s="19"/>
      <c r="IS86" s="19"/>
      <c r="IT86" s="19"/>
      <c r="IU86" s="19"/>
      <c r="IV86" s="19"/>
      <c r="IW86" s="19"/>
      <c r="IX86" s="19"/>
      <c r="IY86" s="19"/>
      <c r="IZ86" s="19"/>
      <c r="JA86" s="19"/>
      <c r="JB86" s="19"/>
      <c r="JC86" s="19"/>
      <c r="JD86" s="19"/>
      <c r="JE86" s="19"/>
      <c r="JF86" s="19"/>
      <c r="JG86" s="19"/>
      <c r="JH86" s="19"/>
      <c r="JI86" s="19"/>
      <c r="JJ86" s="19"/>
      <c r="JK86" s="19"/>
      <c r="JL86" s="19"/>
      <c r="JM86" s="19"/>
      <c r="JN86" s="19"/>
      <c r="JO86" s="19"/>
      <c r="JP86" s="19"/>
      <c r="JQ86" s="19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</row>
    <row r="87" spans="1:304" ht="15.75" x14ac:dyDescent="0.2">
      <c r="A87" s="88"/>
      <c r="B87" s="88"/>
      <c r="C87" s="88"/>
      <c r="D87" s="88"/>
      <c r="E87" s="88"/>
      <c r="F87" s="88"/>
      <c r="G87" s="88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8"/>
      <c r="IO87" s="18"/>
      <c r="IP87" s="18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</row>
    <row r="88" spans="1:304" ht="15.75" x14ac:dyDescent="0.2">
      <c r="A88" s="88"/>
      <c r="B88" s="88"/>
      <c r="C88" s="88"/>
      <c r="D88" s="88"/>
      <c r="E88" s="88"/>
      <c r="F88" s="88"/>
      <c r="G88" s="88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8"/>
      <c r="IO88" s="18"/>
      <c r="IP88" s="18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</row>
    <row r="89" spans="1:304" ht="15.75" x14ac:dyDescent="0.2">
      <c r="A89" s="88"/>
      <c r="B89" s="88"/>
      <c r="C89" s="88"/>
      <c r="D89" s="88"/>
      <c r="E89" s="88"/>
      <c r="F89" s="88"/>
      <c r="G89" s="88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8"/>
      <c r="IO89" s="18"/>
      <c r="IP89" s="18"/>
      <c r="IQ89" s="19"/>
      <c r="IR89" s="19"/>
      <c r="IS89" s="19"/>
      <c r="IT89" s="19"/>
      <c r="IU89" s="19"/>
      <c r="IV89" s="19"/>
      <c r="IW89" s="19"/>
      <c r="IX89" s="19"/>
      <c r="IY89" s="19"/>
      <c r="IZ89" s="19"/>
      <c r="JA89" s="19"/>
      <c r="JB89" s="19"/>
      <c r="JC89" s="19"/>
      <c r="JD89" s="19"/>
      <c r="JE89" s="19"/>
      <c r="JF89" s="19"/>
      <c r="JG89" s="19"/>
      <c r="JH89" s="19"/>
      <c r="JI89" s="19"/>
      <c r="JJ89" s="19"/>
      <c r="JK89" s="19"/>
      <c r="JL89" s="19"/>
      <c r="JM89" s="19"/>
      <c r="JN89" s="19"/>
      <c r="JO89" s="19"/>
      <c r="JP89" s="19"/>
      <c r="JQ89" s="19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</row>
    <row r="90" spans="1:304" ht="15.75" x14ac:dyDescent="0.2">
      <c r="A90" s="88"/>
      <c r="B90" s="88"/>
      <c r="C90" s="88"/>
      <c r="D90" s="88"/>
      <c r="E90" s="88"/>
      <c r="F90" s="88"/>
      <c r="G90" s="88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8"/>
      <c r="IO90" s="18"/>
      <c r="IP90" s="18"/>
      <c r="IQ90" s="19"/>
      <c r="IR90" s="19"/>
      <c r="IS90" s="19"/>
      <c r="IT90" s="19"/>
      <c r="IU90" s="19"/>
      <c r="IV90" s="19"/>
      <c r="IW90" s="19"/>
      <c r="IX90" s="19"/>
      <c r="IY90" s="19"/>
      <c r="IZ90" s="19"/>
      <c r="JA90" s="19"/>
      <c r="JB90" s="19"/>
      <c r="JC90" s="19"/>
      <c r="JD90" s="19"/>
      <c r="JE90" s="19"/>
      <c r="JF90" s="19"/>
      <c r="JG90" s="19"/>
      <c r="JH90" s="19"/>
      <c r="JI90" s="19"/>
      <c r="JJ90" s="19"/>
      <c r="JK90" s="19"/>
      <c r="JL90" s="19"/>
      <c r="JM90" s="19"/>
      <c r="JN90" s="19"/>
      <c r="JO90" s="19"/>
      <c r="JP90" s="19"/>
      <c r="JQ90" s="19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</row>
    <row r="91" spans="1:304" ht="15.75" x14ac:dyDescent="0.2">
      <c r="A91" s="88"/>
      <c r="B91" s="88"/>
      <c r="C91" s="88"/>
      <c r="D91" s="88"/>
      <c r="E91" s="88"/>
      <c r="F91" s="88"/>
      <c r="G91" s="88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8"/>
      <c r="IO91" s="18"/>
      <c r="IP91" s="18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</row>
    <row r="92" spans="1:304" ht="15.75" x14ac:dyDescent="0.2">
      <c r="A92" s="88"/>
      <c r="B92" s="88"/>
      <c r="C92" s="88"/>
      <c r="D92" s="88"/>
      <c r="E92" s="88"/>
      <c r="F92" s="88"/>
      <c r="G92" s="88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8"/>
      <c r="IO92" s="18"/>
      <c r="IP92" s="18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20"/>
      <c r="JS92" s="20"/>
      <c r="JT92" s="20"/>
      <c r="JU92" s="20"/>
      <c r="JV92" s="20"/>
      <c r="JW92" s="20"/>
      <c r="JX92" s="20"/>
      <c r="JY92" s="20"/>
      <c r="JZ92" s="20"/>
      <c r="KA92" s="20"/>
      <c r="KB92" s="20"/>
      <c r="KC92" s="20"/>
      <c r="KD92" s="20"/>
      <c r="KE92" s="20"/>
      <c r="KF92" s="20"/>
      <c r="KG92" s="20"/>
      <c r="KH92" s="20"/>
      <c r="KI92" s="20"/>
      <c r="KJ92" s="20"/>
      <c r="KK92" s="20"/>
      <c r="KL92" s="20"/>
      <c r="KM92" s="20"/>
      <c r="KN92" s="20"/>
      <c r="KO92" s="20"/>
      <c r="KP92" s="20"/>
      <c r="KQ92" s="20"/>
      <c r="KR92" s="20"/>
    </row>
    <row r="93" spans="1:304" ht="15.75" x14ac:dyDescent="0.2">
      <c r="A93" s="88"/>
      <c r="B93" s="88"/>
      <c r="C93" s="88"/>
      <c r="D93" s="88"/>
      <c r="E93" s="88"/>
      <c r="F93" s="88"/>
      <c r="G93" s="88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8"/>
      <c r="IO93" s="18"/>
      <c r="IP93" s="18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  <c r="KF93" s="20"/>
      <c r="KG93" s="20"/>
      <c r="KH93" s="20"/>
      <c r="KI93" s="20"/>
      <c r="KJ93" s="20"/>
      <c r="KK93" s="20"/>
      <c r="KL93" s="20"/>
      <c r="KM93" s="20"/>
      <c r="KN93" s="20"/>
      <c r="KO93" s="20"/>
      <c r="KP93" s="20"/>
      <c r="KQ93" s="20"/>
      <c r="KR93" s="20"/>
    </row>
    <row r="94" spans="1:304" ht="15.75" x14ac:dyDescent="0.2">
      <c r="A94" s="88"/>
      <c r="B94" s="88"/>
      <c r="C94" s="88"/>
      <c r="D94" s="88"/>
      <c r="E94" s="88"/>
      <c r="F94" s="88"/>
      <c r="G94" s="88"/>
      <c r="H94" s="18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8"/>
      <c r="IO94" s="18"/>
      <c r="IP94" s="18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20"/>
      <c r="JS94" s="20"/>
      <c r="JT94" s="20"/>
      <c r="JU94" s="20"/>
      <c r="JV94" s="20"/>
      <c r="JW94" s="20"/>
      <c r="JX94" s="20"/>
      <c r="JY94" s="20"/>
      <c r="JZ94" s="20"/>
      <c r="KA94" s="20"/>
      <c r="KB94" s="20"/>
      <c r="KC94" s="20"/>
      <c r="KD94" s="20"/>
      <c r="KE94" s="20"/>
      <c r="KF94" s="20"/>
      <c r="KG94" s="20"/>
      <c r="KH94" s="20"/>
      <c r="KI94" s="20"/>
      <c r="KJ94" s="20"/>
      <c r="KK94" s="20"/>
      <c r="KL94" s="20"/>
      <c r="KM94" s="20"/>
      <c r="KN94" s="20"/>
      <c r="KO94" s="20"/>
      <c r="KP94" s="20"/>
      <c r="KQ94" s="20"/>
      <c r="KR94" s="20"/>
    </row>
    <row r="95" spans="1:304" ht="15.75" x14ac:dyDescent="0.2">
      <c r="A95" s="88"/>
      <c r="B95" s="88"/>
      <c r="C95" s="88"/>
      <c r="D95" s="88"/>
      <c r="E95" s="88"/>
      <c r="F95" s="88"/>
      <c r="G95" s="88"/>
      <c r="H95" s="18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8"/>
      <c r="IO95" s="18"/>
      <c r="IP95" s="18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20"/>
      <c r="JS95" s="20"/>
      <c r="JT95" s="20"/>
      <c r="JU95" s="20"/>
      <c r="JV95" s="20"/>
      <c r="JW95" s="20"/>
      <c r="JX95" s="20"/>
      <c r="JY95" s="20"/>
      <c r="JZ95" s="20"/>
      <c r="KA95" s="20"/>
      <c r="KB95" s="20"/>
      <c r="KC95" s="20"/>
      <c r="KD95" s="20"/>
      <c r="KE95" s="20"/>
      <c r="KF95" s="20"/>
      <c r="KG95" s="20"/>
      <c r="KH95" s="20"/>
      <c r="KI95" s="20"/>
      <c r="KJ95" s="20"/>
      <c r="KK95" s="20"/>
      <c r="KL95" s="20"/>
      <c r="KM95" s="20"/>
      <c r="KN95" s="20"/>
      <c r="KO95" s="20"/>
      <c r="KP95" s="20"/>
      <c r="KQ95" s="20"/>
      <c r="KR95" s="20"/>
    </row>
    <row r="96" spans="1:304" ht="15.75" x14ac:dyDescent="0.2">
      <c r="A96" s="88"/>
      <c r="B96" s="88"/>
      <c r="C96" s="88"/>
      <c r="D96" s="88"/>
      <c r="E96" s="88"/>
      <c r="F96" s="88"/>
      <c r="G96" s="88"/>
      <c r="H96" s="18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8"/>
      <c r="IO96" s="18"/>
      <c r="IP96" s="18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</row>
    <row r="97" spans="1:304" ht="15.75" x14ac:dyDescent="0.2">
      <c r="A97" s="88"/>
      <c r="B97" s="88"/>
      <c r="C97" s="88"/>
      <c r="D97" s="88"/>
      <c r="E97" s="88"/>
      <c r="F97" s="88"/>
      <c r="G97" s="88"/>
      <c r="H97" s="18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8"/>
      <c r="IO97" s="18"/>
      <c r="IP97" s="18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</row>
    <row r="98" spans="1:304" ht="15.75" x14ac:dyDescent="0.2">
      <c r="A98" s="88"/>
      <c r="B98" s="88"/>
      <c r="C98" s="88"/>
      <c r="D98" s="88"/>
      <c r="E98" s="88"/>
      <c r="F98" s="88"/>
      <c r="G98" s="88"/>
      <c r="H98" s="18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8"/>
      <c r="IO98" s="18"/>
      <c r="IP98" s="18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</row>
    <row r="99" spans="1:304" ht="31.5" x14ac:dyDescent="0.2">
      <c r="A99" s="88"/>
      <c r="B99" s="88"/>
      <c r="C99" s="88"/>
      <c r="D99" s="88"/>
      <c r="E99" s="88"/>
      <c r="F99" s="88"/>
      <c r="G99" s="88" t="s">
        <v>96</v>
      </c>
      <c r="H99" s="18">
        <f t="shared" ref="H99:BS99" si="0">SUM(H3:H98)</f>
        <v>0</v>
      </c>
      <c r="I99" s="18">
        <f t="shared" si="0"/>
        <v>0</v>
      </c>
      <c r="J99" s="18">
        <f t="shared" si="0"/>
        <v>0</v>
      </c>
      <c r="K99" s="18">
        <f t="shared" si="0"/>
        <v>0</v>
      </c>
      <c r="L99" s="18">
        <f t="shared" si="0"/>
        <v>0</v>
      </c>
      <c r="M99" s="18">
        <f t="shared" si="0"/>
        <v>0</v>
      </c>
      <c r="N99" s="18">
        <f t="shared" si="0"/>
        <v>0</v>
      </c>
      <c r="O99" s="18">
        <f t="shared" si="0"/>
        <v>0</v>
      </c>
      <c r="P99" s="18">
        <f t="shared" si="0"/>
        <v>0</v>
      </c>
      <c r="Q99" s="18">
        <f t="shared" si="0"/>
        <v>0</v>
      </c>
      <c r="R99" s="18">
        <f t="shared" si="0"/>
        <v>0</v>
      </c>
      <c r="S99" s="18">
        <f t="shared" si="0"/>
        <v>0</v>
      </c>
      <c r="T99" s="18">
        <f t="shared" si="0"/>
        <v>0</v>
      </c>
      <c r="U99" s="18">
        <f t="shared" si="0"/>
        <v>0</v>
      </c>
      <c r="V99" s="18">
        <f t="shared" si="0"/>
        <v>0</v>
      </c>
      <c r="W99" s="18">
        <f t="shared" si="0"/>
        <v>0</v>
      </c>
      <c r="X99" s="18">
        <f t="shared" si="0"/>
        <v>0</v>
      </c>
      <c r="Y99" s="18">
        <f t="shared" si="0"/>
        <v>0</v>
      </c>
      <c r="Z99" s="18">
        <f t="shared" si="0"/>
        <v>0</v>
      </c>
      <c r="AA99" s="18">
        <f t="shared" si="0"/>
        <v>0</v>
      </c>
      <c r="AB99" s="18">
        <f t="shared" si="0"/>
        <v>0</v>
      </c>
      <c r="AC99" s="18">
        <f t="shared" si="0"/>
        <v>0</v>
      </c>
      <c r="AD99" s="18">
        <f t="shared" si="0"/>
        <v>0</v>
      </c>
      <c r="AE99" s="18">
        <f t="shared" si="0"/>
        <v>0</v>
      </c>
      <c r="AF99" s="18">
        <f t="shared" si="0"/>
        <v>0</v>
      </c>
      <c r="AG99" s="18">
        <f t="shared" si="0"/>
        <v>0</v>
      </c>
      <c r="AH99" s="18">
        <f t="shared" si="0"/>
        <v>0</v>
      </c>
      <c r="AI99" s="18">
        <f t="shared" si="0"/>
        <v>0</v>
      </c>
      <c r="AJ99" s="18">
        <f t="shared" si="0"/>
        <v>0</v>
      </c>
      <c r="AK99" s="18">
        <f t="shared" si="0"/>
        <v>0</v>
      </c>
      <c r="AL99" s="18">
        <f t="shared" si="0"/>
        <v>0</v>
      </c>
      <c r="AM99" s="18">
        <f t="shared" si="0"/>
        <v>0</v>
      </c>
      <c r="AN99" s="18">
        <f t="shared" si="0"/>
        <v>0</v>
      </c>
      <c r="AO99" s="18">
        <f t="shared" si="0"/>
        <v>0</v>
      </c>
      <c r="AP99" s="18">
        <f t="shared" si="0"/>
        <v>0</v>
      </c>
      <c r="AQ99" s="18">
        <f t="shared" si="0"/>
        <v>0</v>
      </c>
      <c r="AR99" s="18">
        <f t="shared" si="0"/>
        <v>0</v>
      </c>
      <c r="AS99" s="18">
        <f t="shared" si="0"/>
        <v>0</v>
      </c>
      <c r="AT99" s="18">
        <f t="shared" si="0"/>
        <v>0</v>
      </c>
      <c r="AU99" s="18">
        <f t="shared" si="0"/>
        <v>0</v>
      </c>
      <c r="AV99" s="18">
        <f t="shared" si="0"/>
        <v>0</v>
      </c>
      <c r="AW99" s="18">
        <f t="shared" si="0"/>
        <v>0</v>
      </c>
      <c r="AX99" s="18">
        <f t="shared" si="0"/>
        <v>0</v>
      </c>
      <c r="AY99" s="18">
        <f t="shared" si="0"/>
        <v>0</v>
      </c>
      <c r="AZ99" s="18">
        <f t="shared" si="0"/>
        <v>0</v>
      </c>
      <c r="BA99" s="18">
        <f t="shared" si="0"/>
        <v>0</v>
      </c>
      <c r="BB99" s="18">
        <f t="shared" si="0"/>
        <v>0</v>
      </c>
      <c r="BC99" s="18">
        <f t="shared" si="0"/>
        <v>0</v>
      </c>
      <c r="BD99" s="18">
        <f t="shared" si="0"/>
        <v>0</v>
      </c>
      <c r="BE99" s="18">
        <f t="shared" si="0"/>
        <v>0</v>
      </c>
      <c r="BF99" s="18">
        <f t="shared" si="0"/>
        <v>0</v>
      </c>
      <c r="BG99" s="18">
        <f t="shared" si="0"/>
        <v>0</v>
      </c>
      <c r="BH99" s="18">
        <f t="shared" si="0"/>
        <v>0</v>
      </c>
      <c r="BI99" s="18">
        <f t="shared" si="0"/>
        <v>0</v>
      </c>
      <c r="BJ99" s="18">
        <f t="shared" si="0"/>
        <v>0</v>
      </c>
      <c r="BK99" s="18">
        <f t="shared" si="0"/>
        <v>0</v>
      </c>
      <c r="BL99" s="18">
        <f t="shared" si="0"/>
        <v>0</v>
      </c>
      <c r="BM99" s="18">
        <f t="shared" si="0"/>
        <v>0</v>
      </c>
      <c r="BN99" s="18">
        <f t="shared" si="0"/>
        <v>0</v>
      </c>
      <c r="BO99" s="18">
        <f t="shared" si="0"/>
        <v>0</v>
      </c>
      <c r="BP99" s="18">
        <f t="shared" si="0"/>
        <v>0</v>
      </c>
      <c r="BQ99" s="18">
        <f t="shared" si="0"/>
        <v>0</v>
      </c>
      <c r="BR99" s="18">
        <f t="shared" si="0"/>
        <v>0</v>
      </c>
      <c r="BS99" s="18">
        <f t="shared" si="0"/>
        <v>0</v>
      </c>
      <c r="BT99" s="18">
        <f t="shared" ref="BT99:EE99" si="1">SUM(BT3:BT98)</f>
        <v>0</v>
      </c>
      <c r="BU99" s="18">
        <f t="shared" si="1"/>
        <v>0</v>
      </c>
      <c r="BV99" s="18">
        <f t="shared" si="1"/>
        <v>0</v>
      </c>
      <c r="BW99" s="18">
        <f t="shared" si="1"/>
        <v>0</v>
      </c>
      <c r="BX99" s="18">
        <f t="shared" si="1"/>
        <v>0</v>
      </c>
      <c r="BY99" s="18">
        <f t="shared" si="1"/>
        <v>0</v>
      </c>
      <c r="BZ99" s="18">
        <f t="shared" si="1"/>
        <v>0</v>
      </c>
      <c r="CA99" s="18">
        <f t="shared" si="1"/>
        <v>0</v>
      </c>
      <c r="CB99" s="18">
        <f t="shared" si="1"/>
        <v>0</v>
      </c>
      <c r="CC99" s="18">
        <f t="shared" si="1"/>
        <v>0</v>
      </c>
      <c r="CD99" s="18">
        <f t="shared" si="1"/>
        <v>0</v>
      </c>
      <c r="CE99" s="18">
        <f t="shared" si="1"/>
        <v>0</v>
      </c>
      <c r="CF99" s="18">
        <f t="shared" si="1"/>
        <v>0</v>
      </c>
      <c r="CG99" s="18">
        <f t="shared" si="1"/>
        <v>0</v>
      </c>
      <c r="CH99" s="18">
        <f t="shared" si="1"/>
        <v>0</v>
      </c>
      <c r="CI99" s="18">
        <f t="shared" si="1"/>
        <v>0</v>
      </c>
      <c r="CJ99" s="18">
        <f t="shared" si="1"/>
        <v>0</v>
      </c>
      <c r="CK99" s="18">
        <f t="shared" si="1"/>
        <v>0</v>
      </c>
      <c r="CL99" s="18">
        <f t="shared" si="1"/>
        <v>0</v>
      </c>
      <c r="CM99" s="18">
        <f t="shared" si="1"/>
        <v>0</v>
      </c>
      <c r="CN99" s="18">
        <f t="shared" si="1"/>
        <v>0</v>
      </c>
      <c r="CO99" s="18">
        <f t="shared" si="1"/>
        <v>0</v>
      </c>
      <c r="CP99" s="18">
        <f t="shared" si="1"/>
        <v>0</v>
      </c>
      <c r="CQ99" s="18">
        <f t="shared" si="1"/>
        <v>0</v>
      </c>
      <c r="CR99" s="18">
        <f t="shared" si="1"/>
        <v>0</v>
      </c>
      <c r="CS99" s="18">
        <f t="shared" si="1"/>
        <v>0</v>
      </c>
      <c r="CT99" s="18">
        <f t="shared" si="1"/>
        <v>0</v>
      </c>
      <c r="CU99" s="18">
        <f t="shared" si="1"/>
        <v>0</v>
      </c>
      <c r="CV99" s="18">
        <f t="shared" si="1"/>
        <v>0</v>
      </c>
      <c r="CW99" s="18">
        <f t="shared" si="1"/>
        <v>0</v>
      </c>
      <c r="CX99" s="18">
        <f t="shared" si="1"/>
        <v>0</v>
      </c>
      <c r="CY99" s="18">
        <f t="shared" si="1"/>
        <v>0</v>
      </c>
      <c r="CZ99" s="18">
        <f t="shared" si="1"/>
        <v>0</v>
      </c>
      <c r="DA99" s="18">
        <f t="shared" si="1"/>
        <v>0</v>
      </c>
      <c r="DB99" s="18">
        <f t="shared" si="1"/>
        <v>0</v>
      </c>
      <c r="DC99" s="18">
        <f t="shared" si="1"/>
        <v>0</v>
      </c>
      <c r="DD99" s="18">
        <f t="shared" si="1"/>
        <v>0</v>
      </c>
      <c r="DE99" s="18">
        <f t="shared" si="1"/>
        <v>0</v>
      </c>
      <c r="DF99" s="18">
        <f t="shared" si="1"/>
        <v>0</v>
      </c>
      <c r="DG99" s="18">
        <f t="shared" si="1"/>
        <v>0</v>
      </c>
      <c r="DH99" s="18">
        <f t="shared" si="1"/>
        <v>0</v>
      </c>
      <c r="DI99" s="18">
        <f t="shared" si="1"/>
        <v>0</v>
      </c>
      <c r="DJ99" s="18">
        <f t="shared" si="1"/>
        <v>0</v>
      </c>
      <c r="DK99" s="18">
        <f t="shared" si="1"/>
        <v>0</v>
      </c>
      <c r="DL99" s="18">
        <f t="shared" si="1"/>
        <v>0</v>
      </c>
      <c r="DM99" s="18">
        <f t="shared" si="1"/>
        <v>0</v>
      </c>
      <c r="DN99" s="18">
        <f t="shared" si="1"/>
        <v>0</v>
      </c>
      <c r="DO99" s="18">
        <f t="shared" si="1"/>
        <v>0</v>
      </c>
      <c r="DP99" s="18">
        <f t="shared" si="1"/>
        <v>0</v>
      </c>
      <c r="DQ99" s="18">
        <f t="shared" si="1"/>
        <v>0</v>
      </c>
      <c r="DR99" s="18">
        <f t="shared" si="1"/>
        <v>0</v>
      </c>
      <c r="DS99" s="18">
        <f t="shared" si="1"/>
        <v>0</v>
      </c>
      <c r="DT99" s="18">
        <f t="shared" si="1"/>
        <v>0</v>
      </c>
      <c r="DU99" s="18">
        <f t="shared" si="1"/>
        <v>0</v>
      </c>
      <c r="DV99" s="18">
        <f t="shared" si="1"/>
        <v>0</v>
      </c>
      <c r="DW99" s="18">
        <f t="shared" si="1"/>
        <v>0</v>
      </c>
      <c r="DX99" s="18">
        <f t="shared" si="1"/>
        <v>0</v>
      </c>
      <c r="DY99" s="18">
        <f t="shared" si="1"/>
        <v>0</v>
      </c>
      <c r="DZ99" s="18">
        <f t="shared" si="1"/>
        <v>0</v>
      </c>
      <c r="EA99" s="18">
        <f t="shared" si="1"/>
        <v>0</v>
      </c>
      <c r="EB99" s="18">
        <f t="shared" si="1"/>
        <v>0</v>
      </c>
      <c r="EC99" s="18">
        <f t="shared" si="1"/>
        <v>0</v>
      </c>
      <c r="ED99" s="18">
        <f t="shared" si="1"/>
        <v>0</v>
      </c>
      <c r="EE99" s="18">
        <f t="shared" si="1"/>
        <v>0</v>
      </c>
      <c r="EF99" s="18">
        <f t="shared" ref="EF99:GQ99" si="2">SUM(EF3:EF98)</f>
        <v>0</v>
      </c>
      <c r="EG99" s="18">
        <f t="shared" si="2"/>
        <v>0</v>
      </c>
      <c r="EH99" s="18">
        <f t="shared" si="2"/>
        <v>0</v>
      </c>
      <c r="EI99" s="18">
        <f t="shared" si="2"/>
        <v>0</v>
      </c>
      <c r="EJ99" s="18">
        <f t="shared" si="2"/>
        <v>0</v>
      </c>
      <c r="EK99" s="18">
        <f t="shared" si="2"/>
        <v>0</v>
      </c>
      <c r="EL99" s="18">
        <f t="shared" si="2"/>
        <v>0</v>
      </c>
      <c r="EM99" s="18">
        <f t="shared" si="2"/>
        <v>0</v>
      </c>
      <c r="EN99" s="18">
        <f t="shared" si="2"/>
        <v>0</v>
      </c>
      <c r="EO99" s="18">
        <f t="shared" si="2"/>
        <v>0</v>
      </c>
      <c r="EP99" s="18">
        <f t="shared" si="2"/>
        <v>0</v>
      </c>
      <c r="EQ99" s="18">
        <f t="shared" si="2"/>
        <v>0</v>
      </c>
      <c r="ER99" s="18">
        <f t="shared" si="2"/>
        <v>0</v>
      </c>
      <c r="ES99" s="18">
        <f t="shared" si="2"/>
        <v>0</v>
      </c>
      <c r="ET99" s="18">
        <f t="shared" si="2"/>
        <v>0</v>
      </c>
      <c r="EU99" s="18">
        <f t="shared" si="2"/>
        <v>0</v>
      </c>
      <c r="EV99" s="18">
        <f t="shared" si="2"/>
        <v>0</v>
      </c>
      <c r="EW99" s="18">
        <f t="shared" si="2"/>
        <v>0</v>
      </c>
      <c r="EX99" s="18">
        <f t="shared" si="2"/>
        <v>0</v>
      </c>
      <c r="EY99" s="18">
        <f t="shared" si="2"/>
        <v>0</v>
      </c>
      <c r="EZ99" s="18">
        <f t="shared" si="2"/>
        <v>0</v>
      </c>
      <c r="FA99" s="18">
        <f t="shared" si="2"/>
        <v>0</v>
      </c>
      <c r="FB99" s="18">
        <f t="shared" si="2"/>
        <v>0</v>
      </c>
      <c r="FC99" s="18">
        <f t="shared" si="2"/>
        <v>0</v>
      </c>
      <c r="FD99" s="18">
        <f t="shared" si="2"/>
        <v>0</v>
      </c>
      <c r="FE99" s="18">
        <f t="shared" si="2"/>
        <v>0</v>
      </c>
      <c r="FF99" s="18">
        <f t="shared" si="2"/>
        <v>0</v>
      </c>
      <c r="FG99" s="18">
        <f t="shared" si="2"/>
        <v>0</v>
      </c>
      <c r="FH99" s="18">
        <f t="shared" si="2"/>
        <v>0</v>
      </c>
      <c r="FI99" s="18">
        <f t="shared" si="2"/>
        <v>0</v>
      </c>
      <c r="FJ99" s="18">
        <f t="shared" si="2"/>
        <v>0</v>
      </c>
      <c r="FK99" s="18">
        <f t="shared" si="2"/>
        <v>0</v>
      </c>
      <c r="FL99" s="18">
        <f t="shared" si="2"/>
        <v>0</v>
      </c>
      <c r="FM99" s="18">
        <f t="shared" si="2"/>
        <v>0</v>
      </c>
      <c r="FN99" s="18">
        <f t="shared" si="2"/>
        <v>0</v>
      </c>
      <c r="FO99" s="18">
        <f t="shared" si="2"/>
        <v>0</v>
      </c>
      <c r="FP99" s="18">
        <f t="shared" si="2"/>
        <v>0</v>
      </c>
      <c r="FQ99" s="18">
        <f t="shared" si="2"/>
        <v>0</v>
      </c>
      <c r="FR99" s="18">
        <f t="shared" si="2"/>
        <v>0</v>
      </c>
      <c r="FS99" s="18">
        <f t="shared" si="2"/>
        <v>0</v>
      </c>
      <c r="FT99" s="18">
        <f t="shared" si="2"/>
        <v>0</v>
      </c>
      <c r="FU99" s="18">
        <f t="shared" si="2"/>
        <v>0</v>
      </c>
      <c r="FV99" s="18">
        <f t="shared" si="2"/>
        <v>0</v>
      </c>
      <c r="FW99" s="18">
        <f t="shared" si="2"/>
        <v>0</v>
      </c>
      <c r="FX99" s="18">
        <f t="shared" si="2"/>
        <v>0</v>
      </c>
      <c r="FY99" s="18">
        <f t="shared" si="2"/>
        <v>0</v>
      </c>
      <c r="FZ99" s="18">
        <f t="shared" si="2"/>
        <v>0</v>
      </c>
      <c r="GA99" s="18">
        <f t="shared" si="2"/>
        <v>0</v>
      </c>
      <c r="GB99" s="18">
        <f t="shared" si="2"/>
        <v>0</v>
      </c>
      <c r="GC99" s="18">
        <f t="shared" si="2"/>
        <v>0</v>
      </c>
      <c r="GD99" s="18">
        <f t="shared" si="2"/>
        <v>0</v>
      </c>
      <c r="GE99" s="18">
        <f t="shared" si="2"/>
        <v>0</v>
      </c>
      <c r="GF99" s="18">
        <f t="shared" si="2"/>
        <v>0</v>
      </c>
      <c r="GG99" s="18">
        <f t="shared" si="2"/>
        <v>0</v>
      </c>
      <c r="GH99" s="18">
        <f t="shared" si="2"/>
        <v>0</v>
      </c>
      <c r="GI99" s="18">
        <f t="shared" si="2"/>
        <v>0</v>
      </c>
      <c r="GJ99" s="18">
        <f t="shared" si="2"/>
        <v>0</v>
      </c>
      <c r="GK99" s="18">
        <f t="shared" si="2"/>
        <v>0</v>
      </c>
      <c r="GL99" s="18">
        <f t="shared" si="2"/>
        <v>0</v>
      </c>
      <c r="GM99" s="18">
        <f t="shared" si="2"/>
        <v>0</v>
      </c>
      <c r="GN99" s="18">
        <f t="shared" si="2"/>
        <v>0</v>
      </c>
      <c r="GO99" s="18">
        <f t="shared" si="2"/>
        <v>0</v>
      </c>
      <c r="GP99" s="18">
        <f t="shared" si="2"/>
        <v>0</v>
      </c>
      <c r="GQ99" s="18">
        <f t="shared" si="2"/>
        <v>0</v>
      </c>
      <c r="GR99" s="18">
        <f t="shared" ref="GR99:JC99" si="3">SUM(GR3:GR98)</f>
        <v>0</v>
      </c>
      <c r="GS99" s="18">
        <f t="shared" si="3"/>
        <v>0</v>
      </c>
      <c r="GT99" s="18">
        <f t="shared" si="3"/>
        <v>0</v>
      </c>
      <c r="GU99" s="18">
        <f t="shared" si="3"/>
        <v>0</v>
      </c>
      <c r="GV99" s="18">
        <f t="shared" si="3"/>
        <v>0</v>
      </c>
      <c r="GW99" s="18">
        <f t="shared" si="3"/>
        <v>0</v>
      </c>
      <c r="GX99" s="18">
        <f t="shared" si="3"/>
        <v>0</v>
      </c>
      <c r="GY99" s="18">
        <f t="shared" si="3"/>
        <v>0</v>
      </c>
      <c r="GZ99" s="18">
        <f t="shared" si="3"/>
        <v>0</v>
      </c>
      <c r="HA99" s="18">
        <f t="shared" si="3"/>
        <v>0</v>
      </c>
      <c r="HB99" s="18">
        <f t="shared" si="3"/>
        <v>0</v>
      </c>
      <c r="HC99" s="18">
        <f t="shared" si="3"/>
        <v>0</v>
      </c>
      <c r="HD99" s="18">
        <f t="shared" si="3"/>
        <v>0</v>
      </c>
      <c r="HE99" s="18">
        <f t="shared" si="3"/>
        <v>0</v>
      </c>
      <c r="HF99" s="18">
        <f t="shared" si="3"/>
        <v>0</v>
      </c>
      <c r="HG99" s="18">
        <f t="shared" si="3"/>
        <v>0</v>
      </c>
      <c r="HH99" s="18">
        <f t="shared" si="3"/>
        <v>0</v>
      </c>
      <c r="HI99" s="18">
        <f t="shared" si="3"/>
        <v>0</v>
      </c>
      <c r="HJ99" s="18">
        <f t="shared" si="3"/>
        <v>0</v>
      </c>
      <c r="HK99" s="18">
        <f t="shared" si="3"/>
        <v>0</v>
      </c>
      <c r="HL99" s="18">
        <f t="shared" si="3"/>
        <v>0</v>
      </c>
      <c r="HM99" s="18">
        <f t="shared" si="3"/>
        <v>0</v>
      </c>
      <c r="HN99" s="18">
        <f t="shared" si="3"/>
        <v>0</v>
      </c>
      <c r="HO99" s="18">
        <f t="shared" si="3"/>
        <v>0</v>
      </c>
      <c r="HP99" s="18">
        <f t="shared" si="3"/>
        <v>0</v>
      </c>
      <c r="HQ99" s="18">
        <f t="shared" si="3"/>
        <v>0</v>
      </c>
      <c r="HR99" s="18">
        <f t="shared" si="3"/>
        <v>0</v>
      </c>
      <c r="HS99" s="18">
        <f t="shared" si="3"/>
        <v>0</v>
      </c>
      <c r="HT99" s="18">
        <f t="shared" si="3"/>
        <v>0</v>
      </c>
      <c r="HU99" s="18">
        <f t="shared" si="3"/>
        <v>0</v>
      </c>
      <c r="HV99" s="18">
        <f t="shared" si="3"/>
        <v>0</v>
      </c>
      <c r="HW99" s="18">
        <f t="shared" si="3"/>
        <v>0</v>
      </c>
      <c r="HX99" s="18">
        <f t="shared" si="3"/>
        <v>0</v>
      </c>
      <c r="HY99" s="18">
        <f t="shared" si="3"/>
        <v>0</v>
      </c>
      <c r="HZ99" s="18">
        <f t="shared" si="3"/>
        <v>0</v>
      </c>
      <c r="IA99" s="18">
        <f t="shared" si="3"/>
        <v>0</v>
      </c>
      <c r="IB99" s="18">
        <f t="shared" si="3"/>
        <v>0</v>
      </c>
      <c r="IC99" s="18">
        <f t="shared" si="3"/>
        <v>0</v>
      </c>
      <c r="ID99" s="18">
        <f t="shared" si="3"/>
        <v>0</v>
      </c>
      <c r="IE99" s="18">
        <f t="shared" si="3"/>
        <v>0</v>
      </c>
      <c r="IF99" s="18">
        <f t="shared" si="3"/>
        <v>0</v>
      </c>
      <c r="IG99" s="18">
        <f t="shared" si="3"/>
        <v>0</v>
      </c>
      <c r="IH99" s="18">
        <f t="shared" si="3"/>
        <v>0</v>
      </c>
      <c r="II99" s="18">
        <f t="shared" si="3"/>
        <v>0</v>
      </c>
      <c r="IJ99" s="18">
        <f t="shared" si="3"/>
        <v>0</v>
      </c>
      <c r="IK99" s="18">
        <f t="shared" si="3"/>
        <v>0</v>
      </c>
      <c r="IL99" s="18">
        <f t="shared" si="3"/>
        <v>0</v>
      </c>
      <c r="IM99" s="18">
        <f t="shared" si="3"/>
        <v>0</v>
      </c>
      <c r="IN99" s="18">
        <f t="shared" si="3"/>
        <v>0</v>
      </c>
      <c r="IO99" s="18">
        <f t="shared" si="3"/>
        <v>0</v>
      </c>
      <c r="IP99" s="18">
        <f t="shared" si="3"/>
        <v>0</v>
      </c>
      <c r="IQ99" s="19">
        <f t="shared" si="3"/>
        <v>0</v>
      </c>
      <c r="IR99" s="19">
        <f t="shared" si="3"/>
        <v>0</v>
      </c>
      <c r="IS99" s="19">
        <f t="shared" si="3"/>
        <v>0</v>
      </c>
      <c r="IT99" s="19">
        <f t="shared" si="3"/>
        <v>0</v>
      </c>
      <c r="IU99" s="19">
        <f t="shared" si="3"/>
        <v>0</v>
      </c>
      <c r="IV99" s="19">
        <f t="shared" si="3"/>
        <v>0</v>
      </c>
      <c r="IW99" s="19">
        <f t="shared" si="3"/>
        <v>0</v>
      </c>
      <c r="IX99" s="19">
        <f t="shared" si="3"/>
        <v>0</v>
      </c>
      <c r="IY99" s="19">
        <f t="shared" si="3"/>
        <v>0</v>
      </c>
      <c r="IZ99" s="19">
        <f t="shared" si="3"/>
        <v>0</v>
      </c>
      <c r="JA99" s="19">
        <f t="shared" si="3"/>
        <v>0</v>
      </c>
      <c r="JB99" s="19">
        <f t="shared" si="3"/>
        <v>0</v>
      </c>
      <c r="JC99" s="19">
        <f t="shared" si="3"/>
        <v>0</v>
      </c>
      <c r="JD99" s="19">
        <f t="shared" ref="JD99:KR99" si="4">SUM(JD3:JD98)</f>
        <v>0</v>
      </c>
      <c r="JE99" s="19">
        <f t="shared" si="4"/>
        <v>0</v>
      </c>
      <c r="JF99" s="19">
        <f t="shared" si="4"/>
        <v>0</v>
      </c>
      <c r="JG99" s="19">
        <f t="shared" si="4"/>
        <v>0</v>
      </c>
      <c r="JH99" s="19">
        <f t="shared" si="4"/>
        <v>0</v>
      </c>
      <c r="JI99" s="19">
        <f t="shared" si="4"/>
        <v>0</v>
      </c>
      <c r="JJ99" s="19">
        <f t="shared" si="4"/>
        <v>0</v>
      </c>
      <c r="JK99" s="19">
        <f t="shared" si="4"/>
        <v>0</v>
      </c>
      <c r="JL99" s="19">
        <f t="shared" si="4"/>
        <v>0</v>
      </c>
      <c r="JM99" s="19">
        <f t="shared" si="4"/>
        <v>0</v>
      </c>
      <c r="JN99" s="19">
        <f t="shared" si="4"/>
        <v>0</v>
      </c>
      <c r="JO99" s="19">
        <f t="shared" si="4"/>
        <v>0</v>
      </c>
      <c r="JP99" s="19">
        <f t="shared" si="4"/>
        <v>0</v>
      </c>
      <c r="JQ99" s="19">
        <f t="shared" si="4"/>
        <v>0</v>
      </c>
      <c r="JR99" s="20">
        <f t="shared" si="4"/>
        <v>0</v>
      </c>
      <c r="JS99" s="20">
        <f t="shared" si="4"/>
        <v>0</v>
      </c>
      <c r="JT99" s="20">
        <f t="shared" si="4"/>
        <v>0</v>
      </c>
      <c r="JU99" s="20">
        <f t="shared" si="4"/>
        <v>0</v>
      </c>
      <c r="JV99" s="20">
        <f t="shared" si="4"/>
        <v>0</v>
      </c>
      <c r="JW99" s="20">
        <f t="shared" si="4"/>
        <v>0</v>
      </c>
      <c r="JX99" s="20">
        <f t="shared" si="4"/>
        <v>0</v>
      </c>
      <c r="JY99" s="20">
        <f t="shared" si="4"/>
        <v>0</v>
      </c>
      <c r="JZ99" s="20">
        <f t="shared" si="4"/>
        <v>0</v>
      </c>
      <c r="KA99" s="20">
        <f t="shared" si="4"/>
        <v>0</v>
      </c>
      <c r="KB99" s="20">
        <f t="shared" si="4"/>
        <v>0</v>
      </c>
      <c r="KC99" s="20">
        <f t="shared" si="4"/>
        <v>0</v>
      </c>
      <c r="KD99" s="20">
        <f t="shared" si="4"/>
        <v>0</v>
      </c>
      <c r="KE99" s="20">
        <f t="shared" si="4"/>
        <v>0</v>
      </c>
      <c r="KF99" s="20">
        <f t="shared" si="4"/>
        <v>0</v>
      </c>
      <c r="KG99" s="20">
        <f t="shared" si="4"/>
        <v>0</v>
      </c>
      <c r="KH99" s="20">
        <f t="shared" si="4"/>
        <v>0</v>
      </c>
      <c r="KI99" s="20">
        <f t="shared" si="4"/>
        <v>0</v>
      </c>
      <c r="KJ99" s="20">
        <f t="shared" si="4"/>
        <v>0</v>
      </c>
      <c r="KK99" s="20">
        <f t="shared" si="4"/>
        <v>0</v>
      </c>
      <c r="KL99" s="20">
        <f t="shared" si="4"/>
        <v>0</v>
      </c>
      <c r="KM99" s="20">
        <f t="shared" si="4"/>
        <v>0</v>
      </c>
      <c r="KN99" s="20">
        <f t="shared" si="4"/>
        <v>0</v>
      </c>
      <c r="KO99" s="20">
        <f t="shared" si="4"/>
        <v>0</v>
      </c>
      <c r="KP99" s="20">
        <f t="shared" si="4"/>
        <v>0</v>
      </c>
      <c r="KQ99" s="20">
        <f t="shared" si="4"/>
        <v>0</v>
      </c>
      <c r="KR99" s="20">
        <f t="shared" si="4"/>
        <v>0</v>
      </c>
    </row>
  </sheetData>
  <mergeCells count="106">
    <mergeCell ref="KG1:KI1"/>
    <mergeCell ref="KJ1:KL1"/>
    <mergeCell ref="KM1:KO1"/>
    <mergeCell ref="KP1:KR1"/>
    <mergeCell ref="JR1:JT1"/>
    <mergeCell ref="JU1:JW1"/>
    <mergeCell ref="JX1:JZ1"/>
    <mergeCell ref="KA1:KC1"/>
    <mergeCell ref="KD1:KF1"/>
    <mergeCell ref="JO1:JQ1"/>
    <mergeCell ref="IZ1:JB1"/>
    <mergeCell ref="JC1:JE1"/>
    <mergeCell ref="JF1:JH1"/>
    <mergeCell ref="JI1:JK1"/>
    <mergeCell ref="JL1:JN1"/>
    <mergeCell ref="IB1:ID1"/>
    <mergeCell ref="IE1:IG1"/>
    <mergeCell ref="IQ1:IS1"/>
    <mergeCell ref="IT1:IV1"/>
    <mergeCell ref="IW1:IY1"/>
    <mergeCell ref="IH1:IJ1"/>
    <mergeCell ref="IK1:IM1"/>
    <mergeCell ref="IN1:IP1"/>
    <mergeCell ref="HM1:HO1"/>
    <mergeCell ref="HP1:HR1"/>
    <mergeCell ref="HS1:HU1"/>
    <mergeCell ref="HV1:HX1"/>
    <mergeCell ref="HY1:IA1"/>
    <mergeCell ref="AU1:AW1"/>
    <mergeCell ref="AX1:AZ1"/>
    <mergeCell ref="BA1:BC1"/>
    <mergeCell ref="BD1:BF1"/>
    <mergeCell ref="BG1:BI1"/>
    <mergeCell ref="BJ1:BL1"/>
    <mergeCell ref="BM1:BO1"/>
    <mergeCell ref="BP1:BR1"/>
    <mergeCell ref="BS1:BU1"/>
    <mergeCell ref="CZ1:DB1"/>
    <mergeCell ref="BV1:BX1"/>
    <mergeCell ref="BY1:CA1"/>
    <mergeCell ref="CB1:CD1"/>
    <mergeCell ref="CE1:CG1"/>
    <mergeCell ref="CH1:CJ1"/>
    <mergeCell ref="CK1:CM1"/>
    <mergeCell ref="CN1:CP1"/>
    <mergeCell ref="CQ1:CS1"/>
    <mergeCell ref="CT1:CV1"/>
    <mergeCell ref="AF1:AH1"/>
    <mergeCell ref="AI1:AK1"/>
    <mergeCell ref="AL1:AN1"/>
    <mergeCell ref="AO1:AQ1"/>
    <mergeCell ref="AR1:AT1"/>
    <mergeCell ref="A1:A2"/>
    <mergeCell ref="B1:B2"/>
    <mergeCell ref="C1:C2"/>
    <mergeCell ref="D1:D2"/>
    <mergeCell ref="E1:E2"/>
    <mergeCell ref="F1:F2"/>
    <mergeCell ref="G1:G2"/>
    <mergeCell ref="H1:J1"/>
    <mergeCell ref="K1:M1"/>
    <mergeCell ref="N1:P1"/>
    <mergeCell ref="Q1:S1"/>
    <mergeCell ref="T1:V1"/>
    <mergeCell ref="W1:Y1"/>
    <mergeCell ref="Z1:AB1"/>
    <mergeCell ref="AC1:AE1"/>
    <mergeCell ref="CW1:CY1"/>
    <mergeCell ref="DC1:DE1"/>
    <mergeCell ref="DF1:DH1"/>
    <mergeCell ref="DI1:DK1"/>
    <mergeCell ref="EA1:EC1"/>
    <mergeCell ref="ED1:EF1"/>
    <mergeCell ref="DL1:DN1"/>
    <mergeCell ref="DO1:DQ1"/>
    <mergeCell ref="DR1:DT1"/>
    <mergeCell ref="DU1:DW1"/>
    <mergeCell ref="DX1:DZ1"/>
    <mergeCell ref="EG1:EI1"/>
    <mergeCell ref="EJ1:EL1"/>
    <mergeCell ref="FQ1:FS1"/>
    <mergeCell ref="FT1:FV1"/>
    <mergeCell ref="FW1:FY1"/>
    <mergeCell ref="EM1:EO1"/>
    <mergeCell ref="EP1:ER1"/>
    <mergeCell ref="ES1:EU1"/>
    <mergeCell ref="EV1:EX1"/>
    <mergeCell ref="EY1:FA1"/>
    <mergeCell ref="FB1:FD1"/>
    <mergeCell ref="FE1:FG1"/>
    <mergeCell ref="FH1:FJ1"/>
    <mergeCell ref="FK1:FM1"/>
    <mergeCell ref="FN1:FP1"/>
    <mergeCell ref="HD1:HF1"/>
    <mergeCell ref="HG1:HI1"/>
    <mergeCell ref="HJ1:HL1"/>
    <mergeCell ref="FZ1:GB1"/>
    <mergeCell ref="GR1:GT1"/>
    <mergeCell ref="GU1:GW1"/>
    <mergeCell ref="GX1:GZ1"/>
    <mergeCell ref="HA1:HC1"/>
    <mergeCell ref="GC1:GE1"/>
    <mergeCell ref="GF1:GH1"/>
    <mergeCell ref="GI1:GK1"/>
    <mergeCell ref="GL1:GN1"/>
    <mergeCell ref="GO1:GQ1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  <headerFooter>
    <oddHeader xml:space="preserve">&amp;L&amp;"-,Bold"&amp;12 2013 / 12 / 1&amp;C&amp;"-,Bold"&amp;12ليوم الاحد&amp;R&amp;"-,Bold"&amp;12الوارد الى مخزن التعاون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R119"/>
  <sheetViews>
    <sheetView rightToLeft="1" workbookViewId="0">
      <pane ySplit="1" topLeftCell="A2" activePane="bottomLeft" state="frozen"/>
      <selection activeCell="M7" sqref="M7"/>
      <selection pane="bottomLeft" activeCell="M7" sqref="M7"/>
    </sheetView>
  </sheetViews>
  <sheetFormatPr defaultRowHeight="14.25" x14ac:dyDescent="0.2"/>
  <cols>
    <col min="1" max="1" width="15" customWidth="1"/>
    <col min="2" max="4" width="8.125" hidden="1" customWidth="1"/>
    <col min="5" max="5" width="11.125" bestFit="1" customWidth="1"/>
    <col min="6" max="6" width="11.875" customWidth="1"/>
    <col min="7" max="7" width="8.625" customWidth="1"/>
    <col min="8" max="8" width="2.25" hidden="1" customWidth="1"/>
    <col min="9" max="10" width="3.625" customWidth="1"/>
    <col min="11" max="11" width="3.625" hidden="1" customWidth="1"/>
    <col min="12" max="13" width="3.625" customWidth="1"/>
    <col min="14" max="14" width="3.625" hidden="1" customWidth="1"/>
    <col min="15" max="16" width="3.625" customWidth="1"/>
    <col min="17" max="17" width="3.625" hidden="1" customWidth="1"/>
    <col min="18" max="19" width="3.625" customWidth="1"/>
    <col min="20" max="20" width="3.625" hidden="1" customWidth="1"/>
    <col min="21" max="22" width="3.625" customWidth="1"/>
    <col min="23" max="23" width="3.625" hidden="1" customWidth="1"/>
    <col min="24" max="25" width="3.625" customWidth="1"/>
    <col min="26" max="26" width="3.625" hidden="1" customWidth="1"/>
    <col min="27" max="28" width="3.625" customWidth="1"/>
    <col min="29" max="29" width="3.625" hidden="1" customWidth="1"/>
    <col min="30" max="31" width="3.625" customWidth="1"/>
    <col min="32" max="32" width="3.625" hidden="1" customWidth="1"/>
    <col min="33" max="34" width="3.625" customWidth="1"/>
    <col min="35" max="35" width="3.625" hidden="1" customWidth="1"/>
    <col min="36" max="37" width="3.625" customWidth="1"/>
    <col min="38" max="38" width="3.625" hidden="1" customWidth="1"/>
    <col min="39" max="40" width="3.625" customWidth="1"/>
    <col min="41" max="41" width="3.625" hidden="1" customWidth="1"/>
    <col min="42" max="43" width="3.625" customWidth="1"/>
    <col min="44" max="44" width="3.625" hidden="1" customWidth="1"/>
    <col min="45" max="46" width="3.625" customWidth="1"/>
    <col min="47" max="47" width="3.625" hidden="1" customWidth="1"/>
    <col min="48" max="49" width="3.625" customWidth="1"/>
    <col min="50" max="50" width="3.625" hidden="1" customWidth="1"/>
    <col min="51" max="52" width="3.625" customWidth="1"/>
    <col min="53" max="53" width="3.625" hidden="1" customWidth="1"/>
    <col min="54" max="55" width="3.625" customWidth="1"/>
    <col min="56" max="56" width="3.625" hidden="1" customWidth="1"/>
    <col min="57" max="58" width="3.625" customWidth="1"/>
    <col min="59" max="59" width="3.625" hidden="1" customWidth="1"/>
    <col min="60" max="61" width="3.625" customWidth="1"/>
    <col min="62" max="62" width="3.625" hidden="1" customWidth="1"/>
    <col min="63" max="64" width="3.625" customWidth="1"/>
    <col min="65" max="65" width="3.625" hidden="1" customWidth="1"/>
    <col min="66" max="67" width="3.625" customWidth="1"/>
    <col min="68" max="68" width="3.625" hidden="1" customWidth="1"/>
    <col min="69" max="70" width="3.625" customWidth="1"/>
    <col min="71" max="71" width="3.625" hidden="1" customWidth="1"/>
    <col min="72" max="73" width="3.625" customWidth="1"/>
    <col min="74" max="74" width="3.625" hidden="1" customWidth="1"/>
    <col min="75" max="76" width="3.625" customWidth="1"/>
    <col min="77" max="77" width="3.625" hidden="1" customWidth="1"/>
    <col min="78" max="79" width="3.625" customWidth="1"/>
    <col min="80" max="80" width="3.625" hidden="1" customWidth="1"/>
    <col min="81" max="82" width="3.625" customWidth="1"/>
    <col min="83" max="83" width="3.625" hidden="1" customWidth="1"/>
    <col min="84" max="85" width="3.625" customWidth="1"/>
    <col min="86" max="86" width="3.625" hidden="1" customWidth="1"/>
    <col min="87" max="88" width="3.625" customWidth="1"/>
    <col min="89" max="89" width="3.625" hidden="1" customWidth="1"/>
    <col min="90" max="91" width="3.625" customWidth="1"/>
    <col min="92" max="92" width="3.625" hidden="1" customWidth="1"/>
    <col min="93" max="94" width="3.625" customWidth="1"/>
    <col min="95" max="95" width="3.625" hidden="1" customWidth="1"/>
    <col min="96" max="97" width="3.625" customWidth="1"/>
    <col min="98" max="98" width="3.625" hidden="1" customWidth="1"/>
    <col min="99" max="100" width="3.625" customWidth="1"/>
    <col min="101" max="101" width="3.625" hidden="1" customWidth="1"/>
    <col min="102" max="103" width="3.625" customWidth="1"/>
    <col min="104" max="104" width="3.625" hidden="1" customWidth="1"/>
    <col min="105" max="106" width="3.625" customWidth="1"/>
    <col min="107" max="107" width="3.625" hidden="1" customWidth="1"/>
    <col min="108" max="109" width="3.625" customWidth="1"/>
    <col min="110" max="110" width="3.625" hidden="1" customWidth="1"/>
    <col min="111" max="112" width="3.625" customWidth="1"/>
    <col min="113" max="113" width="3.625" hidden="1" customWidth="1"/>
    <col min="114" max="115" width="3.625" customWidth="1"/>
    <col min="116" max="116" width="3.625" hidden="1" customWidth="1"/>
    <col min="117" max="118" width="3.625" customWidth="1"/>
    <col min="119" max="119" width="3.625" hidden="1" customWidth="1"/>
    <col min="120" max="121" width="3.625" customWidth="1"/>
    <col min="122" max="122" width="3.625" hidden="1" customWidth="1"/>
    <col min="123" max="124" width="3.625" customWidth="1"/>
    <col min="125" max="125" width="3.625" hidden="1" customWidth="1"/>
    <col min="126" max="127" width="3.625" customWidth="1"/>
    <col min="128" max="128" width="3.625" hidden="1" customWidth="1"/>
    <col min="129" max="130" width="3.625" customWidth="1"/>
    <col min="131" max="131" width="3.625" hidden="1" customWidth="1"/>
    <col min="132" max="133" width="3.625" customWidth="1"/>
    <col min="134" max="134" width="3.625" hidden="1" customWidth="1"/>
    <col min="135" max="136" width="3.625" customWidth="1"/>
    <col min="137" max="137" width="3.625" hidden="1" customWidth="1"/>
    <col min="138" max="139" width="3.625" customWidth="1"/>
    <col min="140" max="140" width="3.625" hidden="1" customWidth="1"/>
    <col min="141" max="142" width="3.625" customWidth="1"/>
    <col min="143" max="143" width="3.625" hidden="1" customWidth="1"/>
    <col min="144" max="145" width="3.625" customWidth="1"/>
    <col min="146" max="146" width="3.625" hidden="1" customWidth="1"/>
    <col min="147" max="148" width="3.625" customWidth="1"/>
    <col min="149" max="149" width="3.625" hidden="1" customWidth="1"/>
    <col min="150" max="151" width="3.625" customWidth="1"/>
    <col min="152" max="152" width="3.625" hidden="1" customWidth="1"/>
    <col min="153" max="154" width="3.625" customWidth="1"/>
    <col min="155" max="155" width="3.625" hidden="1" customWidth="1"/>
    <col min="156" max="157" width="3.625" customWidth="1"/>
    <col min="158" max="158" width="3.625" hidden="1" customWidth="1"/>
    <col min="159" max="160" width="3.625" customWidth="1"/>
    <col min="161" max="161" width="3.625" hidden="1" customWidth="1"/>
    <col min="162" max="163" width="3.625" customWidth="1"/>
    <col min="164" max="164" width="3.625" hidden="1" customWidth="1"/>
    <col min="165" max="166" width="3.625" customWidth="1"/>
    <col min="167" max="167" width="3.625" hidden="1" customWidth="1"/>
    <col min="168" max="169" width="3.625" customWidth="1"/>
    <col min="170" max="170" width="3.625" hidden="1" customWidth="1"/>
    <col min="171" max="172" width="3.625" customWidth="1"/>
    <col min="173" max="173" width="3.625" hidden="1" customWidth="1"/>
    <col min="174" max="175" width="3.625" customWidth="1"/>
    <col min="176" max="176" width="3.625" hidden="1" customWidth="1"/>
    <col min="177" max="178" width="3.625" customWidth="1"/>
    <col min="179" max="179" width="3.625" hidden="1" customWidth="1"/>
    <col min="180" max="181" width="3.625" customWidth="1"/>
    <col min="182" max="182" width="3.625" hidden="1" customWidth="1"/>
    <col min="183" max="184" width="3.625" customWidth="1"/>
    <col min="185" max="185" width="3.625" hidden="1" customWidth="1"/>
    <col min="186" max="187" width="3.625" customWidth="1"/>
    <col min="188" max="188" width="3.625" hidden="1" customWidth="1"/>
    <col min="189" max="190" width="3.625" customWidth="1"/>
    <col min="191" max="191" width="3.625" hidden="1" customWidth="1"/>
    <col min="192" max="193" width="3.625" customWidth="1"/>
    <col min="194" max="194" width="3.625" hidden="1" customWidth="1"/>
    <col min="195" max="196" width="3.625" customWidth="1"/>
    <col min="197" max="197" width="3.625" hidden="1" customWidth="1"/>
    <col min="198" max="199" width="3.625" customWidth="1"/>
    <col min="200" max="200" width="3.625" hidden="1" customWidth="1"/>
    <col min="201" max="202" width="3.625" customWidth="1"/>
    <col min="203" max="203" width="3.625" hidden="1" customWidth="1"/>
    <col min="204" max="205" width="3.625" customWidth="1"/>
    <col min="206" max="206" width="3.625" hidden="1" customWidth="1"/>
    <col min="207" max="208" width="3.625" customWidth="1"/>
    <col min="209" max="209" width="3.625" hidden="1" customWidth="1"/>
    <col min="210" max="211" width="3.625" customWidth="1"/>
    <col min="212" max="212" width="3.625" hidden="1" customWidth="1"/>
    <col min="213" max="214" width="3.625" customWidth="1"/>
    <col min="215" max="215" width="3.625" hidden="1" customWidth="1"/>
    <col min="216" max="217" width="3.625" customWidth="1"/>
    <col min="218" max="218" width="3.625" hidden="1" customWidth="1"/>
    <col min="219" max="220" width="3.625" customWidth="1"/>
    <col min="221" max="221" width="3.625" hidden="1" customWidth="1"/>
    <col min="222" max="223" width="3.625" customWidth="1"/>
    <col min="224" max="224" width="3.625" hidden="1" customWidth="1"/>
    <col min="225" max="226" width="3.625" customWidth="1"/>
    <col min="227" max="227" width="3.625" hidden="1" customWidth="1"/>
    <col min="228" max="229" width="3.625" customWidth="1"/>
    <col min="230" max="230" width="3.625" hidden="1" customWidth="1"/>
    <col min="231" max="232" width="3.625" customWidth="1"/>
    <col min="233" max="233" width="3.625" hidden="1" customWidth="1"/>
    <col min="234" max="235" width="3.625" customWidth="1"/>
    <col min="236" max="236" width="3.625" hidden="1" customWidth="1"/>
    <col min="237" max="238" width="3.625" customWidth="1"/>
    <col min="239" max="239" width="3.625" hidden="1" customWidth="1"/>
    <col min="240" max="241" width="3.625" customWidth="1"/>
    <col min="242" max="242" width="3.625" hidden="1" customWidth="1"/>
    <col min="243" max="244" width="3.625" customWidth="1"/>
    <col min="245" max="245" width="2.25" hidden="1" customWidth="1"/>
    <col min="246" max="247" width="3.625" customWidth="1"/>
    <col min="248" max="248" width="3.625" hidden="1" customWidth="1"/>
    <col min="249" max="250" width="3.625" customWidth="1"/>
    <col min="251" max="251" width="3.625" hidden="1" customWidth="1"/>
    <col min="252" max="253" width="3.625" customWidth="1"/>
    <col min="254" max="254" width="3.625" hidden="1" customWidth="1"/>
    <col min="255" max="256" width="3.625" customWidth="1"/>
    <col min="257" max="257" width="3.625" hidden="1" customWidth="1"/>
    <col min="258" max="259" width="3.625" customWidth="1"/>
    <col min="260" max="260" width="3.625" hidden="1" customWidth="1"/>
    <col min="261" max="262" width="3.625" customWidth="1"/>
    <col min="263" max="263" width="3.625" hidden="1" customWidth="1"/>
    <col min="264" max="265" width="3.625" customWidth="1"/>
    <col min="266" max="266" width="3.625" hidden="1" customWidth="1"/>
    <col min="267" max="268" width="3.625" customWidth="1"/>
    <col min="269" max="269" width="3.625" hidden="1" customWidth="1"/>
    <col min="270" max="271" width="3.625" customWidth="1"/>
    <col min="272" max="272" width="3.625" hidden="1" customWidth="1"/>
    <col min="273" max="274" width="3.625" customWidth="1"/>
    <col min="275" max="275" width="3.625" hidden="1" customWidth="1"/>
    <col min="276" max="277" width="3.625" customWidth="1"/>
    <col min="278" max="278" width="3.625" hidden="1" customWidth="1"/>
    <col min="279" max="280" width="3.625" customWidth="1"/>
    <col min="281" max="281" width="3.625" hidden="1" customWidth="1"/>
    <col min="282" max="283" width="3.625" customWidth="1"/>
    <col min="284" max="284" width="3.625" hidden="1" customWidth="1"/>
    <col min="285" max="286" width="3.625" customWidth="1"/>
    <col min="287" max="287" width="3.625" hidden="1" customWidth="1"/>
    <col min="288" max="289" width="3.625" customWidth="1"/>
    <col min="290" max="290" width="3.625" hidden="1" customWidth="1"/>
    <col min="291" max="292" width="3.625" customWidth="1"/>
    <col min="293" max="293" width="3.625" hidden="1" customWidth="1"/>
    <col min="294" max="295" width="3.625" customWidth="1"/>
    <col min="296" max="296" width="3.625" hidden="1" customWidth="1"/>
    <col min="297" max="298" width="3.625" customWidth="1"/>
    <col min="299" max="299" width="3.625" hidden="1" customWidth="1"/>
    <col min="300" max="301" width="3.625" customWidth="1"/>
    <col min="302" max="302" width="3.625" hidden="1" customWidth="1"/>
    <col min="303" max="304" width="3.625" customWidth="1"/>
  </cols>
  <sheetData>
    <row r="1" spans="1:304" ht="123" customHeight="1" x14ac:dyDescent="0.2">
      <c r="A1" s="111" t="s">
        <v>118</v>
      </c>
      <c r="B1" s="113" t="s">
        <v>0</v>
      </c>
      <c r="C1" s="113" t="s">
        <v>1</v>
      </c>
      <c r="D1" s="113" t="s">
        <v>95</v>
      </c>
      <c r="E1" s="113" t="s">
        <v>4</v>
      </c>
      <c r="F1" s="113" t="s">
        <v>2</v>
      </c>
      <c r="G1" s="113" t="s">
        <v>3</v>
      </c>
      <c r="H1" s="108" t="s">
        <v>5</v>
      </c>
      <c r="I1" s="109"/>
      <c r="J1" s="110"/>
      <c r="K1" s="108" t="s">
        <v>6</v>
      </c>
      <c r="L1" s="109"/>
      <c r="M1" s="110"/>
      <c r="N1" s="108" t="s">
        <v>7</v>
      </c>
      <c r="O1" s="109"/>
      <c r="P1" s="110"/>
      <c r="Q1" s="108" t="s">
        <v>8</v>
      </c>
      <c r="R1" s="109"/>
      <c r="S1" s="110"/>
      <c r="T1" s="108" t="s">
        <v>9</v>
      </c>
      <c r="U1" s="109"/>
      <c r="V1" s="110"/>
      <c r="W1" s="108" t="s">
        <v>10</v>
      </c>
      <c r="X1" s="109"/>
      <c r="Y1" s="110"/>
      <c r="Z1" s="108" t="s">
        <v>11</v>
      </c>
      <c r="AA1" s="109"/>
      <c r="AB1" s="110"/>
      <c r="AC1" s="108" t="s">
        <v>12</v>
      </c>
      <c r="AD1" s="109"/>
      <c r="AE1" s="110"/>
      <c r="AF1" s="108" t="s">
        <v>13</v>
      </c>
      <c r="AG1" s="109"/>
      <c r="AH1" s="110"/>
      <c r="AI1" s="108" t="s">
        <v>14</v>
      </c>
      <c r="AJ1" s="109"/>
      <c r="AK1" s="110"/>
      <c r="AL1" s="108" t="s">
        <v>15</v>
      </c>
      <c r="AM1" s="109"/>
      <c r="AN1" s="110"/>
      <c r="AO1" s="108" t="s">
        <v>16</v>
      </c>
      <c r="AP1" s="109"/>
      <c r="AQ1" s="110"/>
      <c r="AR1" s="108" t="s">
        <v>17</v>
      </c>
      <c r="AS1" s="109"/>
      <c r="AT1" s="110"/>
      <c r="AU1" s="108" t="s">
        <v>18</v>
      </c>
      <c r="AV1" s="109"/>
      <c r="AW1" s="110"/>
      <c r="AX1" s="108" t="s">
        <v>19</v>
      </c>
      <c r="AY1" s="109"/>
      <c r="AZ1" s="110"/>
      <c r="BA1" s="108" t="s">
        <v>20</v>
      </c>
      <c r="BB1" s="109"/>
      <c r="BC1" s="110"/>
      <c r="BD1" s="108" t="s">
        <v>21</v>
      </c>
      <c r="BE1" s="109"/>
      <c r="BF1" s="110"/>
      <c r="BG1" s="108" t="s">
        <v>22</v>
      </c>
      <c r="BH1" s="109"/>
      <c r="BI1" s="110"/>
      <c r="BJ1" s="108" t="s">
        <v>23</v>
      </c>
      <c r="BK1" s="109"/>
      <c r="BL1" s="110"/>
      <c r="BM1" s="108" t="s">
        <v>24</v>
      </c>
      <c r="BN1" s="109"/>
      <c r="BO1" s="110"/>
      <c r="BP1" s="108" t="s">
        <v>25</v>
      </c>
      <c r="BQ1" s="109"/>
      <c r="BR1" s="110"/>
      <c r="BS1" s="108" t="s">
        <v>26</v>
      </c>
      <c r="BT1" s="109"/>
      <c r="BU1" s="110"/>
      <c r="BV1" s="108" t="s">
        <v>27</v>
      </c>
      <c r="BW1" s="109"/>
      <c r="BX1" s="110"/>
      <c r="BY1" s="108" t="s">
        <v>28</v>
      </c>
      <c r="BZ1" s="109"/>
      <c r="CA1" s="110"/>
      <c r="CB1" s="108" t="s">
        <v>29</v>
      </c>
      <c r="CC1" s="109"/>
      <c r="CD1" s="110"/>
      <c r="CE1" s="108" t="s">
        <v>30</v>
      </c>
      <c r="CF1" s="109"/>
      <c r="CG1" s="110"/>
      <c r="CH1" s="108" t="s">
        <v>120</v>
      </c>
      <c r="CI1" s="109"/>
      <c r="CJ1" s="110"/>
      <c r="CK1" s="108" t="s">
        <v>121</v>
      </c>
      <c r="CL1" s="109"/>
      <c r="CM1" s="110"/>
      <c r="CN1" s="108" t="s">
        <v>122</v>
      </c>
      <c r="CO1" s="109"/>
      <c r="CP1" s="110"/>
      <c r="CQ1" s="108" t="s">
        <v>31</v>
      </c>
      <c r="CR1" s="109"/>
      <c r="CS1" s="110"/>
      <c r="CT1" s="108" t="s">
        <v>32</v>
      </c>
      <c r="CU1" s="109"/>
      <c r="CV1" s="110"/>
      <c r="CW1" s="108" t="s">
        <v>117</v>
      </c>
      <c r="CX1" s="109"/>
      <c r="CY1" s="110"/>
      <c r="CZ1" s="108" t="s">
        <v>33</v>
      </c>
      <c r="DA1" s="109"/>
      <c r="DB1" s="110"/>
      <c r="DC1" s="108" t="s">
        <v>116</v>
      </c>
      <c r="DD1" s="109"/>
      <c r="DE1" s="110"/>
      <c r="DF1" s="108" t="s">
        <v>34</v>
      </c>
      <c r="DG1" s="109"/>
      <c r="DH1" s="110"/>
      <c r="DI1" s="108" t="s">
        <v>35</v>
      </c>
      <c r="DJ1" s="109"/>
      <c r="DK1" s="110"/>
      <c r="DL1" s="108" t="s">
        <v>36</v>
      </c>
      <c r="DM1" s="109"/>
      <c r="DN1" s="110"/>
      <c r="DO1" s="108" t="s">
        <v>37</v>
      </c>
      <c r="DP1" s="109"/>
      <c r="DQ1" s="110"/>
      <c r="DR1" s="108" t="s">
        <v>38</v>
      </c>
      <c r="DS1" s="109"/>
      <c r="DT1" s="110"/>
      <c r="DU1" s="108" t="s">
        <v>39</v>
      </c>
      <c r="DV1" s="109"/>
      <c r="DW1" s="110"/>
      <c r="DX1" s="108" t="s">
        <v>40</v>
      </c>
      <c r="DY1" s="109"/>
      <c r="DZ1" s="110"/>
      <c r="EA1" s="108" t="s">
        <v>41</v>
      </c>
      <c r="EB1" s="109"/>
      <c r="EC1" s="110"/>
      <c r="ED1" s="108" t="s">
        <v>42</v>
      </c>
      <c r="EE1" s="109"/>
      <c r="EF1" s="110"/>
      <c r="EG1" s="108" t="s">
        <v>43</v>
      </c>
      <c r="EH1" s="109"/>
      <c r="EI1" s="110"/>
      <c r="EJ1" s="108" t="s">
        <v>44</v>
      </c>
      <c r="EK1" s="109"/>
      <c r="EL1" s="110"/>
      <c r="EM1" s="108" t="s">
        <v>45</v>
      </c>
      <c r="EN1" s="109"/>
      <c r="EO1" s="110"/>
      <c r="EP1" s="108" t="s">
        <v>46</v>
      </c>
      <c r="EQ1" s="109"/>
      <c r="ER1" s="110"/>
      <c r="ES1" s="108" t="s">
        <v>123</v>
      </c>
      <c r="ET1" s="109"/>
      <c r="EU1" s="110"/>
      <c r="EV1" s="108" t="s">
        <v>47</v>
      </c>
      <c r="EW1" s="109"/>
      <c r="EX1" s="110"/>
      <c r="EY1" s="108" t="s">
        <v>48</v>
      </c>
      <c r="EZ1" s="109"/>
      <c r="FA1" s="110"/>
      <c r="FB1" s="108" t="s">
        <v>49</v>
      </c>
      <c r="FC1" s="109"/>
      <c r="FD1" s="110"/>
      <c r="FE1" s="108" t="s">
        <v>50</v>
      </c>
      <c r="FF1" s="109"/>
      <c r="FG1" s="110"/>
      <c r="FH1" s="108" t="s">
        <v>51</v>
      </c>
      <c r="FI1" s="109"/>
      <c r="FJ1" s="110"/>
      <c r="FK1" s="108" t="s">
        <v>52</v>
      </c>
      <c r="FL1" s="109"/>
      <c r="FM1" s="110"/>
      <c r="FN1" s="108" t="s">
        <v>53</v>
      </c>
      <c r="FO1" s="109"/>
      <c r="FP1" s="110"/>
      <c r="FQ1" s="108" t="s">
        <v>54</v>
      </c>
      <c r="FR1" s="109"/>
      <c r="FS1" s="110"/>
      <c r="FT1" s="108" t="s">
        <v>55</v>
      </c>
      <c r="FU1" s="109"/>
      <c r="FV1" s="110"/>
      <c r="FW1" s="108" t="s">
        <v>56</v>
      </c>
      <c r="FX1" s="109"/>
      <c r="FY1" s="110"/>
      <c r="FZ1" s="108" t="s">
        <v>57</v>
      </c>
      <c r="GA1" s="109"/>
      <c r="GB1" s="110"/>
      <c r="GC1" s="108" t="s">
        <v>58</v>
      </c>
      <c r="GD1" s="109"/>
      <c r="GE1" s="110"/>
      <c r="GF1" s="108" t="s">
        <v>124</v>
      </c>
      <c r="GG1" s="109"/>
      <c r="GH1" s="110"/>
      <c r="GI1" s="108" t="s">
        <v>59</v>
      </c>
      <c r="GJ1" s="109"/>
      <c r="GK1" s="110"/>
      <c r="GL1" s="108" t="s">
        <v>60</v>
      </c>
      <c r="GM1" s="109"/>
      <c r="GN1" s="110"/>
      <c r="GO1" s="108" t="s">
        <v>115</v>
      </c>
      <c r="GP1" s="109"/>
      <c r="GQ1" s="110"/>
      <c r="GR1" s="108" t="s">
        <v>61</v>
      </c>
      <c r="GS1" s="109"/>
      <c r="GT1" s="110"/>
      <c r="GU1" s="108" t="s">
        <v>62</v>
      </c>
      <c r="GV1" s="109"/>
      <c r="GW1" s="110"/>
      <c r="GX1" s="108" t="s">
        <v>63</v>
      </c>
      <c r="GY1" s="109"/>
      <c r="GZ1" s="110"/>
      <c r="HA1" s="108" t="s">
        <v>64</v>
      </c>
      <c r="HB1" s="109"/>
      <c r="HC1" s="110"/>
      <c r="HD1" s="108" t="s">
        <v>65</v>
      </c>
      <c r="HE1" s="109"/>
      <c r="HF1" s="110"/>
      <c r="HG1" s="108" t="s">
        <v>66</v>
      </c>
      <c r="HH1" s="109"/>
      <c r="HI1" s="110"/>
      <c r="HJ1" s="108" t="s">
        <v>67</v>
      </c>
      <c r="HK1" s="109"/>
      <c r="HL1" s="110"/>
      <c r="HM1" s="108" t="s">
        <v>68</v>
      </c>
      <c r="HN1" s="109"/>
      <c r="HO1" s="110"/>
      <c r="HP1" s="108" t="s">
        <v>114</v>
      </c>
      <c r="HQ1" s="109"/>
      <c r="HR1" s="110"/>
      <c r="HS1" s="108" t="s">
        <v>125</v>
      </c>
      <c r="HT1" s="109"/>
      <c r="HU1" s="110"/>
      <c r="HV1" s="108" t="s">
        <v>126</v>
      </c>
      <c r="HW1" s="109"/>
      <c r="HX1" s="110"/>
      <c r="HY1" s="108" t="s">
        <v>69</v>
      </c>
      <c r="HZ1" s="109"/>
      <c r="IA1" s="110"/>
      <c r="IB1" s="108" t="s">
        <v>70</v>
      </c>
      <c r="IC1" s="109"/>
      <c r="ID1" s="110"/>
      <c r="IE1" s="108" t="s">
        <v>71</v>
      </c>
      <c r="IF1" s="109"/>
      <c r="IG1" s="110"/>
      <c r="IH1" s="108" t="s">
        <v>72</v>
      </c>
      <c r="II1" s="109"/>
      <c r="IJ1" s="110"/>
      <c r="IK1" s="108" t="s">
        <v>73</v>
      </c>
      <c r="IL1" s="109"/>
      <c r="IM1" s="110"/>
      <c r="IN1" s="108" t="s">
        <v>97</v>
      </c>
      <c r="IO1" s="109"/>
      <c r="IP1" s="110"/>
      <c r="IQ1" s="108" t="s">
        <v>98</v>
      </c>
      <c r="IR1" s="109"/>
      <c r="IS1" s="110"/>
      <c r="IT1" s="108" t="s">
        <v>99</v>
      </c>
      <c r="IU1" s="109"/>
      <c r="IV1" s="110"/>
      <c r="IW1" s="108" t="s">
        <v>100</v>
      </c>
      <c r="IX1" s="109"/>
      <c r="IY1" s="110"/>
      <c r="IZ1" s="108" t="s">
        <v>101</v>
      </c>
      <c r="JA1" s="109"/>
      <c r="JB1" s="110"/>
      <c r="JC1" s="108" t="s">
        <v>102</v>
      </c>
      <c r="JD1" s="109"/>
      <c r="JE1" s="110"/>
      <c r="JF1" s="108" t="s">
        <v>103</v>
      </c>
      <c r="JG1" s="109"/>
      <c r="JH1" s="110"/>
      <c r="JI1" s="108" t="s">
        <v>104</v>
      </c>
      <c r="JJ1" s="109"/>
      <c r="JK1" s="110"/>
      <c r="JL1" s="108" t="s">
        <v>105</v>
      </c>
      <c r="JM1" s="109"/>
      <c r="JN1" s="110"/>
      <c r="JO1" s="108" t="s">
        <v>106</v>
      </c>
      <c r="JP1" s="109"/>
      <c r="JQ1" s="110"/>
      <c r="JR1" s="108" t="s">
        <v>107</v>
      </c>
      <c r="JS1" s="109"/>
      <c r="JT1" s="110"/>
      <c r="JU1" s="108" t="s">
        <v>108</v>
      </c>
      <c r="JV1" s="109"/>
      <c r="JW1" s="110"/>
      <c r="JX1" s="108" t="s">
        <v>127</v>
      </c>
      <c r="JY1" s="109"/>
      <c r="JZ1" s="110"/>
      <c r="KA1" s="108" t="s">
        <v>109</v>
      </c>
      <c r="KB1" s="109"/>
      <c r="KC1" s="110"/>
      <c r="KD1" s="108" t="s">
        <v>128</v>
      </c>
      <c r="KE1" s="109"/>
      <c r="KF1" s="110"/>
      <c r="KG1" s="108" t="s">
        <v>110</v>
      </c>
      <c r="KH1" s="109"/>
      <c r="KI1" s="110"/>
      <c r="KJ1" s="108" t="s">
        <v>111</v>
      </c>
      <c r="KK1" s="109"/>
      <c r="KL1" s="110"/>
      <c r="KM1" s="108" t="s">
        <v>112</v>
      </c>
      <c r="KN1" s="109"/>
      <c r="KO1" s="110"/>
      <c r="KP1" s="108" t="s">
        <v>113</v>
      </c>
      <c r="KQ1" s="109"/>
      <c r="KR1" s="110"/>
    </row>
    <row r="2" spans="1:304" ht="16.5" x14ac:dyDescent="0.2">
      <c r="A2" s="112"/>
      <c r="B2" s="113"/>
      <c r="C2" s="113"/>
      <c r="D2" s="113"/>
      <c r="E2" s="113"/>
      <c r="F2" s="113"/>
      <c r="G2" s="113"/>
      <c r="H2" s="91" t="s">
        <v>74</v>
      </c>
      <c r="I2" s="91" t="s">
        <v>75</v>
      </c>
      <c r="J2" s="91" t="s">
        <v>76</v>
      </c>
      <c r="K2" s="91" t="s">
        <v>74</v>
      </c>
      <c r="L2" s="91" t="s">
        <v>75</v>
      </c>
      <c r="M2" s="91" t="s">
        <v>76</v>
      </c>
      <c r="N2" s="91" t="s">
        <v>74</v>
      </c>
      <c r="O2" s="91" t="s">
        <v>75</v>
      </c>
      <c r="P2" s="91" t="s">
        <v>76</v>
      </c>
      <c r="Q2" s="91" t="s">
        <v>74</v>
      </c>
      <c r="R2" s="91" t="s">
        <v>75</v>
      </c>
      <c r="S2" s="91" t="s">
        <v>76</v>
      </c>
      <c r="T2" s="91" t="s">
        <v>74</v>
      </c>
      <c r="U2" s="91" t="s">
        <v>75</v>
      </c>
      <c r="V2" s="91" t="s">
        <v>76</v>
      </c>
      <c r="W2" s="91" t="s">
        <v>74</v>
      </c>
      <c r="X2" s="91" t="s">
        <v>75</v>
      </c>
      <c r="Y2" s="91" t="s">
        <v>76</v>
      </c>
      <c r="Z2" s="91" t="s">
        <v>74</v>
      </c>
      <c r="AA2" s="91" t="s">
        <v>75</v>
      </c>
      <c r="AB2" s="91" t="s">
        <v>76</v>
      </c>
      <c r="AC2" s="91" t="s">
        <v>74</v>
      </c>
      <c r="AD2" s="91" t="s">
        <v>75</v>
      </c>
      <c r="AE2" s="91" t="s">
        <v>76</v>
      </c>
      <c r="AF2" s="91" t="s">
        <v>74</v>
      </c>
      <c r="AG2" s="91" t="s">
        <v>75</v>
      </c>
      <c r="AH2" s="91" t="s">
        <v>76</v>
      </c>
      <c r="AI2" s="91" t="s">
        <v>74</v>
      </c>
      <c r="AJ2" s="91" t="s">
        <v>75</v>
      </c>
      <c r="AK2" s="91" t="s">
        <v>76</v>
      </c>
      <c r="AL2" s="91" t="s">
        <v>74</v>
      </c>
      <c r="AM2" s="91" t="s">
        <v>75</v>
      </c>
      <c r="AN2" s="91" t="s">
        <v>76</v>
      </c>
      <c r="AO2" s="91" t="s">
        <v>74</v>
      </c>
      <c r="AP2" s="91" t="s">
        <v>75</v>
      </c>
      <c r="AQ2" s="91" t="s">
        <v>76</v>
      </c>
      <c r="AR2" s="91" t="s">
        <v>74</v>
      </c>
      <c r="AS2" s="91" t="s">
        <v>75</v>
      </c>
      <c r="AT2" s="91" t="s">
        <v>76</v>
      </c>
      <c r="AU2" s="91" t="s">
        <v>74</v>
      </c>
      <c r="AV2" s="91" t="s">
        <v>75</v>
      </c>
      <c r="AW2" s="91" t="s">
        <v>76</v>
      </c>
      <c r="AX2" s="91" t="s">
        <v>74</v>
      </c>
      <c r="AY2" s="91" t="s">
        <v>75</v>
      </c>
      <c r="AZ2" s="91" t="s">
        <v>76</v>
      </c>
      <c r="BA2" s="91" t="s">
        <v>74</v>
      </c>
      <c r="BB2" s="91" t="s">
        <v>75</v>
      </c>
      <c r="BC2" s="91" t="s">
        <v>76</v>
      </c>
      <c r="BD2" s="91" t="s">
        <v>74</v>
      </c>
      <c r="BE2" s="91" t="s">
        <v>75</v>
      </c>
      <c r="BF2" s="91" t="s">
        <v>76</v>
      </c>
      <c r="BG2" s="91" t="s">
        <v>74</v>
      </c>
      <c r="BH2" s="91" t="s">
        <v>75</v>
      </c>
      <c r="BI2" s="91" t="s">
        <v>76</v>
      </c>
      <c r="BJ2" s="91" t="s">
        <v>74</v>
      </c>
      <c r="BK2" s="91" t="s">
        <v>75</v>
      </c>
      <c r="BL2" s="91" t="s">
        <v>76</v>
      </c>
      <c r="BM2" s="91" t="s">
        <v>74</v>
      </c>
      <c r="BN2" s="91" t="s">
        <v>75</v>
      </c>
      <c r="BO2" s="91" t="s">
        <v>76</v>
      </c>
      <c r="BP2" s="91" t="s">
        <v>74</v>
      </c>
      <c r="BQ2" s="91" t="s">
        <v>75</v>
      </c>
      <c r="BR2" s="91" t="s">
        <v>76</v>
      </c>
      <c r="BS2" s="91" t="s">
        <v>74</v>
      </c>
      <c r="BT2" s="91" t="s">
        <v>75</v>
      </c>
      <c r="BU2" s="91" t="s">
        <v>76</v>
      </c>
      <c r="BV2" s="91" t="s">
        <v>74</v>
      </c>
      <c r="BW2" s="91" t="s">
        <v>75</v>
      </c>
      <c r="BX2" s="91" t="s">
        <v>76</v>
      </c>
      <c r="BY2" s="91" t="s">
        <v>74</v>
      </c>
      <c r="BZ2" s="91" t="s">
        <v>75</v>
      </c>
      <c r="CA2" s="91" t="s">
        <v>76</v>
      </c>
      <c r="CB2" s="91" t="s">
        <v>74</v>
      </c>
      <c r="CC2" s="91" t="s">
        <v>75</v>
      </c>
      <c r="CD2" s="91" t="s">
        <v>76</v>
      </c>
      <c r="CE2" s="91" t="s">
        <v>74</v>
      </c>
      <c r="CF2" s="91" t="s">
        <v>75</v>
      </c>
      <c r="CG2" s="91" t="s">
        <v>76</v>
      </c>
      <c r="CH2" s="91" t="s">
        <v>74</v>
      </c>
      <c r="CI2" s="91" t="s">
        <v>75</v>
      </c>
      <c r="CJ2" s="91" t="s">
        <v>76</v>
      </c>
      <c r="CK2" s="91" t="s">
        <v>74</v>
      </c>
      <c r="CL2" s="91" t="s">
        <v>75</v>
      </c>
      <c r="CM2" s="91" t="s">
        <v>76</v>
      </c>
      <c r="CN2" s="91" t="s">
        <v>74</v>
      </c>
      <c r="CO2" s="91" t="s">
        <v>75</v>
      </c>
      <c r="CP2" s="91" t="s">
        <v>76</v>
      </c>
      <c r="CQ2" s="91" t="s">
        <v>74</v>
      </c>
      <c r="CR2" s="91" t="s">
        <v>75</v>
      </c>
      <c r="CS2" s="91" t="s">
        <v>76</v>
      </c>
      <c r="CT2" s="91" t="s">
        <v>74</v>
      </c>
      <c r="CU2" s="91" t="s">
        <v>75</v>
      </c>
      <c r="CV2" s="91" t="s">
        <v>76</v>
      </c>
      <c r="CW2" s="91" t="s">
        <v>74</v>
      </c>
      <c r="CX2" s="91" t="s">
        <v>75</v>
      </c>
      <c r="CY2" s="91" t="s">
        <v>76</v>
      </c>
      <c r="CZ2" s="91" t="s">
        <v>74</v>
      </c>
      <c r="DA2" s="91" t="s">
        <v>75</v>
      </c>
      <c r="DB2" s="91" t="s">
        <v>76</v>
      </c>
      <c r="DC2" s="91" t="s">
        <v>74</v>
      </c>
      <c r="DD2" s="91" t="s">
        <v>75</v>
      </c>
      <c r="DE2" s="91" t="s">
        <v>76</v>
      </c>
      <c r="DF2" s="91" t="s">
        <v>74</v>
      </c>
      <c r="DG2" s="91" t="s">
        <v>75</v>
      </c>
      <c r="DH2" s="91" t="s">
        <v>76</v>
      </c>
      <c r="DI2" s="91" t="s">
        <v>74</v>
      </c>
      <c r="DJ2" s="91" t="s">
        <v>75</v>
      </c>
      <c r="DK2" s="91" t="s">
        <v>76</v>
      </c>
      <c r="DL2" s="91" t="s">
        <v>74</v>
      </c>
      <c r="DM2" s="91" t="s">
        <v>75</v>
      </c>
      <c r="DN2" s="91" t="s">
        <v>76</v>
      </c>
      <c r="DO2" s="91" t="s">
        <v>74</v>
      </c>
      <c r="DP2" s="91" t="s">
        <v>75</v>
      </c>
      <c r="DQ2" s="91" t="s">
        <v>76</v>
      </c>
      <c r="DR2" s="91" t="s">
        <v>74</v>
      </c>
      <c r="DS2" s="91" t="s">
        <v>75</v>
      </c>
      <c r="DT2" s="91" t="s">
        <v>76</v>
      </c>
      <c r="DU2" s="91" t="s">
        <v>74</v>
      </c>
      <c r="DV2" s="91" t="s">
        <v>75</v>
      </c>
      <c r="DW2" s="91" t="s">
        <v>76</v>
      </c>
      <c r="DX2" s="91" t="s">
        <v>74</v>
      </c>
      <c r="DY2" s="91" t="s">
        <v>75</v>
      </c>
      <c r="DZ2" s="91" t="s">
        <v>76</v>
      </c>
      <c r="EA2" s="91" t="s">
        <v>74</v>
      </c>
      <c r="EB2" s="91" t="s">
        <v>75</v>
      </c>
      <c r="EC2" s="91" t="s">
        <v>76</v>
      </c>
      <c r="ED2" s="91" t="s">
        <v>74</v>
      </c>
      <c r="EE2" s="91" t="s">
        <v>75</v>
      </c>
      <c r="EF2" s="91" t="s">
        <v>76</v>
      </c>
      <c r="EG2" s="91" t="s">
        <v>74</v>
      </c>
      <c r="EH2" s="91" t="s">
        <v>75</v>
      </c>
      <c r="EI2" s="91" t="s">
        <v>76</v>
      </c>
      <c r="EJ2" s="91" t="s">
        <v>74</v>
      </c>
      <c r="EK2" s="91" t="s">
        <v>75</v>
      </c>
      <c r="EL2" s="91" t="s">
        <v>76</v>
      </c>
      <c r="EM2" s="91" t="s">
        <v>74</v>
      </c>
      <c r="EN2" s="91" t="s">
        <v>75</v>
      </c>
      <c r="EO2" s="91" t="s">
        <v>76</v>
      </c>
      <c r="EP2" s="91" t="s">
        <v>74</v>
      </c>
      <c r="EQ2" s="91" t="s">
        <v>75</v>
      </c>
      <c r="ER2" s="91" t="s">
        <v>76</v>
      </c>
      <c r="ES2" s="91" t="s">
        <v>74</v>
      </c>
      <c r="ET2" s="91" t="s">
        <v>75</v>
      </c>
      <c r="EU2" s="91" t="s">
        <v>76</v>
      </c>
      <c r="EV2" s="91" t="s">
        <v>74</v>
      </c>
      <c r="EW2" s="91" t="s">
        <v>75</v>
      </c>
      <c r="EX2" s="91" t="s">
        <v>76</v>
      </c>
      <c r="EY2" s="91" t="s">
        <v>74</v>
      </c>
      <c r="EZ2" s="91" t="s">
        <v>75</v>
      </c>
      <c r="FA2" s="91" t="s">
        <v>76</v>
      </c>
      <c r="FB2" s="91" t="s">
        <v>74</v>
      </c>
      <c r="FC2" s="91" t="s">
        <v>75</v>
      </c>
      <c r="FD2" s="91" t="s">
        <v>76</v>
      </c>
      <c r="FE2" s="91" t="s">
        <v>74</v>
      </c>
      <c r="FF2" s="91" t="s">
        <v>75</v>
      </c>
      <c r="FG2" s="91" t="s">
        <v>76</v>
      </c>
      <c r="FH2" s="91" t="s">
        <v>74</v>
      </c>
      <c r="FI2" s="91" t="s">
        <v>75</v>
      </c>
      <c r="FJ2" s="91" t="s">
        <v>76</v>
      </c>
      <c r="FK2" s="91" t="s">
        <v>74</v>
      </c>
      <c r="FL2" s="91" t="s">
        <v>75</v>
      </c>
      <c r="FM2" s="91" t="s">
        <v>76</v>
      </c>
      <c r="FN2" s="91" t="s">
        <v>74</v>
      </c>
      <c r="FO2" s="91" t="s">
        <v>75</v>
      </c>
      <c r="FP2" s="91" t="s">
        <v>76</v>
      </c>
      <c r="FQ2" s="91" t="s">
        <v>74</v>
      </c>
      <c r="FR2" s="91" t="s">
        <v>75</v>
      </c>
      <c r="FS2" s="91" t="s">
        <v>76</v>
      </c>
      <c r="FT2" s="91" t="s">
        <v>74</v>
      </c>
      <c r="FU2" s="91" t="s">
        <v>75</v>
      </c>
      <c r="FV2" s="91" t="s">
        <v>76</v>
      </c>
      <c r="FW2" s="91" t="s">
        <v>74</v>
      </c>
      <c r="FX2" s="91" t="s">
        <v>75</v>
      </c>
      <c r="FY2" s="91" t="s">
        <v>76</v>
      </c>
      <c r="FZ2" s="91" t="s">
        <v>74</v>
      </c>
      <c r="GA2" s="91" t="s">
        <v>75</v>
      </c>
      <c r="GB2" s="91" t="s">
        <v>76</v>
      </c>
      <c r="GC2" s="91" t="s">
        <v>74</v>
      </c>
      <c r="GD2" s="91" t="s">
        <v>75</v>
      </c>
      <c r="GE2" s="91" t="s">
        <v>76</v>
      </c>
      <c r="GF2" s="91" t="s">
        <v>74</v>
      </c>
      <c r="GG2" s="91" t="s">
        <v>75</v>
      </c>
      <c r="GH2" s="91" t="s">
        <v>76</v>
      </c>
      <c r="GI2" s="91" t="s">
        <v>74</v>
      </c>
      <c r="GJ2" s="91" t="s">
        <v>75</v>
      </c>
      <c r="GK2" s="91" t="s">
        <v>76</v>
      </c>
      <c r="GL2" s="91" t="s">
        <v>74</v>
      </c>
      <c r="GM2" s="91" t="s">
        <v>75</v>
      </c>
      <c r="GN2" s="91" t="s">
        <v>76</v>
      </c>
      <c r="GO2" s="91" t="s">
        <v>74</v>
      </c>
      <c r="GP2" s="91" t="s">
        <v>75</v>
      </c>
      <c r="GQ2" s="91" t="s">
        <v>76</v>
      </c>
      <c r="GR2" s="91" t="s">
        <v>74</v>
      </c>
      <c r="GS2" s="91" t="s">
        <v>75</v>
      </c>
      <c r="GT2" s="91" t="s">
        <v>76</v>
      </c>
      <c r="GU2" s="91" t="s">
        <v>74</v>
      </c>
      <c r="GV2" s="91" t="s">
        <v>75</v>
      </c>
      <c r="GW2" s="91" t="s">
        <v>76</v>
      </c>
      <c r="GX2" s="91" t="s">
        <v>74</v>
      </c>
      <c r="GY2" s="91" t="s">
        <v>75</v>
      </c>
      <c r="GZ2" s="91" t="s">
        <v>76</v>
      </c>
      <c r="HA2" s="91" t="s">
        <v>74</v>
      </c>
      <c r="HB2" s="91" t="s">
        <v>75</v>
      </c>
      <c r="HC2" s="91" t="s">
        <v>76</v>
      </c>
      <c r="HD2" s="91" t="s">
        <v>74</v>
      </c>
      <c r="HE2" s="91" t="s">
        <v>75</v>
      </c>
      <c r="HF2" s="91" t="s">
        <v>76</v>
      </c>
      <c r="HG2" s="91" t="s">
        <v>74</v>
      </c>
      <c r="HH2" s="91" t="s">
        <v>75</v>
      </c>
      <c r="HI2" s="91" t="s">
        <v>76</v>
      </c>
      <c r="HJ2" s="91" t="s">
        <v>74</v>
      </c>
      <c r="HK2" s="91" t="s">
        <v>75</v>
      </c>
      <c r="HL2" s="91" t="s">
        <v>76</v>
      </c>
      <c r="HM2" s="91" t="s">
        <v>74</v>
      </c>
      <c r="HN2" s="91" t="s">
        <v>75</v>
      </c>
      <c r="HO2" s="91" t="s">
        <v>76</v>
      </c>
      <c r="HP2" s="91" t="s">
        <v>74</v>
      </c>
      <c r="HQ2" s="91" t="s">
        <v>75</v>
      </c>
      <c r="HR2" s="91" t="s">
        <v>76</v>
      </c>
      <c r="HS2" s="91" t="s">
        <v>74</v>
      </c>
      <c r="HT2" s="91" t="s">
        <v>75</v>
      </c>
      <c r="HU2" s="91" t="s">
        <v>76</v>
      </c>
      <c r="HV2" s="91" t="s">
        <v>74</v>
      </c>
      <c r="HW2" s="91" t="s">
        <v>75</v>
      </c>
      <c r="HX2" s="91" t="s">
        <v>76</v>
      </c>
      <c r="HY2" s="91" t="s">
        <v>74</v>
      </c>
      <c r="HZ2" s="91" t="s">
        <v>75</v>
      </c>
      <c r="IA2" s="91" t="s">
        <v>76</v>
      </c>
      <c r="IB2" s="91" t="s">
        <v>74</v>
      </c>
      <c r="IC2" s="91" t="s">
        <v>75</v>
      </c>
      <c r="ID2" s="91" t="s">
        <v>76</v>
      </c>
      <c r="IE2" s="91" t="s">
        <v>74</v>
      </c>
      <c r="IF2" s="91" t="s">
        <v>75</v>
      </c>
      <c r="IG2" s="91" t="s">
        <v>76</v>
      </c>
      <c r="IH2" s="91" t="s">
        <v>74</v>
      </c>
      <c r="II2" s="91" t="s">
        <v>75</v>
      </c>
      <c r="IJ2" s="91" t="s">
        <v>76</v>
      </c>
      <c r="IK2" s="91" t="s">
        <v>74</v>
      </c>
      <c r="IL2" s="91" t="s">
        <v>75</v>
      </c>
      <c r="IM2" s="91" t="s">
        <v>76</v>
      </c>
      <c r="IN2" s="91" t="s">
        <v>74</v>
      </c>
      <c r="IO2" s="91" t="s">
        <v>75</v>
      </c>
      <c r="IP2" s="91" t="s">
        <v>76</v>
      </c>
      <c r="IQ2" s="91" t="s">
        <v>74</v>
      </c>
      <c r="IR2" s="91" t="s">
        <v>75</v>
      </c>
      <c r="IS2" s="91" t="s">
        <v>76</v>
      </c>
      <c r="IT2" s="91" t="s">
        <v>74</v>
      </c>
      <c r="IU2" s="91" t="s">
        <v>75</v>
      </c>
      <c r="IV2" s="91" t="s">
        <v>76</v>
      </c>
      <c r="IW2" s="91" t="s">
        <v>74</v>
      </c>
      <c r="IX2" s="91" t="s">
        <v>75</v>
      </c>
      <c r="IY2" s="91" t="s">
        <v>76</v>
      </c>
      <c r="IZ2" s="91" t="s">
        <v>74</v>
      </c>
      <c r="JA2" s="91" t="s">
        <v>75</v>
      </c>
      <c r="JB2" s="91" t="s">
        <v>76</v>
      </c>
      <c r="JC2" s="91" t="s">
        <v>74</v>
      </c>
      <c r="JD2" s="91" t="s">
        <v>75</v>
      </c>
      <c r="JE2" s="91" t="s">
        <v>76</v>
      </c>
      <c r="JF2" s="91" t="s">
        <v>74</v>
      </c>
      <c r="JG2" s="91" t="s">
        <v>75</v>
      </c>
      <c r="JH2" s="91" t="s">
        <v>76</v>
      </c>
      <c r="JI2" s="91" t="s">
        <v>74</v>
      </c>
      <c r="JJ2" s="91" t="s">
        <v>75</v>
      </c>
      <c r="JK2" s="91" t="s">
        <v>76</v>
      </c>
      <c r="JL2" s="91" t="s">
        <v>74</v>
      </c>
      <c r="JM2" s="91" t="s">
        <v>75</v>
      </c>
      <c r="JN2" s="91" t="s">
        <v>76</v>
      </c>
      <c r="JO2" s="91" t="s">
        <v>74</v>
      </c>
      <c r="JP2" s="91" t="s">
        <v>75</v>
      </c>
      <c r="JQ2" s="91" t="s">
        <v>76</v>
      </c>
      <c r="JR2" s="91" t="s">
        <v>74</v>
      </c>
      <c r="JS2" s="91" t="s">
        <v>75</v>
      </c>
      <c r="JT2" s="91" t="s">
        <v>76</v>
      </c>
      <c r="JU2" s="91" t="s">
        <v>74</v>
      </c>
      <c r="JV2" s="91" t="s">
        <v>75</v>
      </c>
      <c r="JW2" s="91" t="s">
        <v>76</v>
      </c>
      <c r="JX2" s="91" t="s">
        <v>74</v>
      </c>
      <c r="JY2" s="91" t="s">
        <v>75</v>
      </c>
      <c r="JZ2" s="91" t="s">
        <v>76</v>
      </c>
      <c r="KA2" s="91" t="s">
        <v>74</v>
      </c>
      <c r="KB2" s="91" t="s">
        <v>75</v>
      </c>
      <c r="KC2" s="91" t="s">
        <v>76</v>
      </c>
      <c r="KD2" s="91" t="s">
        <v>74</v>
      </c>
      <c r="KE2" s="91" t="s">
        <v>75</v>
      </c>
      <c r="KF2" s="91" t="s">
        <v>76</v>
      </c>
      <c r="KG2" s="91" t="s">
        <v>74</v>
      </c>
      <c r="KH2" s="91" t="s">
        <v>75</v>
      </c>
      <c r="KI2" s="91" t="s">
        <v>76</v>
      </c>
      <c r="KJ2" s="91" t="s">
        <v>74</v>
      </c>
      <c r="KK2" s="91" t="s">
        <v>75</v>
      </c>
      <c r="KL2" s="91" t="s">
        <v>76</v>
      </c>
      <c r="KM2" s="91" t="s">
        <v>74</v>
      </c>
      <c r="KN2" s="91" t="s">
        <v>75</v>
      </c>
      <c r="KO2" s="91" t="s">
        <v>76</v>
      </c>
      <c r="KP2" s="91" t="s">
        <v>74</v>
      </c>
      <c r="KQ2" s="91" t="s">
        <v>75</v>
      </c>
      <c r="KR2" s="91" t="s">
        <v>76</v>
      </c>
    </row>
    <row r="3" spans="1:304" s="46" customFormat="1" ht="33" customHeight="1" x14ac:dyDescent="0.2">
      <c r="A3" s="88"/>
      <c r="B3" s="88"/>
      <c r="C3" s="88"/>
      <c r="D3" s="88"/>
      <c r="E3" s="90"/>
      <c r="F3" s="90"/>
      <c r="G3" s="88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</row>
    <row r="4" spans="1:304" ht="33" customHeight="1" x14ac:dyDescent="0.2">
      <c r="A4" s="88"/>
      <c r="B4" s="88"/>
      <c r="C4" s="88"/>
      <c r="D4" s="88"/>
      <c r="E4" s="90"/>
      <c r="F4" s="90"/>
      <c r="G4" s="8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</row>
    <row r="5" spans="1:304" ht="15.75" x14ac:dyDescent="0.2">
      <c r="A5" s="88"/>
      <c r="B5" s="88"/>
      <c r="C5" s="88"/>
      <c r="D5" s="88"/>
      <c r="E5" s="90"/>
      <c r="F5" s="90"/>
      <c r="G5" s="8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</row>
    <row r="6" spans="1:304" ht="15.75" x14ac:dyDescent="0.2">
      <c r="A6" s="88"/>
      <c r="B6" s="88"/>
      <c r="C6" s="88"/>
      <c r="D6" s="88"/>
      <c r="E6" s="90"/>
      <c r="F6" s="90"/>
      <c r="G6" s="8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</row>
    <row r="7" spans="1:304" ht="15.75" x14ac:dyDescent="0.2">
      <c r="A7" s="88"/>
      <c r="B7" s="88"/>
      <c r="C7" s="88"/>
      <c r="D7" s="88"/>
      <c r="E7" s="90"/>
      <c r="F7" s="90"/>
      <c r="G7" s="8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</row>
    <row r="8" spans="1:304" ht="15.75" x14ac:dyDescent="0.2">
      <c r="A8" s="88"/>
      <c r="B8" s="88"/>
      <c r="C8" s="88"/>
      <c r="D8" s="88"/>
      <c r="E8" s="90"/>
      <c r="F8" s="90"/>
      <c r="G8" s="8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</row>
    <row r="9" spans="1:304" ht="15.75" x14ac:dyDescent="0.2">
      <c r="A9" s="88"/>
      <c r="B9" s="88"/>
      <c r="C9" s="88"/>
      <c r="D9" s="88"/>
      <c r="E9" s="90"/>
      <c r="F9" s="90"/>
      <c r="G9" s="8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</row>
    <row r="10" spans="1:304" ht="15.75" x14ac:dyDescent="0.2">
      <c r="A10" s="88"/>
      <c r="B10" s="88"/>
      <c r="C10" s="88"/>
      <c r="D10" s="88"/>
      <c r="E10" s="90"/>
      <c r="F10" s="90"/>
      <c r="G10" s="8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</row>
    <row r="11" spans="1:304" ht="15.75" x14ac:dyDescent="0.2">
      <c r="A11" s="88"/>
      <c r="B11" s="88"/>
      <c r="C11" s="88"/>
      <c r="D11" s="88"/>
      <c r="E11" s="90"/>
      <c r="F11" s="90"/>
      <c r="G11" s="8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</row>
    <row r="12" spans="1:304" ht="15.75" x14ac:dyDescent="0.2">
      <c r="A12" s="88"/>
      <c r="B12" s="88"/>
      <c r="C12" s="88"/>
      <c r="D12" s="88"/>
      <c r="E12" s="90"/>
      <c r="F12" s="90"/>
      <c r="G12" s="8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</row>
    <row r="13" spans="1:304" ht="15.75" x14ac:dyDescent="0.2">
      <c r="A13" s="88"/>
      <c r="B13" s="88"/>
      <c r="C13" s="88"/>
      <c r="D13" s="88"/>
      <c r="E13" s="90"/>
      <c r="F13" s="90"/>
      <c r="G13" s="8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</row>
    <row r="14" spans="1:304" ht="15.75" x14ac:dyDescent="0.2">
      <c r="A14" s="88"/>
      <c r="B14" s="88"/>
      <c r="C14" s="88"/>
      <c r="D14" s="88"/>
      <c r="E14" s="90"/>
      <c r="F14" s="90"/>
      <c r="G14" s="8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</row>
    <row r="15" spans="1:304" ht="15.75" x14ac:dyDescent="0.2">
      <c r="A15" s="88"/>
      <c r="B15" s="88"/>
      <c r="C15" s="88"/>
      <c r="D15" s="88"/>
      <c r="E15" s="90"/>
      <c r="F15" s="90"/>
      <c r="G15" s="8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</row>
    <row r="16" spans="1:304" ht="15.75" x14ac:dyDescent="0.2">
      <c r="A16" s="88"/>
      <c r="B16" s="88"/>
      <c r="C16" s="88"/>
      <c r="D16" s="88"/>
      <c r="E16" s="90"/>
      <c r="F16" s="90"/>
      <c r="G16" s="8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</row>
    <row r="17" spans="1:304" ht="15.75" x14ac:dyDescent="0.2">
      <c r="A17" s="88"/>
      <c r="B17" s="88"/>
      <c r="C17" s="88"/>
      <c r="D17" s="88"/>
      <c r="E17" s="90"/>
      <c r="F17" s="90"/>
      <c r="G17" s="8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</row>
    <row r="18" spans="1:304" ht="15.75" x14ac:dyDescent="0.2">
      <c r="A18" s="88"/>
      <c r="B18" s="88"/>
      <c r="C18" s="88"/>
      <c r="D18" s="88"/>
      <c r="E18" s="90"/>
      <c r="F18" s="90"/>
      <c r="G18" s="8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</row>
    <row r="19" spans="1:304" ht="15.75" x14ac:dyDescent="0.2">
      <c r="A19" s="88"/>
      <c r="B19" s="88"/>
      <c r="C19" s="88"/>
      <c r="D19" s="88"/>
      <c r="E19" s="90"/>
      <c r="F19" s="90"/>
      <c r="G19" s="8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</row>
    <row r="20" spans="1:304" ht="15.75" x14ac:dyDescent="0.2">
      <c r="A20" s="88"/>
      <c r="B20" s="88"/>
      <c r="C20" s="88"/>
      <c r="D20" s="88"/>
      <c r="E20" s="90"/>
      <c r="F20" s="90"/>
      <c r="G20" s="88"/>
      <c r="H20" s="18"/>
      <c r="I20" s="18"/>
      <c r="J20" s="18"/>
      <c r="K20" s="18"/>
      <c r="L20" s="18"/>
      <c r="M20" s="18"/>
      <c r="N20" s="18"/>
      <c r="O20" s="21"/>
      <c r="P20" s="18"/>
      <c r="Q20" s="18"/>
      <c r="R20" s="18"/>
      <c r="S20" s="18"/>
      <c r="T20" s="18"/>
      <c r="U20" s="21"/>
      <c r="V20" s="21"/>
      <c r="W20" s="21"/>
      <c r="X20" s="18"/>
      <c r="Y20" s="18"/>
      <c r="Z20" s="18"/>
      <c r="AA20" s="18"/>
      <c r="AB20" s="18"/>
      <c r="AC20" s="18"/>
      <c r="AD20" s="18"/>
      <c r="AE20" s="18"/>
      <c r="AF20" s="21"/>
      <c r="AG20" s="21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</row>
    <row r="21" spans="1:304" ht="15.75" x14ac:dyDescent="0.2">
      <c r="A21" s="88"/>
      <c r="B21" s="88"/>
      <c r="C21" s="88"/>
      <c r="D21" s="88"/>
      <c r="E21" s="88"/>
      <c r="F21" s="88"/>
      <c r="G21" s="88"/>
      <c r="H21" s="18"/>
      <c r="I21" s="18"/>
      <c r="J21" s="18"/>
      <c r="K21" s="18"/>
      <c r="L21" s="18"/>
      <c r="M21" s="18"/>
      <c r="N21" s="18"/>
      <c r="O21" s="21"/>
      <c r="P21" s="18"/>
      <c r="Q21" s="18"/>
      <c r="R21" s="18"/>
      <c r="S21" s="18"/>
      <c r="T21" s="18"/>
      <c r="U21" s="21"/>
      <c r="V21" s="21"/>
      <c r="W21" s="21"/>
      <c r="X21" s="18"/>
      <c r="Y21" s="18"/>
      <c r="Z21" s="18"/>
      <c r="AA21" s="18"/>
      <c r="AB21" s="18"/>
      <c r="AC21" s="18"/>
      <c r="AD21" s="18"/>
      <c r="AE21" s="18"/>
      <c r="AF21" s="21"/>
      <c r="AG21" s="21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</row>
    <row r="22" spans="1:304" ht="15.75" x14ac:dyDescent="0.2">
      <c r="A22" s="88"/>
      <c r="B22" s="88"/>
      <c r="C22" s="88"/>
      <c r="D22" s="88"/>
      <c r="E22" s="88"/>
      <c r="F22" s="88"/>
      <c r="G22" s="8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</row>
    <row r="23" spans="1:304" ht="15.75" x14ac:dyDescent="0.2">
      <c r="A23" s="88"/>
      <c r="B23" s="88"/>
      <c r="C23" s="88"/>
      <c r="D23" s="88"/>
      <c r="E23" s="88"/>
      <c r="F23" s="88"/>
      <c r="G23" s="8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</row>
    <row r="24" spans="1:304" ht="15.75" x14ac:dyDescent="0.2">
      <c r="A24" s="88"/>
      <c r="B24" s="88"/>
      <c r="C24" s="88"/>
      <c r="D24" s="88"/>
      <c r="E24" s="88"/>
      <c r="F24" s="88"/>
      <c r="G24" s="8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</row>
    <row r="25" spans="1:304" ht="15.75" x14ac:dyDescent="0.2">
      <c r="A25" s="88"/>
      <c r="B25" s="88"/>
      <c r="C25" s="88"/>
      <c r="D25" s="88"/>
      <c r="E25" s="88"/>
      <c r="F25" s="88"/>
      <c r="G25" s="8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</row>
    <row r="26" spans="1:304" ht="15.75" x14ac:dyDescent="0.2">
      <c r="A26" s="88"/>
      <c r="B26" s="88"/>
      <c r="C26" s="88"/>
      <c r="D26" s="88"/>
      <c r="E26" s="88"/>
      <c r="F26" s="88"/>
      <c r="G26" s="8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</row>
    <row r="27" spans="1:304" ht="15.75" x14ac:dyDescent="0.2">
      <c r="A27" s="88"/>
      <c r="B27" s="88"/>
      <c r="C27" s="88"/>
      <c r="D27" s="88"/>
      <c r="E27" s="88"/>
      <c r="F27" s="88"/>
      <c r="G27" s="8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</row>
    <row r="28" spans="1:304" ht="15.75" x14ac:dyDescent="0.2">
      <c r="A28" s="88"/>
      <c r="B28" s="88"/>
      <c r="C28" s="88"/>
      <c r="D28" s="88"/>
      <c r="E28" s="88"/>
      <c r="F28" s="88"/>
      <c r="G28" s="8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</row>
    <row r="29" spans="1:304" ht="15.75" x14ac:dyDescent="0.2">
      <c r="A29" s="88"/>
      <c r="B29" s="88"/>
      <c r="C29" s="88"/>
      <c r="D29" s="88"/>
      <c r="E29" s="88"/>
      <c r="F29" s="88"/>
      <c r="G29" s="8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</row>
    <row r="30" spans="1:304" ht="15.75" x14ac:dyDescent="0.2">
      <c r="A30" s="88"/>
      <c r="B30" s="88"/>
      <c r="C30" s="88"/>
      <c r="D30" s="88"/>
      <c r="E30" s="88"/>
      <c r="F30" s="88"/>
      <c r="G30" s="8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</row>
    <row r="31" spans="1:304" ht="15.75" x14ac:dyDescent="0.2">
      <c r="A31" s="88"/>
      <c r="B31" s="88"/>
      <c r="C31" s="88"/>
      <c r="D31" s="88"/>
      <c r="E31" s="88"/>
      <c r="F31" s="88"/>
      <c r="G31" s="8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</row>
    <row r="32" spans="1:304" ht="15.75" x14ac:dyDescent="0.2">
      <c r="A32" s="88"/>
      <c r="B32" s="88"/>
      <c r="C32" s="88"/>
      <c r="D32" s="88"/>
      <c r="E32" s="88"/>
      <c r="F32" s="88"/>
      <c r="G32" s="8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</row>
    <row r="33" spans="1:304" ht="15.75" x14ac:dyDescent="0.2">
      <c r="A33" s="88"/>
      <c r="B33" s="88"/>
      <c r="C33" s="88"/>
      <c r="D33" s="88"/>
      <c r="E33" s="88"/>
      <c r="F33" s="88"/>
      <c r="G33" s="8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</row>
    <row r="34" spans="1:304" ht="15.75" x14ac:dyDescent="0.2">
      <c r="A34" s="88"/>
      <c r="B34" s="88"/>
      <c r="C34" s="88"/>
      <c r="D34" s="88"/>
      <c r="E34" s="88"/>
      <c r="F34" s="88"/>
      <c r="G34" s="8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</row>
    <row r="35" spans="1:304" ht="15.75" x14ac:dyDescent="0.2">
      <c r="A35" s="88"/>
      <c r="B35" s="88"/>
      <c r="C35" s="88"/>
      <c r="D35" s="88"/>
      <c r="E35" s="88"/>
      <c r="F35" s="88"/>
      <c r="G35" s="8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</row>
    <row r="36" spans="1:304" ht="15.75" x14ac:dyDescent="0.2">
      <c r="A36" s="88"/>
      <c r="B36" s="88"/>
      <c r="C36" s="88"/>
      <c r="D36" s="88"/>
      <c r="E36" s="88"/>
      <c r="F36" s="88"/>
      <c r="G36" s="8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</row>
    <row r="37" spans="1:304" ht="15.75" x14ac:dyDescent="0.2">
      <c r="A37" s="88"/>
      <c r="B37" s="88"/>
      <c r="C37" s="88"/>
      <c r="D37" s="88"/>
      <c r="E37" s="88"/>
      <c r="F37" s="88"/>
      <c r="G37" s="8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</row>
    <row r="38" spans="1:304" ht="15.75" x14ac:dyDescent="0.2">
      <c r="A38" s="88"/>
      <c r="B38" s="88"/>
      <c r="C38" s="88"/>
      <c r="D38" s="88"/>
      <c r="E38" s="88"/>
      <c r="F38" s="88"/>
      <c r="G38" s="8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</row>
    <row r="39" spans="1:304" ht="15.75" x14ac:dyDescent="0.2">
      <c r="A39" s="88"/>
      <c r="B39" s="88"/>
      <c r="C39" s="88"/>
      <c r="D39" s="88"/>
      <c r="E39" s="88"/>
      <c r="F39" s="88"/>
      <c r="G39" s="8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</row>
    <row r="40" spans="1:304" ht="15.75" x14ac:dyDescent="0.2">
      <c r="A40" s="88"/>
      <c r="B40" s="88"/>
      <c r="C40" s="88"/>
      <c r="D40" s="88"/>
      <c r="E40" s="88"/>
      <c r="F40" s="88"/>
      <c r="G40" s="8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</row>
    <row r="41" spans="1:304" ht="15.75" x14ac:dyDescent="0.2">
      <c r="A41" s="88"/>
      <c r="B41" s="88"/>
      <c r="C41" s="88"/>
      <c r="D41" s="88"/>
      <c r="E41" s="88"/>
      <c r="F41" s="88"/>
      <c r="G41" s="8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</row>
    <row r="42" spans="1:304" ht="15.75" x14ac:dyDescent="0.2">
      <c r="A42" s="88"/>
      <c r="B42" s="88"/>
      <c r="C42" s="88"/>
      <c r="D42" s="88"/>
      <c r="E42" s="88"/>
      <c r="F42" s="88"/>
      <c r="G42" s="8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</row>
    <row r="43" spans="1:304" ht="15.75" x14ac:dyDescent="0.2">
      <c r="A43" s="88"/>
      <c r="B43" s="88"/>
      <c r="C43" s="88"/>
      <c r="D43" s="88"/>
      <c r="E43" s="88"/>
      <c r="F43" s="88"/>
      <c r="G43" s="8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</row>
    <row r="44" spans="1:304" ht="15.75" x14ac:dyDescent="0.2">
      <c r="A44" s="88"/>
      <c r="B44" s="88"/>
      <c r="C44" s="88"/>
      <c r="D44" s="88"/>
      <c r="E44" s="88"/>
      <c r="F44" s="88"/>
      <c r="G44" s="8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</row>
    <row r="45" spans="1:304" ht="15.75" x14ac:dyDescent="0.2">
      <c r="A45" s="88"/>
      <c r="B45" s="88"/>
      <c r="C45" s="88"/>
      <c r="D45" s="88"/>
      <c r="E45" s="88"/>
      <c r="F45" s="88"/>
      <c r="G45" s="8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</row>
    <row r="46" spans="1:304" ht="15.75" x14ac:dyDescent="0.2">
      <c r="A46" s="88"/>
      <c r="B46" s="88"/>
      <c r="C46" s="88"/>
      <c r="D46" s="88"/>
      <c r="E46" s="88"/>
      <c r="F46" s="88"/>
      <c r="G46" s="8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</row>
    <row r="47" spans="1:304" ht="15.75" x14ac:dyDescent="0.2">
      <c r="A47" s="88"/>
      <c r="B47" s="88"/>
      <c r="C47" s="88"/>
      <c r="D47" s="88"/>
      <c r="E47" s="88"/>
      <c r="F47" s="88"/>
      <c r="G47" s="8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</row>
    <row r="48" spans="1:304" ht="15.75" x14ac:dyDescent="0.2">
      <c r="A48" s="88"/>
      <c r="B48" s="88"/>
      <c r="C48" s="88"/>
      <c r="D48" s="88"/>
      <c r="E48" s="88"/>
      <c r="F48" s="88"/>
      <c r="G48" s="8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</row>
    <row r="49" spans="1:304" ht="15.75" x14ac:dyDescent="0.2">
      <c r="A49" s="88"/>
      <c r="B49" s="88"/>
      <c r="C49" s="88"/>
      <c r="D49" s="88"/>
      <c r="E49" s="88"/>
      <c r="F49" s="88"/>
      <c r="G49" s="8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</row>
    <row r="50" spans="1:304" ht="15.75" x14ac:dyDescent="0.2">
      <c r="A50" s="88"/>
      <c r="B50" s="88"/>
      <c r="C50" s="88"/>
      <c r="D50" s="88"/>
      <c r="E50" s="88"/>
      <c r="F50" s="88"/>
      <c r="G50" s="8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</row>
    <row r="51" spans="1:304" ht="15.75" x14ac:dyDescent="0.2">
      <c r="A51" s="88"/>
      <c r="B51" s="88"/>
      <c r="C51" s="88"/>
      <c r="D51" s="88"/>
      <c r="E51" s="88"/>
      <c r="F51" s="88"/>
      <c r="G51" s="8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</row>
    <row r="52" spans="1:304" ht="15.75" x14ac:dyDescent="0.2">
      <c r="A52" s="88"/>
      <c r="B52" s="88"/>
      <c r="C52" s="88"/>
      <c r="D52" s="88"/>
      <c r="E52" s="88"/>
      <c r="F52" s="88"/>
      <c r="G52" s="8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</row>
    <row r="53" spans="1:304" ht="15.75" x14ac:dyDescent="0.2">
      <c r="A53" s="88"/>
      <c r="B53" s="88"/>
      <c r="C53" s="88"/>
      <c r="D53" s="88"/>
      <c r="E53" s="88"/>
      <c r="F53" s="88"/>
      <c r="G53" s="8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</row>
    <row r="54" spans="1:304" ht="15.75" x14ac:dyDescent="0.2">
      <c r="A54" s="88"/>
      <c r="B54" s="88"/>
      <c r="C54" s="88"/>
      <c r="D54" s="88"/>
      <c r="E54" s="88"/>
      <c r="F54" s="88"/>
      <c r="G54" s="8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</row>
    <row r="55" spans="1:304" ht="15.75" x14ac:dyDescent="0.2">
      <c r="A55" s="88"/>
      <c r="B55" s="88"/>
      <c r="C55" s="88"/>
      <c r="D55" s="88"/>
      <c r="E55" s="88"/>
      <c r="F55" s="88"/>
      <c r="G55" s="8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</row>
    <row r="56" spans="1:304" ht="15.75" x14ac:dyDescent="0.2">
      <c r="A56" s="88"/>
      <c r="B56" s="88"/>
      <c r="C56" s="88"/>
      <c r="D56" s="88"/>
      <c r="E56" s="88"/>
      <c r="F56" s="88"/>
      <c r="G56" s="8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</row>
    <row r="57" spans="1:304" ht="15.75" x14ac:dyDescent="0.2">
      <c r="A57" s="88"/>
      <c r="B57" s="88"/>
      <c r="C57" s="88"/>
      <c r="D57" s="88"/>
      <c r="E57" s="88"/>
      <c r="F57" s="88"/>
      <c r="G57" s="8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</row>
    <row r="58" spans="1:304" ht="15.75" x14ac:dyDescent="0.2">
      <c r="A58" s="88"/>
      <c r="B58" s="88"/>
      <c r="C58" s="88"/>
      <c r="D58" s="88"/>
      <c r="E58" s="88"/>
      <c r="F58" s="88"/>
      <c r="G58" s="8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</row>
    <row r="59" spans="1:304" ht="15.75" x14ac:dyDescent="0.2">
      <c r="A59" s="88"/>
      <c r="B59" s="88"/>
      <c r="C59" s="88"/>
      <c r="D59" s="88"/>
      <c r="E59" s="88"/>
      <c r="F59" s="88"/>
      <c r="G59" s="8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</row>
    <row r="60" spans="1:304" ht="15.75" x14ac:dyDescent="0.2">
      <c r="A60" s="88"/>
      <c r="B60" s="88"/>
      <c r="C60" s="88"/>
      <c r="D60" s="88"/>
      <c r="E60" s="88"/>
      <c r="F60" s="88"/>
      <c r="G60" s="8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</row>
    <row r="61" spans="1:304" ht="15.75" x14ac:dyDescent="0.2">
      <c r="A61" s="88"/>
      <c r="B61" s="88"/>
      <c r="C61" s="88"/>
      <c r="D61" s="88"/>
      <c r="E61" s="88"/>
      <c r="F61" s="88"/>
      <c r="G61" s="8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</row>
    <row r="62" spans="1:304" ht="15.75" x14ac:dyDescent="0.2">
      <c r="A62" s="88"/>
      <c r="B62" s="88"/>
      <c r="C62" s="88"/>
      <c r="D62" s="88"/>
      <c r="E62" s="88"/>
      <c r="F62" s="88"/>
      <c r="G62" s="8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</row>
    <row r="63" spans="1:304" ht="15.75" x14ac:dyDescent="0.2">
      <c r="A63" s="88"/>
      <c r="B63" s="88"/>
      <c r="C63" s="88"/>
      <c r="D63" s="88"/>
      <c r="E63" s="88"/>
      <c r="F63" s="88"/>
      <c r="G63" s="8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</row>
    <row r="64" spans="1:304" ht="15.75" x14ac:dyDescent="0.2">
      <c r="A64" s="88"/>
      <c r="B64" s="88"/>
      <c r="C64" s="88"/>
      <c r="D64" s="88"/>
      <c r="E64" s="88"/>
      <c r="F64" s="88"/>
      <c r="G64" s="8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</row>
    <row r="65" spans="1:304" ht="15.75" x14ac:dyDescent="0.2">
      <c r="A65" s="88"/>
      <c r="B65" s="88"/>
      <c r="C65" s="88"/>
      <c r="D65" s="88"/>
      <c r="E65" s="88"/>
      <c r="F65" s="88"/>
      <c r="G65" s="8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</row>
    <row r="66" spans="1:304" ht="15.75" x14ac:dyDescent="0.2">
      <c r="A66" s="88"/>
      <c r="B66" s="88"/>
      <c r="C66" s="88"/>
      <c r="D66" s="88"/>
      <c r="E66" s="88"/>
      <c r="F66" s="88"/>
      <c r="G66" s="8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9"/>
      <c r="IR66" s="19"/>
      <c r="IS66" s="19"/>
      <c r="IT66" s="19"/>
      <c r="IU66" s="19"/>
      <c r="IV66" s="19"/>
      <c r="IW66" s="19"/>
      <c r="IX66" s="19"/>
      <c r="IY66" s="19"/>
      <c r="IZ66" s="19"/>
      <c r="JA66" s="19"/>
      <c r="JB66" s="19"/>
      <c r="JC66" s="19"/>
      <c r="JD66" s="19"/>
      <c r="JE66" s="19"/>
      <c r="JF66" s="19"/>
      <c r="JG66" s="19"/>
      <c r="JH66" s="19"/>
      <c r="JI66" s="19"/>
      <c r="JJ66" s="19"/>
      <c r="JK66" s="19"/>
      <c r="JL66" s="19"/>
      <c r="JM66" s="19"/>
      <c r="JN66" s="19"/>
      <c r="JO66" s="19"/>
      <c r="JP66" s="19"/>
      <c r="JQ66" s="19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</row>
    <row r="67" spans="1:304" ht="15.75" x14ac:dyDescent="0.2">
      <c r="A67" s="88"/>
      <c r="B67" s="88"/>
      <c r="C67" s="88"/>
      <c r="D67" s="88"/>
      <c r="E67" s="88"/>
      <c r="F67" s="88"/>
      <c r="G67" s="8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</row>
    <row r="68" spans="1:304" ht="15.75" x14ac:dyDescent="0.2">
      <c r="A68" s="88"/>
      <c r="B68" s="88"/>
      <c r="C68" s="88"/>
      <c r="D68" s="88"/>
      <c r="E68" s="88"/>
      <c r="F68" s="88"/>
      <c r="G68" s="8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</row>
    <row r="69" spans="1:304" ht="15.75" x14ac:dyDescent="0.2">
      <c r="A69" s="88"/>
      <c r="B69" s="88"/>
      <c r="C69" s="88"/>
      <c r="D69" s="88"/>
      <c r="E69" s="88"/>
      <c r="F69" s="88"/>
      <c r="G69" s="8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</row>
    <row r="70" spans="1:304" ht="15.75" x14ac:dyDescent="0.2">
      <c r="A70" s="88"/>
      <c r="B70" s="88"/>
      <c r="C70" s="88"/>
      <c r="D70" s="88"/>
      <c r="E70" s="88"/>
      <c r="F70" s="88"/>
      <c r="G70" s="8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</row>
    <row r="71" spans="1:304" ht="15.75" x14ac:dyDescent="0.2">
      <c r="A71" s="88"/>
      <c r="B71" s="88"/>
      <c r="C71" s="88"/>
      <c r="D71" s="88"/>
      <c r="E71" s="88"/>
      <c r="F71" s="88"/>
      <c r="G71" s="8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</row>
    <row r="72" spans="1:304" ht="15.75" x14ac:dyDescent="0.2">
      <c r="A72" s="88"/>
      <c r="B72" s="88"/>
      <c r="C72" s="88"/>
      <c r="D72" s="88"/>
      <c r="E72" s="88"/>
      <c r="F72" s="88"/>
      <c r="G72" s="8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</row>
    <row r="73" spans="1:304" ht="15.75" x14ac:dyDescent="0.2">
      <c r="A73" s="88"/>
      <c r="B73" s="88"/>
      <c r="C73" s="88"/>
      <c r="D73" s="88"/>
      <c r="E73" s="88"/>
      <c r="F73" s="88"/>
      <c r="G73" s="8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</row>
    <row r="74" spans="1:304" ht="15.75" x14ac:dyDescent="0.2">
      <c r="A74" s="88"/>
      <c r="B74" s="88"/>
      <c r="C74" s="88"/>
      <c r="D74" s="88"/>
      <c r="E74" s="88"/>
      <c r="F74" s="88"/>
      <c r="G74" s="8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</row>
    <row r="75" spans="1:304" ht="15.75" x14ac:dyDescent="0.2">
      <c r="A75" s="88"/>
      <c r="B75" s="88"/>
      <c r="C75" s="88"/>
      <c r="D75" s="88"/>
      <c r="E75" s="88"/>
      <c r="F75" s="88"/>
      <c r="G75" s="8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</row>
    <row r="76" spans="1:304" ht="15.75" x14ac:dyDescent="0.2">
      <c r="A76" s="88"/>
      <c r="B76" s="88"/>
      <c r="C76" s="88"/>
      <c r="D76" s="88"/>
      <c r="E76" s="88"/>
      <c r="F76" s="88"/>
      <c r="G76" s="8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</row>
    <row r="77" spans="1:304" ht="15.75" x14ac:dyDescent="0.2">
      <c r="A77" s="88"/>
      <c r="B77" s="88"/>
      <c r="C77" s="88"/>
      <c r="D77" s="88"/>
      <c r="E77" s="88"/>
      <c r="F77" s="88"/>
      <c r="G77" s="8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</row>
    <row r="78" spans="1:304" ht="15.75" x14ac:dyDescent="0.2">
      <c r="A78" s="88"/>
      <c r="B78" s="88"/>
      <c r="C78" s="88"/>
      <c r="D78" s="88"/>
      <c r="E78" s="88"/>
      <c r="F78" s="88"/>
      <c r="G78" s="8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</row>
    <row r="79" spans="1:304" ht="15.75" x14ac:dyDescent="0.2">
      <c r="A79" s="88"/>
      <c r="B79" s="88"/>
      <c r="C79" s="88"/>
      <c r="D79" s="88"/>
      <c r="E79" s="88"/>
      <c r="F79" s="88"/>
      <c r="G79" s="8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</row>
    <row r="80" spans="1:304" ht="15.75" x14ac:dyDescent="0.2">
      <c r="A80" s="88"/>
      <c r="B80" s="88"/>
      <c r="C80" s="88"/>
      <c r="D80" s="88"/>
      <c r="E80" s="88"/>
      <c r="F80" s="88"/>
      <c r="G80" s="8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</row>
    <row r="81" spans="1:304" ht="15.75" x14ac:dyDescent="0.2">
      <c r="A81" s="88"/>
      <c r="B81" s="88"/>
      <c r="C81" s="88"/>
      <c r="D81" s="88"/>
      <c r="E81" s="88"/>
      <c r="F81" s="88"/>
      <c r="G81" s="8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</row>
    <row r="82" spans="1:304" ht="15.75" x14ac:dyDescent="0.2">
      <c r="A82" s="88"/>
      <c r="B82" s="88"/>
      <c r="C82" s="88"/>
      <c r="D82" s="88"/>
      <c r="E82" s="88"/>
      <c r="F82" s="88"/>
      <c r="G82" s="8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</row>
    <row r="83" spans="1:304" ht="15.75" x14ac:dyDescent="0.2">
      <c r="A83" s="88"/>
      <c r="B83" s="88"/>
      <c r="C83" s="88"/>
      <c r="D83" s="88"/>
      <c r="E83" s="88"/>
      <c r="F83" s="88"/>
      <c r="G83" s="8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</row>
    <row r="84" spans="1:304" ht="15.75" x14ac:dyDescent="0.2">
      <c r="A84" s="88"/>
      <c r="B84" s="88"/>
      <c r="C84" s="88"/>
      <c r="D84" s="88"/>
      <c r="E84" s="88"/>
      <c r="F84" s="88"/>
      <c r="G84" s="8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</row>
    <row r="85" spans="1:304" ht="15.75" x14ac:dyDescent="0.2">
      <c r="A85" s="88"/>
      <c r="B85" s="88"/>
      <c r="C85" s="88"/>
      <c r="D85" s="88"/>
      <c r="E85" s="88"/>
      <c r="F85" s="88"/>
      <c r="G85" s="8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</row>
    <row r="86" spans="1:304" ht="15.75" x14ac:dyDescent="0.2">
      <c r="A86" s="88"/>
      <c r="B86" s="88"/>
      <c r="C86" s="88"/>
      <c r="D86" s="88"/>
      <c r="E86" s="88"/>
      <c r="F86" s="88"/>
      <c r="G86" s="88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9"/>
      <c r="IR86" s="19"/>
      <c r="IS86" s="19"/>
      <c r="IT86" s="19"/>
      <c r="IU86" s="19"/>
      <c r="IV86" s="19"/>
      <c r="IW86" s="19"/>
      <c r="IX86" s="19"/>
      <c r="IY86" s="19"/>
      <c r="IZ86" s="19"/>
      <c r="JA86" s="19"/>
      <c r="JB86" s="19"/>
      <c r="JC86" s="19"/>
      <c r="JD86" s="19"/>
      <c r="JE86" s="19"/>
      <c r="JF86" s="19"/>
      <c r="JG86" s="19"/>
      <c r="JH86" s="19"/>
      <c r="JI86" s="19"/>
      <c r="JJ86" s="19"/>
      <c r="JK86" s="19"/>
      <c r="JL86" s="19"/>
      <c r="JM86" s="19"/>
      <c r="JN86" s="19"/>
      <c r="JO86" s="19"/>
      <c r="JP86" s="19"/>
      <c r="JQ86" s="19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</row>
    <row r="87" spans="1:304" ht="15.75" x14ac:dyDescent="0.2">
      <c r="A87" s="88"/>
      <c r="B87" s="88"/>
      <c r="C87" s="88"/>
      <c r="D87" s="88"/>
      <c r="E87" s="88"/>
      <c r="F87" s="88"/>
      <c r="G87" s="88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</row>
    <row r="88" spans="1:304" ht="15.75" x14ac:dyDescent="0.2">
      <c r="A88" s="88"/>
      <c r="B88" s="88"/>
      <c r="C88" s="88"/>
      <c r="D88" s="88"/>
      <c r="E88" s="88"/>
      <c r="F88" s="88"/>
      <c r="G88" s="88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</row>
    <row r="89" spans="1:304" ht="15.75" x14ac:dyDescent="0.2">
      <c r="A89" s="88"/>
      <c r="B89" s="88"/>
      <c r="C89" s="88"/>
      <c r="D89" s="88"/>
      <c r="E89" s="88"/>
      <c r="F89" s="88"/>
      <c r="G89" s="88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9"/>
      <c r="IR89" s="19"/>
      <c r="IS89" s="19"/>
      <c r="IT89" s="19"/>
      <c r="IU89" s="19"/>
      <c r="IV89" s="19"/>
      <c r="IW89" s="19"/>
      <c r="IX89" s="19"/>
      <c r="IY89" s="19"/>
      <c r="IZ89" s="19"/>
      <c r="JA89" s="19"/>
      <c r="JB89" s="19"/>
      <c r="JC89" s="19"/>
      <c r="JD89" s="19"/>
      <c r="JE89" s="19"/>
      <c r="JF89" s="19"/>
      <c r="JG89" s="19"/>
      <c r="JH89" s="19"/>
      <c r="JI89" s="19"/>
      <c r="JJ89" s="19"/>
      <c r="JK89" s="19"/>
      <c r="JL89" s="19"/>
      <c r="JM89" s="19"/>
      <c r="JN89" s="19"/>
      <c r="JO89" s="19"/>
      <c r="JP89" s="19"/>
      <c r="JQ89" s="19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</row>
    <row r="90" spans="1:304" ht="15.75" x14ac:dyDescent="0.2">
      <c r="A90" s="88"/>
      <c r="B90" s="88"/>
      <c r="C90" s="88"/>
      <c r="D90" s="88"/>
      <c r="E90" s="88"/>
      <c r="F90" s="88"/>
      <c r="G90" s="88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9"/>
      <c r="IR90" s="19"/>
      <c r="IS90" s="19"/>
      <c r="IT90" s="19"/>
      <c r="IU90" s="19"/>
      <c r="IV90" s="19"/>
      <c r="IW90" s="19"/>
      <c r="IX90" s="19"/>
      <c r="IY90" s="19"/>
      <c r="IZ90" s="19"/>
      <c r="JA90" s="19"/>
      <c r="JB90" s="19"/>
      <c r="JC90" s="19"/>
      <c r="JD90" s="19"/>
      <c r="JE90" s="19"/>
      <c r="JF90" s="19"/>
      <c r="JG90" s="19"/>
      <c r="JH90" s="19"/>
      <c r="JI90" s="19"/>
      <c r="JJ90" s="19"/>
      <c r="JK90" s="19"/>
      <c r="JL90" s="19"/>
      <c r="JM90" s="19"/>
      <c r="JN90" s="19"/>
      <c r="JO90" s="19"/>
      <c r="JP90" s="19"/>
      <c r="JQ90" s="19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</row>
    <row r="91" spans="1:304" ht="15.75" x14ac:dyDescent="0.2">
      <c r="A91" s="88"/>
      <c r="B91" s="88"/>
      <c r="C91" s="88"/>
      <c r="D91" s="88"/>
      <c r="E91" s="88"/>
      <c r="F91" s="88"/>
      <c r="G91" s="88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</row>
    <row r="92" spans="1:304" ht="15.75" x14ac:dyDescent="0.2">
      <c r="A92" s="88"/>
      <c r="B92" s="88"/>
      <c r="C92" s="88"/>
      <c r="D92" s="88"/>
      <c r="E92" s="88"/>
      <c r="F92" s="88"/>
      <c r="G92" s="88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20"/>
      <c r="JS92" s="20"/>
      <c r="JT92" s="20"/>
      <c r="JU92" s="20"/>
      <c r="JV92" s="20"/>
      <c r="JW92" s="20"/>
      <c r="JX92" s="20"/>
      <c r="JY92" s="20"/>
      <c r="JZ92" s="20"/>
      <c r="KA92" s="20"/>
      <c r="KB92" s="20"/>
      <c r="KC92" s="20"/>
      <c r="KD92" s="20"/>
      <c r="KE92" s="20"/>
      <c r="KF92" s="20"/>
      <c r="KG92" s="20"/>
      <c r="KH92" s="20"/>
      <c r="KI92" s="20"/>
      <c r="KJ92" s="20"/>
      <c r="KK92" s="20"/>
      <c r="KL92" s="20"/>
      <c r="KM92" s="20"/>
      <c r="KN92" s="20"/>
      <c r="KO92" s="20"/>
      <c r="KP92" s="20"/>
      <c r="KQ92" s="20"/>
      <c r="KR92" s="20"/>
    </row>
    <row r="93" spans="1:304" ht="15.75" x14ac:dyDescent="0.2">
      <c r="A93" s="88"/>
      <c r="B93" s="88"/>
      <c r="C93" s="88"/>
      <c r="D93" s="88"/>
      <c r="E93" s="88"/>
      <c r="F93" s="88"/>
      <c r="G93" s="88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  <c r="KF93" s="20"/>
      <c r="KG93" s="20"/>
      <c r="KH93" s="20"/>
      <c r="KI93" s="20"/>
      <c r="KJ93" s="20"/>
      <c r="KK93" s="20"/>
      <c r="KL93" s="20"/>
      <c r="KM93" s="20"/>
      <c r="KN93" s="20"/>
      <c r="KO93" s="20"/>
      <c r="KP93" s="20"/>
      <c r="KQ93" s="20"/>
      <c r="KR93" s="20"/>
    </row>
    <row r="94" spans="1:304" ht="15.75" x14ac:dyDescent="0.2">
      <c r="A94" s="88"/>
      <c r="B94" s="88"/>
      <c r="C94" s="88"/>
      <c r="D94" s="88"/>
      <c r="E94" s="88"/>
      <c r="F94" s="88"/>
      <c r="G94" s="88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20"/>
      <c r="JS94" s="20"/>
      <c r="JT94" s="20"/>
      <c r="JU94" s="20"/>
      <c r="JV94" s="20"/>
      <c r="JW94" s="20"/>
      <c r="JX94" s="20"/>
      <c r="JY94" s="20"/>
      <c r="JZ94" s="20"/>
      <c r="KA94" s="20"/>
      <c r="KB94" s="20"/>
      <c r="KC94" s="20"/>
      <c r="KD94" s="20"/>
      <c r="KE94" s="20"/>
      <c r="KF94" s="20"/>
      <c r="KG94" s="20"/>
      <c r="KH94" s="20"/>
      <c r="KI94" s="20"/>
      <c r="KJ94" s="20"/>
      <c r="KK94" s="20"/>
      <c r="KL94" s="20"/>
      <c r="KM94" s="20"/>
      <c r="KN94" s="20"/>
      <c r="KO94" s="20"/>
      <c r="KP94" s="20"/>
      <c r="KQ94" s="20"/>
      <c r="KR94" s="20"/>
    </row>
    <row r="95" spans="1:304" ht="15.75" x14ac:dyDescent="0.2">
      <c r="A95" s="88"/>
      <c r="B95" s="88"/>
      <c r="C95" s="88"/>
      <c r="D95" s="88"/>
      <c r="E95" s="88"/>
      <c r="F95" s="88"/>
      <c r="G95" s="8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20"/>
      <c r="JS95" s="20"/>
      <c r="JT95" s="20"/>
      <c r="JU95" s="20"/>
      <c r="JV95" s="20"/>
      <c r="JW95" s="20"/>
      <c r="JX95" s="20"/>
      <c r="JY95" s="20"/>
      <c r="JZ95" s="20"/>
      <c r="KA95" s="20"/>
      <c r="KB95" s="20"/>
      <c r="KC95" s="20"/>
      <c r="KD95" s="20"/>
      <c r="KE95" s="20"/>
      <c r="KF95" s="20"/>
      <c r="KG95" s="20"/>
      <c r="KH95" s="20"/>
      <c r="KI95" s="20"/>
      <c r="KJ95" s="20"/>
      <c r="KK95" s="20"/>
      <c r="KL95" s="20"/>
      <c r="KM95" s="20"/>
      <c r="KN95" s="20"/>
      <c r="KO95" s="20"/>
      <c r="KP95" s="20"/>
      <c r="KQ95" s="20"/>
      <c r="KR95" s="20"/>
    </row>
    <row r="96" spans="1:304" ht="15.75" x14ac:dyDescent="0.2">
      <c r="A96" s="88"/>
      <c r="B96" s="88"/>
      <c r="C96" s="88"/>
      <c r="D96" s="88"/>
      <c r="E96" s="88"/>
      <c r="F96" s="88"/>
      <c r="G96" s="8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</row>
    <row r="97" spans="1:304" ht="15.75" x14ac:dyDescent="0.2">
      <c r="A97" s="88"/>
      <c r="B97" s="88"/>
      <c r="C97" s="88"/>
      <c r="D97" s="88"/>
      <c r="E97" s="88"/>
      <c r="F97" s="88"/>
      <c r="G97" s="8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</row>
    <row r="98" spans="1:304" ht="15.75" x14ac:dyDescent="0.2">
      <c r="A98" s="88"/>
      <c r="B98" s="88"/>
      <c r="C98" s="88"/>
      <c r="D98" s="88"/>
      <c r="E98" s="88"/>
      <c r="F98" s="88"/>
      <c r="G98" s="8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</row>
    <row r="99" spans="1:304" ht="15.75" x14ac:dyDescent="0.2">
      <c r="A99" s="88"/>
      <c r="B99" s="88"/>
      <c r="C99" s="88"/>
      <c r="D99" s="88"/>
      <c r="E99" s="88"/>
      <c r="F99" s="88"/>
      <c r="G99" s="8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</row>
    <row r="100" spans="1:304" ht="31.5" x14ac:dyDescent="0.2">
      <c r="A100" s="18"/>
      <c r="B100" s="18"/>
      <c r="C100" s="18"/>
      <c r="D100" s="18"/>
      <c r="E100" s="18"/>
      <c r="F100" s="18"/>
      <c r="G100" s="18" t="s">
        <v>96</v>
      </c>
      <c r="H100" s="18">
        <f>SUM(H3:H99)</f>
        <v>0</v>
      </c>
      <c r="I100" s="18">
        <f t="shared" ref="I100:BT100" si="0">SUM(I3:I99)</f>
        <v>0</v>
      </c>
      <c r="J100" s="18">
        <f t="shared" si="0"/>
        <v>0</v>
      </c>
      <c r="K100" s="18">
        <f t="shared" si="0"/>
        <v>0</v>
      </c>
      <c r="L100" s="18">
        <f t="shared" si="0"/>
        <v>0</v>
      </c>
      <c r="M100" s="18">
        <f t="shared" si="0"/>
        <v>0</v>
      </c>
      <c r="N100" s="18">
        <f t="shared" si="0"/>
        <v>0</v>
      </c>
      <c r="O100" s="18">
        <f t="shared" si="0"/>
        <v>0</v>
      </c>
      <c r="P100" s="18">
        <f t="shared" si="0"/>
        <v>0</v>
      </c>
      <c r="Q100" s="18">
        <f t="shared" si="0"/>
        <v>0</v>
      </c>
      <c r="R100" s="18">
        <f t="shared" si="0"/>
        <v>0</v>
      </c>
      <c r="S100" s="18">
        <f t="shared" si="0"/>
        <v>0</v>
      </c>
      <c r="T100" s="18">
        <f t="shared" si="0"/>
        <v>0</v>
      </c>
      <c r="U100" s="18">
        <f t="shared" si="0"/>
        <v>0</v>
      </c>
      <c r="V100" s="18">
        <f t="shared" si="0"/>
        <v>0</v>
      </c>
      <c r="W100" s="18">
        <f t="shared" si="0"/>
        <v>0</v>
      </c>
      <c r="X100" s="18">
        <f t="shared" si="0"/>
        <v>0</v>
      </c>
      <c r="Y100" s="18">
        <f t="shared" si="0"/>
        <v>0</v>
      </c>
      <c r="Z100" s="18">
        <f t="shared" si="0"/>
        <v>0</v>
      </c>
      <c r="AA100" s="18">
        <f t="shared" si="0"/>
        <v>0</v>
      </c>
      <c r="AB100" s="18">
        <f t="shared" si="0"/>
        <v>0</v>
      </c>
      <c r="AC100" s="18">
        <f t="shared" si="0"/>
        <v>0</v>
      </c>
      <c r="AD100" s="18">
        <f t="shared" si="0"/>
        <v>0</v>
      </c>
      <c r="AE100" s="18">
        <f t="shared" si="0"/>
        <v>0</v>
      </c>
      <c r="AF100" s="18">
        <f t="shared" si="0"/>
        <v>0</v>
      </c>
      <c r="AG100" s="18">
        <f t="shared" si="0"/>
        <v>0</v>
      </c>
      <c r="AH100" s="18">
        <f t="shared" si="0"/>
        <v>0</v>
      </c>
      <c r="AI100" s="18">
        <f t="shared" si="0"/>
        <v>0</v>
      </c>
      <c r="AJ100" s="18">
        <f t="shared" si="0"/>
        <v>0</v>
      </c>
      <c r="AK100" s="18">
        <f t="shared" si="0"/>
        <v>0</v>
      </c>
      <c r="AL100" s="18">
        <f t="shared" si="0"/>
        <v>0</v>
      </c>
      <c r="AM100" s="18">
        <f t="shared" si="0"/>
        <v>0</v>
      </c>
      <c r="AN100" s="18">
        <f t="shared" si="0"/>
        <v>0</v>
      </c>
      <c r="AO100" s="18">
        <f t="shared" si="0"/>
        <v>0</v>
      </c>
      <c r="AP100" s="18">
        <f t="shared" si="0"/>
        <v>0</v>
      </c>
      <c r="AQ100" s="18">
        <f t="shared" si="0"/>
        <v>0</v>
      </c>
      <c r="AR100" s="18">
        <f t="shared" si="0"/>
        <v>0</v>
      </c>
      <c r="AS100" s="18">
        <f t="shared" si="0"/>
        <v>0</v>
      </c>
      <c r="AT100" s="18">
        <f t="shared" si="0"/>
        <v>0</v>
      </c>
      <c r="AU100" s="18">
        <f t="shared" si="0"/>
        <v>0</v>
      </c>
      <c r="AV100" s="18">
        <f t="shared" si="0"/>
        <v>0</v>
      </c>
      <c r="AW100" s="18">
        <f t="shared" si="0"/>
        <v>0</v>
      </c>
      <c r="AX100" s="18">
        <f t="shared" si="0"/>
        <v>0</v>
      </c>
      <c r="AY100" s="18">
        <f t="shared" si="0"/>
        <v>0</v>
      </c>
      <c r="AZ100" s="18">
        <f t="shared" si="0"/>
        <v>0</v>
      </c>
      <c r="BA100" s="18">
        <f t="shared" si="0"/>
        <v>0</v>
      </c>
      <c r="BB100" s="18">
        <f t="shared" si="0"/>
        <v>0</v>
      </c>
      <c r="BC100" s="18">
        <f t="shared" si="0"/>
        <v>0</v>
      </c>
      <c r="BD100" s="18">
        <f t="shared" si="0"/>
        <v>0</v>
      </c>
      <c r="BE100" s="18">
        <f t="shared" si="0"/>
        <v>0</v>
      </c>
      <c r="BF100" s="18">
        <f t="shared" si="0"/>
        <v>0</v>
      </c>
      <c r="BG100" s="18">
        <f t="shared" si="0"/>
        <v>0</v>
      </c>
      <c r="BH100" s="18">
        <f t="shared" si="0"/>
        <v>0</v>
      </c>
      <c r="BI100" s="18">
        <f t="shared" si="0"/>
        <v>0</v>
      </c>
      <c r="BJ100" s="18">
        <f t="shared" si="0"/>
        <v>0</v>
      </c>
      <c r="BK100" s="18">
        <f t="shared" si="0"/>
        <v>0</v>
      </c>
      <c r="BL100" s="18">
        <f t="shared" si="0"/>
        <v>0</v>
      </c>
      <c r="BM100" s="18">
        <f t="shared" si="0"/>
        <v>0</v>
      </c>
      <c r="BN100" s="18">
        <f t="shared" si="0"/>
        <v>0</v>
      </c>
      <c r="BO100" s="18">
        <f t="shared" si="0"/>
        <v>0</v>
      </c>
      <c r="BP100" s="18">
        <f t="shared" si="0"/>
        <v>0</v>
      </c>
      <c r="BQ100" s="18">
        <f t="shared" si="0"/>
        <v>0</v>
      </c>
      <c r="BR100" s="18">
        <f t="shared" si="0"/>
        <v>0</v>
      </c>
      <c r="BS100" s="18">
        <f t="shared" si="0"/>
        <v>0</v>
      </c>
      <c r="BT100" s="18">
        <f t="shared" si="0"/>
        <v>0</v>
      </c>
      <c r="BU100" s="18">
        <f t="shared" ref="BU100:EF100" si="1">SUM(BU3:BU99)</f>
        <v>0</v>
      </c>
      <c r="BV100" s="18">
        <f t="shared" si="1"/>
        <v>0</v>
      </c>
      <c r="BW100" s="18">
        <f t="shared" si="1"/>
        <v>0</v>
      </c>
      <c r="BX100" s="18">
        <f t="shared" si="1"/>
        <v>0</v>
      </c>
      <c r="BY100" s="18">
        <f t="shared" si="1"/>
        <v>0</v>
      </c>
      <c r="BZ100" s="18">
        <f t="shared" si="1"/>
        <v>0</v>
      </c>
      <c r="CA100" s="18">
        <f t="shared" si="1"/>
        <v>0</v>
      </c>
      <c r="CB100" s="18">
        <f t="shared" si="1"/>
        <v>0</v>
      </c>
      <c r="CC100" s="18">
        <f t="shared" si="1"/>
        <v>0</v>
      </c>
      <c r="CD100" s="18">
        <f t="shared" si="1"/>
        <v>0</v>
      </c>
      <c r="CE100" s="18">
        <f t="shared" si="1"/>
        <v>0</v>
      </c>
      <c r="CF100" s="18">
        <f t="shared" si="1"/>
        <v>0</v>
      </c>
      <c r="CG100" s="18">
        <f t="shared" si="1"/>
        <v>0</v>
      </c>
      <c r="CH100" s="18">
        <f t="shared" si="1"/>
        <v>0</v>
      </c>
      <c r="CI100" s="18">
        <f t="shared" si="1"/>
        <v>0</v>
      </c>
      <c r="CJ100" s="18">
        <f t="shared" si="1"/>
        <v>0</v>
      </c>
      <c r="CK100" s="18">
        <f t="shared" si="1"/>
        <v>0</v>
      </c>
      <c r="CL100" s="18">
        <f t="shared" si="1"/>
        <v>0</v>
      </c>
      <c r="CM100" s="18">
        <f t="shared" si="1"/>
        <v>0</v>
      </c>
      <c r="CN100" s="18">
        <f t="shared" si="1"/>
        <v>0</v>
      </c>
      <c r="CO100" s="18">
        <f t="shared" si="1"/>
        <v>0</v>
      </c>
      <c r="CP100" s="18">
        <f t="shared" si="1"/>
        <v>0</v>
      </c>
      <c r="CQ100" s="18">
        <f t="shared" si="1"/>
        <v>0</v>
      </c>
      <c r="CR100" s="18">
        <f t="shared" si="1"/>
        <v>0</v>
      </c>
      <c r="CS100" s="18">
        <f t="shared" si="1"/>
        <v>0</v>
      </c>
      <c r="CT100" s="18">
        <f t="shared" si="1"/>
        <v>0</v>
      </c>
      <c r="CU100" s="18">
        <f t="shared" si="1"/>
        <v>0</v>
      </c>
      <c r="CV100" s="18">
        <f t="shared" si="1"/>
        <v>0</v>
      </c>
      <c r="CW100" s="18">
        <f t="shared" si="1"/>
        <v>0</v>
      </c>
      <c r="CX100" s="18">
        <f t="shared" si="1"/>
        <v>0</v>
      </c>
      <c r="CY100" s="18">
        <f t="shared" si="1"/>
        <v>0</v>
      </c>
      <c r="CZ100" s="18">
        <f t="shared" si="1"/>
        <v>0</v>
      </c>
      <c r="DA100" s="18">
        <f t="shared" si="1"/>
        <v>0</v>
      </c>
      <c r="DB100" s="18">
        <f t="shared" si="1"/>
        <v>0</v>
      </c>
      <c r="DC100" s="18">
        <f t="shared" si="1"/>
        <v>0</v>
      </c>
      <c r="DD100" s="18">
        <f t="shared" si="1"/>
        <v>0</v>
      </c>
      <c r="DE100" s="18">
        <f t="shared" si="1"/>
        <v>0</v>
      </c>
      <c r="DF100" s="18">
        <f t="shared" si="1"/>
        <v>0</v>
      </c>
      <c r="DG100" s="18">
        <f t="shared" si="1"/>
        <v>0</v>
      </c>
      <c r="DH100" s="18">
        <f t="shared" si="1"/>
        <v>0</v>
      </c>
      <c r="DI100" s="18">
        <f t="shared" si="1"/>
        <v>0</v>
      </c>
      <c r="DJ100" s="18">
        <f t="shared" si="1"/>
        <v>0</v>
      </c>
      <c r="DK100" s="18">
        <f t="shared" si="1"/>
        <v>0</v>
      </c>
      <c r="DL100" s="18">
        <f t="shared" si="1"/>
        <v>0</v>
      </c>
      <c r="DM100" s="18">
        <f t="shared" si="1"/>
        <v>0</v>
      </c>
      <c r="DN100" s="18">
        <f t="shared" si="1"/>
        <v>0</v>
      </c>
      <c r="DO100" s="18">
        <f t="shared" si="1"/>
        <v>0</v>
      </c>
      <c r="DP100" s="18">
        <f t="shared" si="1"/>
        <v>0</v>
      </c>
      <c r="DQ100" s="18">
        <f t="shared" si="1"/>
        <v>0</v>
      </c>
      <c r="DR100" s="18">
        <f t="shared" si="1"/>
        <v>0</v>
      </c>
      <c r="DS100" s="18">
        <f t="shared" si="1"/>
        <v>0</v>
      </c>
      <c r="DT100" s="18">
        <f t="shared" si="1"/>
        <v>0</v>
      </c>
      <c r="DU100" s="18">
        <f t="shared" si="1"/>
        <v>0</v>
      </c>
      <c r="DV100" s="18">
        <f t="shared" si="1"/>
        <v>0</v>
      </c>
      <c r="DW100" s="18">
        <f t="shared" si="1"/>
        <v>0</v>
      </c>
      <c r="DX100" s="18">
        <f t="shared" si="1"/>
        <v>0</v>
      </c>
      <c r="DY100" s="18">
        <f t="shared" si="1"/>
        <v>0</v>
      </c>
      <c r="DZ100" s="18">
        <f t="shared" si="1"/>
        <v>0</v>
      </c>
      <c r="EA100" s="18">
        <f t="shared" si="1"/>
        <v>0</v>
      </c>
      <c r="EB100" s="18">
        <f t="shared" si="1"/>
        <v>0</v>
      </c>
      <c r="EC100" s="18">
        <f t="shared" si="1"/>
        <v>0</v>
      </c>
      <c r="ED100" s="18">
        <f t="shared" si="1"/>
        <v>0</v>
      </c>
      <c r="EE100" s="18">
        <f t="shared" si="1"/>
        <v>0</v>
      </c>
      <c r="EF100" s="18">
        <f t="shared" si="1"/>
        <v>0</v>
      </c>
      <c r="EG100" s="18">
        <f t="shared" ref="EG100:GR100" si="2">SUM(EG3:EG99)</f>
        <v>0</v>
      </c>
      <c r="EH100" s="18">
        <f t="shared" si="2"/>
        <v>0</v>
      </c>
      <c r="EI100" s="18">
        <f t="shared" si="2"/>
        <v>0</v>
      </c>
      <c r="EJ100" s="18">
        <f t="shared" si="2"/>
        <v>0</v>
      </c>
      <c r="EK100" s="18">
        <f t="shared" si="2"/>
        <v>0</v>
      </c>
      <c r="EL100" s="18">
        <f t="shared" si="2"/>
        <v>0</v>
      </c>
      <c r="EM100" s="18">
        <f t="shared" si="2"/>
        <v>0</v>
      </c>
      <c r="EN100" s="18">
        <f t="shared" si="2"/>
        <v>0</v>
      </c>
      <c r="EO100" s="18">
        <f t="shared" si="2"/>
        <v>0</v>
      </c>
      <c r="EP100" s="18">
        <f t="shared" si="2"/>
        <v>0</v>
      </c>
      <c r="EQ100" s="18">
        <f t="shared" si="2"/>
        <v>0</v>
      </c>
      <c r="ER100" s="18">
        <f t="shared" si="2"/>
        <v>0</v>
      </c>
      <c r="ES100" s="18">
        <f t="shared" si="2"/>
        <v>0</v>
      </c>
      <c r="ET100" s="18">
        <f t="shared" si="2"/>
        <v>0</v>
      </c>
      <c r="EU100" s="18">
        <f t="shared" si="2"/>
        <v>0</v>
      </c>
      <c r="EV100" s="18">
        <f t="shared" si="2"/>
        <v>0</v>
      </c>
      <c r="EW100" s="18">
        <f t="shared" si="2"/>
        <v>0</v>
      </c>
      <c r="EX100" s="18">
        <f t="shared" si="2"/>
        <v>0</v>
      </c>
      <c r="EY100" s="18">
        <f t="shared" si="2"/>
        <v>0</v>
      </c>
      <c r="EZ100" s="18">
        <f t="shared" si="2"/>
        <v>0</v>
      </c>
      <c r="FA100" s="18">
        <f t="shared" si="2"/>
        <v>0</v>
      </c>
      <c r="FB100" s="18">
        <f t="shared" si="2"/>
        <v>0</v>
      </c>
      <c r="FC100" s="18">
        <f t="shared" si="2"/>
        <v>0</v>
      </c>
      <c r="FD100" s="18">
        <f t="shared" si="2"/>
        <v>0</v>
      </c>
      <c r="FE100" s="18">
        <f t="shared" si="2"/>
        <v>0</v>
      </c>
      <c r="FF100" s="18">
        <f t="shared" si="2"/>
        <v>0</v>
      </c>
      <c r="FG100" s="18">
        <f t="shared" si="2"/>
        <v>0</v>
      </c>
      <c r="FH100" s="18">
        <f t="shared" si="2"/>
        <v>0</v>
      </c>
      <c r="FI100" s="18">
        <f t="shared" si="2"/>
        <v>0</v>
      </c>
      <c r="FJ100" s="18">
        <f t="shared" si="2"/>
        <v>0</v>
      </c>
      <c r="FK100" s="18">
        <f t="shared" si="2"/>
        <v>0</v>
      </c>
      <c r="FL100" s="18">
        <f t="shared" si="2"/>
        <v>0</v>
      </c>
      <c r="FM100" s="18">
        <f t="shared" si="2"/>
        <v>0</v>
      </c>
      <c r="FN100" s="18">
        <f t="shared" si="2"/>
        <v>0</v>
      </c>
      <c r="FO100" s="18">
        <f t="shared" si="2"/>
        <v>0</v>
      </c>
      <c r="FP100" s="18">
        <f t="shared" si="2"/>
        <v>0</v>
      </c>
      <c r="FQ100" s="18">
        <f t="shared" si="2"/>
        <v>0</v>
      </c>
      <c r="FR100" s="18">
        <f t="shared" si="2"/>
        <v>0</v>
      </c>
      <c r="FS100" s="18">
        <f t="shared" si="2"/>
        <v>0</v>
      </c>
      <c r="FT100" s="18">
        <f t="shared" si="2"/>
        <v>0</v>
      </c>
      <c r="FU100" s="18">
        <f t="shared" si="2"/>
        <v>0</v>
      </c>
      <c r="FV100" s="18">
        <f t="shared" si="2"/>
        <v>0</v>
      </c>
      <c r="FW100" s="18">
        <f t="shared" si="2"/>
        <v>0</v>
      </c>
      <c r="FX100" s="18">
        <f t="shared" si="2"/>
        <v>0</v>
      </c>
      <c r="FY100" s="18">
        <f t="shared" si="2"/>
        <v>0</v>
      </c>
      <c r="FZ100" s="18">
        <f t="shared" si="2"/>
        <v>0</v>
      </c>
      <c r="GA100" s="18">
        <f t="shared" si="2"/>
        <v>0</v>
      </c>
      <c r="GB100" s="18">
        <f t="shared" si="2"/>
        <v>0</v>
      </c>
      <c r="GC100" s="18">
        <f t="shared" si="2"/>
        <v>0</v>
      </c>
      <c r="GD100" s="18">
        <f t="shared" si="2"/>
        <v>0</v>
      </c>
      <c r="GE100" s="18">
        <f t="shared" si="2"/>
        <v>0</v>
      </c>
      <c r="GF100" s="18">
        <f t="shared" si="2"/>
        <v>0</v>
      </c>
      <c r="GG100" s="18">
        <f t="shared" si="2"/>
        <v>0</v>
      </c>
      <c r="GH100" s="18">
        <f t="shared" si="2"/>
        <v>0</v>
      </c>
      <c r="GI100" s="18">
        <f t="shared" si="2"/>
        <v>0</v>
      </c>
      <c r="GJ100" s="18">
        <f t="shared" si="2"/>
        <v>0</v>
      </c>
      <c r="GK100" s="18">
        <f t="shared" si="2"/>
        <v>0</v>
      </c>
      <c r="GL100" s="18">
        <f t="shared" si="2"/>
        <v>0</v>
      </c>
      <c r="GM100" s="18">
        <f t="shared" si="2"/>
        <v>0</v>
      </c>
      <c r="GN100" s="18">
        <f t="shared" si="2"/>
        <v>0</v>
      </c>
      <c r="GO100" s="18">
        <f t="shared" si="2"/>
        <v>0</v>
      </c>
      <c r="GP100" s="18">
        <f t="shared" si="2"/>
        <v>0</v>
      </c>
      <c r="GQ100" s="18">
        <f t="shared" si="2"/>
        <v>0</v>
      </c>
      <c r="GR100" s="18">
        <f t="shared" si="2"/>
        <v>0</v>
      </c>
      <c r="GS100" s="18">
        <f t="shared" ref="GS100:IP100" si="3">SUM(GS3:GS99)</f>
        <v>0</v>
      </c>
      <c r="GT100" s="18">
        <f t="shared" si="3"/>
        <v>0</v>
      </c>
      <c r="GU100" s="18">
        <f t="shared" si="3"/>
        <v>0</v>
      </c>
      <c r="GV100" s="18">
        <f t="shared" si="3"/>
        <v>0</v>
      </c>
      <c r="GW100" s="18">
        <f t="shared" si="3"/>
        <v>0</v>
      </c>
      <c r="GX100" s="18">
        <f t="shared" si="3"/>
        <v>0</v>
      </c>
      <c r="GY100" s="18">
        <f t="shared" si="3"/>
        <v>0</v>
      </c>
      <c r="GZ100" s="18">
        <f t="shared" si="3"/>
        <v>0</v>
      </c>
      <c r="HA100" s="18">
        <f t="shared" si="3"/>
        <v>0</v>
      </c>
      <c r="HB100" s="18">
        <f t="shared" si="3"/>
        <v>0</v>
      </c>
      <c r="HC100" s="18">
        <f t="shared" si="3"/>
        <v>0</v>
      </c>
      <c r="HD100" s="18">
        <f t="shared" si="3"/>
        <v>0</v>
      </c>
      <c r="HE100" s="18">
        <f t="shared" si="3"/>
        <v>0</v>
      </c>
      <c r="HF100" s="18">
        <f t="shared" si="3"/>
        <v>0</v>
      </c>
      <c r="HG100" s="18">
        <f t="shared" si="3"/>
        <v>0</v>
      </c>
      <c r="HH100" s="18">
        <f t="shared" si="3"/>
        <v>0</v>
      </c>
      <c r="HI100" s="18">
        <f t="shared" si="3"/>
        <v>0</v>
      </c>
      <c r="HJ100" s="18">
        <f t="shared" si="3"/>
        <v>0</v>
      </c>
      <c r="HK100" s="18">
        <f t="shared" si="3"/>
        <v>0</v>
      </c>
      <c r="HL100" s="18">
        <f t="shared" si="3"/>
        <v>0</v>
      </c>
      <c r="HM100" s="18">
        <f t="shared" si="3"/>
        <v>0</v>
      </c>
      <c r="HN100" s="18">
        <f t="shared" si="3"/>
        <v>0</v>
      </c>
      <c r="HO100" s="18">
        <f t="shared" si="3"/>
        <v>0</v>
      </c>
      <c r="HP100" s="18">
        <f t="shared" si="3"/>
        <v>0</v>
      </c>
      <c r="HQ100" s="18">
        <f t="shared" si="3"/>
        <v>0</v>
      </c>
      <c r="HR100" s="18">
        <f t="shared" si="3"/>
        <v>0</v>
      </c>
      <c r="HS100" s="18">
        <f t="shared" si="3"/>
        <v>0</v>
      </c>
      <c r="HT100" s="18">
        <f t="shared" si="3"/>
        <v>0</v>
      </c>
      <c r="HU100" s="18">
        <f t="shared" si="3"/>
        <v>0</v>
      </c>
      <c r="HV100" s="18">
        <f t="shared" si="3"/>
        <v>0</v>
      </c>
      <c r="HW100" s="18">
        <f t="shared" si="3"/>
        <v>0</v>
      </c>
      <c r="HX100" s="18">
        <f t="shared" si="3"/>
        <v>0</v>
      </c>
      <c r="HY100" s="18">
        <f t="shared" si="3"/>
        <v>0</v>
      </c>
      <c r="HZ100" s="18">
        <f t="shared" si="3"/>
        <v>0</v>
      </c>
      <c r="IA100" s="18">
        <f t="shared" si="3"/>
        <v>0</v>
      </c>
      <c r="IB100" s="18">
        <f t="shared" si="3"/>
        <v>0</v>
      </c>
      <c r="IC100" s="18">
        <f t="shared" si="3"/>
        <v>0</v>
      </c>
      <c r="ID100" s="18">
        <f t="shared" si="3"/>
        <v>0</v>
      </c>
      <c r="IE100" s="18">
        <f t="shared" si="3"/>
        <v>0</v>
      </c>
      <c r="IF100" s="18">
        <f t="shared" si="3"/>
        <v>0</v>
      </c>
      <c r="IG100" s="18">
        <f t="shared" si="3"/>
        <v>0</v>
      </c>
      <c r="IH100" s="18">
        <f t="shared" si="3"/>
        <v>0</v>
      </c>
      <c r="II100" s="18">
        <f t="shared" si="3"/>
        <v>0</v>
      </c>
      <c r="IJ100" s="18">
        <f t="shared" si="3"/>
        <v>0</v>
      </c>
      <c r="IK100" s="18">
        <f t="shared" si="3"/>
        <v>0</v>
      </c>
      <c r="IL100" s="18">
        <f t="shared" si="3"/>
        <v>0</v>
      </c>
      <c r="IM100" s="18">
        <f t="shared" si="3"/>
        <v>0</v>
      </c>
      <c r="IN100" s="18">
        <f t="shared" si="3"/>
        <v>0</v>
      </c>
      <c r="IO100" s="18">
        <f t="shared" si="3"/>
        <v>0</v>
      </c>
      <c r="IP100" s="18">
        <f t="shared" si="3"/>
        <v>0</v>
      </c>
      <c r="IQ100" s="19">
        <f t="shared" ref="IQ100:JK100" si="4">SUM(IQ3:IQ99)</f>
        <v>0</v>
      </c>
      <c r="IR100" s="19">
        <f t="shared" si="4"/>
        <v>0</v>
      </c>
      <c r="IS100" s="19">
        <f t="shared" si="4"/>
        <v>0</v>
      </c>
      <c r="IT100" s="19">
        <f t="shared" si="4"/>
        <v>0</v>
      </c>
      <c r="IU100" s="19">
        <f t="shared" si="4"/>
        <v>0</v>
      </c>
      <c r="IV100" s="19">
        <f t="shared" si="4"/>
        <v>0</v>
      </c>
      <c r="IW100" s="19">
        <f t="shared" si="4"/>
        <v>0</v>
      </c>
      <c r="IX100" s="19">
        <f t="shared" si="4"/>
        <v>0</v>
      </c>
      <c r="IY100" s="19">
        <f t="shared" si="4"/>
        <v>0</v>
      </c>
      <c r="IZ100" s="19">
        <f t="shared" si="4"/>
        <v>0</v>
      </c>
      <c r="JA100" s="19">
        <f t="shared" si="4"/>
        <v>0</v>
      </c>
      <c r="JB100" s="19">
        <f t="shared" si="4"/>
        <v>0</v>
      </c>
      <c r="JC100" s="19">
        <f t="shared" si="4"/>
        <v>0</v>
      </c>
      <c r="JD100" s="19">
        <f t="shared" si="4"/>
        <v>0</v>
      </c>
      <c r="JE100" s="19">
        <f t="shared" si="4"/>
        <v>0</v>
      </c>
      <c r="JF100" s="19">
        <f t="shared" si="4"/>
        <v>0</v>
      </c>
      <c r="JG100" s="19">
        <f t="shared" si="4"/>
        <v>0</v>
      </c>
      <c r="JH100" s="19">
        <f t="shared" si="4"/>
        <v>0</v>
      </c>
      <c r="JI100" s="19">
        <f t="shared" si="4"/>
        <v>0</v>
      </c>
      <c r="JJ100" s="19">
        <f t="shared" si="4"/>
        <v>0</v>
      </c>
      <c r="JK100" s="19">
        <f t="shared" si="4"/>
        <v>0</v>
      </c>
      <c r="JL100" s="19">
        <f t="shared" ref="JL100:JQ100" si="5">SUM(JL3:JL99)</f>
        <v>0</v>
      </c>
      <c r="JM100" s="19">
        <f t="shared" si="5"/>
        <v>0</v>
      </c>
      <c r="JN100" s="19">
        <f t="shared" si="5"/>
        <v>0</v>
      </c>
      <c r="JO100" s="19">
        <f t="shared" si="5"/>
        <v>0</v>
      </c>
      <c r="JP100" s="19">
        <f t="shared" si="5"/>
        <v>0</v>
      </c>
      <c r="JQ100" s="19">
        <f t="shared" si="5"/>
        <v>0</v>
      </c>
      <c r="JR100" s="20">
        <f t="shared" ref="JR100:KO100" si="6">SUM(JR3:JR99)</f>
        <v>0</v>
      </c>
      <c r="JS100" s="20">
        <f t="shared" si="6"/>
        <v>0</v>
      </c>
      <c r="JT100" s="20">
        <f t="shared" si="6"/>
        <v>0</v>
      </c>
      <c r="JU100" s="20">
        <f t="shared" si="6"/>
        <v>0</v>
      </c>
      <c r="JV100" s="20">
        <f t="shared" si="6"/>
        <v>0</v>
      </c>
      <c r="JW100" s="20">
        <f t="shared" si="6"/>
        <v>0</v>
      </c>
      <c r="JX100" s="20">
        <f t="shared" si="6"/>
        <v>0</v>
      </c>
      <c r="JY100" s="20">
        <f t="shared" si="6"/>
        <v>0</v>
      </c>
      <c r="JZ100" s="20">
        <f t="shared" si="6"/>
        <v>0</v>
      </c>
      <c r="KA100" s="20">
        <f t="shared" si="6"/>
        <v>0</v>
      </c>
      <c r="KB100" s="20">
        <f t="shared" si="6"/>
        <v>0</v>
      </c>
      <c r="KC100" s="20">
        <f t="shared" si="6"/>
        <v>0</v>
      </c>
      <c r="KD100" s="20">
        <f t="shared" si="6"/>
        <v>0</v>
      </c>
      <c r="KE100" s="20">
        <f t="shared" si="6"/>
        <v>0</v>
      </c>
      <c r="KF100" s="20">
        <f t="shared" si="6"/>
        <v>0</v>
      </c>
      <c r="KG100" s="20">
        <f t="shared" si="6"/>
        <v>0</v>
      </c>
      <c r="KH100" s="20">
        <f t="shared" si="6"/>
        <v>0</v>
      </c>
      <c r="KI100" s="20">
        <f t="shared" si="6"/>
        <v>0</v>
      </c>
      <c r="KJ100" s="20">
        <f t="shared" si="6"/>
        <v>0</v>
      </c>
      <c r="KK100" s="20">
        <f t="shared" si="6"/>
        <v>0</v>
      </c>
      <c r="KL100" s="20">
        <f t="shared" si="6"/>
        <v>0</v>
      </c>
      <c r="KM100" s="20">
        <f t="shared" si="6"/>
        <v>0</v>
      </c>
      <c r="KN100" s="20">
        <f t="shared" si="6"/>
        <v>0</v>
      </c>
      <c r="KO100" s="20">
        <f t="shared" si="6"/>
        <v>0</v>
      </c>
      <c r="KP100" s="20">
        <f t="shared" ref="KP100:KR100" si="7">SUM(KP3:KP99)</f>
        <v>0</v>
      </c>
      <c r="KQ100" s="20">
        <f t="shared" si="7"/>
        <v>0</v>
      </c>
      <c r="KR100" s="20">
        <f t="shared" si="7"/>
        <v>0</v>
      </c>
    </row>
    <row r="101" spans="1:304" ht="15" thickBot="1" x14ac:dyDescent="0.25"/>
    <row r="102" spans="1:304" x14ac:dyDescent="0.2">
      <c r="A102" s="114" t="s">
        <v>130</v>
      </c>
      <c r="B102" s="115"/>
    </row>
    <row r="103" spans="1:304" x14ac:dyDescent="0.2">
      <c r="A103" s="116"/>
      <c r="B103" s="117"/>
    </row>
    <row r="104" spans="1:304" ht="15" thickBot="1" x14ac:dyDescent="0.25">
      <c r="A104" s="118"/>
      <c r="B104" s="119"/>
    </row>
    <row r="105" spans="1:304" ht="14.25" customHeight="1" x14ac:dyDescent="0.2">
      <c r="C105" s="63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5"/>
    </row>
    <row r="106" spans="1:304" ht="14.25" customHeight="1" x14ac:dyDescent="0.2">
      <c r="C106" s="66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8"/>
    </row>
    <row r="107" spans="1:304" ht="15" customHeight="1" thickBot="1" x14ac:dyDescent="0.25">
      <c r="C107" s="69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1"/>
    </row>
    <row r="108" spans="1:304" ht="15" thickBot="1" x14ac:dyDescent="0.25"/>
    <row r="109" spans="1:304" ht="14.25" customHeight="1" x14ac:dyDescent="0.2">
      <c r="C109" s="63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3"/>
    </row>
    <row r="110" spans="1:304" ht="14.25" customHeight="1" x14ac:dyDescent="0.2">
      <c r="C110" s="74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75"/>
    </row>
    <row r="111" spans="1:304" ht="15" customHeight="1" thickBot="1" x14ac:dyDescent="0.25">
      <c r="C111" s="76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8"/>
    </row>
    <row r="112" spans="1:304" ht="15" thickBot="1" x14ac:dyDescent="0.25"/>
    <row r="113" spans="3:76" ht="14.25" customHeight="1" x14ac:dyDescent="0.2">
      <c r="C113" s="79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3"/>
    </row>
    <row r="114" spans="3:76" ht="14.25" customHeight="1" x14ac:dyDescent="0.2">
      <c r="C114" s="74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75"/>
    </row>
    <row r="115" spans="3:76" ht="15" customHeight="1" thickBot="1" x14ac:dyDescent="0.25">
      <c r="C115" s="76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8"/>
    </row>
    <row r="116" spans="3:76" ht="15" thickBot="1" x14ac:dyDescent="0.25"/>
    <row r="117" spans="3:76" ht="14.25" customHeight="1" x14ac:dyDescent="0.2">
      <c r="C117" s="79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1"/>
    </row>
    <row r="118" spans="3:76" x14ac:dyDescent="0.2">
      <c r="C118" s="82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  <c r="AT118" s="83"/>
      <c r="AU118" s="83"/>
      <c r="AV118" s="83"/>
      <c r="AW118" s="83"/>
      <c r="AX118" s="83"/>
      <c r="AY118" s="83"/>
      <c r="AZ118" s="83"/>
      <c r="BA118" s="83"/>
      <c r="BB118" s="83"/>
      <c r="BC118" s="83"/>
      <c r="BD118" s="83"/>
      <c r="BE118" s="83"/>
      <c r="BF118" s="83"/>
      <c r="BG118" s="83"/>
      <c r="BH118" s="83"/>
      <c r="BI118" s="83"/>
      <c r="BJ118" s="83"/>
      <c r="BK118" s="83"/>
      <c r="BL118" s="83"/>
      <c r="BM118" s="83"/>
      <c r="BN118" s="83"/>
      <c r="BO118" s="83"/>
      <c r="BP118" s="83"/>
      <c r="BQ118" s="83"/>
      <c r="BR118" s="83"/>
      <c r="BS118" s="83"/>
      <c r="BT118" s="83"/>
      <c r="BU118" s="83"/>
      <c r="BV118" s="83"/>
      <c r="BW118" s="83"/>
      <c r="BX118" s="84"/>
    </row>
    <row r="119" spans="3:76" ht="15" thickBot="1" x14ac:dyDescent="0.25">
      <c r="C119" s="85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  <c r="BW119" s="86"/>
      <c r="BX119" s="87"/>
    </row>
  </sheetData>
  <mergeCells count="107">
    <mergeCell ref="KG1:KI1"/>
    <mergeCell ref="KJ1:KL1"/>
    <mergeCell ref="KM1:KO1"/>
    <mergeCell ref="KP1:KR1"/>
    <mergeCell ref="JR1:JT1"/>
    <mergeCell ref="JU1:JW1"/>
    <mergeCell ref="JX1:JZ1"/>
    <mergeCell ref="KA1:KC1"/>
    <mergeCell ref="KD1:KF1"/>
    <mergeCell ref="JO1:JQ1"/>
    <mergeCell ref="IZ1:JB1"/>
    <mergeCell ref="JC1:JE1"/>
    <mergeCell ref="JF1:JH1"/>
    <mergeCell ref="JI1:JK1"/>
    <mergeCell ref="JL1:JN1"/>
    <mergeCell ref="IB1:ID1"/>
    <mergeCell ref="IE1:IG1"/>
    <mergeCell ref="IQ1:IS1"/>
    <mergeCell ref="IT1:IV1"/>
    <mergeCell ref="IW1:IY1"/>
    <mergeCell ref="IH1:IJ1"/>
    <mergeCell ref="IK1:IM1"/>
    <mergeCell ref="IN1:IP1"/>
    <mergeCell ref="HM1:HO1"/>
    <mergeCell ref="HP1:HR1"/>
    <mergeCell ref="HS1:HU1"/>
    <mergeCell ref="HV1:HX1"/>
    <mergeCell ref="HY1:IA1"/>
    <mergeCell ref="AU1:AW1"/>
    <mergeCell ref="AX1:AZ1"/>
    <mergeCell ref="BA1:BC1"/>
    <mergeCell ref="BD1:BF1"/>
    <mergeCell ref="BG1:BI1"/>
    <mergeCell ref="BJ1:BL1"/>
    <mergeCell ref="BM1:BO1"/>
    <mergeCell ref="BP1:BR1"/>
    <mergeCell ref="BS1:BU1"/>
    <mergeCell ref="CZ1:DB1"/>
    <mergeCell ref="BV1:BX1"/>
    <mergeCell ref="BY1:CA1"/>
    <mergeCell ref="CB1:CD1"/>
    <mergeCell ref="CE1:CG1"/>
    <mergeCell ref="CH1:CJ1"/>
    <mergeCell ref="CK1:CM1"/>
    <mergeCell ref="CN1:CP1"/>
    <mergeCell ref="CQ1:CS1"/>
    <mergeCell ref="CT1:CV1"/>
    <mergeCell ref="AF1:AH1"/>
    <mergeCell ref="AI1:AK1"/>
    <mergeCell ref="AL1:AN1"/>
    <mergeCell ref="AO1:AQ1"/>
    <mergeCell ref="AR1:AT1"/>
    <mergeCell ref="A1:A2"/>
    <mergeCell ref="B1:B2"/>
    <mergeCell ref="C1:C2"/>
    <mergeCell ref="D1:D2"/>
    <mergeCell ref="E1:E2"/>
    <mergeCell ref="F1:F2"/>
    <mergeCell ref="G1:G2"/>
    <mergeCell ref="H1:J1"/>
    <mergeCell ref="K1:M1"/>
    <mergeCell ref="N1:P1"/>
    <mergeCell ref="Q1:S1"/>
    <mergeCell ref="T1:V1"/>
    <mergeCell ref="W1:Y1"/>
    <mergeCell ref="Z1:AB1"/>
    <mergeCell ref="AC1:AE1"/>
    <mergeCell ref="FB1:FD1"/>
    <mergeCell ref="FE1:FG1"/>
    <mergeCell ref="FH1:FJ1"/>
    <mergeCell ref="FK1:FM1"/>
    <mergeCell ref="FN1:FP1"/>
    <mergeCell ref="CW1:CY1"/>
    <mergeCell ref="DC1:DE1"/>
    <mergeCell ref="DF1:DH1"/>
    <mergeCell ref="DI1:DK1"/>
    <mergeCell ref="EA1:EC1"/>
    <mergeCell ref="ED1:EF1"/>
    <mergeCell ref="DL1:DN1"/>
    <mergeCell ref="DO1:DQ1"/>
    <mergeCell ref="DR1:DT1"/>
    <mergeCell ref="DU1:DW1"/>
    <mergeCell ref="DX1:DZ1"/>
    <mergeCell ref="A102:B104"/>
    <mergeCell ref="HD1:HF1"/>
    <mergeCell ref="HG1:HI1"/>
    <mergeCell ref="HJ1:HL1"/>
    <mergeCell ref="FZ1:GB1"/>
    <mergeCell ref="GR1:GT1"/>
    <mergeCell ref="GU1:GW1"/>
    <mergeCell ref="GX1:GZ1"/>
    <mergeCell ref="HA1:HC1"/>
    <mergeCell ref="GC1:GE1"/>
    <mergeCell ref="GF1:GH1"/>
    <mergeCell ref="GI1:GK1"/>
    <mergeCell ref="GL1:GN1"/>
    <mergeCell ref="GO1:GQ1"/>
    <mergeCell ref="EG1:EI1"/>
    <mergeCell ref="EJ1:EL1"/>
    <mergeCell ref="FQ1:FS1"/>
    <mergeCell ref="FT1:FV1"/>
    <mergeCell ref="FW1:FY1"/>
    <mergeCell ref="EM1:EO1"/>
    <mergeCell ref="EP1:ER1"/>
    <mergeCell ref="ES1:EU1"/>
    <mergeCell ref="EV1:EX1"/>
    <mergeCell ref="EY1:FA1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  <headerFooter>
    <oddHeader xml:space="preserve">&amp;L&amp;"-,Bold"&amp;12 2013 / 12 / 1&amp;C&amp;"-,Bold"&amp;12ليوم الاحد&amp;R&amp;"-,Bold"&amp;12الصادر من مخزن التعاون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T103"/>
  <sheetViews>
    <sheetView showZeros="0" rightToLeft="1" tabSelected="1" zoomScale="90" zoomScaleNormal="90" workbookViewId="0">
      <selection activeCell="E16" sqref="E16"/>
    </sheetView>
  </sheetViews>
  <sheetFormatPr defaultRowHeight="14.25" x14ac:dyDescent="0.2"/>
  <cols>
    <col min="1" max="1" width="3.875" bestFit="1" customWidth="1"/>
    <col min="2" max="2" width="34.125" customWidth="1"/>
    <col min="3" max="3" width="5.375" customWidth="1"/>
    <col min="4" max="4" width="8.25" customWidth="1"/>
    <col min="5" max="5" width="9.625" customWidth="1"/>
    <col min="6" max="6" width="0" hidden="1" customWidth="1"/>
    <col min="7" max="7" width="6" customWidth="1"/>
    <col min="8" max="8" width="5.75" customWidth="1"/>
    <col min="9" max="9" width="7.75" bestFit="1" customWidth="1"/>
    <col min="10" max="10" width="0" hidden="1" customWidth="1"/>
    <col min="11" max="11" width="5.375" bestFit="1" customWidth="1"/>
    <col min="12" max="12" width="4.375" customWidth="1"/>
    <col min="13" max="13" width="7.75" bestFit="1" customWidth="1"/>
    <col min="14" max="14" width="8.875" hidden="1" customWidth="1"/>
    <col min="15" max="15" width="6.25" bestFit="1" customWidth="1"/>
    <col min="16" max="16" width="8.125" customWidth="1"/>
    <col min="17" max="17" width="13" customWidth="1"/>
    <col min="18" max="36" width="9" hidden="1" customWidth="1"/>
    <col min="37" max="37" width="11.75" customWidth="1"/>
    <col min="39" max="39" width="8.875" customWidth="1"/>
    <col min="41" max="41" width="10.375" customWidth="1"/>
    <col min="60" max="60" width="8.875" customWidth="1"/>
    <col min="64" max="64" width="8.875" customWidth="1"/>
    <col min="91" max="91" width="8.875" customWidth="1"/>
    <col min="141" max="143" width="8.875" customWidth="1"/>
    <col min="173" max="173" width="8.875" customWidth="1"/>
    <col min="220" max="220" width="8.875" customWidth="1"/>
    <col min="267" max="267" width="8.875" customWidth="1"/>
    <col min="296" max="296" width="20.25" customWidth="1"/>
  </cols>
  <sheetData>
    <row r="1" spans="1:46" ht="18" x14ac:dyDescent="0.25">
      <c r="B1" s="92" t="s">
        <v>131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6" s="53" customFormat="1" ht="15" customHeight="1" thickBot="1" x14ac:dyDescent="0.25">
      <c r="B2" s="54" t="s">
        <v>94</v>
      </c>
      <c r="C2" s="122" t="s">
        <v>92</v>
      </c>
      <c r="D2" s="122"/>
      <c r="E2" s="122"/>
      <c r="F2" s="122"/>
      <c r="G2" s="55" t="s">
        <v>93</v>
      </c>
      <c r="H2" s="56" t="s">
        <v>129</v>
      </c>
      <c r="I2" s="56">
        <v>2013</v>
      </c>
      <c r="J2" s="54"/>
      <c r="K2" s="54"/>
      <c r="L2" s="54"/>
      <c r="M2" s="54"/>
      <c r="N2" s="54"/>
      <c r="O2" s="122" t="s">
        <v>134</v>
      </c>
      <c r="P2" s="122"/>
      <c r="Q2" s="122"/>
      <c r="R2" s="54"/>
      <c r="S2" s="54"/>
      <c r="T2" s="54"/>
      <c r="U2" s="54"/>
      <c r="V2" s="54"/>
      <c r="W2" s="54"/>
      <c r="X2" s="54"/>
      <c r="Y2" s="123" t="s">
        <v>77</v>
      </c>
      <c r="Z2" s="123"/>
      <c r="AA2" s="123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123"/>
      <c r="AM2" s="123"/>
      <c r="AN2" s="54"/>
    </row>
    <row r="3" spans="1:46" ht="18" x14ac:dyDescent="0.25">
      <c r="A3" s="25"/>
      <c r="B3" s="129" t="s">
        <v>78</v>
      </c>
      <c r="C3" s="131" t="s">
        <v>79</v>
      </c>
      <c r="D3" s="124"/>
      <c r="E3" s="124"/>
      <c r="F3" s="32"/>
      <c r="G3" s="132" t="s">
        <v>80</v>
      </c>
      <c r="H3" s="132"/>
      <c r="I3" s="132"/>
      <c r="J3" s="32"/>
      <c r="K3" s="133" t="s">
        <v>81</v>
      </c>
      <c r="L3" s="133"/>
      <c r="M3" s="133"/>
      <c r="N3" s="24"/>
      <c r="O3" s="124" t="s">
        <v>82</v>
      </c>
      <c r="P3" s="124"/>
      <c r="Q3" s="124"/>
      <c r="R3" s="32" t="s">
        <v>83</v>
      </c>
      <c r="S3" s="32"/>
      <c r="T3" s="32" t="s">
        <v>84</v>
      </c>
      <c r="U3" s="32"/>
      <c r="V3" s="32"/>
      <c r="W3" s="32" t="s">
        <v>84</v>
      </c>
      <c r="X3" s="32" t="s">
        <v>84</v>
      </c>
      <c r="Y3" s="124" t="s">
        <v>85</v>
      </c>
      <c r="Z3" s="124"/>
      <c r="AA3" s="124"/>
      <c r="AB3" s="32" t="s">
        <v>86</v>
      </c>
      <c r="AC3" s="32"/>
      <c r="AD3" s="32" t="s">
        <v>87</v>
      </c>
      <c r="AE3" s="32"/>
      <c r="AF3" s="32"/>
      <c r="AG3" s="32"/>
      <c r="AH3" s="32"/>
      <c r="AI3" s="32" t="s">
        <v>84</v>
      </c>
      <c r="AJ3" s="32" t="s">
        <v>84</v>
      </c>
      <c r="AK3" s="120" t="s">
        <v>88</v>
      </c>
      <c r="AL3" s="125" t="s">
        <v>132</v>
      </c>
      <c r="AM3" s="125"/>
      <c r="AN3" s="126"/>
      <c r="AO3" s="127" t="s">
        <v>135</v>
      </c>
    </row>
    <row r="4" spans="1:46" s="53" customFormat="1" ht="13.5" customHeight="1" thickBot="1" x14ac:dyDescent="0.25">
      <c r="A4" s="57" t="s">
        <v>75</v>
      </c>
      <c r="B4" s="130"/>
      <c r="C4" s="93"/>
      <c r="D4" s="58"/>
      <c r="E4" s="58"/>
      <c r="F4" s="58"/>
      <c r="G4" s="59" t="s">
        <v>89</v>
      </c>
      <c r="H4" s="59" t="s">
        <v>90</v>
      </c>
      <c r="I4" s="59" t="s">
        <v>91</v>
      </c>
      <c r="J4" s="58"/>
      <c r="K4" s="60" t="s">
        <v>89</v>
      </c>
      <c r="L4" s="60" t="s">
        <v>90</v>
      </c>
      <c r="M4" s="60" t="s">
        <v>91</v>
      </c>
      <c r="N4" s="58"/>
      <c r="O4" s="58" t="s">
        <v>89</v>
      </c>
      <c r="P4" s="58" t="s">
        <v>90</v>
      </c>
      <c r="Q4" s="58" t="s">
        <v>91</v>
      </c>
      <c r="R4" s="58" t="s">
        <v>89</v>
      </c>
      <c r="S4" s="58" t="s">
        <v>89</v>
      </c>
      <c r="T4" s="58" t="s">
        <v>89</v>
      </c>
      <c r="U4" s="58" t="s">
        <v>90</v>
      </c>
      <c r="V4" s="58" t="s">
        <v>90</v>
      </c>
      <c r="W4" s="58" t="s">
        <v>90</v>
      </c>
      <c r="X4" s="58" t="s">
        <v>91</v>
      </c>
      <c r="Y4" s="58" t="s">
        <v>89</v>
      </c>
      <c r="Z4" s="58" t="s">
        <v>90</v>
      </c>
      <c r="AA4" s="58" t="s">
        <v>91</v>
      </c>
      <c r="AB4" s="58" t="s">
        <v>89</v>
      </c>
      <c r="AC4" s="58" t="s">
        <v>89</v>
      </c>
      <c r="AD4" s="58" t="s">
        <v>89</v>
      </c>
      <c r="AE4" s="58"/>
      <c r="AF4" s="58" t="s">
        <v>90</v>
      </c>
      <c r="AG4" s="58" t="s">
        <v>90</v>
      </c>
      <c r="AH4" s="58" t="s">
        <v>90</v>
      </c>
      <c r="AI4" s="58" t="s">
        <v>90</v>
      </c>
      <c r="AJ4" s="58" t="s">
        <v>91</v>
      </c>
      <c r="AK4" s="121"/>
      <c r="AL4" s="98" t="s">
        <v>89</v>
      </c>
      <c r="AM4" s="98" t="s">
        <v>90</v>
      </c>
      <c r="AN4" s="99" t="s">
        <v>133</v>
      </c>
      <c r="AO4" s="128"/>
    </row>
    <row r="5" spans="1:46" ht="18" x14ac:dyDescent="0.25">
      <c r="A5" s="26">
        <v>1</v>
      </c>
      <c r="B5" s="33" t="s">
        <v>5</v>
      </c>
      <c r="C5" s="34"/>
      <c r="D5" s="34"/>
      <c r="E5" s="34"/>
      <c r="F5" s="34"/>
      <c r="G5" s="35">
        <f>'وارد 1 '!H99</f>
        <v>0</v>
      </c>
      <c r="H5" s="35">
        <f>'وارد 1 '!I99</f>
        <v>0</v>
      </c>
      <c r="I5" s="35">
        <f>'وارد 1 '!J99</f>
        <v>0</v>
      </c>
      <c r="J5" s="34"/>
      <c r="K5" s="36">
        <f>'صادر 1'!H100</f>
        <v>0</v>
      </c>
      <c r="L5" s="36">
        <f>'صادر 1'!I100</f>
        <v>0</v>
      </c>
      <c r="M5" s="36">
        <f>'صادر 1'!J100</f>
        <v>0</v>
      </c>
      <c r="N5" s="34"/>
      <c r="O5" s="34">
        <f t="shared" ref="O5:O68" si="0">AD5</f>
        <v>0</v>
      </c>
      <c r="P5" s="34">
        <f t="shared" ref="P5:P10" si="1">IF(D5=H5=0,0,IF(AI5=50,0,AI5))</f>
        <v>0</v>
      </c>
      <c r="Q5" s="34">
        <f t="shared" ref="Q5:Q68" si="2">AJ5</f>
        <v>0</v>
      </c>
      <c r="R5" s="5">
        <f t="shared" ref="R5:R68" si="3">C5+G5</f>
        <v>0</v>
      </c>
      <c r="S5" s="5">
        <f t="shared" ref="S5:S68" si="4">R5-10</f>
        <v>-10</v>
      </c>
      <c r="T5" s="5">
        <f t="shared" ref="T5:T68" si="5">IF(R5&gt;9,S5,R5)</f>
        <v>0</v>
      </c>
      <c r="U5" s="5">
        <f t="shared" ref="U5:U68" si="6">IF(R5&gt;9,D5+1+H5,D5+H5)</f>
        <v>0</v>
      </c>
      <c r="V5" s="5">
        <f t="shared" ref="V5:V10" si="7">U5-50</f>
        <v>-50</v>
      </c>
      <c r="W5" s="5">
        <f t="shared" ref="W5:W10" si="8">IF(U5&gt;49,V5,U5)</f>
        <v>0</v>
      </c>
      <c r="X5" s="5">
        <f t="shared" ref="X5:X10" si="9">IF(U5&gt;49,E5+1+I5,E5+I5)</f>
        <v>0</v>
      </c>
      <c r="Y5" s="5">
        <f t="shared" ref="Y5:Y68" si="10">T5</f>
        <v>0</v>
      </c>
      <c r="Z5" s="5">
        <f t="shared" ref="Z5:AA47" si="11">W5</f>
        <v>0</v>
      </c>
      <c r="AA5" s="5">
        <f t="shared" si="11"/>
        <v>0</v>
      </c>
      <c r="AB5" s="5">
        <f t="shared" ref="AB5:AB68" si="12">Y5-K5</f>
        <v>0</v>
      </c>
      <c r="AC5" s="5">
        <f t="shared" ref="AC5:AC68" si="13">(Y5+10)-K5</f>
        <v>10</v>
      </c>
      <c r="AD5" s="5">
        <f t="shared" ref="AD5:AD68" si="14">IF(K5&gt;Y5,AC5,AB5)</f>
        <v>0</v>
      </c>
      <c r="AE5" s="5"/>
      <c r="AF5" s="5">
        <f t="shared" ref="AF5:AF68" si="15">IF(K5&gt;Y5,Z5-1,Z5)</f>
        <v>0</v>
      </c>
      <c r="AG5" s="5">
        <f t="shared" ref="AG5:AG10" si="16">IF(Z5=0,50-L5,Z5-L5)</f>
        <v>50</v>
      </c>
      <c r="AH5" s="5">
        <f t="shared" ref="AH5:AH10" si="17">IF(L5&gt;Z5,(Z5+50)-L5,Z5-L5)</f>
        <v>0</v>
      </c>
      <c r="AI5" s="5">
        <f t="shared" ref="AI5:AI68" si="18">IF(L5&gt;Z5,AH5,AG5)</f>
        <v>50</v>
      </c>
      <c r="AJ5" s="5">
        <f t="shared" ref="AJ5:AJ68" si="19">IF(L5&gt;Z5,(AA5-1)-M5,AA5-M5)</f>
        <v>0</v>
      </c>
      <c r="AK5" s="26"/>
      <c r="AL5" s="5"/>
      <c r="AM5" s="5"/>
      <c r="AN5" s="26"/>
      <c r="AO5" s="102"/>
    </row>
    <row r="6" spans="1:46" ht="18" hidden="1" x14ac:dyDescent="0.25">
      <c r="A6" s="26">
        <v>2</v>
      </c>
      <c r="B6" s="33" t="s">
        <v>6</v>
      </c>
      <c r="C6" s="34"/>
      <c r="D6" s="34"/>
      <c r="E6" s="34"/>
      <c r="F6" s="34"/>
      <c r="G6" s="35">
        <f>'وارد 1 '!L99</f>
        <v>0</v>
      </c>
      <c r="H6" s="35">
        <f>'وارد 1 '!L99</f>
        <v>0</v>
      </c>
      <c r="I6" s="35">
        <f>'وارد 1 '!M99</f>
        <v>0</v>
      </c>
      <c r="J6" s="34"/>
      <c r="K6" s="36">
        <f>'صادر 1'!K100</f>
        <v>0</v>
      </c>
      <c r="L6" s="36">
        <f>'صادر 1'!L100</f>
        <v>0</v>
      </c>
      <c r="M6" s="36">
        <f>'صادر 1'!M100</f>
        <v>0</v>
      </c>
      <c r="N6" s="34"/>
      <c r="O6" s="34">
        <f t="shared" si="0"/>
        <v>0</v>
      </c>
      <c r="P6" s="34">
        <f t="shared" si="1"/>
        <v>0</v>
      </c>
      <c r="Q6" s="34">
        <f t="shared" si="2"/>
        <v>0</v>
      </c>
      <c r="R6" s="5">
        <f t="shared" si="3"/>
        <v>0</v>
      </c>
      <c r="S6" s="5">
        <f t="shared" si="4"/>
        <v>-10</v>
      </c>
      <c r="T6" s="5">
        <f t="shared" si="5"/>
        <v>0</v>
      </c>
      <c r="U6" s="5">
        <f t="shared" si="6"/>
        <v>0</v>
      </c>
      <c r="V6" s="5">
        <f t="shared" si="7"/>
        <v>-50</v>
      </c>
      <c r="W6" s="5">
        <f t="shared" si="8"/>
        <v>0</v>
      </c>
      <c r="X6" s="5">
        <f t="shared" si="9"/>
        <v>0</v>
      </c>
      <c r="Y6" s="5">
        <f t="shared" si="10"/>
        <v>0</v>
      </c>
      <c r="Z6" s="5">
        <f t="shared" si="11"/>
        <v>0</v>
      </c>
      <c r="AA6" s="5">
        <f t="shared" si="11"/>
        <v>0</v>
      </c>
      <c r="AB6" s="5">
        <f t="shared" si="12"/>
        <v>0</v>
      </c>
      <c r="AC6" s="5">
        <f t="shared" si="13"/>
        <v>10</v>
      </c>
      <c r="AD6" s="5">
        <f t="shared" si="14"/>
        <v>0</v>
      </c>
      <c r="AE6" s="5"/>
      <c r="AF6" s="5">
        <f t="shared" si="15"/>
        <v>0</v>
      </c>
      <c r="AG6" s="5">
        <f t="shared" si="16"/>
        <v>50</v>
      </c>
      <c r="AH6" s="5">
        <f t="shared" si="17"/>
        <v>0</v>
      </c>
      <c r="AI6" s="5">
        <f t="shared" si="18"/>
        <v>50</v>
      </c>
      <c r="AJ6" s="5">
        <f t="shared" si="19"/>
        <v>0</v>
      </c>
      <c r="AK6" s="26"/>
      <c r="AL6" s="5"/>
      <c r="AM6" s="5"/>
      <c r="AN6" s="26"/>
      <c r="AO6" s="103"/>
    </row>
    <row r="7" spans="1:46" s="46" customFormat="1" ht="18" x14ac:dyDescent="0.25">
      <c r="A7" s="47">
        <v>3</v>
      </c>
      <c r="B7" s="48" t="s">
        <v>7</v>
      </c>
      <c r="C7" s="49"/>
      <c r="D7" s="49"/>
      <c r="E7" s="49"/>
      <c r="F7" s="49"/>
      <c r="G7" s="50">
        <f>'وارد 1 '!N99</f>
        <v>0</v>
      </c>
      <c r="H7" s="50">
        <f>'وارد 1 '!O99</f>
        <v>0</v>
      </c>
      <c r="I7" s="50">
        <f>'وارد 1 '!P99</f>
        <v>0</v>
      </c>
      <c r="J7" s="49"/>
      <c r="K7" s="51">
        <f>'صادر 1'!N100</f>
        <v>0</v>
      </c>
      <c r="L7" s="51">
        <f>'صادر 1'!O100</f>
        <v>0</v>
      </c>
      <c r="M7" s="51">
        <f>'صادر 1'!P100</f>
        <v>0</v>
      </c>
      <c r="N7" s="49"/>
      <c r="O7" s="49">
        <f t="shared" si="0"/>
        <v>0</v>
      </c>
      <c r="P7" s="49">
        <f t="shared" si="1"/>
        <v>0</v>
      </c>
      <c r="Q7" s="49">
        <f t="shared" si="2"/>
        <v>0</v>
      </c>
      <c r="R7" s="52">
        <f t="shared" si="3"/>
        <v>0</v>
      </c>
      <c r="S7" s="52">
        <f t="shared" si="4"/>
        <v>-10</v>
      </c>
      <c r="T7" s="52">
        <f t="shared" si="5"/>
        <v>0</v>
      </c>
      <c r="U7" s="52">
        <f t="shared" si="6"/>
        <v>0</v>
      </c>
      <c r="V7" s="52">
        <f t="shared" si="7"/>
        <v>-50</v>
      </c>
      <c r="W7" s="52">
        <f t="shared" si="8"/>
        <v>0</v>
      </c>
      <c r="X7" s="52">
        <f t="shared" si="9"/>
        <v>0</v>
      </c>
      <c r="Y7" s="52">
        <f t="shared" si="10"/>
        <v>0</v>
      </c>
      <c r="Z7" s="52">
        <f t="shared" si="11"/>
        <v>0</v>
      </c>
      <c r="AA7" s="52">
        <f t="shared" si="11"/>
        <v>0</v>
      </c>
      <c r="AB7" s="52">
        <f t="shared" si="12"/>
        <v>0</v>
      </c>
      <c r="AC7" s="52">
        <f t="shared" si="13"/>
        <v>10</v>
      </c>
      <c r="AD7" s="52">
        <f t="shared" si="14"/>
        <v>0</v>
      </c>
      <c r="AE7" s="52"/>
      <c r="AF7" s="52">
        <f t="shared" si="15"/>
        <v>0</v>
      </c>
      <c r="AG7" s="52">
        <f t="shared" si="16"/>
        <v>50</v>
      </c>
      <c r="AH7" s="52">
        <f t="shared" si="17"/>
        <v>0</v>
      </c>
      <c r="AI7" s="52">
        <f t="shared" si="18"/>
        <v>50</v>
      </c>
      <c r="AJ7" s="52">
        <f t="shared" si="19"/>
        <v>0</v>
      </c>
      <c r="AK7" s="47"/>
      <c r="AL7" s="52"/>
      <c r="AM7" s="52"/>
      <c r="AN7" s="47"/>
      <c r="AO7" s="104"/>
    </row>
    <row r="8" spans="1:46" ht="18" x14ac:dyDescent="0.25">
      <c r="A8" s="26">
        <v>4</v>
      </c>
      <c r="B8" s="33" t="s">
        <v>8</v>
      </c>
      <c r="C8" s="34"/>
      <c r="D8" s="34"/>
      <c r="E8" s="34"/>
      <c r="F8" s="34"/>
      <c r="G8" s="35">
        <f>'وارد 1 '!Q99</f>
        <v>0</v>
      </c>
      <c r="H8" s="35">
        <f>'وارد 1 '!R99</f>
        <v>0</v>
      </c>
      <c r="I8" s="35">
        <f>'وارد 1 '!S99</f>
        <v>0</v>
      </c>
      <c r="J8" s="34"/>
      <c r="K8" s="36">
        <f>'صادر 1'!Q100</f>
        <v>0</v>
      </c>
      <c r="L8" s="36">
        <f>'صادر 1'!R100</f>
        <v>0</v>
      </c>
      <c r="M8" s="36">
        <f>'صادر 1'!S100</f>
        <v>0</v>
      </c>
      <c r="N8" s="34"/>
      <c r="O8" s="34">
        <f t="shared" si="0"/>
        <v>0</v>
      </c>
      <c r="P8" s="34">
        <f t="shared" si="1"/>
        <v>0</v>
      </c>
      <c r="Q8" s="34">
        <f t="shared" si="2"/>
        <v>0</v>
      </c>
      <c r="R8" s="5">
        <f t="shared" si="3"/>
        <v>0</v>
      </c>
      <c r="S8" s="5">
        <f t="shared" si="4"/>
        <v>-10</v>
      </c>
      <c r="T8" s="5">
        <f t="shared" si="5"/>
        <v>0</v>
      </c>
      <c r="U8" s="5">
        <f t="shared" si="6"/>
        <v>0</v>
      </c>
      <c r="V8" s="5">
        <f t="shared" si="7"/>
        <v>-50</v>
      </c>
      <c r="W8" s="5">
        <f t="shared" si="8"/>
        <v>0</v>
      </c>
      <c r="X8" s="5">
        <f t="shared" si="9"/>
        <v>0</v>
      </c>
      <c r="Y8" s="5">
        <f t="shared" si="10"/>
        <v>0</v>
      </c>
      <c r="Z8" s="5">
        <f t="shared" si="11"/>
        <v>0</v>
      </c>
      <c r="AA8" s="5">
        <f t="shared" si="11"/>
        <v>0</v>
      </c>
      <c r="AB8" s="5">
        <f t="shared" si="12"/>
        <v>0</v>
      </c>
      <c r="AC8" s="5">
        <f t="shared" si="13"/>
        <v>10</v>
      </c>
      <c r="AD8" s="5">
        <f t="shared" si="14"/>
        <v>0</v>
      </c>
      <c r="AE8" s="5"/>
      <c r="AF8" s="5">
        <f t="shared" si="15"/>
        <v>0</v>
      </c>
      <c r="AG8" s="5">
        <f t="shared" si="16"/>
        <v>50</v>
      </c>
      <c r="AH8" s="5">
        <f t="shared" si="17"/>
        <v>0</v>
      </c>
      <c r="AI8" s="5">
        <f t="shared" si="18"/>
        <v>50</v>
      </c>
      <c r="AJ8" s="5">
        <f t="shared" si="19"/>
        <v>0</v>
      </c>
      <c r="AK8" s="26"/>
      <c r="AL8" s="5"/>
      <c r="AM8" s="5"/>
      <c r="AN8" s="26"/>
      <c r="AO8" s="103"/>
    </row>
    <row r="9" spans="1:46" ht="18" customHeight="1" x14ac:dyDescent="0.6">
      <c r="A9" s="26">
        <v>5</v>
      </c>
      <c r="B9" s="33" t="s">
        <v>9</v>
      </c>
      <c r="C9" s="34"/>
      <c r="D9" s="34"/>
      <c r="E9" s="34"/>
      <c r="F9" s="34"/>
      <c r="G9" s="35">
        <f>'وارد 1 '!T99</f>
        <v>0</v>
      </c>
      <c r="H9" s="35">
        <f>'وارد 1 '!U99</f>
        <v>0</v>
      </c>
      <c r="I9" s="35">
        <f>'وارد 1 '!V99</f>
        <v>0</v>
      </c>
      <c r="J9" s="34"/>
      <c r="K9" s="36">
        <f>'صادر 1'!T100</f>
        <v>0</v>
      </c>
      <c r="L9" s="36">
        <f>'صادر 1'!U100</f>
        <v>0</v>
      </c>
      <c r="M9" s="36">
        <f>'صادر 1'!V100</f>
        <v>0</v>
      </c>
      <c r="N9" s="34"/>
      <c r="O9" s="34">
        <f t="shared" si="0"/>
        <v>0</v>
      </c>
      <c r="P9" s="34">
        <f t="shared" si="1"/>
        <v>0</v>
      </c>
      <c r="Q9" s="34">
        <f t="shared" si="2"/>
        <v>0</v>
      </c>
      <c r="R9" s="5">
        <f t="shared" si="3"/>
        <v>0</v>
      </c>
      <c r="S9" s="5">
        <f t="shared" si="4"/>
        <v>-10</v>
      </c>
      <c r="T9" s="5">
        <f t="shared" si="5"/>
        <v>0</v>
      </c>
      <c r="U9" s="5">
        <f t="shared" si="6"/>
        <v>0</v>
      </c>
      <c r="V9" s="5">
        <f t="shared" si="7"/>
        <v>-50</v>
      </c>
      <c r="W9" s="5">
        <f t="shared" si="8"/>
        <v>0</v>
      </c>
      <c r="X9" s="5">
        <f t="shared" si="9"/>
        <v>0</v>
      </c>
      <c r="Y9" s="5">
        <f t="shared" si="10"/>
        <v>0</v>
      </c>
      <c r="Z9" s="5">
        <f t="shared" si="11"/>
        <v>0</v>
      </c>
      <c r="AA9" s="5">
        <f t="shared" si="11"/>
        <v>0</v>
      </c>
      <c r="AB9" s="5">
        <f t="shared" si="12"/>
        <v>0</v>
      </c>
      <c r="AC9" s="5">
        <f t="shared" si="13"/>
        <v>10</v>
      </c>
      <c r="AD9" s="5">
        <f t="shared" si="14"/>
        <v>0</v>
      </c>
      <c r="AE9" s="5"/>
      <c r="AF9" s="5">
        <f t="shared" si="15"/>
        <v>0</v>
      </c>
      <c r="AG9" s="5">
        <f t="shared" si="16"/>
        <v>50</v>
      </c>
      <c r="AH9" s="5">
        <f t="shared" si="17"/>
        <v>0</v>
      </c>
      <c r="AI9" s="5">
        <f t="shared" si="18"/>
        <v>50</v>
      </c>
      <c r="AJ9" s="5">
        <f t="shared" si="19"/>
        <v>0</v>
      </c>
      <c r="AK9" s="26"/>
      <c r="AL9" s="5"/>
      <c r="AM9" s="5"/>
      <c r="AN9" s="26"/>
      <c r="AO9" s="105"/>
      <c r="AP9" s="62"/>
      <c r="AQ9" s="62"/>
      <c r="AR9" s="62"/>
      <c r="AS9" s="62"/>
      <c r="AT9" s="62"/>
    </row>
    <row r="10" spans="1:46" ht="18" hidden="1" customHeight="1" x14ac:dyDescent="0.6">
      <c r="A10" s="26">
        <v>6</v>
      </c>
      <c r="B10" s="33" t="s">
        <v>10</v>
      </c>
      <c r="C10" s="34"/>
      <c r="D10" s="34"/>
      <c r="E10" s="34"/>
      <c r="F10" s="34"/>
      <c r="G10" s="35">
        <f>'وارد 1 '!W99</f>
        <v>0</v>
      </c>
      <c r="H10" s="35">
        <f>'وارد 1 '!X99</f>
        <v>0</v>
      </c>
      <c r="I10" s="35">
        <f>'وارد 1 '!Y99</f>
        <v>0</v>
      </c>
      <c r="J10" s="34"/>
      <c r="K10" s="36">
        <f>'صادر 1'!W100</f>
        <v>0</v>
      </c>
      <c r="L10" s="36">
        <f>'صادر 1'!X100</f>
        <v>0</v>
      </c>
      <c r="M10" s="36">
        <f>'صادر 1'!Y100</f>
        <v>0</v>
      </c>
      <c r="N10" s="34"/>
      <c r="O10" s="34">
        <f t="shared" si="0"/>
        <v>0</v>
      </c>
      <c r="P10" s="34">
        <f t="shared" si="1"/>
        <v>0</v>
      </c>
      <c r="Q10" s="34">
        <f t="shared" si="2"/>
        <v>0</v>
      </c>
      <c r="R10" s="5">
        <f t="shared" si="3"/>
        <v>0</v>
      </c>
      <c r="S10" s="5">
        <f t="shared" si="4"/>
        <v>-10</v>
      </c>
      <c r="T10" s="5">
        <f t="shared" si="5"/>
        <v>0</v>
      </c>
      <c r="U10" s="5">
        <f t="shared" si="6"/>
        <v>0</v>
      </c>
      <c r="V10" s="5">
        <f t="shared" si="7"/>
        <v>-50</v>
      </c>
      <c r="W10" s="5">
        <f t="shared" si="8"/>
        <v>0</v>
      </c>
      <c r="X10" s="5">
        <f t="shared" si="9"/>
        <v>0</v>
      </c>
      <c r="Y10" s="5">
        <f t="shared" si="10"/>
        <v>0</v>
      </c>
      <c r="Z10" s="5">
        <f t="shared" si="11"/>
        <v>0</v>
      </c>
      <c r="AA10" s="5">
        <f t="shared" si="11"/>
        <v>0</v>
      </c>
      <c r="AB10" s="5">
        <f t="shared" si="12"/>
        <v>0</v>
      </c>
      <c r="AC10" s="5">
        <f t="shared" si="13"/>
        <v>10</v>
      </c>
      <c r="AD10" s="5">
        <f t="shared" si="14"/>
        <v>0</v>
      </c>
      <c r="AE10" s="5"/>
      <c r="AF10" s="5">
        <f t="shared" si="15"/>
        <v>0</v>
      </c>
      <c r="AG10" s="5">
        <f t="shared" si="16"/>
        <v>50</v>
      </c>
      <c r="AH10" s="5">
        <f t="shared" si="17"/>
        <v>0</v>
      </c>
      <c r="AI10" s="5">
        <f t="shared" si="18"/>
        <v>50</v>
      </c>
      <c r="AJ10" s="5">
        <f t="shared" si="19"/>
        <v>0</v>
      </c>
      <c r="AK10" s="26"/>
      <c r="AL10" s="5"/>
      <c r="AM10" s="5"/>
      <c r="AN10" s="26"/>
      <c r="AO10" s="105"/>
      <c r="AP10" s="62"/>
      <c r="AQ10" s="62"/>
      <c r="AR10" s="62"/>
      <c r="AS10" s="62"/>
      <c r="AT10" s="62"/>
    </row>
    <row r="11" spans="1:46" ht="18" hidden="1" customHeight="1" x14ac:dyDescent="0.6">
      <c r="A11" s="26">
        <v>7</v>
      </c>
      <c r="B11" s="33" t="s">
        <v>11</v>
      </c>
      <c r="C11" s="34"/>
      <c r="D11" s="34"/>
      <c r="E11" s="34"/>
      <c r="F11" s="34"/>
      <c r="G11" s="35">
        <f>'وارد 1 '!Z99</f>
        <v>0</v>
      </c>
      <c r="H11" s="35">
        <f>'وارد 1 '!AA99</f>
        <v>0</v>
      </c>
      <c r="I11" s="35">
        <f>'وارد 1 '!AB99</f>
        <v>0</v>
      </c>
      <c r="J11" s="34"/>
      <c r="K11" s="36">
        <f>'صادر 1'!Z100</f>
        <v>0</v>
      </c>
      <c r="L11" s="36">
        <f>'صادر 1'!AA100</f>
        <v>0</v>
      </c>
      <c r="M11" s="36">
        <f>'صادر 1'!AB100</f>
        <v>0</v>
      </c>
      <c r="N11" s="34"/>
      <c r="O11" s="34">
        <f t="shared" si="0"/>
        <v>0</v>
      </c>
      <c r="P11" s="34">
        <f t="shared" ref="P11:P16" si="20">IF(D11=H11=0,0,IF(AI11=50,0,AI11))</f>
        <v>0</v>
      </c>
      <c r="Q11" s="34">
        <f t="shared" si="2"/>
        <v>0</v>
      </c>
      <c r="R11" s="5">
        <f t="shared" si="3"/>
        <v>0</v>
      </c>
      <c r="S11" s="5">
        <f t="shared" si="4"/>
        <v>-10</v>
      </c>
      <c r="T11" s="5">
        <f t="shared" si="5"/>
        <v>0</v>
      </c>
      <c r="U11" s="5">
        <f t="shared" si="6"/>
        <v>0</v>
      </c>
      <c r="V11" s="5">
        <f t="shared" ref="V11:V16" si="21">U11-50</f>
        <v>-50</v>
      </c>
      <c r="W11" s="5">
        <f t="shared" ref="W11:W16" si="22">IF(U11&gt;49,V11,U11)</f>
        <v>0</v>
      </c>
      <c r="X11" s="5">
        <f t="shared" ref="X11:X16" si="23">IF(U11&gt;49,E11+1+I11,E11+I11)</f>
        <v>0</v>
      </c>
      <c r="Y11" s="5">
        <f t="shared" si="10"/>
        <v>0</v>
      </c>
      <c r="Z11" s="5">
        <f t="shared" si="11"/>
        <v>0</v>
      </c>
      <c r="AA11" s="5">
        <f t="shared" si="11"/>
        <v>0</v>
      </c>
      <c r="AB11" s="5">
        <f t="shared" si="12"/>
        <v>0</v>
      </c>
      <c r="AC11" s="5">
        <f t="shared" si="13"/>
        <v>10</v>
      </c>
      <c r="AD11" s="5">
        <f t="shared" si="14"/>
        <v>0</v>
      </c>
      <c r="AE11" s="5"/>
      <c r="AF11" s="5">
        <f t="shared" si="15"/>
        <v>0</v>
      </c>
      <c r="AG11" s="5">
        <f t="shared" ref="AG11:AG16" si="24">IF(Z11=0,50-L11,Z11-L11)</f>
        <v>50</v>
      </c>
      <c r="AH11" s="5">
        <f t="shared" ref="AH11:AH16" si="25">IF(L11&gt;Z11,(Z11+50)-L11,Z11-L11)</f>
        <v>0</v>
      </c>
      <c r="AI11" s="5">
        <f t="shared" si="18"/>
        <v>50</v>
      </c>
      <c r="AJ11" s="5">
        <f t="shared" si="19"/>
        <v>0</v>
      </c>
      <c r="AK11" s="26"/>
      <c r="AL11" s="5"/>
      <c r="AM11" s="5"/>
      <c r="AN11" s="26"/>
      <c r="AO11" s="105"/>
      <c r="AP11" s="62"/>
      <c r="AQ11" s="62"/>
      <c r="AR11" s="62"/>
      <c r="AS11" s="62"/>
      <c r="AT11" s="62"/>
    </row>
    <row r="12" spans="1:46" ht="18" hidden="1" customHeight="1" x14ac:dyDescent="0.6">
      <c r="A12" s="26">
        <v>8</v>
      </c>
      <c r="B12" s="33" t="s">
        <v>12</v>
      </c>
      <c r="C12" s="34"/>
      <c r="D12" s="34"/>
      <c r="E12" s="34"/>
      <c r="F12" s="34"/>
      <c r="G12" s="35">
        <f>'وارد 1 '!AC99</f>
        <v>0</v>
      </c>
      <c r="H12" s="35">
        <f>'وارد 1 '!AD99</f>
        <v>0</v>
      </c>
      <c r="I12" s="35">
        <f>'وارد 1 '!AE99</f>
        <v>0</v>
      </c>
      <c r="J12" s="34"/>
      <c r="K12" s="36">
        <f>'صادر 1'!AC100</f>
        <v>0</v>
      </c>
      <c r="L12" s="36">
        <f>'صادر 1'!AD100</f>
        <v>0</v>
      </c>
      <c r="M12" s="36">
        <f>'صادر 1'!AE100</f>
        <v>0</v>
      </c>
      <c r="N12" s="34"/>
      <c r="O12" s="34">
        <f t="shared" si="0"/>
        <v>0</v>
      </c>
      <c r="P12" s="34">
        <f t="shared" si="20"/>
        <v>0</v>
      </c>
      <c r="Q12" s="34">
        <f t="shared" si="2"/>
        <v>0</v>
      </c>
      <c r="R12" s="5">
        <f t="shared" si="3"/>
        <v>0</v>
      </c>
      <c r="S12" s="5">
        <f t="shared" si="4"/>
        <v>-10</v>
      </c>
      <c r="T12" s="5">
        <f t="shared" si="5"/>
        <v>0</v>
      </c>
      <c r="U12" s="5">
        <f t="shared" si="6"/>
        <v>0</v>
      </c>
      <c r="V12" s="5">
        <f t="shared" si="21"/>
        <v>-50</v>
      </c>
      <c r="W12" s="5">
        <f t="shared" si="22"/>
        <v>0</v>
      </c>
      <c r="X12" s="5">
        <f t="shared" si="23"/>
        <v>0</v>
      </c>
      <c r="Y12" s="5">
        <f t="shared" si="10"/>
        <v>0</v>
      </c>
      <c r="Z12" s="5">
        <f t="shared" si="11"/>
        <v>0</v>
      </c>
      <c r="AA12" s="5">
        <f t="shared" si="11"/>
        <v>0</v>
      </c>
      <c r="AB12" s="5">
        <f t="shared" si="12"/>
        <v>0</v>
      </c>
      <c r="AC12" s="5">
        <f t="shared" si="13"/>
        <v>10</v>
      </c>
      <c r="AD12" s="5">
        <f t="shared" si="14"/>
        <v>0</v>
      </c>
      <c r="AE12" s="5"/>
      <c r="AF12" s="5">
        <f t="shared" si="15"/>
        <v>0</v>
      </c>
      <c r="AG12" s="5">
        <f t="shared" si="24"/>
        <v>50</v>
      </c>
      <c r="AH12" s="5">
        <f t="shared" si="25"/>
        <v>0</v>
      </c>
      <c r="AI12" s="5">
        <f t="shared" si="18"/>
        <v>50</v>
      </c>
      <c r="AJ12" s="5">
        <f t="shared" si="19"/>
        <v>0</v>
      </c>
      <c r="AK12" s="26"/>
      <c r="AL12" s="96"/>
      <c r="AM12" s="96"/>
      <c r="AN12" s="26"/>
      <c r="AO12" s="105"/>
      <c r="AP12" s="62"/>
      <c r="AQ12" s="62"/>
      <c r="AR12" s="62"/>
      <c r="AS12" s="62"/>
      <c r="AT12" s="62"/>
    </row>
    <row r="13" spans="1:46" ht="18" hidden="1" customHeight="1" x14ac:dyDescent="0.6">
      <c r="A13" s="26">
        <v>9</v>
      </c>
      <c r="B13" s="33" t="s">
        <v>13</v>
      </c>
      <c r="C13" s="34"/>
      <c r="D13" s="34"/>
      <c r="E13" s="34"/>
      <c r="F13" s="34"/>
      <c r="G13" s="35">
        <f>'وارد 1 '!AF99</f>
        <v>0</v>
      </c>
      <c r="H13" s="35">
        <f>'وارد 1 '!AG99</f>
        <v>0</v>
      </c>
      <c r="I13" s="35">
        <f>'وارد 1 '!AH99</f>
        <v>0</v>
      </c>
      <c r="J13" s="34"/>
      <c r="K13" s="36">
        <f>'صادر 1'!AF100</f>
        <v>0</v>
      </c>
      <c r="L13" s="36">
        <f>'صادر 1'!AG100</f>
        <v>0</v>
      </c>
      <c r="M13" s="36">
        <f>'صادر 1'!AH100</f>
        <v>0</v>
      </c>
      <c r="N13" s="34"/>
      <c r="O13" s="34">
        <f t="shared" si="0"/>
        <v>0</v>
      </c>
      <c r="P13" s="34">
        <f t="shared" si="20"/>
        <v>0</v>
      </c>
      <c r="Q13" s="34">
        <f t="shared" si="2"/>
        <v>0</v>
      </c>
      <c r="R13" s="5">
        <f t="shared" si="3"/>
        <v>0</v>
      </c>
      <c r="S13" s="5">
        <f t="shared" si="4"/>
        <v>-10</v>
      </c>
      <c r="T13" s="5">
        <f t="shared" si="5"/>
        <v>0</v>
      </c>
      <c r="U13" s="5">
        <f t="shared" si="6"/>
        <v>0</v>
      </c>
      <c r="V13" s="5">
        <f t="shared" si="21"/>
        <v>-50</v>
      </c>
      <c r="W13" s="5">
        <f t="shared" si="22"/>
        <v>0</v>
      </c>
      <c r="X13" s="5">
        <f t="shared" si="23"/>
        <v>0</v>
      </c>
      <c r="Y13" s="5">
        <f t="shared" si="10"/>
        <v>0</v>
      </c>
      <c r="Z13" s="5">
        <f t="shared" si="11"/>
        <v>0</v>
      </c>
      <c r="AA13" s="5">
        <f t="shared" si="11"/>
        <v>0</v>
      </c>
      <c r="AB13" s="5">
        <f t="shared" si="12"/>
        <v>0</v>
      </c>
      <c r="AC13" s="5">
        <f t="shared" si="13"/>
        <v>10</v>
      </c>
      <c r="AD13" s="5">
        <f t="shared" si="14"/>
        <v>0</v>
      </c>
      <c r="AE13" s="5"/>
      <c r="AF13" s="5">
        <f t="shared" si="15"/>
        <v>0</v>
      </c>
      <c r="AG13" s="5">
        <f t="shared" si="24"/>
        <v>50</v>
      </c>
      <c r="AH13" s="5">
        <f t="shared" si="25"/>
        <v>0</v>
      </c>
      <c r="AI13" s="5">
        <f t="shared" si="18"/>
        <v>50</v>
      </c>
      <c r="AJ13" s="5">
        <f t="shared" si="19"/>
        <v>0</v>
      </c>
      <c r="AK13" s="26"/>
      <c r="AL13" s="96"/>
      <c r="AM13" s="96"/>
      <c r="AN13" s="100"/>
      <c r="AO13" s="105"/>
      <c r="AP13" s="62"/>
      <c r="AQ13" s="62"/>
      <c r="AR13" s="62"/>
      <c r="AS13" s="62"/>
      <c r="AT13" s="62"/>
    </row>
    <row r="14" spans="1:46" ht="18" customHeight="1" x14ac:dyDescent="0.6">
      <c r="A14" s="26">
        <v>10</v>
      </c>
      <c r="B14" s="37" t="s">
        <v>14</v>
      </c>
      <c r="C14" s="38"/>
      <c r="D14" s="34"/>
      <c r="E14" s="34"/>
      <c r="F14" s="38"/>
      <c r="G14" s="39">
        <f>'وارد 1 '!AI99</f>
        <v>0</v>
      </c>
      <c r="H14" s="39">
        <f>'وارد 1 '!AJ99</f>
        <v>0</v>
      </c>
      <c r="I14" s="39">
        <f>'وارد 1 '!AK99</f>
        <v>0</v>
      </c>
      <c r="J14" s="38"/>
      <c r="K14" s="40">
        <f>'صادر 1'!AI100</f>
        <v>0</v>
      </c>
      <c r="L14" s="40">
        <f>'صادر 1'!AJ100</f>
        <v>0</v>
      </c>
      <c r="M14" s="40">
        <f>'صادر 1'!AK100</f>
        <v>0</v>
      </c>
      <c r="N14" s="38"/>
      <c r="O14" s="38">
        <f t="shared" si="0"/>
        <v>0</v>
      </c>
      <c r="P14" s="38">
        <f>IF(D14=H14=0,0,IF(AI14=50,0,AI14))</f>
        <v>0</v>
      </c>
      <c r="Q14" s="38">
        <f t="shared" si="2"/>
        <v>0</v>
      </c>
      <c r="R14" s="13">
        <f t="shared" si="3"/>
        <v>0</v>
      </c>
      <c r="S14" s="13">
        <f t="shared" si="4"/>
        <v>-10</v>
      </c>
      <c r="T14" s="13">
        <f t="shared" si="5"/>
        <v>0</v>
      </c>
      <c r="U14" s="13">
        <f t="shared" si="6"/>
        <v>0</v>
      </c>
      <c r="V14" s="13">
        <f>U14-50</f>
        <v>-50</v>
      </c>
      <c r="W14" s="13">
        <f>IF(U14&gt;49,V14,U14)</f>
        <v>0</v>
      </c>
      <c r="X14" s="13">
        <f>IF(U14&gt;49,E14+1+I14,E14+I14)</f>
        <v>0</v>
      </c>
      <c r="Y14" s="13">
        <f t="shared" si="10"/>
        <v>0</v>
      </c>
      <c r="Z14" s="13">
        <f t="shared" si="11"/>
        <v>0</v>
      </c>
      <c r="AA14" s="13">
        <f t="shared" si="11"/>
        <v>0</v>
      </c>
      <c r="AB14" s="13">
        <f t="shared" si="12"/>
        <v>0</v>
      </c>
      <c r="AC14" s="13">
        <f t="shared" si="13"/>
        <v>10</v>
      </c>
      <c r="AD14" s="13">
        <f t="shared" si="14"/>
        <v>0</v>
      </c>
      <c r="AE14" s="13"/>
      <c r="AF14" s="13">
        <f t="shared" si="15"/>
        <v>0</v>
      </c>
      <c r="AG14" s="13">
        <f>IF(Z14=0,50-L14,Z14-L14)</f>
        <v>50</v>
      </c>
      <c r="AH14" s="13">
        <f>IF(L14&gt;Z14,(Z14+50)-L14,Z14-L14)</f>
        <v>0</v>
      </c>
      <c r="AI14" s="13">
        <f>IF(L14&gt;Z14,AH14,AG14)</f>
        <v>50</v>
      </c>
      <c r="AJ14" s="13">
        <f t="shared" si="19"/>
        <v>0</v>
      </c>
      <c r="AK14" s="94"/>
      <c r="AL14" s="96"/>
      <c r="AM14" s="96"/>
      <c r="AN14" s="100"/>
      <c r="AO14" s="105"/>
      <c r="AP14" s="62"/>
      <c r="AQ14" s="62"/>
      <c r="AR14" s="62"/>
      <c r="AS14" s="62"/>
      <c r="AT14" s="62"/>
    </row>
    <row r="15" spans="1:46" ht="18" customHeight="1" x14ac:dyDescent="0.6">
      <c r="A15" s="26">
        <v>11</v>
      </c>
      <c r="B15" s="33" t="s">
        <v>15</v>
      </c>
      <c r="C15" s="34"/>
      <c r="D15" s="34"/>
      <c r="E15" s="34"/>
      <c r="F15" s="34"/>
      <c r="G15" s="35">
        <f>'وارد 1 '!AL99</f>
        <v>0</v>
      </c>
      <c r="H15" s="35">
        <f>'وارد 1 '!AM99</f>
        <v>0</v>
      </c>
      <c r="I15" s="35">
        <f>'وارد 1 '!AN99</f>
        <v>0</v>
      </c>
      <c r="J15" s="34"/>
      <c r="K15" s="36">
        <f>'صادر 1'!AL100</f>
        <v>0</v>
      </c>
      <c r="L15" s="36">
        <f>'صادر 1'!AM100</f>
        <v>0</v>
      </c>
      <c r="M15" s="36">
        <f>'صادر 1'!AN100</f>
        <v>0</v>
      </c>
      <c r="N15" s="34"/>
      <c r="O15" s="34">
        <f t="shared" si="0"/>
        <v>0</v>
      </c>
      <c r="P15" s="34">
        <f t="shared" si="20"/>
        <v>0</v>
      </c>
      <c r="Q15" s="34">
        <f t="shared" si="2"/>
        <v>0</v>
      </c>
      <c r="R15" s="5">
        <f t="shared" si="3"/>
        <v>0</v>
      </c>
      <c r="S15" s="5">
        <f t="shared" si="4"/>
        <v>-10</v>
      </c>
      <c r="T15" s="5">
        <f t="shared" si="5"/>
        <v>0</v>
      </c>
      <c r="U15" s="5">
        <f t="shared" si="6"/>
        <v>0</v>
      </c>
      <c r="V15" s="5">
        <f t="shared" si="21"/>
        <v>-50</v>
      </c>
      <c r="W15" s="5">
        <f t="shared" si="22"/>
        <v>0</v>
      </c>
      <c r="X15" s="5">
        <f t="shared" si="23"/>
        <v>0</v>
      </c>
      <c r="Y15" s="5">
        <f t="shared" si="10"/>
        <v>0</v>
      </c>
      <c r="Z15" s="5">
        <f t="shared" si="11"/>
        <v>0</v>
      </c>
      <c r="AA15" s="5">
        <f t="shared" si="11"/>
        <v>0</v>
      </c>
      <c r="AB15" s="5">
        <f t="shared" si="12"/>
        <v>0</v>
      </c>
      <c r="AC15" s="5">
        <f t="shared" si="13"/>
        <v>10</v>
      </c>
      <c r="AD15" s="5">
        <f t="shared" si="14"/>
        <v>0</v>
      </c>
      <c r="AE15" s="5"/>
      <c r="AF15" s="5">
        <f t="shared" si="15"/>
        <v>0</v>
      </c>
      <c r="AG15" s="5">
        <f t="shared" si="24"/>
        <v>50</v>
      </c>
      <c r="AH15" s="5">
        <f t="shared" si="25"/>
        <v>0</v>
      </c>
      <c r="AI15" s="5">
        <f t="shared" si="18"/>
        <v>50</v>
      </c>
      <c r="AJ15" s="5">
        <f t="shared" si="19"/>
        <v>0</v>
      </c>
      <c r="AK15" s="26"/>
      <c r="AL15" s="96"/>
      <c r="AM15" s="96"/>
      <c r="AN15" s="100"/>
      <c r="AO15" s="105"/>
      <c r="AP15" s="62"/>
      <c r="AQ15" s="62"/>
      <c r="AR15" s="62"/>
      <c r="AS15" s="62"/>
      <c r="AT15" s="62"/>
    </row>
    <row r="16" spans="1:46" ht="18" customHeight="1" x14ac:dyDescent="0.6">
      <c r="A16" s="26">
        <v>12</v>
      </c>
      <c r="B16" s="33" t="s">
        <v>16</v>
      </c>
      <c r="C16" s="34"/>
      <c r="D16" s="34"/>
      <c r="E16" s="34"/>
      <c r="F16" s="34"/>
      <c r="G16" s="35">
        <f>'وارد 1 '!AO99</f>
        <v>0</v>
      </c>
      <c r="H16" s="35">
        <f>'وارد 1 '!AP99</f>
        <v>0</v>
      </c>
      <c r="I16" s="35">
        <f>'وارد 1 '!AQ99</f>
        <v>0</v>
      </c>
      <c r="J16" s="34"/>
      <c r="K16" s="36">
        <f>'صادر 1'!AO100</f>
        <v>0</v>
      </c>
      <c r="L16" s="36">
        <f>'صادر 1'!AP100</f>
        <v>0</v>
      </c>
      <c r="M16" s="36">
        <f>'صادر 1'!AQ100</f>
        <v>0</v>
      </c>
      <c r="N16" s="34"/>
      <c r="O16" s="34">
        <f t="shared" si="0"/>
        <v>0</v>
      </c>
      <c r="P16" s="34">
        <f t="shared" si="20"/>
        <v>0</v>
      </c>
      <c r="Q16" s="34">
        <f t="shared" si="2"/>
        <v>0</v>
      </c>
      <c r="R16" s="5">
        <f t="shared" si="3"/>
        <v>0</v>
      </c>
      <c r="S16" s="5">
        <f t="shared" si="4"/>
        <v>-10</v>
      </c>
      <c r="T16" s="5">
        <f t="shared" si="5"/>
        <v>0</v>
      </c>
      <c r="U16" s="5">
        <f t="shared" si="6"/>
        <v>0</v>
      </c>
      <c r="V16" s="5">
        <f t="shared" si="21"/>
        <v>-50</v>
      </c>
      <c r="W16" s="5">
        <f t="shared" si="22"/>
        <v>0</v>
      </c>
      <c r="X16" s="5">
        <f t="shared" si="23"/>
        <v>0</v>
      </c>
      <c r="Y16" s="5">
        <f t="shared" si="10"/>
        <v>0</v>
      </c>
      <c r="Z16" s="5">
        <f t="shared" si="11"/>
        <v>0</v>
      </c>
      <c r="AA16" s="5">
        <f t="shared" si="11"/>
        <v>0</v>
      </c>
      <c r="AB16" s="5">
        <f t="shared" si="12"/>
        <v>0</v>
      </c>
      <c r="AC16" s="5">
        <f t="shared" si="13"/>
        <v>10</v>
      </c>
      <c r="AD16" s="5">
        <f t="shared" si="14"/>
        <v>0</v>
      </c>
      <c r="AE16" s="5"/>
      <c r="AF16" s="5">
        <f t="shared" si="15"/>
        <v>0</v>
      </c>
      <c r="AG16" s="5">
        <f t="shared" si="24"/>
        <v>50</v>
      </c>
      <c r="AH16" s="5">
        <f t="shared" si="25"/>
        <v>0</v>
      </c>
      <c r="AI16" s="5">
        <f t="shared" si="18"/>
        <v>50</v>
      </c>
      <c r="AJ16" s="5">
        <f t="shared" si="19"/>
        <v>0</v>
      </c>
      <c r="AK16" s="26"/>
      <c r="AL16" s="96"/>
      <c r="AM16" s="96"/>
      <c r="AN16" s="100"/>
      <c r="AO16" s="105"/>
      <c r="AP16" s="62"/>
      <c r="AQ16" s="62"/>
      <c r="AR16" s="62"/>
      <c r="AS16" s="62"/>
      <c r="AT16" s="62"/>
    </row>
    <row r="17" spans="1:46" ht="18" hidden="1" customHeight="1" x14ac:dyDescent="0.6">
      <c r="A17" s="26">
        <v>13</v>
      </c>
      <c r="B17" s="37" t="s">
        <v>17</v>
      </c>
      <c r="C17" s="38"/>
      <c r="D17" s="34"/>
      <c r="E17" s="34"/>
      <c r="F17" s="38"/>
      <c r="G17" s="39">
        <f>'وارد 1 '!AR99</f>
        <v>0</v>
      </c>
      <c r="H17" s="39">
        <f>'وارد 1 '!AS99</f>
        <v>0</v>
      </c>
      <c r="I17" s="39">
        <f>'وارد 1 '!AT99</f>
        <v>0</v>
      </c>
      <c r="J17" s="38"/>
      <c r="K17" s="40">
        <f>'صادر 1'!AR100</f>
        <v>0</v>
      </c>
      <c r="L17" s="40">
        <f>'صادر 1'!AS100</f>
        <v>0</v>
      </c>
      <c r="M17" s="40">
        <f>'صادر 1'!AT100</f>
        <v>0</v>
      </c>
      <c r="N17" s="38"/>
      <c r="O17" s="38">
        <f t="shared" si="0"/>
        <v>0</v>
      </c>
      <c r="P17" s="38">
        <f>IF(D17=H17=0,0,IF(AI17=50,0,AI17))</f>
        <v>0</v>
      </c>
      <c r="Q17" s="38">
        <f t="shared" si="2"/>
        <v>0</v>
      </c>
      <c r="R17" s="13">
        <f t="shared" si="3"/>
        <v>0</v>
      </c>
      <c r="S17" s="13">
        <f t="shared" si="4"/>
        <v>-10</v>
      </c>
      <c r="T17" s="13">
        <f t="shared" si="5"/>
        <v>0</v>
      </c>
      <c r="U17" s="13">
        <f t="shared" si="6"/>
        <v>0</v>
      </c>
      <c r="V17" s="13">
        <f>U17-50</f>
        <v>-50</v>
      </c>
      <c r="W17" s="13">
        <f>IF(U17&gt;49,V17,U17)</f>
        <v>0</v>
      </c>
      <c r="X17" s="13">
        <f>IF(U17&gt;49,E17+1+I17,E17+I17)</f>
        <v>0</v>
      </c>
      <c r="Y17" s="13">
        <f t="shared" si="10"/>
        <v>0</v>
      </c>
      <c r="Z17" s="13">
        <f t="shared" si="11"/>
        <v>0</v>
      </c>
      <c r="AA17" s="13">
        <f t="shared" si="11"/>
        <v>0</v>
      </c>
      <c r="AB17" s="13">
        <f t="shared" si="12"/>
        <v>0</v>
      </c>
      <c r="AC17" s="13">
        <f t="shared" si="13"/>
        <v>10</v>
      </c>
      <c r="AD17" s="13">
        <f t="shared" si="14"/>
        <v>0</v>
      </c>
      <c r="AE17" s="13"/>
      <c r="AF17" s="13">
        <f t="shared" si="15"/>
        <v>0</v>
      </c>
      <c r="AG17" s="13">
        <f>IF(Z17=0,50-L17,Z17-L17)</f>
        <v>50</v>
      </c>
      <c r="AH17" s="13">
        <f>IF(L17&gt;Z17,(Z17+50)-L17,Z17-L17)</f>
        <v>0</v>
      </c>
      <c r="AI17" s="13">
        <f t="shared" si="18"/>
        <v>50</v>
      </c>
      <c r="AJ17" s="13">
        <f t="shared" si="19"/>
        <v>0</v>
      </c>
      <c r="AK17" s="94"/>
      <c r="AL17" s="96"/>
      <c r="AM17" s="96"/>
      <c r="AN17" s="100"/>
      <c r="AO17" s="105"/>
      <c r="AP17" s="62"/>
      <c r="AQ17" s="62"/>
      <c r="AR17" s="62"/>
      <c r="AS17" s="62"/>
      <c r="AT17" s="62"/>
    </row>
    <row r="18" spans="1:46" ht="18" hidden="1" customHeight="1" x14ac:dyDescent="0.6">
      <c r="A18" s="26">
        <v>14</v>
      </c>
      <c r="B18" s="33" t="s">
        <v>18</v>
      </c>
      <c r="C18" s="34"/>
      <c r="D18" s="34"/>
      <c r="E18" s="34"/>
      <c r="F18" s="34"/>
      <c r="G18" s="35">
        <f>'وارد 1 '!AU99</f>
        <v>0</v>
      </c>
      <c r="H18" s="35">
        <f>'وارد 1 '!AV99</f>
        <v>0</v>
      </c>
      <c r="I18" s="35">
        <f>'وارد 1 '!AW99</f>
        <v>0</v>
      </c>
      <c r="J18" s="34"/>
      <c r="K18" s="36">
        <f>'صادر 1'!AU100</f>
        <v>0</v>
      </c>
      <c r="L18" s="36">
        <f>'صادر 1'!AV100</f>
        <v>0</v>
      </c>
      <c r="M18" s="36">
        <f>'صادر 1'!AW100</f>
        <v>0</v>
      </c>
      <c r="N18" s="34"/>
      <c r="O18" s="34">
        <f t="shared" si="0"/>
        <v>0</v>
      </c>
      <c r="P18" s="34">
        <f t="shared" ref="P18:P26" si="26">IF(D18=H18=0,0,IF(AI18=50,0,AI18))</f>
        <v>0</v>
      </c>
      <c r="Q18" s="34">
        <f t="shared" si="2"/>
        <v>0</v>
      </c>
      <c r="R18" s="5">
        <f t="shared" si="3"/>
        <v>0</v>
      </c>
      <c r="S18" s="5">
        <f t="shared" si="4"/>
        <v>-10</v>
      </c>
      <c r="T18" s="5">
        <f t="shared" si="5"/>
        <v>0</v>
      </c>
      <c r="U18" s="5">
        <f t="shared" si="6"/>
        <v>0</v>
      </c>
      <c r="V18" s="5">
        <f t="shared" ref="V18:V81" si="27">U18-50</f>
        <v>-50</v>
      </c>
      <c r="W18" s="5">
        <f t="shared" ref="W18:W81" si="28">IF(U18&gt;49,V18,U18)</f>
        <v>0</v>
      </c>
      <c r="X18" s="5">
        <f t="shared" ref="X18:X81" si="29">IF(U18&gt;49,E18+1+I18,E18+I18)</f>
        <v>0</v>
      </c>
      <c r="Y18" s="5">
        <f t="shared" si="10"/>
        <v>0</v>
      </c>
      <c r="Z18" s="5">
        <f t="shared" si="11"/>
        <v>0</v>
      </c>
      <c r="AA18" s="5">
        <f t="shared" si="11"/>
        <v>0</v>
      </c>
      <c r="AB18" s="5">
        <f t="shared" si="12"/>
        <v>0</v>
      </c>
      <c r="AC18" s="5">
        <f t="shared" si="13"/>
        <v>10</v>
      </c>
      <c r="AD18" s="5">
        <f t="shared" si="14"/>
        <v>0</v>
      </c>
      <c r="AE18" s="5"/>
      <c r="AF18" s="5">
        <f t="shared" si="15"/>
        <v>0</v>
      </c>
      <c r="AG18" s="5">
        <f t="shared" ref="AG18:AG81" si="30">IF(Z18=0,50-L18,Z18-L18)</f>
        <v>50</v>
      </c>
      <c r="AH18" s="5">
        <f t="shared" ref="AH18:AH81" si="31">IF(L18&gt;Z18,(Z18+50)-L18,Z18-L18)</f>
        <v>0</v>
      </c>
      <c r="AI18" s="5">
        <f t="shared" si="18"/>
        <v>50</v>
      </c>
      <c r="AJ18" s="5">
        <f t="shared" si="19"/>
        <v>0</v>
      </c>
      <c r="AK18" s="26"/>
      <c r="AL18" s="96"/>
      <c r="AM18" s="96"/>
      <c r="AN18" s="100"/>
      <c r="AO18" s="105"/>
      <c r="AP18" s="62"/>
      <c r="AQ18" s="62"/>
      <c r="AR18" s="62"/>
      <c r="AS18" s="62"/>
      <c r="AT18" s="62"/>
    </row>
    <row r="19" spans="1:46" ht="18" customHeight="1" x14ac:dyDescent="0.6">
      <c r="A19" s="26">
        <v>15</v>
      </c>
      <c r="B19" s="33" t="s">
        <v>19</v>
      </c>
      <c r="C19" s="34"/>
      <c r="D19" s="34"/>
      <c r="E19" s="34"/>
      <c r="F19" s="34"/>
      <c r="G19" s="35">
        <f>'وارد 1 '!AX99</f>
        <v>0</v>
      </c>
      <c r="H19" s="35">
        <f>'وارد 1 '!AY99</f>
        <v>0</v>
      </c>
      <c r="I19" s="35">
        <f>'وارد 1 '!AZ99</f>
        <v>0</v>
      </c>
      <c r="J19" s="34"/>
      <c r="K19" s="36">
        <f>'صادر 1'!AX100</f>
        <v>0</v>
      </c>
      <c r="L19" s="36">
        <f>'صادر 1'!AY100</f>
        <v>0</v>
      </c>
      <c r="M19" s="36">
        <f>'صادر 1'!AZ100</f>
        <v>0</v>
      </c>
      <c r="N19" s="34"/>
      <c r="O19" s="34">
        <f t="shared" si="0"/>
        <v>0</v>
      </c>
      <c r="P19" s="34">
        <f>IF(D19=H19=0,0,IF(AI19=25,0,AI19))</f>
        <v>0</v>
      </c>
      <c r="Q19" s="34">
        <f t="shared" si="2"/>
        <v>0</v>
      </c>
      <c r="R19" s="5">
        <f t="shared" si="3"/>
        <v>0</v>
      </c>
      <c r="S19" s="5">
        <f t="shared" si="4"/>
        <v>-10</v>
      </c>
      <c r="T19" s="5">
        <f t="shared" si="5"/>
        <v>0</v>
      </c>
      <c r="U19" s="5">
        <f t="shared" si="6"/>
        <v>0</v>
      </c>
      <c r="V19" s="5">
        <f>U19-25</f>
        <v>-25</v>
      </c>
      <c r="W19" s="5">
        <f>IF(U19&gt;24,V19,U19)</f>
        <v>0</v>
      </c>
      <c r="X19" s="5">
        <f>IF(U19&gt;24,E19+1+I19,E19+I19)</f>
        <v>0</v>
      </c>
      <c r="Y19" s="5">
        <f t="shared" si="10"/>
        <v>0</v>
      </c>
      <c r="Z19" s="5">
        <f t="shared" si="11"/>
        <v>0</v>
      </c>
      <c r="AA19" s="5">
        <f t="shared" si="11"/>
        <v>0</v>
      </c>
      <c r="AB19" s="5">
        <f t="shared" si="12"/>
        <v>0</v>
      </c>
      <c r="AC19" s="5">
        <f t="shared" si="13"/>
        <v>10</v>
      </c>
      <c r="AD19" s="5">
        <f t="shared" si="14"/>
        <v>0</v>
      </c>
      <c r="AE19" s="5"/>
      <c r="AF19" s="5">
        <f t="shared" si="15"/>
        <v>0</v>
      </c>
      <c r="AG19" s="5">
        <f>IF(Z19=0,25-L19,Z19-L19)</f>
        <v>25</v>
      </c>
      <c r="AH19" s="5">
        <f>IF(L19&gt;Z19,(Z19+25)-L19,Z19-L19)</f>
        <v>0</v>
      </c>
      <c r="AI19" s="5">
        <f t="shared" si="18"/>
        <v>25</v>
      </c>
      <c r="AJ19" s="5">
        <f t="shared" si="19"/>
        <v>0</v>
      </c>
      <c r="AK19" s="26"/>
      <c r="AL19" s="96"/>
      <c r="AM19" s="96"/>
      <c r="AN19" s="26"/>
      <c r="AO19" s="105"/>
      <c r="AP19" s="62"/>
      <c r="AQ19" s="62"/>
      <c r="AR19" s="62"/>
      <c r="AS19" s="62"/>
      <c r="AT19" s="62"/>
    </row>
    <row r="20" spans="1:46" ht="18" customHeight="1" x14ac:dyDescent="0.25">
      <c r="A20" s="26">
        <v>16</v>
      </c>
      <c r="B20" s="33" t="s">
        <v>20</v>
      </c>
      <c r="C20" s="34"/>
      <c r="D20" s="34"/>
      <c r="E20" s="34"/>
      <c r="F20" s="34"/>
      <c r="G20" s="35">
        <f>'وارد 1 '!BA99</f>
        <v>0</v>
      </c>
      <c r="H20" s="35">
        <f>'وارد 1 '!BB99</f>
        <v>0</v>
      </c>
      <c r="I20" s="35">
        <f>'وارد 1 '!BC99</f>
        <v>0</v>
      </c>
      <c r="J20" s="34"/>
      <c r="K20" s="36">
        <f>'صادر 1'!BA100</f>
        <v>0</v>
      </c>
      <c r="L20" s="36">
        <f>'صادر 1'!BB100</f>
        <v>0</v>
      </c>
      <c r="M20" s="36">
        <f>'صادر 1'!BC100</f>
        <v>0</v>
      </c>
      <c r="N20" s="34"/>
      <c r="O20" s="34">
        <f t="shared" si="0"/>
        <v>0</v>
      </c>
      <c r="P20" s="34">
        <f t="shared" ref="P20:P21" si="32">IF(D20=H20=0,0,IF(AI20=25,0,AI20))</f>
        <v>0</v>
      </c>
      <c r="Q20" s="34">
        <f t="shared" si="2"/>
        <v>0</v>
      </c>
      <c r="R20" s="5">
        <f t="shared" si="3"/>
        <v>0</v>
      </c>
      <c r="S20" s="5">
        <f t="shared" si="4"/>
        <v>-10</v>
      </c>
      <c r="T20" s="5">
        <f t="shared" si="5"/>
        <v>0</v>
      </c>
      <c r="U20" s="5">
        <f t="shared" si="6"/>
        <v>0</v>
      </c>
      <c r="V20" s="5">
        <f t="shared" ref="V20:V21" si="33">U20-25</f>
        <v>-25</v>
      </c>
      <c r="W20" s="5">
        <f t="shared" ref="W20:W21" si="34">IF(U20&gt;24,V20,U20)</f>
        <v>0</v>
      </c>
      <c r="X20" s="5">
        <f t="shared" ref="X20:X21" si="35">IF(U20&gt;24,E20+1+I20,E20+I20)</f>
        <v>0</v>
      </c>
      <c r="Y20" s="5">
        <f t="shared" si="10"/>
        <v>0</v>
      </c>
      <c r="Z20" s="5">
        <f t="shared" si="11"/>
        <v>0</v>
      </c>
      <c r="AA20" s="5">
        <f t="shared" si="11"/>
        <v>0</v>
      </c>
      <c r="AB20" s="5">
        <f t="shared" si="12"/>
        <v>0</v>
      </c>
      <c r="AC20" s="5">
        <f t="shared" si="13"/>
        <v>10</v>
      </c>
      <c r="AD20" s="5">
        <f t="shared" si="14"/>
        <v>0</v>
      </c>
      <c r="AE20" s="5"/>
      <c r="AF20" s="5">
        <f t="shared" si="15"/>
        <v>0</v>
      </c>
      <c r="AG20" s="5">
        <f t="shared" ref="AG20:AG21" si="36">IF(Z20=0,25-L20,Z20-L20)</f>
        <v>25</v>
      </c>
      <c r="AH20" s="5">
        <f t="shared" ref="AH20:AH21" si="37">IF(L20&gt;Z20,(Z20+25)-L20,Z20-L20)</f>
        <v>0</v>
      </c>
      <c r="AI20" s="5">
        <f t="shared" si="18"/>
        <v>25</v>
      </c>
      <c r="AJ20" s="5">
        <f t="shared" si="19"/>
        <v>0</v>
      </c>
      <c r="AK20" s="26"/>
      <c r="AL20" s="5"/>
      <c r="AM20" s="5"/>
      <c r="AN20" s="26"/>
      <c r="AO20" s="103"/>
    </row>
    <row r="21" spans="1:46" ht="18" hidden="1" customHeight="1" x14ac:dyDescent="0.25">
      <c r="A21" s="26">
        <v>17</v>
      </c>
      <c r="B21" s="33" t="s">
        <v>21</v>
      </c>
      <c r="C21" s="34"/>
      <c r="D21" s="34"/>
      <c r="E21" s="34"/>
      <c r="F21" s="34"/>
      <c r="G21" s="35">
        <f>'وارد 1 '!BD99</f>
        <v>0</v>
      </c>
      <c r="H21" s="35">
        <f>'وارد 1 '!BE99</f>
        <v>0</v>
      </c>
      <c r="I21" s="35">
        <f>'وارد 1 '!BF99</f>
        <v>0</v>
      </c>
      <c r="J21" s="34"/>
      <c r="K21" s="36">
        <f>'صادر 1'!BD100</f>
        <v>0</v>
      </c>
      <c r="L21" s="36">
        <f>'صادر 1'!BE100</f>
        <v>0</v>
      </c>
      <c r="M21" s="36">
        <f>'صادر 1'!BF100</f>
        <v>0</v>
      </c>
      <c r="N21" s="34"/>
      <c r="O21" s="34">
        <f t="shared" si="0"/>
        <v>0</v>
      </c>
      <c r="P21" s="34">
        <f t="shared" si="32"/>
        <v>0</v>
      </c>
      <c r="Q21" s="34">
        <f t="shared" si="2"/>
        <v>0</v>
      </c>
      <c r="R21" s="5">
        <f t="shared" si="3"/>
        <v>0</v>
      </c>
      <c r="S21" s="5">
        <f t="shared" si="4"/>
        <v>-10</v>
      </c>
      <c r="T21" s="5">
        <f t="shared" si="5"/>
        <v>0</v>
      </c>
      <c r="U21" s="5">
        <f t="shared" si="6"/>
        <v>0</v>
      </c>
      <c r="V21" s="5">
        <f t="shared" si="33"/>
        <v>-25</v>
      </c>
      <c r="W21" s="5">
        <f t="shared" si="34"/>
        <v>0</v>
      </c>
      <c r="X21" s="5">
        <f t="shared" si="35"/>
        <v>0</v>
      </c>
      <c r="Y21" s="5">
        <f t="shared" si="10"/>
        <v>0</v>
      </c>
      <c r="Z21" s="5">
        <f t="shared" si="11"/>
        <v>0</v>
      </c>
      <c r="AA21" s="5">
        <f t="shared" si="11"/>
        <v>0</v>
      </c>
      <c r="AB21" s="5">
        <f t="shared" si="12"/>
        <v>0</v>
      </c>
      <c r="AC21" s="5">
        <f t="shared" si="13"/>
        <v>10</v>
      </c>
      <c r="AD21" s="5">
        <f t="shared" si="14"/>
        <v>0</v>
      </c>
      <c r="AE21" s="5"/>
      <c r="AF21" s="5">
        <f t="shared" si="15"/>
        <v>0</v>
      </c>
      <c r="AG21" s="5">
        <f t="shared" si="36"/>
        <v>25</v>
      </c>
      <c r="AH21" s="5">
        <f t="shared" si="37"/>
        <v>0</v>
      </c>
      <c r="AI21" s="5">
        <f t="shared" si="18"/>
        <v>25</v>
      </c>
      <c r="AJ21" s="5">
        <f t="shared" si="19"/>
        <v>0</v>
      </c>
      <c r="AK21" s="26"/>
      <c r="AL21" s="5"/>
      <c r="AM21" s="5"/>
      <c r="AN21" s="26"/>
      <c r="AO21" s="103"/>
    </row>
    <row r="22" spans="1:46" ht="18" hidden="1" customHeight="1" x14ac:dyDescent="0.25">
      <c r="A22" s="26">
        <v>18</v>
      </c>
      <c r="B22" s="33" t="s">
        <v>22</v>
      </c>
      <c r="C22" s="34"/>
      <c r="D22" s="34"/>
      <c r="E22" s="34"/>
      <c r="F22" s="34"/>
      <c r="G22" s="35">
        <f>'وارد 1 '!BG99</f>
        <v>0</v>
      </c>
      <c r="H22" s="35">
        <f>'وارد 1 '!BH99</f>
        <v>0</v>
      </c>
      <c r="I22" s="35">
        <f>'وارد 1 '!BI99</f>
        <v>0</v>
      </c>
      <c r="J22" s="34"/>
      <c r="K22" s="36">
        <f>'صادر 1'!BG100</f>
        <v>0</v>
      </c>
      <c r="L22" s="36">
        <f>'صادر 1'!BH100</f>
        <v>0</v>
      </c>
      <c r="M22" s="36">
        <f>'صادر 1'!BI100</f>
        <v>0</v>
      </c>
      <c r="N22" s="34"/>
      <c r="O22" s="34">
        <f t="shared" si="0"/>
        <v>0</v>
      </c>
      <c r="P22" s="34">
        <f>IF(D22=H22=0,0,IF(AI22=50,0,AI22))</f>
        <v>0</v>
      </c>
      <c r="Q22" s="34">
        <f t="shared" si="2"/>
        <v>0</v>
      </c>
      <c r="R22" s="5">
        <f t="shared" si="3"/>
        <v>0</v>
      </c>
      <c r="S22" s="5">
        <f t="shared" si="4"/>
        <v>-10</v>
      </c>
      <c r="T22" s="5">
        <f t="shared" si="5"/>
        <v>0</v>
      </c>
      <c r="U22" s="5">
        <f t="shared" si="6"/>
        <v>0</v>
      </c>
      <c r="V22" s="5">
        <f>U22-50</f>
        <v>-50</v>
      </c>
      <c r="W22" s="5">
        <f>IF(U22&gt;49,V22,U22)</f>
        <v>0</v>
      </c>
      <c r="X22" s="5">
        <f>IF(U22&gt;49,E22+1+I22,E22+I22)</f>
        <v>0</v>
      </c>
      <c r="Y22" s="5">
        <f t="shared" si="10"/>
        <v>0</v>
      </c>
      <c r="Z22" s="5">
        <f t="shared" si="11"/>
        <v>0</v>
      </c>
      <c r="AA22" s="5">
        <f t="shared" si="11"/>
        <v>0</v>
      </c>
      <c r="AB22" s="5">
        <f t="shared" si="12"/>
        <v>0</v>
      </c>
      <c r="AC22" s="5">
        <f t="shared" si="13"/>
        <v>10</v>
      </c>
      <c r="AD22" s="5">
        <f t="shared" si="14"/>
        <v>0</v>
      </c>
      <c r="AE22" s="5"/>
      <c r="AF22" s="5">
        <f t="shared" si="15"/>
        <v>0</v>
      </c>
      <c r="AG22" s="5">
        <f>IF(Z22=0,50-L22,Z22-L22)</f>
        <v>50</v>
      </c>
      <c r="AH22" s="5">
        <f>IF(L22&gt;Z22,(Z22+50)-L22,Z22-L22)</f>
        <v>0</v>
      </c>
      <c r="AI22" s="5">
        <f t="shared" si="18"/>
        <v>50</v>
      </c>
      <c r="AJ22" s="5">
        <f t="shared" si="19"/>
        <v>0</v>
      </c>
      <c r="AK22" s="26"/>
      <c r="AL22" s="5"/>
      <c r="AM22" s="5"/>
      <c r="AN22" s="26"/>
      <c r="AO22" s="103"/>
    </row>
    <row r="23" spans="1:46" ht="18" hidden="1" customHeight="1" x14ac:dyDescent="0.25">
      <c r="A23" s="26">
        <v>19</v>
      </c>
      <c r="B23" s="37" t="s">
        <v>23</v>
      </c>
      <c r="C23" s="38"/>
      <c r="D23" s="34"/>
      <c r="E23" s="34"/>
      <c r="F23" s="38"/>
      <c r="G23" s="39">
        <f>'وارد 1 '!BJ99</f>
        <v>0</v>
      </c>
      <c r="H23" s="39">
        <f>'وارد 1 '!BK99</f>
        <v>0</v>
      </c>
      <c r="I23" s="39">
        <f>'وارد 1 '!BL99</f>
        <v>0</v>
      </c>
      <c r="J23" s="38"/>
      <c r="K23" s="40">
        <f>'صادر 1'!BJ100</f>
        <v>0</v>
      </c>
      <c r="L23" s="40">
        <f>'صادر 1'!BK100</f>
        <v>0</v>
      </c>
      <c r="M23" s="40">
        <f>'صادر 1'!BL100</f>
        <v>0</v>
      </c>
      <c r="N23" s="38"/>
      <c r="O23" s="38">
        <f t="shared" si="0"/>
        <v>0</v>
      </c>
      <c r="P23" s="38">
        <f>IF(D23=H23=0,0,IF(AI23=50,0,AI23))</f>
        <v>0</v>
      </c>
      <c r="Q23" s="38">
        <f t="shared" si="2"/>
        <v>0</v>
      </c>
      <c r="R23" s="13">
        <f t="shared" si="3"/>
        <v>0</v>
      </c>
      <c r="S23" s="13">
        <f t="shared" si="4"/>
        <v>-10</v>
      </c>
      <c r="T23" s="13">
        <f t="shared" si="5"/>
        <v>0</v>
      </c>
      <c r="U23" s="13">
        <f t="shared" si="6"/>
        <v>0</v>
      </c>
      <c r="V23" s="13">
        <f>U23-50</f>
        <v>-50</v>
      </c>
      <c r="W23" s="13">
        <f>IF(U23&gt;49,V23,U23)</f>
        <v>0</v>
      </c>
      <c r="X23" s="13">
        <f>IF(U23&gt;49,E23+1+I23,E23+I23)</f>
        <v>0</v>
      </c>
      <c r="Y23" s="13">
        <f t="shared" si="10"/>
        <v>0</v>
      </c>
      <c r="Z23" s="13">
        <f t="shared" si="11"/>
        <v>0</v>
      </c>
      <c r="AA23" s="13">
        <f t="shared" si="11"/>
        <v>0</v>
      </c>
      <c r="AB23" s="13">
        <f t="shared" si="12"/>
        <v>0</v>
      </c>
      <c r="AC23" s="13">
        <f t="shared" si="13"/>
        <v>10</v>
      </c>
      <c r="AD23" s="13">
        <f t="shared" si="14"/>
        <v>0</v>
      </c>
      <c r="AE23" s="13"/>
      <c r="AF23" s="13">
        <f t="shared" si="15"/>
        <v>0</v>
      </c>
      <c r="AG23" s="13">
        <f>IF(Z23=0,50-L23,Z23-L23)</f>
        <v>50</v>
      </c>
      <c r="AH23" s="13">
        <f>IF(L23&gt;Z23,(Z23+50)-L23,Z23-L23)</f>
        <v>0</v>
      </c>
      <c r="AI23" s="13">
        <f t="shared" si="18"/>
        <v>50</v>
      </c>
      <c r="AJ23" s="13">
        <f t="shared" si="19"/>
        <v>0</v>
      </c>
      <c r="AK23" s="94"/>
      <c r="AL23" s="13"/>
      <c r="AM23" s="13"/>
      <c r="AN23" s="94"/>
      <c r="AO23" s="103"/>
    </row>
    <row r="24" spans="1:46" ht="18" customHeight="1" x14ac:dyDescent="0.25">
      <c r="A24" s="26">
        <v>20</v>
      </c>
      <c r="B24" s="33" t="s">
        <v>24</v>
      </c>
      <c r="C24" s="34"/>
      <c r="D24" s="34"/>
      <c r="E24" s="34"/>
      <c r="F24" s="34"/>
      <c r="G24" s="35">
        <f>'وارد 1 '!BM99</f>
        <v>0</v>
      </c>
      <c r="H24" s="35">
        <f>'وارد 1 '!BN99</f>
        <v>0</v>
      </c>
      <c r="I24" s="35">
        <f>'وارد 1 '!BO99</f>
        <v>0</v>
      </c>
      <c r="J24" s="34"/>
      <c r="K24" s="36">
        <f>'صادر 1'!BM100</f>
        <v>0</v>
      </c>
      <c r="L24" s="36">
        <f>'صادر 1'!BN100</f>
        <v>0</v>
      </c>
      <c r="M24" s="36">
        <f>'صادر 1'!BO100</f>
        <v>0</v>
      </c>
      <c r="N24" s="34"/>
      <c r="O24" s="34">
        <f t="shared" si="0"/>
        <v>0</v>
      </c>
      <c r="P24" s="34">
        <f t="shared" si="26"/>
        <v>0</v>
      </c>
      <c r="Q24" s="34">
        <f t="shared" si="2"/>
        <v>0</v>
      </c>
      <c r="R24" s="5">
        <f t="shared" si="3"/>
        <v>0</v>
      </c>
      <c r="S24" s="5">
        <f t="shared" si="4"/>
        <v>-10</v>
      </c>
      <c r="T24" s="5">
        <f t="shared" si="5"/>
        <v>0</v>
      </c>
      <c r="U24" s="5">
        <f t="shared" si="6"/>
        <v>0</v>
      </c>
      <c r="V24" s="5">
        <f t="shared" si="27"/>
        <v>-50</v>
      </c>
      <c r="W24" s="5">
        <f t="shared" si="28"/>
        <v>0</v>
      </c>
      <c r="X24" s="5">
        <f t="shared" si="29"/>
        <v>0</v>
      </c>
      <c r="Y24" s="5">
        <f t="shared" si="10"/>
        <v>0</v>
      </c>
      <c r="Z24" s="5">
        <f t="shared" si="11"/>
        <v>0</v>
      </c>
      <c r="AA24" s="5">
        <f t="shared" si="11"/>
        <v>0</v>
      </c>
      <c r="AB24" s="5">
        <f t="shared" si="12"/>
        <v>0</v>
      </c>
      <c r="AC24" s="5">
        <f t="shared" si="13"/>
        <v>10</v>
      </c>
      <c r="AD24" s="5">
        <f t="shared" si="14"/>
        <v>0</v>
      </c>
      <c r="AE24" s="5"/>
      <c r="AF24" s="5">
        <f t="shared" si="15"/>
        <v>0</v>
      </c>
      <c r="AG24" s="5">
        <f t="shared" si="30"/>
        <v>50</v>
      </c>
      <c r="AH24" s="5">
        <f t="shared" si="31"/>
        <v>0</v>
      </c>
      <c r="AI24" s="5">
        <f t="shared" si="18"/>
        <v>50</v>
      </c>
      <c r="AJ24" s="5">
        <f t="shared" si="19"/>
        <v>0</v>
      </c>
      <c r="AK24" s="26"/>
      <c r="AL24" s="5"/>
      <c r="AM24" s="5"/>
      <c r="AN24" s="26"/>
      <c r="AO24" s="103"/>
    </row>
    <row r="25" spans="1:46" ht="18" customHeight="1" x14ac:dyDescent="0.25">
      <c r="A25" s="26">
        <v>21</v>
      </c>
      <c r="B25" s="33" t="s">
        <v>25</v>
      </c>
      <c r="C25" s="34"/>
      <c r="D25" s="34"/>
      <c r="E25" s="34"/>
      <c r="F25" s="34"/>
      <c r="G25" s="35">
        <f>'وارد 1 '!BP99</f>
        <v>0</v>
      </c>
      <c r="H25" s="35">
        <f>'وارد 1 '!BQ99</f>
        <v>0</v>
      </c>
      <c r="I25" s="35">
        <f>'وارد 1 '!BR99</f>
        <v>0</v>
      </c>
      <c r="J25" s="34"/>
      <c r="K25" s="36">
        <f>'صادر 1'!BP100</f>
        <v>0</v>
      </c>
      <c r="L25" s="36">
        <f>'صادر 1'!BQ100</f>
        <v>0</v>
      </c>
      <c r="M25" s="36">
        <f>'صادر 1'!BR100</f>
        <v>0</v>
      </c>
      <c r="N25" s="34"/>
      <c r="O25" s="34">
        <f t="shared" si="0"/>
        <v>0</v>
      </c>
      <c r="P25" s="34">
        <f t="shared" si="26"/>
        <v>0</v>
      </c>
      <c r="Q25" s="34">
        <f t="shared" si="2"/>
        <v>0</v>
      </c>
      <c r="R25" s="5">
        <f t="shared" si="3"/>
        <v>0</v>
      </c>
      <c r="S25" s="5">
        <f t="shared" si="4"/>
        <v>-10</v>
      </c>
      <c r="T25" s="5">
        <f t="shared" si="5"/>
        <v>0</v>
      </c>
      <c r="U25" s="5">
        <f t="shared" si="6"/>
        <v>0</v>
      </c>
      <c r="V25" s="5">
        <f t="shared" si="27"/>
        <v>-50</v>
      </c>
      <c r="W25" s="5">
        <f t="shared" si="28"/>
        <v>0</v>
      </c>
      <c r="X25" s="5">
        <f t="shared" si="29"/>
        <v>0</v>
      </c>
      <c r="Y25" s="5">
        <f t="shared" si="10"/>
        <v>0</v>
      </c>
      <c r="Z25" s="5">
        <f t="shared" si="11"/>
        <v>0</v>
      </c>
      <c r="AA25" s="5">
        <f t="shared" si="11"/>
        <v>0</v>
      </c>
      <c r="AB25" s="5">
        <f t="shared" si="12"/>
        <v>0</v>
      </c>
      <c r="AC25" s="5">
        <f t="shared" si="13"/>
        <v>10</v>
      </c>
      <c r="AD25" s="5">
        <f t="shared" si="14"/>
        <v>0</v>
      </c>
      <c r="AE25" s="5"/>
      <c r="AF25" s="5">
        <f t="shared" si="15"/>
        <v>0</v>
      </c>
      <c r="AG25" s="5">
        <f t="shared" si="30"/>
        <v>50</v>
      </c>
      <c r="AH25" s="5">
        <f t="shared" si="31"/>
        <v>0</v>
      </c>
      <c r="AI25" s="5">
        <f t="shared" si="18"/>
        <v>50</v>
      </c>
      <c r="AJ25" s="5">
        <f t="shared" si="19"/>
        <v>0</v>
      </c>
      <c r="AK25" s="26"/>
      <c r="AL25" s="5"/>
      <c r="AM25" s="5"/>
      <c r="AN25" s="26"/>
      <c r="AO25" s="103"/>
    </row>
    <row r="26" spans="1:46" ht="18" customHeight="1" x14ac:dyDescent="0.25">
      <c r="A26" s="26">
        <v>22</v>
      </c>
      <c r="B26" s="33" t="s">
        <v>26</v>
      </c>
      <c r="C26" s="34"/>
      <c r="D26" s="34"/>
      <c r="E26" s="34"/>
      <c r="F26" s="34"/>
      <c r="G26" s="35">
        <f>'وارد 1 '!BS99</f>
        <v>0</v>
      </c>
      <c r="H26" s="35">
        <f>'وارد 1 '!BT99</f>
        <v>0</v>
      </c>
      <c r="I26" s="35">
        <f>'وارد 1 '!BU99</f>
        <v>0</v>
      </c>
      <c r="J26" s="34"/>
      <c r="K26" s="36">
        <f>'صادر 1'!BS100</f>
        <v>0</v>
      </c>
      <c r="L26" s="36">
        <f>'صادر 1'!BT100</f>
        <v>0</v>
      </c>
      <c r="M26" s="36">
        <f>'صادر 1'!BU100</f>
        <v>0</v>
      </c>
      <c r="N26" s="34"/>
      <c r="O26" s="34">
        <f t="shared" si="0"/>
        <v>0</v>
      </c>
      <c r="P26" s="34">
        <f t="shared" si="26"/>
        <v>0</v>
      </c>
      <c r="Q26" s="34">
        <f t="shared" si="2"/>
        <v>0</v>
      </c>
      <c r="R26" s="5">
        <f t="shared" si="3"/>
        <v>0</v>
      </c>
      <c r="S26" s="5">
        <f t="shared" si="4"/>
        <v>-10</v>
      </c>
      <c r="T26" s="5">
        <f t="shared" si="5"/>
        <v>0</v>
      </c>
      <c r="U26" s="5">
        <f t="shared" si="6"/>
        <v>0</v>
      </c>
      <c r="V26" s="5">
        <f t="shared" si="27"/>
        <v>-50</v>
      </c>
      <c r="W26" s="5">
        <f t="shared" si="28"/>
        <v>0</v>
      </c>
      <c r="X26" s="5">
        <f t="shared" si="29"/>
        <v>0</v>
      </c>
      <c r="Y26" s="5">
        <f t="shared" si="10"/>
        <v>0</v>
      </c>
      <c r="Z26" s="5">
        <f t="shared" si="11"/>
        <v>0</v>
      </c>
      <c r="AA26" s="5">
        <f t="shared" si="11"/>
        <v>0</v>
      </c>
      <c r="AB26" s="5">
        <f t="shared" si="12"/>
        <v>0</v>
      </c>
      <c r="AC26" s="5">
        <f t="shared" si="13"/>
        <v>10</v>
      </c>
      <c r="AD26" s="5">
        <f t="shared" si="14"/>
        <v>0</v>
      </c>
      <c r="AE26" s="5"/>
      <c r="AF26" s="5">
        <f t="shared" si="15"/>
        <v>0</v>
      </c>
      <c r="AG26" s="5">
        <f t="shared" si="30"/>
        <v>50</v>
      </c>
      <c r="AH26" s="5">
        <f t="shared" si="31"/>
        <v>0</v>
      </c>
      <c r="AI26" s="5">
        <f t="shared" si="18"/>
        <v>50</v>
      </c>
      <c r="AJ26" s="5">
        <f t="shared" si="19"/>
        <v>0</v>
      </c>
      <c r="AK26" s="26"/>
      <c r="AL26" s="5"/>
      <c r="AM26" s="5"/>
      <c r="AN26" s="26"/>
      <c r="AO26" s="103"/>
    </row>
    <row r="27" spans="1:46" ht="18" customHeight="1" x14ac:dyDescent="0.25">
      <c r="A27" s="26">
        <v>23</v>
      </c>
      <c r="B27" s="33" t="s">
        <v>27</v>
      </c>
      <c r="C27" s="34"/>
      <c r="D27" s="34"/>
      <c r="E27" s="34"/>
      <c r="F27" s="34"/>
      <c r="G27" s="35">
        <f>'وارد 1 '!BV99</f>
        <v>0</v>
      </c>
      <c r="H27" s="35">
        <f>'وارد 1 '!BW99</f>
        <v>0</v>
      </c>
      <c r="I27" s="35">
        <f>'وارد 1 '!BX99</f>
        <v>0</v>
      </c>
      <c r="J27" s="34"/>
      <c r="K27" s="36">
        <f>'صادر 1'!BV100</f>
        <v>0</v>
      </c>
      <c r="L27" s="36">
        <f>'صادر 1'!BW100</f>
        <v>0</v>
      </c>
      <c r="M27" s="36">
        <f>'صادر 1'!BX100</f>
        <v>0</v>
      </c>
      <c r="N27" s="34"/>
      <c r="O27" s="34">
        <f t="shared" si="0"/>
        <v>0</v>
      </c>
      <c r="P27" s="34">
        <f>IF(D27=H27=0,0,IF(AI27=40,0,AI27))</f>
        <v>0</v>
      </c>
      <c r="Q27" s="34">
        <f t="shared" si="2"/>
        <v>0</v>
      </c>
      <c r="R27" s="5">
        <f t="shared" si="3"/>
        <v>0</v>
      </c>
      <c r="S27" s="5">
        <f t="shared" si="4"/>
        <v>-10</v>
      </c>
      <c r="T27" s="5">
        <f t="shared" si="5"/>
        <v>0</v>
      </c>
      <c r="U27" s="5">
        <f t="shared" si="6"/>
        <v>0</v>
      </c>
      <c r="V27" s="5">
        <f>U27-40</f>
        <v>-40</v>
      </c>
      <c r="W27" s="5">
        <f>IF(U27&gt;39,V27,U27)</f>
        <v>0</v>
      </c>
      <c r="X27" s="5">
        <f>IF(U27&gt;39,E27+1+I27,E27+I27)</f>
        <v>0</v>
      </c>
      <c r="Y27" s="5">
        <f t="shared" si="10"/>
        <v>0</v>
      </c>
      <c r="Z27" s="5">
        <f t="shared" si="11"/>
        <v>0</v>
      </c>
      <c r="AA27" s="5">
        <f t="shared" si="11"/>
        <v>0</v>
      </c>
      <c r="AB27" s="5">
        <f t="shared" si="12"/>
        <v>0</v>
      </c>
      <c r="AC27" s="5">
        <f t="shared" si="13"/>
        <v>10</v>
      </c>
      <c r="AD27" s="5">
        <f t="shared" si="14"/>
        <v>0</v>
      </c>
      <c r="AE27" s="5"/>
      <c r="AF27" s="5">
        <f t="shared" si="15"/>
        <v>0</v>
      </c>
      <c r="AG27" s="5">
        <f>IF(Z27=0,40-L27,Z27-L27)</f>
        <v>40</v>
      </c>
      <c r="AH27" s="5">
        <f>IF(L27&gt;Z27,(Z27+40)-L27,Z27-L27)</f>
        <v>0</v>
      </c>
      <c r="AI27" s="5">
        <f t="shared" si="18"/>
        <v>40</v>
      </c>
      <c r="AJ27" s="5">
        <f t="shared" si="19"/>
        <v>0</v>
      </c>
      <c r="AK27" s="26"/>
      <c r="AL27" s="5"/>
      <c r="AM27" s="5"/>
      <c r="AN27" s="26"/>
      <c r="AO27" s="103"/>
    </row>
    <row r="28" spans="1:46" ht="18" customHeight="1" x14ac:dyDescent="0.25">
      <c r="A28" s="26">
        <v>24</v>
      </c>
      <c r="B28" s="33" t="s">
        <v>28</v>
      </c>
      <c r="C28" s="34"/>
      <c r="D28" s="34"/>
      <c r="E28" s="34"/>
      <c r="F28" s="34"/>
      <c r="G28" s="35">
        <f>'وارد 1 '!BY99</f>
        <v>0</v>
      </c>
      <c r="H28" s="35">
        <f>'وارد 1 '!BZ99</f>
        <v>0</v>
      </c>
      <c r="I28" s="35">
        <f>'وارد 1 '!CA99</f>
        <v>0</v>
      </c>
      <c r="J28" s="34"/>
      <c r="K28" s="36">
        <f>'صادر 1'!BY100</f>
        <v>0</v>
      </c>
      <c r="L28" s="36">
        <f>'صادر 1'!BZ100</f>
        <v>0</v>
      </c>
      <c r="M28" s="36">
        <f>'صادر 1'!CA100</f>
        <v>0</v>
      </c>
      <c r="N28" s="34"/>
      <c r="O28" s="34">
        <f t="shared" si="0"/>
        <v>0</v>
      </c>
      <c r="P28" s="34">
        <f t="shared" ref="P28:P85" si="38">IF(D28=H28=0,0,IF(AI28=50,0,AI28))</f>
        <v>0</v>
      </c>
      <c r="Q28" s="34">
        <f t="shared" si="2"/>
        <v>0</v>
      </c>
      <c r="R28" s="5">
        <f t="shared" si="3"/>
        <v>0</v>
      </c>
      <c r="S28" s="5">
        <f t="shared" si="4"/>
        <v>-10</v>
      </c>
      <c r="T28" s="5">
        <f t="shared" si="5"/>
        <v>0</v>
      </c>
      <c r="U28" s="5">
        <f t="shared" si="6"/>
        <v>0</v>
      </c>
      <c r="V28" s="5">
        <f t="shared" si="27"/>
        <v>-50</v>
      </c>
      <c r="W28" s="5">
        <f t="shared" si="28"/>
        <v>0</v>
      </c>
      <c r="X28" s="5">
        <f t="shared" si="29"/>
        <v>0</v>
      </c>
      <c r="Y28" s="5">
        <f t="shared" si="10"/>
        <v>0</v>
      </c>
      <c r="Z28" s="5">
        <f t="shared" si="11"/>
        <v>0</v>
      </c>
      <c r="AA28" s="5">
        <f t="shared" si="11"/>
        <v>0</v>
      </c>
      <c r="AB28" s="5">
        <f t="shared" si="12"/>
        <v>0</v>
      </c>
      <c r="AC28" s="5">
        <f t="shared" si="13"/>
        <v>10</v>
      </c>
      <c r="AD28" s="5">
        <f t="shared" si="14"/>
        <v>0</v>
      </c>
      <c r="AE28" s="5"/>
      <c r="AF28" s="5">
        <f t="shared" si="15"/>
        <v>0</v>
      </c>
      <c r="AG28" s="5">
        <f t="shared" si="30"/>
        <v>50</v>
      </c>
      <c r="AH28" s="5">
        <f t="shared" si="31"/>
        <v>0</v>
      </c>
      <c r="AI28" s="5">
        <f t="shared" si="18"/>
        <v>50</v>
      </c>
      <c r="AJ28" s="5">
        <f t="shared" si="19"/>
        <v>0</v>
      </c>
      <c r="AK28" s="26"/>
      <c r="AL28" s="5"/>
      <c r="AM28" s="5"/>
      <c r="AN28" s="26"/>
      <c r="AO28" s="103"/>
    </row>
    <row r="29" spans="1:46" ht="18" customHeight="1" x14ac:dyDescent="0.25">
      <c r="A29" s="26">
        <v>25</v>
      </c>
      <c r="B29" s="33" t="s">
        <v>29</v>
      </c>
      <c r="C29" s="34"/>
      <c r="D29" s="34"/>
      <c r="E29" s="34"/>
      <c r="F29" s="34"/>
      <c r="G29" s="35">
        <f>'وارد 1 '!CB99</f>
        <v>0</v>
      </c>
      <c r="H29" s="35">
        <f>'وارد 1 '!CC99</f>
        <v>0</v>
      </c>
      <c r="I29" s="35">
        <f>'وارد 1 '!CD99</f>
        <v>0</v>
      </c>
      <c r="J29" s="34"/>
      <c r="K29" s="36">
        <f>'صادر 1'!CB100</f>
        <v>0</v>
      </c>
      <c r="L29" s="36">
        <f>'صادر 1'!CC100</f>
        <v>0</v>
      </c>
      <c r="M29" s="36">
        <f>'صادر 1'!CD100</f>
        <v>0</v>
      </c>
      <c r="N29" s="34"/>
      <c r="O29" s="34">
        <f t="shared" si="0"/>
        <v>0</v>
      </c>
      <c r="P29" s="34">
        <f t="shared" si="38"/>
        <v>0</v>
      </c>
      <c r="Q29" s="34">
        <f t="shared" si="2"/>
        <v>0</v>
      </c>
      <c r="R29" s="5">
        <f t="shared" si="3"/>
        <v>0</v>
      </c>
      <c r="S29" s="5">
        <f t="shared" si="4"/>
        <v>-10</v>
      </c>
      <c r="T29" s="5">
        <f t="shared" si="5"/>
        <v>0</v>
      </c>
      <c r="U29" s="5">
        <f t="shared" si="6"/>
        <v>0</v>
      </c>
      <c r="V29" s="5">
        <f t="shared" si="27"/>
        <v>-50</v>
      </c>
      <c r="W29" s="5">
        <f t="shared" si="28"/>
        <v>0</v>
      </c>
      <c r="X29" s="5">
        <f t="shared" si="29"/>
        <v>0</v>
      </c>
      <c r="Y29" s="5">
        <f t="shared" si="10"/>
        <v>0</v>
      </c>
      <c r="Z29" s="5">
        <f t="shared" si="11"/>
        <v>0</v>
      </c>
      <c r="AA29" s="5">
        <f t="shared" si="11"/>
        <v>0</v>
      </c>
      <c r="AB29" s="5">
        <f t="shared" si="12"/>
        <v>0</v>
      </c>
      <c r="AC29" s="5">
        <f t="shared" si="13"/>
        <v>10</v>
      </c>
      <c r="AD29" s="5">
        <f t="shared" si="14"/>
        <v>0</v>
      </c>
      <c r="AE29" s="5"/>
      <c r="AF29" s="5">
        <f t="shared" si="15"/>
        <v>0</v>
      </c>
      <c r="AG29" s="5">
        <f t="shared" si="30"/>
        <v>50</v>
      </c>
      <c r="AH29" s="5">
        <f t="shared" si="31"/>
        <v>0</v>
      </c>
      <c r="AI29" s="5">
        <f t="shared" si="18"/>
        <v>50</v>
      </c>
      <c r="AJ29" s="5">
        <f t="shared" si="19"/>
        <v>0</v>
      </c>
      <c r="AK29" s="26"/>
      <c r="AL29" s="96"/>
      <c r="AM29" s="96"/>
      <c r="AN29" s="100"/>
      <c r="AO29" s="103"/>
    </row>
    <row r="30" spans="1:46" ht="18.75" customHeight="1" x14ac:dyDescent="0.25">
      <c r="A30" s="26">
        <v>26</v>
      </c>
      <c r="B30" s="37" t="s">
        <v>30</v>
      </c>
      <c r="C30" s="38"/>
      <c r="D30" s="34"/>
      <c r="E30" s="34"/>
      <c r="F30" s="38"/>
      <c r="G30" s="39">
        <f>'وارد 1 '!CE99</f>
        <v>0</v>
      </c>
      <c r="H30" s="39">
        <f>'وارد 1 '!CF99</f>
        <v>0</v>
      </c>
      <c r="I30" s="39">
        <f>'وارد 1 '!CG99</f>
        <v>0</v>
      </c>
      <c r="J30" s="38"/>
      <c r="K30" s="40">
        <f>'صادر 1'!CE100</f>
        <v>0</v>
      </c>
      <c r="L30" s="40">
        <f>'صادر 1'!CF100</f>
        <v>0</v>
      </c>
      <c r="M30" s="40">
        <f>'صادر 1'!CG100</f>
        <v>0</v>
      </c>
      <c r="N30" s="38"/>
      <c r="O30" s="38">
        <f t="shared" si="0"/>
        <v>0</v>
      </c>
      <c r="P30" s="38">
        <f>IF(D30=H30=0,0,IF(AI30=50,0,AI30))</f>
        <v>0</v>
      </c>
      <c r="Q30" s="38">
        <f t="shared" si="2"/>
        <v>0</v>
      </c>
      <c r="R30" s="13">
        <f t="shared" si="3"/>
        <v>0</v>
      </c>
      <c r="S30" s="13">
        <f t="shared" si="4"/>
        <v>-10</v>
      </c>
      <c r="T30" s="13">
        <f t="shared" si="5"/>
        <v>0</v>
      </c>
      <c r="U30" s="13">
        <f t="shared" si="6"/>
        <v>0</v>
      </c>
      <c r="V30" s="13">
        <f>U30-50</f>
        <v>-50</v>
      </c>
      <c r="W30" s="13">
        <f>IF(U30&gt;49,V30,U30)</f>
        <v>0</v>
      </c>
      <c r="X30" s="13">
        <f>IF(U30&gt;49,E30+1+I30,E30+I30)</f>
        <v>0</v>
      </c>
      <c r="Y30" s="13">
        <f t="shared" si="10"/>
        <v>0</v>
      </c>
      <c r="Z30" s="13">
        <f t="shared" si="11"/>
        <v>0</v>
      </c>
      <c r="AA30" s="13">
        <f t="shared" si="11"/>
        <v>0</v>
      </c>
      <c r="AB30" s="13">
        <f t="shared" si="12"/>
        <v>0</v>
      </c>
      <c r="AC30" s="13">
        <f t="shared" si="13"/>
        <v>10</v>
      </c>
      <c r="AD30" s="13">
        <f t="shared" si="14"/>
        <v>0</v>
      </c>
      <c r="AE30" s="13"/>
      <c r="AF30" s="13">
        <f t="shared" si="15"/>
        <v>0</v>
      </c>
      <c r="AG30" s="13">
        <f>IF(Z30=0,50-L30,Z30-L30)</f>
        <v>50</v>
      </c>
      <c r="AH30" s="13">
        <f>IF(L30&gt;Z30,(Z30+50)-L30,Z30-L30)</f>
        <v>0</v>
      </c>
      <c r="AI30" s="13">
        <f t="shared" si="18"/>
        <v>50</v>
      </c>
      <c r="AJ30" s="13">
        <f t="shared" si="19"/>
        <v>0</v>
      </c>
      <c r="AK30" s="94"/>
      <c r="AL30" s="96"/>
      <c r="AM30" s="96"/>
      <c r="AN30" s="100"/>
      <c r="AO30" s="103"/>
    </row>
    <row r="31" spans="1:46" ht="18" customHeight="1" x14ac:dyDescent="0.25">
      <c r="A31" s="26">
        <v>27</v>
      </c>
      <c r="B31" s="37" t="s">
        <v>120</v>
      </c>
      <c r="C31" s="38"/>
      <c r="D31" s="34"/>
      <c r="E31" s="34"/>
      <c r="F31" s="38"/>
      <c r="G31" s="39">
        <f>'وارد 1 '!CH99</f>
        <v>0</v>
      </c>
      <c r="H31" s="39">
        <f>'وارد 1 '!CI99</f>
        <v>0</v>
      </c>
      <c r="I31" s="39">
        <f>'وارد 1 '!CJ99</f>
        <v>0</v>
      </c>
      <c r="J31" s="38"/>
      <c r="K31" s="40">
        <f>'صادر 1'!CH100</f>
        <v>0</v>
      </c>
      <c r="L31" s="40">
        <f>'صادر 1'!CI100</f>
        <v>0</v>
      </c>
      <c r="M31" s="40">
        <f>'صادر 1'!CJ100</f>
        <v>0</v>
      </c>
      <c r="N31" s="38"/>
      <c r="O31" s="38">
        <f t="shared" si="0"/>
        <v>0</v>
      </c>
      <c r="P31" s="38">
        <f>IF(D31=H31=0,0,IF(AI31=50,0,AI31))</f>
        <v>0</v>
      </c>
      <c r="Q31" s="38">
        <f t="shared" si="2"/>
        <v>0</v>
      </c>
      <c r="R31" s="13">
        <f t="shared" si="3"/>
        <v>0</v>
      </c>
      <c r="S31" s="13">
        <f t="shared" si="4"/>
        <v>-10</v>
      </c>
      <c r="T31" s="13">
        <f t="shared" si="5"/>
        <v>0</v>
      </c>
      <c r="U31" s="13">
        <f t="shared" si="6"/>
        <v>0</v>
      </c>
      <c r="V31" s="13">
        <f>U31-50</f>
        <v>-50</v>
      </c>
      <c r="W31" s="13">
        <f>IF(U31&gt;49,V31,U31)</f>
        <v>0</v>
      </c>
      <c r="X31" s="13">
        <f>IF(U31&gt;49,E31+1+I31,E31+I31)</f>
        <v>0</v>
      </c>
      <c r="Y31" s="13">
        <f t="shared" si="10"/>
        <v>0</v>
      </c>
      <c r="Z31" s="13">
        <f t="shared" si="11"/>
        <v>0</v>
      </c>
      <c r="AA31" s="13">
        <f t="shared" si="11"/>
        <v>0</v>
      </c>
      <c r="AB31" s="13">
        <f t="shared" si="12"/>
        <v>0</v>
      </c>
      <c r="AC31" s="13">
        <f t="shared" si="13"/>
        <v>10</v>
      </c>
      <c r="AD31" s="13">
        <f t="shared" si="14"/>
        <v>0</v>
      </c>
      <c r="AE31" s="13"/>
      <c r="AF31" s="13">
        <f t="shared" si="15"/>
        <v>0</v>
      </c>
      <c r="AG31" s="13">
        <f>IF(Z31=0,50-L31,Z31-L31)</f>
        <v>50</v>
      </c>
      <c r="AH31" s="13">
        <f>IF(L31&gt;Z31,(Z31+50)-L31,Z31-L31)</f>
        <v>0</v>
      </c>
      <c r="AI31" s="13">
        <f t="shared" si="18"/>
        <v>50</v>
      </c>
      <c r="AJ31" s="13">
        <f t="shared" si="19"/>
        <v>0</v>
      </c>
      <c r="AK31" s="94"/>
      <c r="AL31" s="96"/>
      <c r="AM31" s="96"/>
      <c r="AN31" s="100"/>
      <c r="AO31" s="103"/>
    </row>
    <row r="32" spans="1:46" ht="18" customHeight="1" x14ac:dyDescent="0.25">
      <c r="A32" s="26">
        <v>28</v>
      </c>
      <c r="B32" s="33" t="s">
        <v>121</v>
      </c>
      <c r="C32" s="34"/>
      <c r="D32" s="34"/>
      <c r="E32" s="34"/>
      <c r="F32" s="34"/>
      <c r="G32" s="35">
        <f>'وارد 1 '!CK99</f>
        <v>0</v>
      </c>
      <c r="H32" s="35">
        <f>'وارد 1 '!CL99</f>
        <v>0</v>
      </c>
      <c r="I32" s="35">
        <f>'وارد 1 '!CM99</f>
        <v>0</v>
      </c>
      <c r="J32" s="34"/>
      <c r="K32" s="36">
        <f>'صادر 1'!CK100</f>
        <v>0</v>
      </c>
      <c r="L32" s="36">
        <f>'صادر 1'!CL100</f>
        <v>0</v>
      </c>
      <c r="M32" s="36">
        <f>'صادر 1'!CM100</f>
        <v>0</v>
      </c>
      <c r="N32" s="34"/>
      <c r="O32" s="34">
        <f t="shared" si="0"/>
        <v>0</v>
      </c>
      <c r="P32" s="34">
        <f>IF(D32=H32=0,0,IF(AI32=50,0,AI32))</f>
        <v>0</v>
      </c>
      <c r="Q32" s="34">
        <f t="shared" si="2"/>
        <v>0</v>
      </c>
      <c r="R32" s="5">
        <f t="shared" si="3"/>
        <v>0</v>
      </c>
      <c r="S32" s="5">
        <f t="shared" si="4"/>
        <v>-10</v>
      </c>
      <c r="T32" s="5">
        <f t="shared" si="5"/>
        <v>0</v>
      </c>
      <c r="U32" s="5">
        <f t="shared" si="6"/>
        <v>0</v>
      </c>
      <c r="V32" s="5">
        <f>U32-50</f>
        <v>-50</v>
      </c>
      <c r="W32" s="5">
        <f>IF(U32&gt;49,V32,U32)</f>
        <v>0</v>
      </c>
      <c r="X32" s="5">
        <f>IF(U32&gt;49,E32+1+I32,E32+I32)</f>
        <v>0</v>
      </c>
      <c r="Y32" s="5">
        <f t="shared" si="10"/>
        <v>0</v>
      </c>
      <c r="Z32" s="5">
        <f t="shared" si="11"/>
        <v>0</v>
      </c>
      <c r="AA32" s="5">
        <f t="shared" si="11"/>
        <v>0</v>
      </c>
      <c r="AB32" s="5">
        <f t="shared" si="12"/>
        <v>0</v>
      </c>
      <c r="AC32" s="5">
        <f t="shared" si="13"/>
        <v>10</v>
      </c>
      <c r="AD32" s="5">
        <f t="shared" si="14"/>
        <v>0</v>
      </c>
      <c r="AE32" s="5"/>
      <c r="AF32" s="5">
        <f t="shared" si="15"/>
        <v>0</v>
      </c>
      <c r="AG32" s="5">
        <f>IF(Z32=0,50-L32,Z32-L32)</f>
        <v>50</v>
      </c>
      <c r="AH32" s="5">
        <f>IF(L32&gt;Z32,(Z32+50)-L32,Z32-L32)</f>
        <v>0</v>
      </c>
      <c r="AI32" s="5">
        <f t="shared" si="18"/>
        <v>50</v>
      </c>
      <c r="AJ32" s="5">
        <f t="shared" si="19"/>
        <v>0</v>
      </c>
      <c r="AK32" s="26"/>
      <c r="AL32" s="96"/>
      <c r="AM32" s="96"/>
      <c r="AN32" s="100"/>
      <c r="AO32" s="103"/>
    </row>
    <row r="33" spans="1:41" ht="18" customHeight="1" x14ac:dyDescent="0.25">
      <c r="A33" s="26">
        <v>29</v>
      </c>
      <c r="B33" s="33" t="s">
        <v>122</v>
      </c>
      <c r="C33" s="34"/>
      <c r="D33" s="34"/>
      <c r="E33" s="34"/>
      <c r="F33" s="34"/>
      <c r="G33" s="35">
        <f>'وارد 1 '!CN99</f>
        <v>0</v>
      </c>
      <c r="H33" s="35">
        <f>'وارد 1 '!CO99</f>
        <v>0</v>
      </c>
      <c r="I33" s="35">
        <f>'وارد 1 '!CP99</f>
        <v>0</v>
      </c>
      <c r="J33" s="34"/>
      <c r="K33" s="36">
        <f>'صادر 1'!CN100</f>
        <v>0</v>
      </c>
      <c r="L33" s="36">
        <f>'صادر 1'!CO100</f>
        <v>0</v>
      </c>
      <c r="M33" s="36">
        <f>'صادر 1'!CP100</f>
        <v>0</v>
      </c>
      <c r="N33" s="34"/>
      <c r="O33" s="34">
        <f t="shared" si="0"/>
        <v>0</v>
      </c>
      <c r="P33" s="34">
        <f t="shared" si="38"/>
        <v>0</v>
      </c>
      <c r="Q33" s="34">
        <f t="shared" si="2"/>
        <v>0</v>
      </c>
      <c r="R33" s="5">
        <f t="shared" si="3"/>
        <v>0</v>
      </c>
      <c r="S33" s="5">
        <f t="shared" si="4"/>
        <v>-10</v>
      </c>
      <c r="T33" s="5">
        <f t="shared" si="5"/>
        <v>0</v>
      </c>
      <c r="U33" s="5">
        <f t="shared" si="6"/>
        <v>0</v>
      </c>
      <c r="V33" s="5">
        <f t="shared" si="27"/>
        <v>-50</v>
      </c>
      <c r="W33" s="5">
        <f t="shared" si="28"/>
        <v>0</v>
      </c>
      <c r="X33" s="5">
        <f t="shared" si="29"/>
        <v>0</v>
      </c>
      <c r="Y33" s="5">
        <f t="shared" si="10"/>
        <v>0</v>
      </c>
      <c r="Z33" s="5">
        <f t="shared" si="11"/>
        <v>0</v>
      </c>
      <c r="AA33" s="5">
        <f t="shared" si="11"/>
        <v>0</v>
      </c>
      <c r="AB33" s="5">
        <f t="shared" si="12"/>
        <v>0</v>
      </c>
      <c r="AC33" s="5">
        <f t="shared" si="13"/>
        <v>10</v>
      </c>
      <c r="AD33" s="5">
        <f t="shared" si="14"/>
        <v>0</v>
      </c>
      <c r="AE33" s="5"/>
      <c r="AF33" s="5">
        <f t="shared" si="15"/>
        <v>0</v>
      </c>
      <c r="AG33" s="5">
        <f t="shared" si="30"/>
        <v>50</v>
      </c>
      <c r="AH33" s="5">
        <f t="shared" si="31"/>
        <v>0</v>
      </c>
      <c r="AI33" s="5">
        <f t="shared" si="18"/>
        <v>50</v>
      </c>
      <c r="AJ33" s="5">
        <f t="shared" si="19"/>
        <v>0</v>
      </c>
      <c r="AK33" s="26"/>
      <c r="AL33" s="5"/>
      <c r="AM33" s="5"/>
      <c r="AN33" s="26"/>
      <c r="AO33" s="103"/>
    </row>
    <row r="34" spans="1:41" ht="18" hidden="1" customHeight="1" x14ac:dyDescent="0.25">
      <c r="A34" s="26">
        <v>30</v>
      </c>
      <c r="B34" s="33" t="s">
        <v>31</v>
      </c>
      <c r="C34" s="34"/>
      <c r="D34" s="34"/>
      <c r="E34" s="34"/>
      <c r="F34" s="34"/>
      <c r="G34" s="35">
        <f>'وارد 1 '!CQ99</f>
        <v>0</v>
      </c>
      <c r="H34" s="35">
        <f>'وارد 1 '!CR99</f>
        <v>0</v>
      </c>
      <c r="I34" s="35">
        <f>'وارد 1 '!CS99</f>
        <v>0</v>
      </c>
      <c r="J34" s="34"/>
      <c r="K34" s="36">
        <f>'صادر 1'!CQ100</f>
        <v>0</v>
      </c>
      <c r="L34" s="36">
        <f>'صادر 1'!CR100</f>
        <v>0</v>
      </c>
      <c r="M34" s="36">
        <f>'صادر 1'!CS100</f>
        <v>0</v>
      </c>
      <c r="N34" s="34"/>
      <c r="O34" s="34">
        <f t="shared" si="0"/>
        <v>0</v>
      </c>
      <c r="P34" s="34">
        <f t="shared" si="38"/>
        <v>0</v>
      </c>
      <c r="Q34" s="34">
        <f t="shared" si="2"/>
        <v>0</v>
      </c>
      <c r="R34" s="5">
        <f t="shared" si="3"/>
        <v>0</v>
      </c>
      <c r="S34" s="5">
        <f t="shared" si="4"/>
        <v>-10</v>
      </c>
      <c r="T34" s="5">
        <f t="shared" si="5"/>
        <v>0</v>
      </c>
      <c r="U34" s="5">
        <f t="shared" si="6"/>
        <v>0</v>
      </c>
      <c r="V34" s="5">
        <f t="shared" si="27"/>
        <v>-50</v>
      </c>
      <c r="W34" s="5">
        <f t="shared" si="28"/>
        <v>0</v>
      </c>
      <c r="X34" s="5">
        <f t="shared" si="29"/>
        <v>0</v>
      </c>
      <c r="Y34" s="5">
        <f t="shared" si="10"/>
        <v>0</v>
      </c>
      <c r="Z34" s="5">
        <f t="shared" si="11"/>
        <v>0</v>
      </c>
      <c r="AA34" s="5">
        <f t="shared" si="11"/>
        <v>0</v>
      </c>
      <c r="AB34" s="5">
        <f t="shared" si="12"/>
        <v>0</v>
      </c>
      <c r="AC34" s="5">
        <f t="shared" si="13"/>
        <v>10</v>
      </c>
      <c r="AD34" s="5">
        <f t="shared" si="14"/>
        <v>0</v>
      </c>
      <c r="AE34" s="5"/>
      <c r="AF34" s="5">
        <f t="shared" si="15"/>
        <v>0</v>
      </c>
      <c r="AG34" s="5">
        <f t="shared" si="30"/>
        <v>50</v>
      </c>
      <c r="AH34" s="5">
        <f t="shared" si="31"/>
        <v>0</v>
      </c>
      <c r="AI34" s="5">
        <f t="shared" si="18"/>
        <v>50</v>
      </c>
      <c r="AJ34" s="5">
        <f t="shared" si="19"/>
        <v>0</v>
      </c>
      <c r="AK34" s="26"/>
      <c r="AL34" s="5"/>
      <c r="AM34" s="5"/>
      <c r="AN34" s="26"/>
      <c r="AO34" s="103"/>
    </row>
    <row r="35" spans="1:41" ht="18" customHeight="1" x14ac:dyDescent="0.25">
      <c r="A35" s="26">
        <v>31</v>
      </c>
      <c r="B35" s="33" t="s">
        <v>32</v>
      </c>
      <c r="C35" s="34"/>
      <c r="D35" s="34"/>
      <c r="E35" s="34"/>
      <c r="F35" s="34"/>
      <c r="G35" s="35">
        <f>'وارد 1 '!CT99</f>
        <v>0</v>
      </c>
      <c r="H35" s="35">
        <f>'وارد 1 '!CU99</f>
        <v>0</v>
      </c>
      <c r="I35" s="35">
        <f>'وارد 1 '!CV99</f>
        <v>0</v>
      </c>
      <c r="J35" s="34"/>
      <c r="K35" s="36">
        <f>'صادر 1'!CT100</f>
        <v>0</v>
      </c>
      <c r="L35" s="36">
        <f>'صادر 1'!CU100</f>
        <v>0</v>
      </c>
      <c r="M35" s="36">
        <f>'صادر 1'!CV100</f>
        <v>0</v>
      </c>
      <c r="N35" s="34"/>
      <c r="O35" s="34">
        <f t="shared" si="0"/>
        <v>0</v>
      </c>
      <c r="P35" s="34">
        <f t="shared" si="38"/>
        <v>0</v>
      </c>
      <c r="Q35" s="34">
        <f t="shared" si="2"/>
        <v>0</v>
      </c>
      <c r="R35" s="5">
        <f t="shared" si="3"/>
        <v>0</v>
      </c>
      <c r="S35" s="5">
        <f t="shared" si="4"/>
        <v>-10</v>
      </c>
      <c r="T35" s="5">
        <f t="shared" si="5"/>
        <v>0</v>
      </c>
      <c r="U35" s="5">
        <f t="shared" si="6"/>
        <v>0</v>
      </c>
      <c r="V35" s="5">
        <f t="shared" si="27"/>
        <v>-50</v>
      </c>
      <c r="W35" s="5">
        <f t="shared" si="28"/>
        <v>0</v>
      </c>
      <c r="X35" s="5">
        <f t="shared" si="29"/>
        <v>0</v>
      </c>
      <c r="Y35" s="5">
        <f t="shared" si="10"/>
        <v>0</v>
      </c>
      <c r="Z35" s="5">
        <f t="shared" si="11"/>
        <v>0</v>
      </c>
      <c r="AA35" s="5">
        <f t="shared" si="11"/>
        <v>0</v>
      </c>
      <c r="AB35" s="5">
        <f t="shared" si="12"/>
        <v>0</v>
      </c>
      <c r="AC35" s="5">
        <f t="shared" si="13"/>
        <v>10</v>
      </c>
      <c r="AD35" s="5">
        <f t="shared" si="14"/>
        <v>0</v>
      </c>
      <c r="AE35" s="5"/>
      <c r="AF35" s="5">
        <f t="shared" si="15"/>
        <v>0</v>
      </c>
      <c r="AG35" s="5">
        <f t="shared" si="30"/>
        <v>50</v>
      </c>
      <c r="AH35" s="5">
        <f t="shared" si="31"/>
        <v>0</v>
      </c>
      <c r="AI35" s="5">
        <f t="shared" si="18"/>
        <v>50</v>
      </c>
      <c r="AJ35" s="5">
        <f t="shared" si="19"/>
        <v>0</v>
      </c>
      <c r="AK35" s="26"/>
      <c r="AL35" s="5"/>
      <c r="AM35" s="5"/>
      <c r="AN35" s="26"/>
      <c r="AO35" s="103"/>
    </row>
    <row r="36" spans="1:41" ht="18" customHeight="1" x14ac:dyDescent="0.25">
      <c r="A36" s="26">
        <v>32</v>
      </c>
      <c r="B36" s="33" t="s">
        <v>117</v>
      </c>
      <c r="C36" s="34"/>
      <c r="D36" s="34"/>
      <c r="E36" s="34"/>
      <c r="F36" s="34"/>
      <c r="G36" s="35">
        <f>'وارد 1 '!CW99</f>
        <v>0</v>
      </c>
      <c r="H36" s="35">
        <f>'وارد 1 '!CX99</f>
        <v>0</v>
      </c>
      <c r="I36" s="35">
        <f>'وارد 1 '!CY99</f>
        <v>0</v>
      </c>
      <c r="J36" s="34"/>
      <c r="K36" s="36">
        <f>'صادر 1'!CW100</f>
        <v>0</v>
      </c>
      <c r="L36" s="36">
        <f>'صادر 1'!CX100</f>
        <v>0</v>
      </c>
      <c r="M36" s="36">
        <f>'صادر 1'!CY100</f>
        <v>0</v>
      </c>
      <c r="N36" s="34"/>
      <c r="O36" s="34">
        <f t="shared" si="0"/>
        <v>0</v>
      </c>
      <c r="P36" s="34">
        <f>IF(D36=H36=0,0,IF(AI36=40,0,AI36))</f>
        <v>0</v>
      </c>
      <c r="Q36" s="34">
        <f t="shared" si="2"/>
        <v>0</v>
      </c>
      <c r="R36" s="5">
        <f t="shared" si="3"/>
        <v>0</v>
      </c>
      <c r="S36" s="5">
        <f t="shared" si="4"/>
        <v>-10</v>
      </c>
      <c r="T36" s="5">
        <f t="shared" si="5"/>
        <v>0</v>
      </c>
      <c r="U36" s="5">
        <f t="shared" si="6"/>
        <v>0</v>
      </c>
      <c r="V36" s="5">
        <f>U36-40</f>
        <v>-40</v>
      </c>
      <c r="W36" s="5">
        <f>IF(U36&gt;39,V36,U36)</f>
        <v>0</v>
      </c>
      <c r="X36" s="5">
        <f>IF(U36&gt;39,E36+1+I36,E36+I36)</f>
        <v>0</v>
      </c>
      <c r="Y36" s="5">
        <f t="shared" si="10"/>
        <v>0</v>
      </c>
      <c r="Z36" s="5">
        <f t="shared" si="11"/>
        <v>0</v>
      </c>
      <c r="AA36" s="5">
        <f t="shared" si="11"/>
        <v>0</v>
      </c>
      <c r="AB36" s="5">
        <f t="shared" si="12"/>
        <v>0</v>
      </c>
      <c r="AC36" s="5">
        <f t="shared" si="13"/>
        <v>10</v>
      </c>
      <c r="AD36" s="5">
        <f t="shared" si="14"/>
        <v>0</v>
      </c>
      <c r="AE36" s="5"/>
      <c r="AF36" s="5">
        <f t="shared" si="15"/>
        <v>0</v>
      </c>
      <c r="AG36" s="5">
        <f>IF(Z36=0,40-L36,Z36-L36)</f>
        <v>40</v>
      </c>
      <c r="AH36" s="5">
        <f>IF(L36&gt;Z36,(Z36+40)-L36,Z36-L36)</f>
        <v>0</v>
      </c>
      <c r="AI36" s="5">
        <f t="shared" si="18"/>
        <v>40</v>
      </c>
      <c r="AJ36" s="5">
        <f t="shared" si="19"/>
        <v>0</v>
      </c>
      <c r="AK36" s="26"/>
      <c r="AL36" s="5"/>
      <c r="AM36" s="5"/>
      <c r="AN36" s="26"/>
      <c r="AO36" s="103"/>
    </row>
    <row r="37" spans="1:41" ht="18" customHeight="1" x14ac:dyDescent="0.25">
      <c r="A37" s="26">
        <v>33</v>
      </c>
      <c r="B37" s="33" t="s">
        <v>33</v>
      </c>
      <c r="C37" s="34"/>
      <c r="D37" s="34"/>
      <c r="E37" s="34"/>
      <c r="F37" s="34"/>
      <c r="G37" s="35">
        <f>'وارد 1 '!CZ99</f>
        <v>0</v>
      </c>
      <c r="H37" s="35">
        <f>'وارد 1 '!DA99</f>
        <v>0</v>
      </c>
      <c r="I37" s="35">
        <f>'وارد 1 '!DB99</f>
        <v>0</v>
      </c>
      <c r="J37" s="34"/>
      <c r="K37" s="36">
        <f>'صادر 1'!CZ100</f>
        <v>0</v>
      </c>
      <c r="L37" s="36">
        <f>'صادر 1'!DA100</f>
        <v>0</v>
      </c>
      <c r="M37" s="36">
        <f>'صادر 1'!DB100</f>
        <v>0</v>
      </c>
      <c r="N37" s="34"/>
      <c r="O37" s="34">
        <f t="shared" si="0"/>
        <v>0</v>
      </c>
      <c r="P37" s="34">
        <f t="shared" si="38"/>
        <v>0</v>
      </c>
      <c r="Q37" s="34">
        <f t="shared" si="2"/>
        <v>0</v>
      </c>
      <c r="R37" s="5">
        <f t="shared" si="3"/>
        <v>0</v>
      </c>
      <c r="S37" s="5">
        <f t="shared" si="4"/>
        <v>-10</v>
      </c>
      <c r="T37" s="5">
        <f t="shared" si="5"/>
        <v>0</v>
      </c>
      <c r="U37" s="5">
        <f t="shared" si="6"/>
        <v>0</v>
      </c>
      <c r="V37" s="5">
        <f t="shared" si="27"/>
        <v>-50</v>
      </c>
      <c r="W37" s="5">
        <f t="shared" si="28"/>
        <v>0</v>
      </c>
      <c r="X37" s="5">
        <f t="shared" si="29"/>
        <v>0</v>
      </c>
      <c r="Y37" s="5">
        <f t="shared" si="10"/>
        <v>0</v>
      </c>
      <c r="Z37" s="5">
        <f t="shared" si="11"/>
        <v>0</v>
      </c>
      <c r="AA37" s="5">
        <f t="shared" si="11"/>
        <v>0</v>
      </c>
      <c r="AB37" s="5">
        <f t="shared" si="12"/>
        <v>0</v>
      </c>
      <c r="AC37" s="5">
        <f t="shared" si="13"/>
        <v>10</v>
      </c>
      <c r="AD37" s="5">
        <f t="shared" si="14"/>
        <v>0</v>
      </c>
      <c r="AE37" s="5"/>
      <c r="AF37" s="5">
        <f t="shared" si="15"/>
        <v>0</v>
      </c>
      <c r="AG37" s="5">
        <f t="shared" si="30"/>
        <v>50</v>
      </c>
      <c r="AH37" s="5">
        <f t="shared" si="31"/>
        <v>0</v>
      </c>
      <c r="AI37" s="5">
        <f t="shared" si="18"/>
        <v>50</v>
      </c>
      <c r="AJ37" s="5">
        <f t="shared" si="19"/>
        <v>0</v>
      </c>
      <c r="AK37" s="26"/>
      <c r="AL37" s="5"/>
      <c r="AM37" s="5"/>
      <c r="AN37" s="26"/>
      <c r="AO37" s="103"/>
    </row>
    <row r="38" spans="1:41" ht="18" hidden="1" customHeight="1" x14ac:dyDescent="0.25">
      <c r="A38" s="26">
        <v>34</v>
      </c>
      <c r="B38" s="33" t="s">
        <v>116</v>
      </c>
      <c r="C38" s="34"/>
      <c r="D38" s="34"/>
      <c r="E38" s="34"/>
      <c r="F38" s="34"/>
      <c r="G38" s="35">
        <f>'وارد 1 '!DC99</f>
        <v>0</v>
      </c>
      <c r="H38" s="35">
        <f>'وارد 1 '!DD99</f>
        <v>0</v>
      </c>
      <c r="I38" s="35">
        <f>'وارد 1 '!DE99</f>
        <v>0</v>
      </c>
      <c r="J38" s="34"/>
      <c r="K38" s="36">
        <f>'صادر 1'!DC100</f>
        <v>0</v>
      </c>
      <c r="L38" s="36">
        <f>'صادر 1'!DD100</f>
        <v>0</v>
      </c>
      <c r="M38" s="36">
        <f>'صادر 1'!DE100</f>
        <v>0</v>
      </c>
      <c r="N38" s="34"/>
      <c r="O38" s="34">
        <f t="shared" si="0"/>
        <v>0</v>
      </c>
      <c r="P38" s="34">
        <f>IF(D38=H38=0,0,IF(AI38=50,0,AI38))</f>
        <v>0</v>
      </c>
      <c r="Q38" s="34">
        <f t="shared" si="2"/>
        <v>0</v>
      </c>
      <c r="R38" s="5">
        <f t="shared" si="3"/>
        <v>0</v>
      </c>
      <c r="S38" s="5">
        <f t="shared" si="4"/>
        <v>-10</v>
      </c>
      <c r="T38" s="5">
        <f t="shared" si="5"/>
        <v>0</v>
      </c>
      <c r="U38" s="5">
        <f t="shared" si="6"/>
        <v>0</v>
      </c>
      <c r="V38" s="5">
        <f>U38-50</f>
        <v>-50</v>
      </c>
      <c r="W38" s="5">
        <f>IF(U38&gt;49,V38,U38)</f>
        <v>0</v>
      </c>
      <c r="X38" s="5">
        <f>IF(U38&gt;49,E38+1+I38,E38+I38)</f>
        <v>0</v>
      </c>
      <c r="Y38" s="5">
        <f t="shared" si="10"/>
        <v>0</v>
      </c>
      <c r="Z38" s="5">
        <f t="shared" si="11"/>
        <v>0</v>
      </c>
      <c r="AA38" s="5">
        <f t="shared" si="11"/>
        <v>0</v>
      </c>
      <c r="AB38" s="5">
        <f t="shared" si="12"/>
        <v>0</v>
      </c>
      <c r="AC38" s="5">
        <f t="shared" si="13"/>
        <v>10</v>
      </c>
      <c r="AD38" s="5">
        <f t="shared" si="14"/>
        <v>0</v>
      </c>
      <c r="AE38" s="5"/>
      <c r="AF38" s="5">
        <f t="shared" si="15"/>
        <v>0</v>
      </c>
      <c r="AG38" s="5">
        <f>IF(Z38=0,50-L38,Z38-L38)</f>
        <v>50</v>
      </c>
      <c r="AH38" s="5">
        <f>IF(L38&gt;Z38,(Z38+50)-L38,Z38-L38)</f>
        <v>0</v>
      </c>
      <c r="AI38" s="5">
        <f t="shared" si="18"/>
        <v>50</v>
      </c>
      <c r="AJ38" s="5">
        <f t="shared" si="19"/>
        <v>0</v>
      </c>
      <c r="AK38" s="26"/>
      <c r="AL38" s="5"/>
      <c r="AM38" s="5"/>
      <c r="AN38" s="26"/>
      <c r="AO38" s="103"/>
    </row>
    <row r="39" spans="1:41" ht="18" x14ac:dyDescent="0.25">
      <c r="A39" s="26">
        <v>35</v>
      </c>
      <c r="B39" s="33" t="s">
        <v>34</v>
      </c>
      <c r="C39" s="34"/>
      <c r="D39" s="34"/>
      <c r="E39" s="34"/>
      <c r="F39" s="34"/>
      <c r="G39" s="35">
        <f>'وارد 1 '!DF99</f>
        <v>0</v>
      </c>
      <c r="H39" s="35">
        <f>'وارد 1 '!DG99</f>
        <v>0</v>
      </c>
      <c r="I39" s="35">
        <f>'وارد 1 '!DH99</f>
        <v>0</v>
      </c>
      <c r="J39" s="34"/>
      <c r="K39" s="36">
        <f>'صادر 1'!DF100</f>
        <v>0</v>
      </c>
      <c r="L39" s="36">
        <f>'صادر 1'!DG100</f>
        <v>0</v>
      </c>
      <c r="M39" s="36">
        <f>'صادر 1'!DH100</f>
        <v>0</v>
      </c>
      <c r="N39" s="34"/>
      <c r="O39" s="34">
        <f t="shared" si="0"/>
        <v>0</v>
      </c>
      <c r="P39" s="34">
        <f t="shared" si="38"/>
        <v>0</v>
      </c>
      <c r="Q39" s="34">
        <f t="shared" si="2"/>
        <v>0</v>
      </c>
      <c r="R39" s="5">
        <f t="shared" si="3"/>
        <v>0</v>
      </c>
      <c r="S39" s="5">
        <f t="shared" si="4"/>
        <v>-10</v>
      </c>
      <c r="T39" s="5">
        <f t="shared" si="5"/>
        <v>0</v>
      </c>
      <c r="U39" s="5">
        <f t="shared" si="6"/>
        <v>0</v>
      </c>
      <c r="V39" s="5">
        <f t="shared" si="27"/>
        <v>-50</v>
      </c>
      <c r="W39" s="5">
        <f t="shared" si="28"/>
        <v>0</v>
      </c>
      <c r="X39" s="5">
        <f t="shared" si="29"/>
        <v>0</v>
      </c>
      <c r="Y39" s="5">
        <f t="shared" si="10"/>
        <v>0</v>
      </c>
      <c r="Z39" s="5">
        <f t="shared" si="11"/>
        <v>0</v>
      </c>
      <c r="AA39" s="5">
        <f t="shared" si="11"/>
        <v>0</v>
      </c>
      <c r="AB39" s="5">
        <f t="shared" si="12"/>
        <v>0</v>
      </c>
      <c r="AC39" s="5">
        <f t="shared" si="13"/>
        <v>10</v>
      </c>
      <c r="AD39" s="5">
        <f t="shared" si="14"/>
        <v>0</v>
      </c>
      <c r="AE39" s="5"/>
      <c r="AF39" s="5">
        <f t="shared" si="15"/>
        <v>0</v>
      </c>
      <c r="AG39" s="5">
        <f t="shared" si="30"/>
        <v>50</v>
      </c>
      <c r="AH39" s="5">
        <f t="shared" si="31"/>
        <v>0</v>
      </c>
      <c r="AI39" s="5">
        <f t="shared" si="18"/>
        <v>50</v>
      </c>
      <c r="AJ39" s="5">
        <f t="shared" si="19"/>
        <v>0</v>
      </c>
      <c r="AK39" s="26"/>
      <c r="AL39" s="5"/>
      <c r="AM39" s="5"/>
      <c r="AN39" s="26"/>
      <c r="AO39" s="103"/>
    </row>
    <row r="40" spans="1:41" ht="18" hidden="1" customHeight="1" x14ac:dyDescent="0.25">
      <c r="A40" s="26">
        <v>36</v>
      </c>
      <c r="B40" s="33" t="s">
        <v>35</v>
      </c>
      <c r="C40" s="34"/>
      <c r="D40" s="34"/>
      <c r="E40" s="34"/>
      <c r="F40" s="34"/>
      <c r="G40" s="35">
        <f>'وارد 1 '!DI99</f>
        <v>0</v>
      </c>
      <c r="H40" s="35">
        <f>'وارد 1 '!DJ99</f>
        <v>0</v>
      </c>
      <c r="I40" s="35">
        <f>'وارد 1 '!DK99</f>
        <v>0</v>
      </c>
      <c r="J40" s="34"/>
      <c r="K40" s="36">
        <f>'صادر 1'!DI100</f>
        <v>0</v>
      </c>
      <c r="L40" s="36">
        <f>'صادر 1'!DJ100</f>
        <v>0</v>
      </c>
      <c r="M40" s="36">
        <f>'صادر 1'!DK100</f>
        <v>0</v>
      </c>
      <c r="N40" s="34"/>
      <c r="O40" s="34">
        <f t="shared" si="0"/>
        <v>0</v>
      </c>
      <c r="P40" s="34">
        <f t="shared" si="38"/>
        <v>0</v>
      </c>
      <c r="Q40" s="34">
        <f t="shared" si="2"/>
        <v>0</v>
      </c>
      <c r="R40" s="5">
        <f t="shared" si="3"/>
        <v>0</v>
      </c>
      <c r="S40" s="5">
        <f t="shared" si="4"/>
        <v>-10</v>
      </c>
      <c r="T40" s="5">
        <f t="shared" si="5"/>
        <v>0</v>
      </c>
      <c r="U40" s="5">
        <f t="shared" si="6"/>
        <v>0</v>
      </c>
      <c r="V40" s="5">
        <f t="shared" si="27"/>
        <v>-50</v>
      </c>
      <c r="W40" s="5">
        <f t="shared" si="28"/>
        <v>0</v>
      </c>
      <c r="X40" s="5">
        <f t="shared" si="29"/>
        <v>0</v>
      </c>
      <c r="Y40" s="5">
        <f t="shared" si="10"/>
        <v>0</v>
      </c>
      <c r="Z40" s="5">
        <f t="shared" si="11"/>
        <v>0</v>
      </c>
      <c r="AA40" s="5">
        <f t="shared" si="11"/>
        <v>0</v>
      </c>
      <c r="AB40" s="5">
        <f t="shared" si="12"/>
        <v>0</v>
      </c>
      <c r="AC40" s="5">
        <f t="shared" si="13"/>
        <v>10</v>
      </c>
      <c r="AD40" s="5">
        <f t="shared" si="14"/>
        <v>0</v>
      </c>
      <c r="AE40" s="5"/>
      <c r="AF40" s="5">
        <f t="shared" si="15"/>
        <v>0</v>
      </c>
      <c r="AG40" s="5">
        <f t="shared" si="30"/>
        <v>50</v>
      </c>
      <c r="AH40" s="5">
        <f t="shared" si="31"/>
        <v>0</v>
      </c>
      <c r="AI40" s="5">
        <f t="shared" si="18"/>
        <v>50</v>
      </c>
      <c r="AJ40" s="5">
        <f t="shared" si="19"/>
        <v>0</v>
      </c>
      <c r="AK40" s="26"/>
      <c r="AL40" s="5"/>
      <c r="AM40" s="5"/>
      <c r="AN40" s="26"/>
      <c r="AO40" s="103"/>
    </row>
    <row r="41" spans="1:41" ht="18" customHeight="1" x14ac:dyDescent="0.25">
      <c r="A41" s="26">
        <v>37</v>
      </c>
      <c r="B41" s="33" t="s">
        <v>36</v>
      </c>
      <c r="C41" s="34"/>
      <c r="D41" s="34"/>
      <c r="E41" s="34"/>
      <c r="F41" s="34"/>
      <c r="G41" s="35">
        <f>'وارد 1 '!DL99</f>
        <v>0</v>
      </c>
      <c r="H41" s="35">
        <f>'وارد 1 '!DM99</f>
        <v>0</v>
      </c>
      <c r="I41" s="35">
        <f>'وارد 1 '!DN99</f>
        <v>0</v>
      </c>
      <c r="J41" s="34"/>
      <c r="K41" s="36">
        <f>'صادر 1'!DL100</f>
        <v>0</v>
      </c>
      <c r="L41" s="36">
        <f>'صادر 1'!DM100</f>
        <v>0</v>
      </c>
      <c r="M41" s="36">
        <f>'صادر 1'!DN100</f>
        <v>0</v>
      </c>
      <c r="N41" s="34"/>
      <c r="O41" s="34">
        <f t="shared" si="0"/>
        <v>0</v>
      </c>
      <c r="P41" s="34">
        <f t="shared" si="38"/>
        <v>0</v>
      </c>
      <c r="Q41" s="34">
        <f t="shared" si="2"/>
        <v>0</v>
      </c>
      <c r="R41" s="5">
        <f t="shared" si="3"/>
        <v>0</v>
      </c>
      <c r="S41" s="5">
        <f t="shared" si="4"/>
        <v>-10</v>
      </c>
      <c r="T41" s="5">
        <f t="shared" si="5"/>
        <v>0</v>
      </c>
      <c r="U41" s="5">
        <f t="shared" si="6"/>
        <v>0</v>
      </c>
      <c r="V41" s="5">
        <f t="shared" si="27"/>
        <v>-50</v>
      </c>
      <c r="W41" s="5">
        <f t="shared" si="28"/>
        <v>0</v>
      </c>
      <c r="X41" s="5">
        <f t="shared" si="29"/>
        <v>0</v>
      </c>
      <c r="Y41" s="5">
        <f t="shared" si="10"/>
        <v>0</v>
      </c>
      <c r="Z41" s="5">
        <f t="shared" si="11"/>
        <v>0</v>
      </c>
      <c r="AA41" s="5">
        <f t="shared" si="11"/>
        <v>0</v>
      </c>
      <c r="AB41" s="5">
        <f t="shared" si="12"/>
        <v>0</v>
      </c>
      <c r="AC41" s="5">
        <f t="shared" si="13"/>
        <v>10</v>
      </c>
      <c r="AD41" s="5">
        <f t="shared" si="14"/>
        <v>0</v>
      </c>
      <c r="AE41" s="5"/>
      <c r="AF41" s="5">
        <f t="shared" si="15"/>
        <v>0</v>
      </c>
      <c r="AG41" s="5">
        <f t="shared" si="30"/>
        <v>50</v>
      </c>
      <c r="AH41" s="5">
        <f t="shared" si="31"/>
        <v>0</v>
      </c>
      <c r="AI41" s="5">
        <f t="shared" si="18"/>
        <v>50</v>
      </c>
      <c r="AJ41" s="5">
        <f t="shared" si="19"/>
        <v>0</v>
      </c>
      <c r="AK41" s="26"/>
      <c r="AL41" s="5"/>
      <c r="AM41" s="5"/>
      <c r="AN41" s="26"/>
      <c r="AO41" s="103"/>
    </row>
    <row r="42" spans="1:41" ht="18" customHeight="1" x14ac:dyDescent="0.25">
      <c r="A42" s="26">
        <v>38</v>
      </c>
      <c r="B42" s="33" t="s">
        <v>37</v>
      </c>
      <c r="C42" s="34"/>
      <c r="D42" s="34"/>
      <c r="E42" s="34"/>
      <c r="F42" s="34"/>
      <c r="G42" s="35">
        <f>'وارد 1 '!DO99</f>
        <v>0</v>
      </c>
      <c r="H42" s="35">
        <f>'وارد 1 '!DP99</f>
        <v>0</v>
      </c>
      <c r="I42" s="35">
        <f>'وارد 1 '!DQ99</f>
        <v>0</v>
      </c>
      <c r="J42" s="34"/>
      <c r="K42" s="36">
        <f>'صادر 1'!DO100</f>
        <v>0</v>
      </c>
      <c r="L42" s="36">
        <f>'صادر 1'!DP100</f>
        <v>0</v>
      </c>
      <c r="M42" s="36">
        <f>'صادر 1'!DQ100</f>
        <v>0</v>
      </c>
      <c r="N42" s="34"/>
      <c r="O42" s="34">
        <f t="shared" si="0"/>
        <v>0</v>
      </c>
      <c r="P42" s="34">
        <f>IF(D42=H42=0,0,IF(AI42=30,0,AI42))</f>
        <v>0</v>
      </c>
      <c r="Q42" s="34">
        <f t="shared" si="2"/>
        <v>0</v>
      </c>
      <c r="R42" s="5">
        <f t="shared" si="3"/>
        <v>0</v>
      </c>
      <c r="S42" s="5">
        <f t="shared" si="4"/>
        <v>-10</v>
      </c>
      <c r="T42" s="5">
        <f t="shared" si="5"/>
        <v>0</v>
      </c>
      <c r="U42" s="5">
        <f t="shared" si="6"/>
        <v>0</v>
      </c>
      <c r="V42" s="5">
        <f>U42-30</f>
        <v>-30</v>
      </c>
      <c r="W42" s="5">
        <f>IF(U42&gt;29,V42,U42)</f>
        <v>0</v>
      </c>
      <c r="X42" s="5">
        <f>IF(U42&gt;29,E42+1+I42,E42+I42)</f>
        <v>0</v>
      </c>
      <c r="Y42" s="5">
        <f t="shared" si="10"/>
        <v>0</v>
      </c>
      <c r="Z42" s="5">
        <f t="shared" si="11"/>
        <v>0</v>
      </c>
      <c r="AA42" s="5">
        <f t="shared" si="11"/>
        <v>0</v>
      </c>
      <c r="AB42" s="5">
        <f t="shared" si="12"/>
        <v>0</v>
      </c>
      <c r="AC42" s="5">
        <f t="shared" si="13"/>
        <v>10</v>
      </c>
      <c r="AD42" s="5">
        <f t="shared" si="14"/>
        <v>0</v>
      </c>
      <c r="AE42" s="5"/>
      <c r="AF42" s="5">
        <f t="shared" si="15"/>
        <v>0</v>
      </c>
      <c r="AG42" s="5">
        <f>IF(Z42=0,30-L42,Z42-L42)</f>
        <v>30</v>
      </c>
      <c r="AH42" s="5">
        <f>IF(L42&gt;Z42,(Z42+30)-L42,Z42-L42)</f>
        <v>0</v>
      </c>
      <c r="AI42" s="5">
        <f t="shared" si="18"/>
        <v>30</v>
      </c>
      <c r="AJ42" s="5">
        <f t="shared" si="19"/>
        <v>0</v>
      </c>
      <c r="AK42" s="26"/>
      <c r="AL42" s="5"/>
      <c r="AM42" s="5"/>
      <c r="AN42" s="26"/>
      <c r="AO42" s="103"/>
    </row>
    <row r="43" spans="1:41" ht="18" customHeight="1" x14ac:dyDescent="0.25">
      <c r="A43" s="26">
        <v>39</v>
      </c>
      <c r="B43" s="33" t="s">
        <v>38</v>
      </c>
      <c r="C43" s="34"/>
      <c r="D43" s="34"/>
      <c r="E43" s="34"/>
      <c r="F43" s="34"/>
      <c r="G43" s="35">
        <f>'وارد 1 '!DR99</f>
        <v>0</v>
      </c>
      <c r="H43" s="35">
        <f>'وارد 1 '!DS99</f>
        <v>0</v>
      </c>
      <c r="I43" s="35">
        <f>'وارد 1 '!DT99</f>
        <v>0</v>
      </c>
      <c r="J43" s="34"/>
      <c r="K43" s="36">
        <f>'صادر 1'!DR100</f>
        <v>0</v>
      </c>
      <c r="L43" s="36">
        <f>'صادر 1'!DS100</f>
        <v>0</v>
      </c>
      <c r="M43" s="36">
        <f>'صادر 1'!DT100</f>
        <v>0</v>
      </c>
      <c r="N43" s="34"/>
      <c r="O43" s="34">
        <f t="shared" si="0"/>
        <v>0</v>
      </c>
      <c r="P43" s="34">
        <f t="shared" si="38"/>
        <v>0</v>
      </c>
      <c r="Q43" s="34">
        <f t="shared" si="2"/>
        <v>0</v>
      </c>
      <c r="R43" s="5">
        <f t="shared" si="3"/>
        <v>0</v>
      </c>
      <c r="S43" s="5">
        <f t="shared" si="4"/>
        <v>-10</v>
      </c>
      <c r="T43" s="5">
        <f t="shared" si="5"/>
        <v>0</v>
      </c>
      <c r="U43" s="5">
        <f t="shared" si="6"/>
        <v>0</v>
      </c>
      <c r="V43" s="5">
        <f t="shared" si="27"/>
        <v>-50</v>
      </c>
      <c r="W43" s="5">
        <f t="shared" si="28"/>
        <v>0</v>
      </c>
      <c r="X43" s="5">
        <f t="shared" si="29"/>
        <v>0</v>
      </c>
      <c r="Y43" s="5">
        <f t="shared" si="10"/>
        <v>0</v>
      </c>
      <c r="Z43" s="5">
        <f t="shared" si="11"/>
        <v>0</v>
      </c>
      <c r="AA43" s="5">
        <f t="shared" si="11"/>
        <v>0</v>
      </c>
      <c r="AB43" s="5">
        <f t="shared" si="12"/>
        <v>0</v>
      </c>
      <c r="AC43" s="5">
        <f t="shared" si="13"/>
        <v>10</v>
      </c>
      <c r="AD43" s="5">
        <f t="shared" si="14"/>
        <v>0</v>
      </c>
      <c r="AE43" s="5"/>
      <c r="AF43" s="5">
        <f t="shared" si="15"/>
        <v>0</v>
      </c>
      <c r="AG43" s="5">
        <f t="shared" si="30"/>
        <v>50</v>
      </c>
      <c r="AH43" s="5">
        <f t="shared" si="31"/>
        <v>0</v>
      </c>
      <c r="AI43" s="5">
        <f t="shared" si="18"/>
        <v>50</v>
      </c>
      <c r="AJ43" s="5">
        <f t="shared" si="19"/>
        <v>0</v>
      </c>
      <c r="AK43" s="26"/>
      <c r="AL43" s="5"/>
      <c r="AM43" s="5"/>
      <c r="AN43" s="26"/>
      <c r="AO43" s="103"/>
    </row>
    <row r="44" spans="1:41" ht="18" hidden="1" customHeight="1" x14ac:dyDescent="0.25">
      <c r="A44" s="26">
        <v>40</v>
      </c>
      <c r="B44" s="33" t="s">
        <v>39</v>
      </c>
      <c r="C44" s="34"/>
      <c r="D44" s="34"/>
      <c r="E44" s="34"/>
      <c r="F44" s="34"/>
      <c r="G44" s="35">
        <f>'وارد 1 '!DU99</f>
        <v>0</v>
      </c>
      <c r="H44" s="35">
        <f>'وارد 1 '!DV99</f>
        <v>0</v>
      </c>
      <c r="I44" s="35">
        <f>'وارد 1 '!DW99</f>
        <v>0</v>
      </c>
      <c r="J44" s="34"/>
      <c r="K44" s="36">
        <f>'صادر 1'!DU100</f>
        <v>0</v>
      </c>
      <c r="L44" s="36">
        <f>'صادر 1'!DV100</f>
        <v>0</v>
      </c>
      <c r="M44" s="36">
        <f>'صادر 1'!DW100</f>
        <v>0</v>
      </c>
      <c r="N44" s="34"/>
      <c r="O44" s="34">
        <f t="shared" si="0"/>
        <v>0</v>
      </c>
      <c r="P44" s="34">
        <f t="shared" si="38"/>
        <v>0</v>
      </c>
      <c r="Q44" s="34">
        <f t="shared" si="2"/>
        <v>0</v>
      </c>
      <c r="R44" s="5">
        <f t="shared" si="3"/>
        <v>0</v>
      </c>
      <c r="S44" s="5">
        <f t="shared" si="4"/>
        <v>-10</v>
      </c>
      <c r="T44" s="5">
        <f t="shared" si="5"/>
        <v>0</v>
      </c>
      <c r="U44" s="5">
        <f t="shared" si="6"/>
        <v>0</v>
      </c>
      <c r="V44" s="5">
        <f t="shared" si="27"/>
        <v>-50</v>
      </c>
      <c r="W44" s="5">
        <f t="shared" si="28"/>
        <v>0</v>
      </c>
      <c r="X44" s="5">
        <f t="shared" si="29"/>
        <v>0</v>
      </c>
      <c r="Y44" s="5">
        <f t="shared" si="10"/>
        <v>0</v>
      </c>
      <c r="Z44" s="5">
        <f t="shared" si="11"/>
        <v>0</v>
      </c>
      <c r="AA44" s="5">
        <f t="shared" si="11"/>
        <v>0</v>
      </c>
      <c r="AB44" s="5">
        <f t="shared" si="12"/>
        <v>0</v>
      </c>
      <c r="AC44" s="5">
        <f t="shared" si="13"/>
        <v>10</v>
      </c>
      <c r="AD44" s="5">
        <f t="shared" si="14"/>
        <v>0</v>
      </c>
      <c r="AE44" s="5"/>
      <c r="AF44" s="5">
        <f t="shared" si="15"/>
        <v>0</v>
      </c>
      <c r="AG44" s="5">
        <f t="shared" si="30"/>
        <v>50</v>
      </c>
      <c r="AH44" s="5">
        <f t="shared" si="31"/>
        <v>0</v>
      </c>
      <c r="AI44" s="5">
        <f t="shared" si="18"/>
        <v>50</v>
      </c>
      <c r="AJ44" s="5">
        <f t="shared" si="19"/>
        <v>0</v>
      </c>
      <c r="AK44" s="26"/>
      <c r="AL44" s="5"/>
      <c r="AM44" s="5"/>
      <c r="AN44" s="26"/>
      <c r="AO44" s="103"/>
    </row>
    <row r="45" spans="1:41" ht="18" hidden="1" customHeight="1" x14ac:dyDescent="0.25">
      <c r="A45" s="26">
        <v>41</v>
      </c>
      <c r="B45" s="37" t="s">
        <v>40</v>
      </c>
      <c r="C45" s="38"/>
      <c r="D45" s="34"/>
      <c r="E45" s="34"/>
      <c r="F45" s="38"/>
      <c r="G45" s="39">
        <f>'وارد 1 '!DX99</f>
        <v>0</v>
      </c>
      <c r="H45" s="39">
        <f>'وارد 1 '!DY99</f>
        <v>0</v>
      </c>
      <c r="I45" s="39">
        <f>'وارد 1 '!DZ99</f>
        <v>0</v>
      </c>
      <c r="J45" s="38"/>
      <c r="K45" s="40">
        <f>'صادر 1'!DX100</f>
        <v>0</v>
      </c>
      <c r="L45" s="40">
        <f>'صادر 1'!DY100</f>
        <v>0</v>
      </c>
      <c r="M45" s="40">
        <f>'صادر 1'!DZ100</f>
        <v>0</v>
      </c>
      <c r="N45" s="38"/>
      <c r="O45" s="38">
        <f t="shared" si="0"/>
        <v>0</v>
      </c>
      <c r="P45" s="38">
        <f>IF(D45=H45=0,0,IF(AI45=50,0,AI45))</f>
        <v>0</v>
      </c>
      <c r="Q45" s="38">
        <f t="shared" si="2"/>
        <v>0</v>
      </c>
      <c r="R45" s="13">
        <f t="shared" si="3"/>
        <v>0</v>
      </c>
      <c r="S45" s="13">
        <f t="shared" si="4"/>
        <v>-10</v>
      </c>
      <c r="T45" s="13">
        <f t="shared" si="5"/>
        <v>0</v>
      </c>
      <c r="U45" s="13">
        <f t="shared" si="6"/>
        <v>0</v>
      </c>
      <c r="V45" s="13">
        <f>U45-50</f>
        <v>-50</v>
      </c>
      <c r="W45" s="13">
        <f>IF(U45&gt;49,V45,U45)</f>
        <v>0</v>
      </c>
      <c r="X45" s="13">
        <f>IF(U45&gt;49,E45+1+I45,E45+I45)</f>
        <v>0</v>
      </c>
      <c r="Y45" s="13">
        <f t="shared" si="10"/>
        <v>0</v>
      </c>
      <c r="Z45" s="13">
        <f t="shared" si="11"/>
        <v>0</v>
      </c>
      <c r="AA45" s="13">
        <f t="shared" si="11"/>
        <v>0</v>
      </c>
      <c r="AB45" s="13">
        <f t="shared" si="12"/>
        <v>0</v>
      </c>
      <c r="AC45" s="13">
        <f t="shared" si="13"/>
        <v>10</v>
      </c>
      <c r="AD45" s="13">
        <f t="shared" si="14"/>
        <v>0</v>
      </c>
      <c r="AE45" s="13"/>
      <c r="AF45" s="13">
        <f t="shared" si="15"/>
        <v>0</v>
      </c>
      <c r="AG45" s="13">
        <f>IF(Z45=0,50-L45,Z45-L45)</f>
        <v>50</v>
      </c>
      <c r="AH45" s="13">
        <f>IF(L45&gt;Z45,(Z45+50)-L45,Z45-L45)</f>
        <v>0</v>
      </c>
      <c r="AI45" s="13">
        <f t="shared" si="18"/>
        <v>50</v>
      </c>
      <c r="AJ45" s="13">
        <f t="shared" si="19"/>
        <v>0</v>
      </c>
      <c r="AK45" s="94"/>
      <c r="AL45" s="13"/>
      <c r="AM45" s="13"/>
      <c r="AN45" s="94"/>
      <c r="AO45" s="103"/>
    </row>
    <row r="46" spans="1:41" ht="18" hidden="1" customHeight="1" x14ac:dyDescent="0.25">
      <c r="A46" s="26">
        <v>42</v>
      </c>
      <c r="B46" s="33" t="s">
        <v>41</v>
      </c>
      <c r="C46" s="34"/>
      <c r="D46" s="34"/>
      <c r="E46" s="34"/>
      <c r="F46" s="34"/>
      <c r="G46" s="35">
        <f>'وارد 1 '!EA99</f>
        <v>0</v>
      </c>
      <c r="H46" s="35">
        <f>'وارد 1 '!EB99</f>
        <v>0</v>
      </c>
      <c r="I46" s="35">
        <f>'وارد 1 '!EC99</f>
        <v>0</v>
      </c>
      <c r="J46" s="34"/>
      <c r="K46" s="36">
        <f>'صادر 1'!EA100</f>
        <v>0</v>
      </c>
      <c r="L46" s="36">
        <f>'صادر 1'!EB100</f>
        <v>0</v>
      </c>
      <c r="M46" s="36">
        <f>'صادر 1'!EC100</f>
        <v>0</v>
      </c>
      <c r="N46" s="34"/>
      <c r="O46" s="34">
        <f t="shared" si="0"/>
        <v>0</v>
      </c>
      <c r="P46" s="34">
        <f t="shared" si="38"/>
        <v>0</v>
      </c>
      <c r="Q46" s="34">
        <f t="shared" si="2"/>
        <v>0</v>
      </c>
      <c r="R46" s="5">
        <f t="shared" si="3"/>
        <v>0</v>
      </c>
      <c r="S46" s="5">
        <f t="shared" si="4"/>
        <v>-10</v>
      </c>
      <c r="T46" s="5">
        <f t="shared" si="5"/>
        <v>0</v>
      </c>
      <c r="U46" s="5">
        <f t="shared" si="6"/>
        <v>0</v>
      </c>
      <c r="V46" s="5">
        <f t="shared" si="27"/>
        <v>-50</v>
      </c>
      <c r="W46" s="5">
        <f t="shared" si="28"/>
        <v>0</v>
      </c>
      <c r="X46" s="5">
        <f t="shared" si="29"/>
        <v>0</v>
      </c>
      <c r="Y46" s="5">
        <f t="shared" si="10"/>
        <v>0</v>
      </c>
      <c r="Z46" s="5">
        <f t="shared" si="11"/>
        <v>0</v>
      </c>
      <c r="AA46" s="5">
        <f t="shared" si="11"/>
        <v>0</v>
      </c>
      <c r="AB46" s="5">
        <f t="shared" si="12"/>
        <v>0</v>
      </c>
      <c r="AC46" s="5">
        <f t="shared" si="13"/>
        <v>10</v>
      </c>
      <c r="AD46" s="5">
        <f t="shared" si="14"/>
        <v>0</v>
      </c>
      <c r="AE46" s="5"/>
      <c r="AF46" s="5">
        <f t="shared" si="15"/>
        <v>0</v>
      </c>
      <c r="AG46" s="5">
        <f t="shared" si="30"/>
        <v>50</v>
      </c>
      <c r="AH46" s="5">
        <f t="shared" si="31"/>
        <v>0</v>
      </c>
      <c r="AI46" s="5">
        <f t="shared" si="18"/>
        <v>50</v>
      </c>
      <c r="AJ46" s="5">
        <f t="shared" si="19"/>
        <v>0</v>
      </c>
      <c r="AK46" s="26"/>
      <c r="AL46" s="5"/>
      <c r="AM46" s="5"/>
      <c r="AN46" s="26"/>
      <c r="AO46" s="103"/>
    </row>
    <row r="47" spans="1:41" ht="18.75" hidden="1" customHeight="1" thickBot="1" x14ac:dyDescent="0.25">
      <c r="A47" s="26">
        <v>43</v>
      </c>
      <c r="B47" s="33" t="s">
        <v>42</v>
      </c>
      <c r="C47" s="34"/>
      <c r="D47" s="34"/>
      <c r="E47" s="34"/>
      <c r="F47" s="34"/>
      <c r="G47" s="35">
        <f>'وارد 1 '!ED99</f>
        <v>0</v>
      </c>
      <c r="H47" s="35">
        <f>'وارد 1 '!EE99</f>
        <v>0</v>
      </c>
      <c r="I47" s="35">
        <f>'وارد 1 '!EF99</f>
        <v>0</v>
      </c>
      <c r="J47" s="34"/>
      <c r="K47" s="36">
        <f>'صادر 1'!ED100</f>
        <v>0</v>
      </c>
      <c r="L47" s="36">
        <f>'صادر 1'!EE100</f>
        <v>0</v>
      </c>
      <c r="M47" s="36">
        <f>'صادر 1'!EF100</f>
        <v>0</v>
      </c>
      <c r="N47" s="34"/>
      <c r="O47" s="34">
        <f t="shared" si="0"/>
        <v>0</v>
      </c>
      <c r="P47" s="34">
        <f t="shared" si="38"/>
        <v>0</v>
      </c>
      <c r="Q47" s="34">
        <f t="shared" si="2"/>
        <v>0</v>
      </c>
      <c r="R47" s="5">
        <f t="shared" si="3"/>
        <v>0</v>
      </c>
      <c r="S47" s="5">
        <f t="shared" si="4"/>
        <v>-10</v>
      </c>
      <c r="T47" s="5">
        <f t="shared" si="5"/>
        <v>0</v>
      </c>
      <c r="U47" s="5">
        <f t="shared" si="6"/>
        <v>0</v>
      </c>
      <c r="V47" s="5">
        <f t="shared" si="27"/>
        <v>-50</v>
      </c>
      <c r="W47" s="5">
        <f t="shared" si="28"/>
        <v>0</v>
      </c>
      <c r="X47" s="5">
        <f t="shared" si="29"/>
        <v>0</v>
      </c>
      <c r="Y47" s="5">
        <f t="shared" si="10"/>
        <v>0</v>
      </c>
      <c r="Z47" s="5">
        <f t="shared" si="11"/>
        <v>0</v>
      </c>
      <c r="AA47" s="5">
        <f t="shared" si="11"/>
        <v>0</v>
      </c>
      <c r="AB47" s="5">
        <f t="shared" si="12"/>
        <v>0</v>
      </c>
      <c r="AC47" s="5">
        <f t="shared" si="13"/>
        <v>10</v>
      </c>
      <c r="AD47" s="5">
        <f t="shared" si="14"/>
        <v>0</v>
      </c>
      <c r="AE47" s="5"/>
      <c r="AF47" s="5">
        <f t="shared" si="15"/>
        <v>0</v>
      </c>
      <c r="AG47" s="5">
        <f t="shared" si="30"/>
        <v>50</v>
      </c>
      <c r="AH47" s="5">
        <f t="shared" si="31"/>
        <v>0</v>
      </c>
      <c r="AI47" s="5">
        <f t="shared" si="18"/>
        <v>50</v>
      </c>
      <c r="AJ47" s="5">
        <f t="shared" si="19"/>
        <v>0</v>
      </c>
      <c r="AK47" s="26"/>
      <c r="AL47" s="5"/>
      <c r="AM47" s="5"/>
      <c r="AN47" s="26"/>
      <c r="AO47" s="103"/>
    </row>
    <row r="48" spans="1:41" ht="18.75" hidden="1" customHeight="1" thickBot="1" x14ac:dyDescent="0.25">
      <c r="A48" s="26">
        <v>44</v>
      </c>
      <c r="B48" s="33" t="s">
        <v>43</v>
      </c>
      <c r="C48" s="34"/>
      <c r="D48" s="34"/>
      <c r="E48" s="34"/>
      <c r="F48" s="34"/>
      <c r="G48" s="35">
        <f>'وارد 1 '!EG$99</f>
        <v>0</v>
      </c>
      <c r="H48" s="35">
        <f>'وارد 1 '!EH$99</f>
        <v>0</v>
      </c>
      <c r="I48" s="35">
        <f>'وارد 1 '!EI$99</f>
        <v>0</v>
      </c>
      <c r="J48" s="34"/>
      <c r="K48" s="36">
        <f>'صادر 1'!EG$100</f>
        <v>0</v>
      </c>
      <c r="L48" s="36">
        <f>'صادر 1'!EH$100</f>
        <v>0</v>
      </c>
      <c r="M48" s="36">
        <f>'صادر 1'!EI$100</f>
        <v>0</v>
      </c>
      <c r="N48" s="34"/>
      <c r="O48" s="34">
        <f t="shared" si="0"/>
        <v>0</v>
      </c>
      <c r="P48" s="34">
        <f t="shared" si="38"/>
        <v>0</v>
      </c>
      <c r="Q48" s="34">
        <f t="shared" si="2"/>
        <v>0</v>
      </c>
      <c r="R48" s="5">
        <f t="shared" si="3"/>
        <v>0</v>
      </c>
      <c r="S48" s="5">
        <f t="shared" si="4"/>
        <v>-10</v>
      </c>
      <c r="T48" s="5">
        <f t="shared" si="5"/>
        <v>0</v>
      </c>
      <c r="U48" s="5">
        <f t="shared" si="6"/>
        <v>0</v>
      </c>
      <c r="V48" s="5">
        <f t="shared" si="27"/>
        <v>-50</v>
      </c>
      <c r="W48" s="5">
        <f t="shared" si="28"/>
        <v>0</v>
      </c>
      <c r="X48" s="5">
        <f t="shared" si="29"/>
        <v>0</v>
      </c>
      <c r="Y48" s="5">
        <f t="shared" si="10"/>
        <v>0</v>
      </c>
      <c r="Z48" s="5">
        <f t="shared" ref="Z48:AA63" si="39">W48</f>
        <v>0</v>
      </c>
      <c r="AA48" s="5">
        <f t="shared" si="39"/>
        <v>0</v>
      </c>
      <c r="AB48" s="5">
        <f t="shared" si="12"/>
        <v>0</v>
      </c>
      <c r="AC48" s="5">
        <f t="shared" si="13"/>
        <v>10</v>
      </c>
      <c r="AD48" s="5">
        <f t="shared" si="14"/>
        <v>0</v>
      </c>
      <c r="AE48" s="5"/>
      <c r="AF48" s="5">
        <f t="shared" si="15"/>
        <v>0</v>
      </c>
      <c r="AG48" s="5">
        <f t="shared" si="30"/>
        <v>50</v>
      </c>
      <c r="AH48" s="5">
        <f t="shared" si="31"/>
        <v>0</v>
      </c>
      <c r="AI48" s="5">
        <f t="shared" si="18"/>
        <v>50</v>
      </c>
      <c r="AJ48" s="5">
        <f t="shared" si="19"/>
        <v>0</v>
      </c>
      <c r="AK48" s="26"/>
      <c r="AL48" s="5"/>
      <c r="AM48" s="5"/>
      <c r="AN48" s="26"/>
      <c r="AO48" s="103"/>
    </row>
    <row r="49" spans="1:46" ht="18.75" customHeight="1" x14ac:dyDescent="0.6">
      <c r="A49" s="26">
        <v>45</v>
      </c>
      <c r="B49" s="33" t="s">
        <v>44</v>
      </c>
      <c r="C49" s="34"/>
      <c r="D49" s="34"/>
      <c r="E49" s="34"/>
      <c r="F49" s="34"/>
      <c r="G49" s="35">
        <f>'وارد 1 '!EJ$99</f>
        <v>0</v>
      </c>
      <c r="H49" s="35">
        <f>'وارد 1 '!EK$99</f>
        <v>0</v>
      </c>
      <c r="I49" s="35">
        <f>'وارد 1 '!EL$99</f>
        <v>0</v>
      </c>
      <c r="J49" s="34"/>
      <c r="K49" s="36">
        <f>'صادر 1'!EJ$100</f>
        <v>0</v>
      </c>
      <c r="L49" s="36">
        <f>'صادر 1'!EK$100</f>
        <v>0</v>
      </c>
      <c r="M49" s="36">
        <f>'صادر 1'!EL$100</f>
        <v>0</v>
      </c>
      <c r="N49" s="34"/>
      <c r="O49" s="34">
        <f t="shared" si="0"/>
        <v>0</v>
      </c>
      <c r="P49" s="34">
        <f t="shared" si="38"/>
        <v>0</v>
      </c>
      <c r="Q49" s="34">
        <f t="shared" si="2"/>
        <v>0</v>
      </c>
      <c r="R49" s="5">
        <f t="shared" si="3"/>
        <v>0</v>
      </c>
      <c r="S49" s="5">
        <f t="shared" si="4"/>
        <v>-10</v>
      </c>
      <c r="T49" s="5">
        <f t="shared" si="5"/>
        <v>0</v>
      </c>
      <c r="U49" s="5">
        <f t="shared" si="6"/>
        <v>0</v>
      </c>
      <c r="V49" s="5">
        <f t="shared" si="27"/>
        <v>-50</v>
      </c>
      <c r="W49" s="5">
        <f t="shared" si="28"/>
        <v>0</v>
      </c>
      <c r="X49" s="5">
        <f t="shared" si="29"/>
        <v>0</v>
      </c>
      <c r="Y49" s="5">
        <f t="shared" si="10"/>
        <v>0</v>
      </c>
      <c r="Z49" s="5">
        <f t="shared" si="39"/>
        <v>0</v>
      </c>
      <c r="AA49" s="5">
        <f t="shared" si="39"/>
        <v>0</v>
      </c>
      <c r="AB49" s="5">
        <f t="shared" si="12"/>
        <v>0</v>
      </c>
      <c r="AC49" s="5">
        <f t="shared" si="13"/>
        <v>10</v>
      </c>
      <c r="AD49" s="5">
        <f t="shared" si="14"/>
        <v>0</v>
      </c>
      <c r="AE49" s="5"/>
      <c r="AF49" s="5">
        <f t="shared" si="15"/>
        <v>0</v>
      </c>
      <c r="AG49" s="5">
        <f t="shared" si="30"/>
        <v>50</v>
      </c>
      <c r="AH49" s="5">
        <f t="shared" si="31"/>
        <v>0</v>
      </c>
      <c r="AI49" s="5">
        <f t="shared" si="18"/>
        <v>50</v>
      </c>
      <c r="AJ49" s="5">
        <f t="shared" si="19"/>
        <v>0</v>
      </c>
      <c r="AK49" s="26"/>
      <c r="AL49" s="5"/>
      <c r="AM49" s="5"/>
      <c r="AN49" s="26"/>
      <c r="AO49" s="105"/>
      <c r="AP49" s="62"/>
      <c r="AQ49" s="62"/>
      <c r="AR49" s="62"/>
      <c r="AS49" s="62"/>
      <c r="AT49" s="62"/>
    </row>
    <row r="50" spans="1:46" ht="18.75" customHeight="1" x14ac:dyDescent="0.6">
      <c r="A50" s="26">
        <v>46</v>
      </c>
      <c r="B50" s="33" t="s">
        <v>45</v>
      </c>
      <c r="C50" s="34"/>
      <c r="D50" s="34"/>
      <c r="E50" s="34"/>
      <c r="F50" s="34"/>
      <c r="G50" s="35">
        <f>'وارد 1 '!EM$99</f>
        <v>0</v>
      </c>
      <c r="H50" s="35">
        <f>'وارد 1 '!EN$99</f>
        <v>0</v>
      </c>
      <c r="I50" s="35">
        <f>'وارد 1 '!EO$99</f>
        <v>0</v>
      </c>
      <c r="J50" s="34"/>
      <c r="K50" s="36">
        <f>'صادر 1'!EM$100</f>
        <v>0</v>
      </c>
      <c r="L50" s="36">
        <f>'صادر 1'!EN$100</f>
        <v>0</v>
      </c>
      <c r="M50" s="36">
        <f>'صادر 1'!EO$100</f>
        <v>0</v>
      </c>
      <c r="N50" s="34"/>
      <c r="O50" s="34">
        <f t="shared" si="0"/>
        <v>0</v>
      </c>
      <c r="P50" s="34">
        <f t="shared" si="38"/>
        <v>0</v>
      </c>
      <c r="Q50" s="34">
        <f t="shared" si="2"/>
        <v>0</v>
      </c>
      <c r="R50" s="5">
        <f t="shared" si="3"/>
        <v>0</v>
      </c>
      <c r="S50" s="5">
        <f t="shared" si="4"/>
        <v>-10</v>
      </c>
      <c r="T50" s="5">
        <f t="shared" si="5"/>
        <v>0</v>
      </c>
      <c r="U50" s="5">
        <f t="shared" si="6"/>
        <v>0</v>
      </c>
      <c r="V50" s="5">
        <f t="shared" si="27"/>
        <v>-50</v>
      </c>
      <c r="W50" s="5">
        <f t="shared" si="28"/>
        <v>0</v>
      </c>
      <c r="X50" s="5">
        <f t="shared" si="29"/>
        <v>0</v>
      </c>
      <c r="Y50" s="5">
        <f t="shared" si="10"/>
        <v>0</v>
      </c>
      <c r="Z50" s="5">
        <f t="shared" si="39"/>
        <v>0</v>
      </c>
      <c r="AA50" s="5">
        <f t="shared" si="39"/>
        <v>0</v>
      </c>
      <c r="AB50" s="5">
        <f t="shared" si="12"/>
        <v>0</v>
      </c>
      <c r="AC50" s="5">
        <f t="shared" si="13"/>
        <v>10</v>
      </c>
      <c r="AD50" s="5">
        <f t="shared" si="14"/>
        <v>0</v>
      </c>
      <c r="AE50" s="5"/>
      <c r="AF50" s="5">
        <f t="shared" si="15"/>
        <v>0</v>
      </c>
      <c r="AG50" s="5">
        <f t="shared" si="30"/>
        <v>50</v>
      </c>
      <c r="AH50" s="5">
        <f t="shared" si="31"/>
        <v>0</v>
      </c>
      <c r="AI50" s="5">
        <f t="shared" si="18"/>
        <v>50</v>
      </c>
      <c r="AJ50" s="5">
        <f t="shared" si="19"/>
        <v>0</v>
      </c>
      <c r="AK50" s="26"/>
      <c r="AL50" s="5"/>
      <c r="AM50" s="5"/>
      <c r="AN50" s="26"/>
      <c r="AO50" s="105"/>
      <c r="AP50" s="62"/>
      <c r="AQ50" s="62"/>
      <c r="AR50" s="62"/>
      <c r="AS50" s="62"/>
      <c r="AT50" s="62"/>
    </row>
    <row r="51" spans="1:46" ht="18.75" customHeight="1" x14ac:dyDescent="0.6">
      <c r="A51" s="26">
        <v>47</v>
      </c>
      <c r="B51" s="33" t="s">
        <v>46</v>
      </c>
      <c r="C51" s="34"/>
      <c r="D51" s="34"/>
      <c r="E51" s="34"/>
      <c r="F51" s="34"/>
      <c r="G51" s="35">
        <f>'وارد 1 '!EP$99</f>
        <v>0</v>
      </c>
      <c r="H51" s="35">
        <f>'وارد 1 '!EQ$99</f>
        <v>0</v>
      </c>
      <c r="I51" s="35">
        <f>'وارد 1 '!ER$99</f>
        <v>0</v>
      </c>
      <c r="J51" s="34"/>
      <c r="K51" s="36">
        <f>'صادر 1'!EP$100</f>
        <v>0</v>
      </c>
      <c r="L51" s="36">
        <f>'صادر 1'!EQ$100</f>
        <v>0</v>
      </c>
      <c r="M51" s="36">
        <f>'صادر 1'!ER$100</f>
        <v>0</v>
      </c>
      <c r="N51" s="34"/>
      <c r="O51" s="34">
        <f t="shared" si="0"/>
        <v>0</v>
      </c>
      <c r="P51" s="34">
        <f t="shared" si="38"/>
        <v>0</v>
      </c>
      <c r="Q51" s="34">
        <f t="shared" si="2"/>
        <v>0</v>
      </c>
      <c r="R51" s="5">
        <f t="shared" si="3"/>
        <v>0</v>
      </c>
      <c r="S51" s="5">
        <f t="shared" si="4"/>
        <v>-10</v>
      </c>
      <c r="T51" s="5">
        <f t="shared" si="5"/>
        <v>0</v>
      </c>
      <c r="U51" s="5">
        <f t="shared" si="6"/>
        <v>0</v>
      </c>
      <c r="V51" s="5">
        <f t="shared" si="27"/>
        <v>-50</v>
      </c>
      <c r="W51" s="5">
        <f t="shared" si="28"/>
        <v>0</v>
      </c>
      <c r="X51" s="5">
        <f t="shared" si="29"/>
        <v>0</v>
      </c>
      <c r="Y51" s="5">
        <f t="shared" si="10"/>
        <v>0</v>
      </c>
      <c r="Z51" s="5">
        <f t="shared" si="39"/>
        <v>0</v>
      </c>
      <c r="AA51" s="5">
        <f t="shared" si="39"/>
        <v>0</v>
      </c>
      <c r="AB51" s="5">
        <f t="shared" si="12"/>
        <v>0</v>
      </c>
      <c r="AC51" s="5">
        <f t="shared" si="13"/>
        <v>10</v>
      </c>
      <c r="AD51" s="5">
        <f t="shared" si="14"/>
        <v>0</v>
      </c>
      <c r="AE51" s="5"/>
      <c r="AF51" s="5">
        <f t="shared" si="15"/>
        <v>0</v>
      </c>
      <c r="AG51" s="5">
        <f t="shared" si="30"/>
        <v>50</v>
      </c>
      <c r="AH51" s="5">
        <f t="shared" si="31"/>
        <v>0</v>
      </c>
      <c r="AI51" s="5">
        <f t="shared" si="18"/>
        <v>50</v>
      </c>
      <c r="AJ51" s="5">
        <f t="shared" si="19"/>
        <v>0</v>
      </c>
      <c r="AK51" s="26"/>
      <c r="AL51" s="5"/>
      <c r="AM51" s="5"/>
      <c r="AN51" s="26"/>
      <c r="AO51" s="105"/>
      <c r="AP51" s="62"/>
      <c r="AQ51" s="62"/>
      <c r="AR51" s="62"/>
      <c r="AS51" s="62"/>
      <c r="AT51" s="62"/>
    </row>
    <row r="52" spans="1:46" ht="18.75" customHeight="1" x14ac:dyDescent="0.6">
      <c r="A52" s="26">
        <v>48</v>
      </c>
      <c r="B52" s="33" t="s">
        <v>123</v>
      </c>
      <c r="C52" s="34"/>
      <c r="D52" s="34"/>
      <c r="E52" s="34"/>
      <c r="F52" s="34"/>
      <c r="G52" s="35">
        <f>'وارد 1 '!ES$99</f>
        <v>0</v>
      </c>
      <c r="H52" s="35">
        <f>'وارد 1 '!ET$99</f>
        <v>0</v>
      </c>
      <c r="I52" s="35">
        <f>'وارد 1 '!EU$99</f>
        <v>0</v>
      </c>
      <c r="J52" s="34"/>
      <c r="K52" s="36">
        <f>'صادر 1'!ES$100</f>
        <v>0</v>
      </c>
      <c r="L52" s="36">
        <f>'صادر 1'!ET$100</f>
        <v>0</v>
      </c>
      <c r="M52" s="36">
        <f>'صادر 1'!EU$100</f>
        <v>0</v>
      </c>
      <c r="N52" s="34"/>
      <c r="O52" s="34">
        <f t="shared" si="0"/>
        <v>0</v>
      </c>
      <c r="P52" s="34">
        <f t="shared" si="38"/>
        <v>0</v>
      </c>
      <c r="Q52" s="34">
        <f t="shared" si="2"/>
        <v>0</v>
      </c>
      <c r="R52" s="5">
        <f t="shared" si="3"/>
        <v>0</v>
      </c>
      <c r="S52" s="5">
        <f t="shared" si="4"/>
        <v>-10</v>
      </c>
      <c r="T52" s="5">
        <f t="shared" si="5"/>
        <v>0</v>
      </c>
      <c r="U52" s="5">
        <f t="shared" si="6"/>
        <v>0</v>
      </c>
      <c r="V52" s="5">
        <f t="shared" si="27"/>
        <v>-50</v>
      </c>
      <c r="W52" s="5">
        <f t="shared" si="28"/>
        <v>0</v>
      </c>
      <c r="X52" s="5">
        <f t="shared" si="29"/>
        <v>0</v>
      </c>
      <c r="Y52" s="5">
        <f t="shared" si="10"/>
        <v>0</v>
      </c>
      <c r="Z52" s="5">
        <f t="shared" si="39"/>
        <v>0</v>
      </c>
      <c r="AA52" s="5">
        <f t="shared" si="39"/>
        <v>0</v>
      </c>
      <c r="AB52" s="5">
        <f t="shared" si="12"/>
        <v>0</v>
      </c>
      <c r="AC52" s="5">
        <f t="shared" si="13"/>
        <v>10</v>
      </c>
      <c r="AD52" s="5">
        <f t="shared" si="14"/>
        <v>0</v>
      </c>
      <c r="AE52" s="5"/>
      <c r="AF52" s="5">
        <f t="shared" si="15"/>
        <v>0</v>
      </c>
      <c r="AG52" s="5">
        <f t="shared" si="30"/>
        <v>50</v>
      </c>
      <c r="AH52" s="5">
        <f t="shared" si="31"/>
        <v>0</v>
      </c>
      <c r="AI52" s="5">
        <f t="shared" si="18"/>
        <v>50</v>
      </c>
      <c r="AJ52" s="5">
        <f t="shared" si="19"/>
        <v>0</v>
      </c>
      <c r="AK52" s="26"/>
      <c r="AL52" s="5"/>
      <c r="AM52" s="5"/>
      <c r="AN52" s="26"/>
      <c r="AO52" s="105"/>
      <c r="AP52" s="62"/>
      <c r="AQ52" s="62"/>
      <c r="AR52" s="62"/>
      <c r="AS52" s="62"/>
      <c r="AT52" s="62"/>
    </row>
    <row r="53" spans="1:46" ht="18.75" hidden="1" customHeight="1" thickBot="1" x14ac:dyDescent="0.25">
      <c r="A53" s="26">
        <v>49</v>
      </c>
      <c r="B53" s="33" t="s">
        <v>47</v>
      </c>
      <c r="C53" s="34"/>
      <c r="D53" s="34"/>
      <c r="E53" s="34"/>
      <c r="F53" s="34"/>
      <c r="G53" s="35">
        <f>'وارد 1 '!EV$99</f>
        <v>0</v>
      </c>
      <c r="H53" s="35">
        <f>'وارد 1 '!EW$99</f>
        <v>0</v>
      </c>
      <c r="I53" s="35">
        <f>'وارد 1 '!EX$99</f>
        <v>0</v>
      </c>
      <c r="J53" s="34"/>
      <c r="K53" s="36">
        <f>'صادر 1'!EV$100</f>
        <v>0</v>
      </c>
      <c r="L53" s="36">
        <f>'صادر 1'!EW$100</f>
        <v>0</v>
      </c>
      <c r="M53" s="36">
        <f>'صادر 1'!EX$100</f>
        <v>0</v>
      </c>
      <c r="N53" s="34"/>
      <c r="O53" s="34">
        <f t="shared" si="0"/>
        <v>0</v>
      </c>
      <c r="P53" s="34">
        <f t="shared" si="38"/>
        <v>0</v>
      </c>
      <c r="Q53" s="34">
        <f t="shared" si="2"/>
        <v>0</v>
      </c>
      <c r="R53" s="5">
        <f t="shared" si="3"/>
        <v>0</v>
      </c>
      <c r="S53" s="5">
        <f t="shared" si="4"/>
        <v>-10</v>
      </c>
      <c r="T53" s="5">
        <f t="shared" si="5"/>
        <v>0</v>
      </c>
      <c r="U53" s="5">
        <f t="shared" si="6"/>
        <v>0</v>
      </c>
      <c r="V53" s="5">
        <f t="shared" si="27"/>
        <v>-50</v>
      </c>
      <c r="W53" s="5">
        <f t="shared" si="28"/>
        <v>0</v>
      </c>
      <c r="X53" s="5">
        <f t="shared" si="29"/>
        <v>0</v>
      </c>
      <c r="Y53" s="5">
        <f t="shared" si="10"/>
        <v>0</v>
      </c>
      <c r="Z53" s="5">
        <f t="shared" si="39"/>
        <v>0</v>
      </c>
      <c r="AA53" s="5">
        <f t="shared" si="39"/>
        <v>0</v>
      </c>
      <c r="AB53" s="5">
        <f t="shared" si="12"/>
        <v>0</v>
      </c>
      <c r="AC53" s="5">
        <f t="shared" si="13"/>
        <v>10</v>
      </c>
      <c r="AD53" s="5">
        <f t="shared" si="14"/>
        <v>0</v>
      </c>
      <c r="AE53" s="5"/>
      <c r="AF53" s="5">
        <f t="shared" si="15"/>
        <v>0</v>
      </c>
      <c r="AG53" s="5">
        <f t="shared" si="30"/>
        <v>50</v>
      </c>
      <c r="AH53" s="5">
        <f t="shared" si="31"/>
        <v>0</v>
      </c>
      <c r="AI53" s="5">
        <f t="shared" si="18"/>
        <v>50</v>
      </c>
      <c r="AJ53" s="5">
        <f t="shared" si="19"/>
        <v>0</v>
      </c>
      <c r="AK53" s="26"/>
      <c r="AL53" s="5"/>
      <c r="AM53" s="5"/>
      <c r="AN53" s="26"/>
      <c r="AO53" s="103"/>
    </row>
    <row r="54" spans="1:46" ht="18.75" customHeight="1" x14ac:dyDescent="0.25">
      <c r="A54" s="26">
        <v>50</v>
      </c>
      <c r="B54" s="33" t="s">
        <v>48</v>
      </c>
      <c r="C54" s="34"/>
      <c r="D54" s="34"/>
      <c r="E54" s="34"/>
      <c r="F54" s="34"/>
      <c r="G54" s="35">
        <f>'وارد 1 '!EY$99</f>
        <v>0</v>
      </c>
      <c r="H54" s="35">
        <f>'وارد 1 '!EZ$99</f>
        <v>0</v>
      </c>
      <c r="I54" s="35">
        <f>'وارد 1 '!FA$99</f>
        <v>0</v>
      </c>
      <c r="J54" s="34"/>
      <c r="K54" s="36">
        <f>'صادر 1'!EY$100</f>
        <v>0</v>
      </c>
      <c r="L54" s="36">
        <f>'صادر 1'!EZ$100</f>
        <v>0</v>
      </c>
      <c r="M54" s="36">
        <f>'صادر 1'!FA$100</f>
        <v>0</v>
      </c>
      <c r="N54" s="34"/>
      <c r="O54" s="34">
        <f t="shared" si="0"/>
        <v>0</v>
      </c>
      <c r="P54" s="34">
        <f t="shared" si="38"/>
        <v>0</v>
      </c>
      <c r="Q54" s="34">
        <f t="shared" si="2"/>
        <v>0</v>
      </c>
      <c r="R54" s="5">
        <f t="shared" si="3"/>
        <v>0</v>
      </c>
      <c r="S54" s="5">
        <f t="shared" si="4"/>
        <v>-10</v>
      </c>
      <c r="T54" s="5">
        <f t="shared" si="5"/>
        <v>0</v>
      </c>
      <c r="U54" s="5">
        <f t="shared" si="6"/>
        <v>0</v>
      </c>
      <c r="V54" s="5">
        <f t="shared" si="27"/>
        <v>-50</v>
      </c>
      <c r="W54" s="5">
        <f t="shared" si="28"/>
        <v>0</v>
      </c>
      <c r="X54" s="5">
        <f t="shared" si="29"/>
        <v>0</v>
      </c>
      <c r="Y54" s="5">
        <f t="shared" si="10"/>
        <v>0</v>
      </c>
      <c r="Z54" s="5">
        <f t="shared" si="39"/>
        <v>0</v>
      </c>
      <c r="AA54" s="5">
        <f t="shared" si="39"/>
        <v>0</v>
      </c>
      <c r="AB54" s="5">
        <f t="shared" si="12"/>
        <v>0</v>
      </c>
      <c r="AC54" s="5">
        <f t="shared" si="13"/>
        <v>10</v>
      </c>
      <c r="AD54" s="5">
        <f t="shared" si="14"/>
        <v>0</v>
      </c>
      <c r="AE54" s="5"/>
      <c r="AF54" s="5">
        <f t="shared" si="15"/>
        <v>0</v>
      </c>
      <c r="AG54" s="5">
        <f t="shared" si="30"/>
        <v>50</v>
      </c>
      <c r="AH54" s="5">
        <f t="shared" si="31"/>
        <v>0</v>
      </c>
      <c r="AI54" s="5">
        <f t="shared" si="18"/>
        <v>50</v>
      </c>
      <c r="AJ54" s="5">
        <f t="shared" si="19"/>
        <v>0</v>
      </c>
      <c r="AK54" s="26"/>
      <c r="AL54" s="5"/>
      <c r="AM54" s="5"/>
      <c r="AN54" s="26"/>
      <c r="AO54" s="103"/>
    </row>
    <row r="55" spans="1:46" ht="18.75" hidden="1" customHeight="1" thickBot="1" x14ac:dyDescent="0.25">
      <c r="A55" s="26">
        <v>51</v>
      </c>
      <c r="B55" s="33" t="s">
        <v>49</v>
      </c>
      <c r="C55" s="34"/>
      <c r="D55" s="34"/>
      <c r="E55" s="34"/>
      <c r="F55" s="34"/>
      <c r="G55" s="35">
        <f>'وارد 1 '!FB$99</f>
        <v>0</v>
      </c>
      <c r="H55" s="35">
        <f>'وارد 1 '!FC$99</f>
        <v>0</v>
      </c>
      <c r="I55" s="35">
        <f>'وارد 1 '!FD$99</f>
        <v>0</v>
      </c>
      <c r="J55" s="34"/>
      <c r="K55" s="36">
        <f>'صادر 1'!FB$100</f>
        <v>0</v>
      </c>
      <c r="L55" s="36">
        <f>'صادر 1'!FC$100</f>
        <v>0</v>
      </c>
      <c r="M55" s="36">
        <f>'صادر 1'!FD$100</f>
        <v>0</v>
      </c>
      <c r="N55" s="34"/>
      <c r="O55" s="34">
        <f t="shared" si="0"/>
        <v>0</v>
      </c>
      <c r="P55" s="34">
        <f t="shared" si="38"/>
        <v>0</v>
      </c>
      <c r="Q55" s="34">
        <f t="shared" si="2"/>
        <v>0</v>
      </c>
      <c r="R55" s="5">
        <f t="shared" si="3"/>
        <v>0</v>
      </c>
      <c r="S55" s="5">
        <f t="shared" si="4"/>
        <v>-10</v>
      </c>
      <c r="T55" s="5">
        <f t="shared" si="5"/>
        <v>0</v>
      </c>
      <c r="U55" s="5">
        <f t="shared" si="6"/>
        <v>0</v>
      </c>
      <c r="V55" s="5">
        <f t="shared" si="27"/>
        <v>-50</v>
      </c>
      <c r="W55" s="5">
        <f t="shared" si="28"/>
        <v>0</v>
      </c>
      <c r="X55" s="5">
        <f t="shared" si="29"/>
        <v>0</v>
      </c>
      <c r="Y55" s="5">
        <f t="shared" si="10"/>
        <v>0</v>
      </c>
      <c r="Z55" s="5">
        <f t="shared" si="39"/>
        <v>0</v>
      </c>
      <c r="AA55" s="5">
        <f t="shared" si="39"/>
        <v>0</v>
      </c>
      <c r="AB55" s="5">
        <f t="shared" si="12"/>
        <v>0</v>
      </c>
      <c r="AC55" s="5">
        <f t="shared" si="13"/>
        <v>10</v>
      </c>
      <c r="AD55" s="5">
        <f t="shared" si="14"/>
        <v>0</v>
      </c>
      <c r="AE55" s="5"/>
      <c r="AF55" s="5">
        <f t="shared" si="15"/>
        <v>0</v>
      </c>
      <c r="AG55" s="5">
        <f t="shared" si="30"/>
        <v>50</v>
      </c>
      <c r="AH55" s="5">
        <f t="shared" si="31"/>
        <v>0</v>
      </c>
      <c r="AI55" s="5">
        <f t="shared" si="18"/>
        <v>50</v>
      </c>
      <c r="AJ55" s="5">
        <f t="shared" si="19"/>
        <v>0</v>
      </c>
      <c r="AK55" s="26"/>
      <c r="AL55" s="5"/>
      <c r="AM55" s="5"/>
      <c r="AN55" s="26"/>
      <c r="AO55" s="103"/>
    </row>
    <row r="56" spans="1:46" ht="18.75" customHeight="1" x14ac:dyDescent="0.25">
      <c r="A56" s="26">
        <v>52</v>
      </c>
      <c r="B56" s="33" t="s">
        <v>50</v>
      </c>
      <c r="C56" s="34"/>
      <c r="D56" s="34"/>
      <c r="E56" s="34"/>
      <c r="F56" s="34"/>
      <c r="G56" s="35">
        <f>'وارد 1 '!FE$99</f>
        <v>0</v>
      </c>
      <c r="H56" s="35">
        <f>'وارد 1 '!FF$99</f>
        <v>0</v>
      </c>
      <c r="I56" s="35">
        <f>'وارد 1 '!FG$99</f>
        <v>0</v>
      </c>
      <c r="J56" s="34"/>
      <c r="K56" s="36">
        <f>'صادر 1'!FE$100</f>
        <v>0</v>
      </c>
      <c r="L56" s="36">
        <f>'صادر 1'!FF$100</f>
        <v>0</v>
      </c>
      <c r="M56" s="36">
        <f>'صادر 1'!FG$100</f>
        <v>0</v>
      </c>
      <c r="N56" s="34"/>
      <c r="O56" s="34">
        <f t="shared" si="0"/>
        <v>0</v>
      </c>
      <c r="P56" s="34">
        <f t="shared" si="38"/>
        <v>0</v>
      </c>
      <c r="Q56" s="34">
        <f t="shared" si="2"/>
        <v>0</v>
      </c>
      <c r="R56" s="5">
        <f t="shared" si="3"/>
        <v>0</v>
      </c>
      <c r="S56" s="5">
        <f t="shared" si="4"/>
        <v>-10</v>
      </c>
      <c r="T56" s="5">
        <f t="shared" si="5"/>
        <v>0</v>
      </c>
      <c r="U56" s="5">
        <f t="shared" si="6"/>
        <v>0</v>
      </c>
      <c r="V56" s="5">
        <f t="shared" si="27"/>
        <v>-50</v>
      </c>
      <c r="W56" s="5">
        <f t="shared" si="28"/>
        <v>0</v>
      </c>
      <c r="X56" s="5">
        <f t="shared" si="29"/>
        <v>0</v>
      </c>
      <c r="Y56" s="5">
        <f t="shared" si="10"/>
        <v>0</v>
      </c>
      <c r="Z56" s="5">
        <f t="shared" si="39"/>
        <v>0</v>
      </c>
      <c r="AA56" s="5">
        <f t="shared" si="39"/>
        <v>0</v>
      </c>
      <c r="AB56" s="5">
        <f t="shared" si="12"/>
        <v>0</v>
      </c>
      <c r="AC56" s="5">
        <f t="shared" si="13"/>
        <v>10</v>
      </c>
      <c r="AD56" s="5">
        <f t="shared" si="14"/>
        <v>0</v>
      </c>
      <c r="AE56" s="5"/>
      <c r="AF56" s="5">
        <f t="shared" si="15"/>
        <v>0</v>
      </c>
      <c r="AG56" s="5">
        <f t="shared" si="30"/>
        <v>50</v>
      </c>
      <c r="AH56" s="5">
        <f t="shared" si="31"/>
        <v>0</v>
      </c>
      <c r="AI56" s="5">
        <f t="shared" si="18"/>
        <v>50</v>
      </c>
      <c r="AJ56" s="5">
        <f t="shared" si="19"/>
        <v>0</v>
      </c>
      <c r="AK56" s="26"/>
      <c r="AL56" s="5"/>
      <c r="AM56" s="5"/>
      <c r="AN56" s="26"/>
      <c r="AO56" s="103"/>
    </row>
    <row r="57" spans="1:46" ht="18.75" customHeight="1" x14ac:dyDescent="0.25">
      <c r="A57" s="26">
        <v>53</v>
      </c>
      <c r="B57" s="33" t="s">
        <v>51</v>
      </c>
      <c r="C57" s="34"/>
      <c r="D57" s="34"/>
      <c r="E57" s="34"/>
      <c r="F57" s="34"/>
      <c r="G57" s="35">
        <f>'وارد 1 '!FH$99</f>
        <v>0</v>
      </c>
      <c r="H57" s="35">
        <f>'وارد 1 '!FI$99</f>
        <v>0</v>
      </c>
      <c r="I57" s="35">
        <f>'وارد 1 '!FJ$99</f>
        <v>0</v>
      </c>
      <c r="J57" s="34"/>
      <c r="K57" s="36">
        <f>'صادر 1'!FH$100</f>
        <v>0</v>
      </c>
      <c r="L57" s="36">
        <f>'صادر 1'!FI$100</f>
        <v>0</v>
      </c>
      <c r="M57" s="36">
        <f>'صادر 1'!FJ$100</f>
        <v>0</v>
      </c>
      <c r="N57" s="34"/>
      <c r="O57" s="34">
        <f t="shared" si="0"/>
        <v>0</v>
      </c>
      <c r="P57" s="34">
        <f t="shared" si="38"/>
        <v>0</v>
      </c>
      <c r="Q57" s="34">
        <f t="shared" si="2"/>
        <v>0</v>
      </c>
      <c r="R57" s="5">
        <f t="shared" si="3"/>
        <v>0</v>
      </c>
      <c r="S57" s="5">
        <f t="shared" si="4"/>
        <v>-10</v>
      </c>
      <c r="T57" s="5">
        <f t="shared" si="5"/>
        <v>0</v>
      </c>
      <c r="U57" s="5">
        <f t="shared" si="6"/>
        <v>0</v>
      </c>
      <c r="V57" s="5">
        <f t="shared" si="27"/>
        <v>-50</v>
      </c>
      <c r="W57" s="5">
        <f t="shared" si="28"/>
        <v>0</v>
      </c>
      <c r="X57" s="5">
        <f t="shared" si="29"/>
        <v>0</v>
      </c>
      <c r="Y57" s="5">
        <f t="shared" si="10"/>
        <v>0</v>
      </c>
      <c r="Z57" s="5">
        <f t="shared" si="39"/>
        <v>0</v>
      </c>
      <c r="AA57" s="5">
        <f t="shared" si="39"/>
        <v>0</v>
      </c>
      <c r="AB57" s="5">
        <f t="shared" si="12"/>
        <v>0</v>
      </c>
      <c r="AC57" s="5">
        <f t="shared" si="13"/>
        <v>10</v>
      </c>
      <c r="AD57" s="5">
        <f t="shared" si="14"/>
        <v>0</v>
      </c>
      <c r="AE57" s="5"/>
      <c r="AF57" s="5">
        <f t="shared" si="15"/>
        <v>0</v>
      </c>
      <c r="AG57" s="5">
        <f t="shared" si="30"/>
        <v>50</v>
      </c>
      <c r="AH57" s="5">
        <f t="shared" si="31"/>
        <v>0</v>
      </c>
      <c r="AI57" s="5">
        <f t="shared" si="18"/>
        <v>50</v>
      </c>
      <c r="AJ57" s="5">
        <f t="shared" si="19"/>
        <v>0</v>
      </c>
      <c r="AK57" s="26"/>
      <c r="AL57" s="5"/>
      <c r="AM57" s="5"/>
      <c r="AN57" s="26"/>
      <c r="AO57" s="103"/>
    </row>
    <row r="58" spans="1:46" ht="18.75" customHeight="1" x14ac:dyDescent="0.25">
      <c r="A58" s="26">
        <v>54</v>
      </c>
      <c r="B58" s="33" t="s">
        <v>52</v>
      </c>
      <c r="C58" s="34"/>
      <c r="D58" s="34"/>
      <c r="E58" s="34"/>
      <c r="F58" s="34"/>
      <c r="G58" s="35">
        <f>'وارد 1 '!FK$99</f>
        <v>0</v>
      </c>
      <c r="H58" s="35">
        <f>'وارد 1 '!FL$99</f>
        <v>0</v>
      </c>
      <c r="I58" s="35">
        <f>'وارد 1 '!FM$99</f>
        <v>0</v>
      </c>
      <c r="J58" s="34"/>
      <c r="K58" s="36">
        <f>'صادر 1'!FK$100</f>
        <v>0</v>
      </c>
      <c r="L58" s="36">
        <f>'صادر 1'!FL$100</f>
        <v>0</v>
      </c>
      <c r="M58" s="36">
        <f>'صادر 1'!FM$100</f>
        <v>0</v>
      </c>
      <c r="N58" s="34"/>
      <c r="O58" s="34">
        <f t="shared" si="0"/>
        <v>0</v>
      </c>
      <c r="P58" s="34">
        <f t="shared" si="38"/>
        <v>0</v>
      </c>
      <c r="Q58" s="34">
        <f t="shared" si="2"/>
        <v>0</v>
      </c>
      <c r="R58" s="5">
        <f t="shared" si="3"/>
        <v>0</v>
      </c>
      <c r="S58" s="5">
        <f t="shared" si="4"/>
        <v>-10</v>
      </c>
      <c r="T58" s="5">
        <f t="shared" si="5"/>
        <v>0</v>
      </c>
      <c r="U58" s="5">
        <f t="shared" si="6"/>
        <v>0</v>
      </c>
      <c r="V58" s="5">
        <f t="shared" si="27"/>
        <v>-50</v>
      </c>
      <c r="W58" s="5">
        <f t="shared" si="28"/>
        <v>0</v>
      </c>
      <c r="X58" s="5">
        <f t="shared" si="29"/>
        <v>0</v>
      </c>
      <c r="Y58" s="5">
        <f t="shared" si="10"/>
        <v>0</v>
      </c>
      <c r="Z58" s="5">
        <f t="shared" si="39"/>
        <v>0</v>
      </c>
      <c r="AA58" s="5">
        <f t="shared" si="39"/>
        <v>0</v>
      </c>
      <c r="AB58" s="5">
        <f t="shared" si="12"/>
        <v>0</v>
      </c>
      <c r="AC58" s="5">
        <f t="shared" si="13"/>
        <v>10</v>
      </c>
      <c r="AD58" s="5">
        <f t="shared" si="14"/>
        <v>0</v>
      </c>
      <c r="AE58" s="5"/>
      <c r="AF58" s="5">
        <f t="shared" si="15"/>
        <v>0</v>
      </c>
      <c r="AG58" s="5">
        <f t="shared" si="30"/>
        <v>50</v>
      </c>
      <c r="AH58" s="5">
        <f t="shared" si="31"/>
        <v>0</v>
      </c>
      <c r="AI58" s="5">
        <f t="shared" si="18"/>
        <v>50</v>
      </c>
      <c r="AJ58" s="5">
        <f t="shared" si="19"/>
        <v>0</v>
      </c>
      <c r="AK58" s="26"/>
      <c r="AL58" s="5"/>
      <c r="AM58" s="5"/>
      <c r="AN58" s="26"/>
      <c r="AO58" s="103"/>
    </row>
    <row r="59" spans="1:46" ht="18.75" customHeight="1" x14ac:dyDescent="0.25">
      <c r="A59" s="26">
        <v>55</v>
      </c>
      <c r="B59" s="33" t="s">
        <v>53</v>
      </c>
      <c r="C59" s="34"/>
      <c r="D59" s="34"/>
      <c r="E59" s="34"/>
      <c r="F59" s="34"/>
      <c r="G59" s="35">
        <f>'وارد 1 '!FN$99</f>
        <v>0</v>
      </c>
      <c r="H59" s="35">
        <f>'وارد 1 '!FO$99</f>
        <v>0</v>
      </c>
      <c r="I59" s="35">
        <f>'وارد 1 '!FP$99</f>
        <v>0</v>
      </c>
      <c r="J59" s="34"/>
      <c r="K59" s="36">
        <f>'صادر 1'!FN$100</f>
        <v>0</v>
      </c>
      <c r="L59" s="36">
        <f>'صادر 1'!FO$100</f>
        <v>0</v>
      </c>
      <c r="M59" s="36">
        <f>'صادر 1'!FP$100</f>
        <v>0</v>
      </c>
      <c r="N59" s="34"/>
      <c r="O59" s="34">
        <f t="shared" si="0"/>
        <v>0</v>
      </c>
      <c r="P59" s="34">
        <f t="shared" si="38"/>
        <v>0</v>
      </c>
      <c r="Q59" s="34">
        <f t="shared" si="2"/>
        <v>0</v>
      </c>
      <c r="R59" s="5">
        <f t="shared" si="3"/>
        <v>0</v>
      </c>
      <c r="S59" s="5">
        <f t="shared" si="4"/>
        <v>-10</v>
      </c>
      <c r="T59" s="5">
        <f t="shared" si="5"/>
        <v>0</v>
      </c>
      <c r="U59" s="5">
        <f t="shared" si="6"/>
        <v>0</v>
      </c>
      <c r="V59" s="5">
        <f t="shared" si="27"/>
        <v>-50</v>
      </c>
      <c r="W59" s="5">
        <f t="shared" si="28"/>
        <v>0</v>
      </c>
      <c r="X59" s="5">
        <f t="shared" si="29"/>
        <v>0</v>
      </c>
      <c r="Y59" s="5">
        <f t="shared" si="10"/>
        <v>0</v>
      </c>
      <c r="Z59" s="5">
        <f t="shared" si="39"/>
        <v>0</v>
      </c>
      <c r="AA59" s="5">
        <f t="shared" si="39"/>
        <v>0</v>
      </c>
      <c r="AB59" s="5">
        <f t="shared" si="12"/>
        <v>0</v>
      </c>
      <c r="AC59" s="5">
        <f t="shared" si="13"/>
        <v>10</v>
      </c>
      <c r="AD59" s="5">
        <f t="shared" si="14"/>
        <v>0</v>
      </c>
      <c r="AE59" s="5"/>
      <c r="AF59" s="5">
        <f t="shared" si="15"/>
        <v>0</v>
      </c>
      <c r="AG59" s="5">
        <f t="shared" si="30"/>
        <v>50</v>
      </c>
      <c r="AH59" s="5">
        <f t="shared" si="31"/>
        <v>0</v>
      </c>
      <c r="AI59" s="5">
        <f t="shared" si="18"/>
        <v>50</v>
      </c>
      <c r="AJ59" s="5">
        <f t="shared" si="19"/>
        <v>0</v>
      </c>
      <c r="AK59" s="26"/>
      <c r="AL59" s="5"/>
      <c r="AM59" s="5"/>
      <c r="AN59" s="26"/>
      <c r="AO59" s="103"/>
    </row>
    <row r="60" spans="1:46" ht="18.75" customHeight="1" x14ac:dyDescent="0.25">
      <c r="A60" s="26">
        <v>56</v>
      </c>
      <c r="B60" s="33" t="s">
        <v>54</v>
      </c>
      <c r="C60" s="34"/>
      <c r="D60" s="34"/>
      <c r="E60" s="34"/>
      <c r="F60" s="34"/>
      <c r="G60" s="35">
        <f>'وارد 1 '!FQ$99</f>
        <v>0</v>
      </c>
      <c r="H60" s="35">
        <f>'وارد 1 '!FR$99</f>
        <v>0</v>
      </c>
      <c r="I60" s="35">
        <f>'وارد 1 '!FS$99</f>
        <v>0</v>
      </c>
      <c r="J60" s="34"/>
      <c r="K60" s="36">
        <f>'صادر 1'!FQ$100</f>
        <v>0</v>
      </c>
      <c r="L60" s="36">
        <f>'صادر 1'!FR$100</f>
        <v>0</v>
      </c>
      <c r="M60" s="36">
        <f>'صادر 1'!FS$100</f>
        <v>0</v>
      </c>
      <c r="N60" s="34"/>
      <c r="O60" s="34">
        <f t="shared" si="0"/>
        <v>0</v>
      </c>
      <c r="P60" s="34">
        <f t="shared" si="38"/>
        <v>0</v>
      </c>
      <c r="Q60" s="34">
        <f t="shared" si="2"/>
        <v>0</v>
      </c>
      <c r="R60" s="5">
        <f t="shared" si="3"/>
        <v>0</v>
      </c>
      <c r="S60" s="5">
        <f t="shared" si="4"/>
        <v>-10</v>
      </c>
      <c r="T60" s="5">
        <f t="shared" si="5"/>
        <v>0</v>
      </c>
      <c r="U60" s="5">
        <f t="shared" si="6"/>
        <v>0</v>
      </c>
      <c r="V60" s="5">
        <f t="shared" si="27"/>
        <v>-50</v>
      </c>
      <c r="W60" s="5">
        <f t="shared" si="28"/>
        <v>0</v>
      </c>
      <c r="X60" s="5">
        <f t="shared" si="29"/>
        <v>0</v>
      </c>
      <c r="Y60" s="5">
        <f t="shared" si="10"/>
        <v>0</v>
      </c>
      <c r="Z60" s="5">
        <f t="shared" si="39"/>
        <v>0</v>
      </c>
      <c r="AA60" s="5">
        <f t="shared" si="39"/>
        <v>0</v>
      </c>
      <c r="AB60" s="5">
        <f t="shared" si="12"/>
        <v>0</v>
      </c>
      <c r="AC60" s="5">
        <f t="shared" si="13"/>
        <v>10</v>
      </c>
      <c r="AD60" s="5">
        <f t="shared" si="14"/>
        <v>0</v>
      </c>
      <c r="AE60" s="5"/>
      <c r="AF60" s="5">
        <f t="shared" si="15"/>
        <v>0</v>
      </c>
      <c r="AG60" s="5">
        <f t="shared" si="30"/>
        <v>50</v>
      </c>
      <c r="AH60" s="5">
        <f t="shared" si="31"/>
        <v>0</v>
      </c>
      <c r="AI60" s="5">
        <f t="shared" si="18"/>
        <v>50</v>
      </c>
      <c r="AJ60" s="5">
        <f t="shared" si="19"/>
        <v>0</v>
      </c>
      <c r="AK60" s="26"/>
      <c r="AL60" s="5"/>
      <c r="AM60" s="5"/>
      <c r="AN60" s="26"/>
      <c r="AO60" s="103"/>
    </row>
    <row r="61" spans="1:46" ht="18.75" hidden="1" customHeight="1" thickBot="1" x14ac:dyDescent="0.25">
      <c r="A61" s="26">
        <v>57</v>
      </c>
      <c r="B61" s="33" t="s">
        <v>55</v>
      </c>
      <c r="C61" s="34"/>
      <c r="D61" s="34"/>
      <c r="E61" s="34"/>
      <c r="F61" s="34"/>
      <c r="G61" s="35">
        <f>'وارد 1 '!FT$99</f>
        <v>0</v>
      </c>
      <c r="H61" s="35">
        <f>'وارد 1 '!FU$99</f>
        <v>0</v>
      </c>
      <c r="I61" s="35">
        <f>'وارد 1 '!FV$99</f>
        <v>0</v>
      </c>
      <c r="J61" s="34"/>
      <c r="K61" s="36">
        <f>'صادر 1'!FT$100</f>
        <v>0</v>
      </c>
      <c r="L61" s="36">
        <f>'صادر 1'!FU$100</f>
        <v>0</v>
      </c>
      <c r="M61" s="36">
        <f>'صادر 1'!FV$100</f>
        <v>0</v>
      </c>
      <c r="N61" s="34"/>
      <c r="O61" s="34">
        <f t="shared" si="0"/>
        <v>0</v>
      </c>
      <c r="P61" s="34">
        <f t="shared" si="38"/>
        <v>0</v>
      </c>
      <c r="Q61" s="34">
        <f t="shared" si="2"/>
        <v>0</v>
      </c>
      <c r="R61" s="5">
        <f t="shared" si="3"/>
        <v>0</v>
      </c>
      <c r="S61" s="5">
        <f t="shared" si="4"/>
        <v>-10</v>
      </c>
      <c r="T61" s="5">
        <f t="shared" si="5"/>
        <v>0</v>
      </c>
      <c r="U61" s="5">
        <f t="shared" si="6"/>
        <v>0</v>
      </c>
      <c r="V61" s="5">
        <f t="shared" si="27"/>
        <v>-50</v>
      </c>
      <c r="W61" s="5">
        <f t="shared" si="28"/>
        <v>0</v>
      </c>
      <c r="X61" s="5">
        <f t="shared" si="29"/>
        <v>0</v>
      </c>
      <c r="Y61" s="5">
        <f t="shared" si="10"/>
        <v>0</v>
      </c>
      <c r="Z61" s="5">
        <f t="shared" si="39"/>
        <v>0</v>
      </c>
      <c r="AA61" s="5">
        <f t="shared" si="39"/>
        <v>0</v>
      </c>
      <c r="AB61" s="5">
        <f t="shared" si="12"/>
        <v>0</v>
      </c>
      <c r="AC61" s="5">
        <f t="shared" si="13"/>
        <v>10</v>
      </c>
      <c r="AD61" s="5">
        <f t="shared" si="14"/>
        <v>0</v>
      </c>
      <c r="AE61" s="5"/>
      <c r="AF61" s="5">
        <f t="shared" si="15"/>
        <v>0</v>
      </c>
      <c r="AG61" s="5">
        <f t="shared" si="30"/>
        <v>50</v>
      </c>
      <c r="AH61" s="5">
        <f t="shared" si="31"/>
        <v>0</v>
      </c>
      <c r="AI61" s="5">
        <f t="shared" si="18"/>
        <v>50</v>
      </c>
      <c r="AJ61" s="5">
        <f t="shared" si="19"/>
        <v>0</v>
      </c>
      <c r="AK61" s="26"/>
      <c r="AL61" s="5"/>
      <c r="AM61" s="5"/>
      <c r="AN61" s="26"/>
      <c r="AO61" s="103"/>
    </row>
    <row r="62" spans="1:46" ht="18.75" hidden="1" customHeight="1" thickBot="1" x14ac:dyDescent="0.25">
      <c r="A62" s="26">
        <v>58</v>
      </c>
      <c r="B62" s="33" t="s">
        <v>56</v>
      </c>
      <c r="C62" s="34"/>
      <c r="D62" s="34"/>
      <c r="E62" s="34"/>
      <c r="F62" s="34"/>
      <c r="G62" s="35">
        <f>'وارد 1 '!FW$99</f>
        <v>0</v>
      </c>
      <c r="H62" s="35">
        <f>'وارد 1 '!FX$99</f>
        <v>0</v>
      </c>
      <c r="I62" s="35">
        <f>'وارد 1 '!FY$99</f>
        <v>0</v>
      </c>
      <c r="J62" s="34"/>
      <c r="K62" s="36">
        <f>'صادر 1'!FW$100</f>
        <v>0</v>
      </c>
      <c r="L62" s="36">
        <f>'صادر 1'!FX$100</f>
        <v>0</v>
      </c>
      <c r="M62" s="36">
        <f>'صادر 1'!FY$100</f>
        <v>0</v>
      </c>
      <c r="N62" s="34"/>
      <c r="O62" s="34">
        <f t="shared" si="0"/>
        <v>0</v>
      </c>
      <c r="P62" s="34">
        <f t="shared" si="38"/>
        <v>0</v>
      </c>
      <c r="Q62" s="34">
        <f t="shared" si="2"/>
        <v>0</v>
      </c>
      <c r="R62" s="5">
        <f t="shared" si="3"/>
        <v>0</v>
      </c>
      <c r="S62" s="5">
        <f t="shared" si="4"/>
        <v>-10</v>
      </c>
      <c r="T62" s="5">
        <f t="shared" si="5"/>
        <v>0</v>
      </c>
      <c r="U62" s="5">
        <f t="shared" si="6"/>
        <v>0</v>
      </c>
      <c r="V62" s="5">
        <f t="shared" si="27"/>
        <v>-50</v>
      </c>
      <c r="W62" s="5">
        <f t="shared" si="28"/>
        <v>0</v>
      </c>
      <c r="X62" s="5">
        <f t="shared" si="29"/>
        <v>0</v>
      </c>
      <c r="Y62" s="5">
        <f t="shared" si="10"/>
        <v>0</v>
      </c>
      <c r="Z62" s="5">
        <f t="shared" si="39"/>
        <v>0</v>
      </c>
      <c r="AA62" s="5">
        <f t="shared" si="39"/>
        <v>0</v>
      </c>
      <c r="AB62" s="5">
        <f t="shared" si="12"/>
        <v>0</v>
      </c>
      <c r="AC62" s="5">
        <f t="shared" si="13"/>
        <v>10</v>
      </c>
      <c r="AD62" s="5">
        <f t="shared" si="14"/>
        <v>0</v>
      </c>
      <c r="AE62" s="5"/>
      <c r="AF62" s="5">
        <f t="shared" si="15"/>
        <v>0</v>
      </c>
      <c r="AG62" s="5">
        <f t="shared" si="30"/>
        <v>50</v>
      </c>
      <c r="AH62" s="5">
        <f t="shared" si="31"/>
        <v>0</v>
      </c>
      <c r="AI62" s="5">
        <f t="shared" si="18"/>
        <v>50</v>
      </c>
      <c r="AJ62" s="5">
        <f t="shared" si="19"/>
        <v>0</v>
      </c>
      <c r="AK62" s="26"/>
      <c r="AL62" s="5"/>
      <c r="AM62" s="5"/>
      <c r="AN62" s="26"/>
      <c r="AO62" s="103"/>
    </row>
    <row r="63" spans="1:46" ht="18.75" hidden="1" customHeight="1" thickBot="1" x14ac:dyDescent="0.25">
      <c r="A63" s="26">
        <v>59</v>
      </c>
      <c r="B63" s="33" t="s">
        <v>57</v>
      </c>
      <c r="C63" s="34"/>
      <c r="D63" s="34"/>
      <c r="E63" s="34"/>
      <c r="F63" s="34"/>
      <c r="G63" s="35">
        <f>'وارد 1 '!FZ$99</f>
        <v>0</v>
      </c>
      <c r="H63" s="35">
        <f>'وارد 1 '!GA$99</f>
        <v>0</v>
      </c>
      <c r="I63" s="35">
        <f>'وارد 1 '!GB$99</f>
        <v>0</v>
      </c>
      <c r="J63" s="34"/>
      <c r="K63" s="36">
        <f>'صادر 1'!FZ$100</f>
        <v>0</v>
      </c>
      <c r="L63" s="36">
        <f>'صادر 1'!GA$100</f>
        <v>0</v>
      </c>
      <c r="M63" s="36">
        <f>'صادر 1'!GB$100</f>
        <v>0</v>
      </c>
      <c r="N63" s="34"/>
      <c r="O63" s="34">
        <f t="shared" si="0"/>
        <v>0</v>
      </c>
      <c r="P63" s="34">
        <f t="shared" si="38"/>
        <v>0</v>
      </c>
      <c r="Q63" s="34">
        <f t="shared" si="2"/>
        <v>0</v>
      </c>
      <c r="R63" s="5">
        <f t="shared" si="3"/>
        <v>0</v>
      </c>
      <c r="S63" s="5">
        <f t="shared" si="4"/>
        <v>-10</v>
      </c>
      <c r="T63" s="5">
        <f t="shared" si="5"/>
        <v>0</v>
      </c>
      <c r="U63" s="5">
        <f t="shared" si="6"/>
        <v>0</v>
      </c>
      <c r="V63" s="5">
        <f t="shared" si="27"/>
        <v>-50</v>
      </c>
      <c r="W63" s="5">
        <f t="shared" si="28"/>
        <v>0</v>
      </c>
      <c r="X63" s="5">
        <f t="shared" si="29"/>
        <v>0</v>
      </c>
      <c r="Y63" s="5">
        <f t="shared" si="10"/>
        <v>0</v>
      </c>
      <c r="Z63" s="5">
        <f t="shared" si="39"/>
        <v>0</v>
      </c>
      <c r="AA63" s="5">
        <f t="shared" si="39"/>
        <v>0</v>
      </c>
      <c r="AB63" s="5">
        <f t="shared" si="12"/>
        <v>0</v>
      </c>
      <c r="AC63" s="5">
        <f t="shared" si="13"/>
        <v>10</v>
      </c>
      <c r="AD63" s="5">
        <f t="shared" si="14"/>
        <v>0</v>
      </c>
      <c r="AE63" s="5"/>
      <c r="AF63" s="5">
        <f t="shared" si="15"/>
        <v>0</v>
      </c>
      <c r="AG63" s="5">
        <f t="shared" si="30"/>
        <v>50</v>
      </c>
      <c r="AH63" s="5">
        <f t="shared" si="31"/>
        <v>0</v>
      </c>
      <c r="AI63" s="5">
        <f t="shared" si="18"/>
        <v>50</v>
      </c>
      <c r="AJ63" s="5">
        <f t="shared" si="19"/>
        <v>0</v>
      </c>
      <c r="AK63" s="26"/>
      <c r="AL63" s="5"/>
      <c r="AM63" s="5"/>
      <c r="AN63" s="26"/>
      <c r="AO63" s="103"/>
    </row>
    <row r="64" spans="1:46" ht="18.75" hidden="1" customHeight="1" thickBot="1" x14ac:dyDescent="0.25">
      <c r="A64" s="26">
        <v>60</v>
      </c>
      <c r="B64" s="33" t="s">
        <v>58</v>
      </c>
      <c r="C64" s="34"/>
      <c r="D64" s="34"/>
      <c r="E64" s="34"/>
      <c r="F64" s="34"/>
      <c r="G64" s="35">
        <f>'وارد 1 '!GC$99</f>
        <v>0</v>
      </c>
      <c r="H64" s="35">
        <f>'وارد 1 '!GD$99</f>
        <v>0</v>
      </c>
      <c r="I64" s="35">
        <f>'وارد 1 '!GE$99</f>
        <v>0</v>
      </c>
      <c r="J64" s="34"/>
      <c r="K64" s="36">
        <f>'صادر 1'!GC$100</f>
        <v>0</v>
      </c>
      <c r="L64" s="36">
        <f>'صادر 1'!GD$100</f>
        <v>0</v>
      </c>
      <c r="M64" s="36">
        <f>'صادر 1'!GE$100</f>
        <v>0</v>
      </c>
      <c r="N64" s="34"/>
      <c r="O64" s="34">
        <f t="shared" si="0"/>
        <v>0</v>
      </c>
      <c r="P64" s="34">
        <f t="shared" si="38"/>
        <v>0</v>
      </c>
      <c r="Q64" s="34">
        <f t="shared" si="2"/>
        <v>0</v>
      </c>
      <c r="R64" s="5">
        <f t="shared" si="3"/>
        <v>0</v>
      </c>
      <c r="S64" s="5">
        <f t="shared" si="4"/>
        <v>-10</v>
      </c>
      <c r="T64" s="5">
        <f t="shared" si="5"/>
        <v>0</v>
      </c>
      <c r="U64" s="5">
        <f t="shared" si="6"/>
        <v>0</v>
      </c>
      <c r="V64" s="5">
        <f t="shared" si="27"/>
        <v>-50</v>
      </c>
      <c r="W64" s="5">
        <f t="shared" si="28"/>
        <v>0</v>
      </c>
      <c r="X64" s="5">
        <f t="shared" si="29"/>
        <v>0</v>
      </c>
      <c r="Y64" s="5">
        <f t="shared" si="10"/>
        <v>0</v>
      </c>
      <c r="Z64" s="5">
        <f t="shared" ref="Z64:AA79" si="40">W64</f>
        <v>0</v>
      </c>
      <c r="AA64" s="5">
        <f t="shared" si="40"/>
        <v>0</v>
      </c>
      <c r="AB64" s="5">
        <f t="shared" si="12"/>
        <v>0</v>
      </c>
      <c r="AC64" s="5">
        <f t="shared" si="13"/>
        <v>10</v>
      </c>
      <c r="AD64" s="5">
        <f t="shared" si="14"/>
        <v>0</v>
      </c>
      <c r="AE64" s="5"/>
      <c r="AF64" s="5">
        <f t="shared" si="15"/>
        <v>0</v>
      </c>
      <c r="AG64" s="5">
        <f t="shared" si="30"/>
        <v>50</v>
      </c>
      <c r="AH64" s="5">
        <f t="shared" si="31"/>
        <v>0</v>
      </c>
      <c r="AI64" s="5">
        <f t="shared" si="18"/>
        <v>50</v>
      </c>
      <c r="AJ64" s="5">
        <f t="shared" si="19"/>
        <v>0</v>
      </c>
      <c r="AK64" s="26"/>
      <c r="AL64" s="5"/>
      <c r="AM64" s="5"/>
      <c r="AN64" s="26"/>
      <c r="AO64" s="103"/>
    </row>
    <row r="65" spans="1:46" ht="18.75" customHeight="1" x14ac:dyDescent="0.25">
      <c r="A65" s="26">
        <v>61</v>
      </c>
      <c r="B65" s="33" t="s">
        <v>124</v>
      </c>
      <c r="C65" s="34"/>
      <c r="D65" s="34"/>
      <c r="E65" s="34"/>
      <c r="F65" s="34"/>
      <c r="G65" s="35">
        <f>'وارد 1 '!GF$99</f>
        <v>0</v>
      </c>
      <c r="H65" s="35">
        <f>'وارد 1 '!GG$99</f>
        <v>0</v>
      </c>
      <c r="I65" s="35">
        <f>'وارد 1 '!GH$99</f>
        <v>0</v>
      </c>
      <c r="J65" s="34"/>
      <c r="K65" s="36">
        <f>'صادر 1'!GF$100</f>
        <v>0</v>
      </c>
      <c r="L65" s="36">
        <f>'صادر 1'!GG$100</f>
        <v>0</v>
      </c>
      <c r="M65" s="36">
        <f>'صادر 1'!GH$100</f>
        <v>0</v>
      </c>
      <c r="N65" s="34"/>
      <c r="O65" s="34">
        <f t="shared" si="0"/>
        <v>0</v>
      </c>
      <c r="P65" s="34">
        <f t="shared" si="38"/>
        <v>0</v>
      </c>
      <c r="Q65" s="34">
        <f t="shared" si="2"/>
        <v>0</v>
      </c>
      <c r="R65" s="5">
        <f t="shared" si="3"/>
        <v>0</v>
      </c>
      <c r="S65" s="5">
        <f t="shared" si="4"/>
        <v>-10</v>
      </c>
      <c r="T65" s="5">
        <f t="shared" si="5"/>
        <v>0</v>
      </c>
      <c r="U65" s="5">
        <f t="shared" si="6"/>
        <v>0</v>
      </c>
      <c r="V65" s="5">
        <f t="shared" si="27"/>
        <v>-50</v>
      </c>
      <c r="W65" s="5">
        <f t="shared" si="28"/>
        <v>0</v>
      </c>
      <c r="X65" s="5">
        <f t="shared" si="29"/>
        <v>0</v>
      </c>
      <c r="Y65" s="5">
        <f t="shared" si="10"/>
        <v>0</v>
      </c>
      <c r="Z65" s="5">
        <f t="shared" si="40"/>
        <v>0</v>
      </c>
      <c r="AA65" s="5">
        <f t="shared" si="40"/>
        <v>0</v>
      </c>
      <c r="AB65" s="5">
        <f t="shared" si="12"/>
        <v>0</v>
      </c>
      <c r="AC65" s="5">
        <f t="shared" si="13"/>
        <v>10</v>
      </c>
      <c r="AD65" s="5">
        <f t="shared" si="14"/>
        <v>0</v>
      </c>
      <c r="AE65" s="5"/>
      <c r="AF65" s="5">
        <f t="shared" si="15"/>
        <v>0</v>
      </c>
      <c r="AG65" s="5">
        <f t="shared" si="30"/>
        <v>50</v>
      </c>
      <c r="AH65" s="5">
        <f t="shared" si="31"/>
        <v>0</v>
      </c>
      <c r="AI65" s="5">
        <f t="shared" si="18"/>
        <v>50</v>
      </c>
      <c r="AJ65" s="5">
        <f t="shared" si="19"/>
        <v>0</v>
      </c>
      <c r="AK65" s="26"/>
      <c r="AL65" s="5"/>
      <c r="AM65" s="5"/>
      <c r="AN65" s="26"/>
      <c r="AO65" s="103"/>
    </row>
    <row r="66" spans="1:46" ht="18.75" hidden="1" customHeight="1" thickBot="1" x14ac:dyDescent="0.25">
      <c r="A66" s="26">
        <v>62</v>
      </c>
      <c r="B66" s="33" t="s">
        <v>59</v>
      </c>
      <c r="C66" s="34"/>
      <c r="D66" s="34"/>
      <c r="E66" s="34"/>
      <c r="F66" s="34"/>
      <c r="G66" s="35">
        <f>'وارد 1 '!GI$99</f>
        <v>0</v>
      </c>
      <c r="H66" s="35">
        <f>'وارد 1 '!GJ$99</f>
        <v>0</v>
      </c>
      <c r="I66" s="35">
        <f>'وارد 1 '!GK$99</f>
        <v>0</v>
      </c>
      <c r="J66" s="34"/>
      <c r="K66" s="36">
        <f>'صادر 1'!GI$100</f>
        <v>0</v>
      </c>
      <c r="L66" s="36">
        <f>'صادر 1'!GJ$100</f>
        <v>0</v>
      </c>
      <c r="M66" s="36">
        <f>'صادر 1'!GK$100</f>
        <v>0</v>
      </c>
      <c r="N66" s="34"/>
      <c r="O66" s="34">
        <f t="shared" si="0"/>
        <v>0</v>
      </c>
      <c r="P66" s="34">
        <f t="shared" si="38"/>
        <v>0</v>
      </c>
      <c r="Q66" s="34">
        <f t="shared" si="2"/>
        <v>0</v>
      </c>
      <c r="R66" s="5">
        <f t="shared" si="3"/>
        <v>0</v>
      </c>
      <c r="S66" s="5">
        <f t="shared" si="4"/>
        <v>-10</v>
      </c>
      <c r="T66" s="5">
        <f t="shared" si="5"/>
        <v>0</v>
      </c>
      <c r="U66" s="5">
        <f t="shared" si="6"/>
        <v>0</v>
      </c>
      <c r="V66" s="5">
        <f t="shared" si="27"/>
        <v>-50</v>
      </c>
      <c r="W66" s="5">
        <f t="shared" si="28"/>
        <v>0</v>
      </c>
      <c r="X66" s="5">
        <f t="shared" si="29"/>
        <v>0</v>
      </c>
      <c r="Y66" s="5">
        <f t="shared" si="10"/>
        <v>0</v>
      </c>
      <c r="Z66" s="5">
        <f t="shared" si="40"/>
        <v>0</v>
      </c>
      <c r="AA66" s="5">
        <f t="shared" si="40"/>
        <v>0</v>
      </c>
      <c r="AB66" s="5">
        <f t="shared" si="12"/>
        <v>0</v>
      </c>
      <c r="AC66" s="5">
        <f t="shared" si="13"/>
        <v>10</v>
      </c>
      <c r="AD66" s="5">
        <f t="shared" si="14"/>
        <v>0</v>
      </c>
      <c r="AE66" s="5"/>
      <c r="AF66" s="5">
        <f t="shared" si="15"/>
        <v>0</v>
      </c>
      <c r="AG66" s="5">
        <f t="shared" si="30"/>
        <v>50</v>
      </c>
      <c r="AH66" s="5">
        <f t="shared" si="31"/>
        <v>0</v>
      </c>
      <c r="AI66" s="5">
        <f t="shared" si="18"/>
        <v>50</v>
      </c>
      <c r="AJ66" s="5">
        <f t="shared" si="19"/>
        <v>0</v>
      </c>
      <c r="AK66" s="26"/>
      <c r="AL66" s="5"/>
      <c r="AM66" s="5"/>
      <c r="AN66" s="26"/>
      <c r="AO66" s="103"/>
    </row>
    <row r="67" spans="1:46" ht="18.75" customHeight="1" x14ac:dyDescent="0.25">
      <c r="A67" s="26">
        <v>63</v>
      </c>
      <c r="B67" s="33" t="s">
        <v>60</v>
      </c>
      <c r="C67" s="34"/>
      <c r="D67" s="34"/>
      <c r="E67" s="34"/>
      <c r="F67" s="34"/>
      <c r="G67" s="35">
        <f>'وارد 1 '!GL$99</f>
        <v>0</v>
      </c>
      <c r="H67" s="35">
        <f>'وارد 1 '!GM$99</f>
        <v>0</v>
      </c>
      <c r="I67" s="35">
        <f>'وارد 1 '!GN$99</f>
        <v>0</v>
      </c>
      <c r="J67" s="34"/>
      <c r="K67" s="36">
        <f>'صادر 1'!GL$100</f>
        <v>0</v>
      </c>
      <c r="L67" s="36">
        <f>'صادر 1'!GM$100</f>
        <v>0</v>
      </c>
      <c r="M67" s="36">
        <f>'صادر 1'!GN$100</f>
        <v>0</v>
      </c>
      <c r="N67" s="34"/>
      <c r="O67" s="34">
        <f t="shared" si="0"/>
        <v>0</v>
      </c>
      <c r="P67" s="34">
        <f t="shared" si="38"/>
        <v>0</v>
      </c>
      <c r="Q67" s="34">
        <f t="shared" si="2"/>
        <v>0</v>
      </c>
      <c r="R67" s="5">
        <f t="shared" si="3"/>
        <v>0</v>
      </c>
      <c r="S67" s="5">
        <f t="shared" si="4"/>
        <v>-10</v>
      </c>
      <c r="T67" s="5">
        <f t="shared" si="5"/>
        <v>0</v>
      </c>
      <c r="U67" s="5">
        <f t="shared" si="6"/>
        <v>0</v>
      </c>
      <c r="V67" s="5">
        <f t="shared" si="27"/>
        <v>-50</v>
      </c>
      <c r="W67" s="5">
        <f t="shared" si="28"/>
        <v>0</v>
      </c>
      <c r="X67" s="5">
        <f t="shared" si="29"/>
        <v>0</v>
      </c>
      <c r="Y67" s="5">
        <f t="shared" si="10"/>
        <v>0</v>
      </c>
      <c r="Z67" s="5">
        <f t="shared" si="40"/>
        <v>0</v>
      </c>
      <c r="AA67" s="5">
        <f t="shared" si="40"/>
        <v>0</v>
      </c>
      <c r="AB67" s="5">
        <f t="shared" si="12"/>
        <v>0</v>
      </c>
      <c r="AC67" s="5">
        <f t="shared" si="13"/>
        <v>10</v>
      </c>
      <c r="AD67" s="5">
        <f t="shared" si="14"/>
        <v>0</v>
      </c>
      <c r="AE67" s="5"/>
      <c r="AF67" s="5">
        <f t="shared" si="15"/>
        <v>0</v>
      </c>
      <c r="AG67" s="5">
        <f t="shared" si="30"/>
        <v>50</v>
      </c>
      <c r="AH67" s="5">
        <f t="shared" si="31"/>
        <v>0</v>
      </c>
      <c r="AI67" s="5">
        <f t="shared" si="18"/>
        <v>50</v>
      </c>
      <c r="AJ67" s="5">
        <f t="shared" si="19"/>
        <v>0</v>
      </c>
      <c r="AK67" s="26"/>
      <c r="AL67" s="5"/>
      <c r="AM67" s="5"/>
      <c r="AN67" s="26"/>
      <c r="AO67" s="103"/>
    </row>
    <row r="68" spans="1:46" ht="18.75" customHeight="1" x14ac:dyDescent="0.25">
      <c r="A68" s="26">
        <v>64</v>
      </c>
      <c r="B68" s="33" t="s">
        <v>115</v>
      </c>
      <c r="C68" s="34"/>
      <c r="D68" s="34"/>
      <c r="E68" s="34"/>
      <c r="F68" s="34"/>
      <c r="G68" s="35">
        <f>'وارد 1 '!GO$99</f>
        <v>0</v>
      </c>
      <c r="H68" s="35">
        <f>'وارد 1 '!GP$99</f>
        <v>0</v>
      </c>
      <c r="I68" s="35">
        <f>'وارد 1 '!GQ$99</f>
        <v>0</v>
      </c>
      <c r="J68" s="34"/>
      <c r="K68" s="36">
        <f>'صادر 1'!GO$100</f>
        <v>0</v>
      </c>
      <c r="L68" s="36">
        <f>'صادر 1'!GP$100</f>
        <v>0</v>
      </c>
      <c r="M68" s="36">
        <f>'صادر 1'!GQ$100</f>
        <v>0</v>
      </c>
      <c r="N68" s="34"/>
      <c r="O68" s="34">
        <f t="shared" si="0"/>
        <v>0</v>
      </c>
      <c r="P68" s="34">
        <f t="shared" si="38"/>
        <v>0</v>
      </c>
      <c r="Q68" s="34">
        <f t="shared" si="2"/>
        <v>0</v>
      </c>
      <c r="R68" s="5">
        <f t="shared" si="3"/>
        <v>0</v>
      </c>
      <c r="S68" s="5">
        <f t="shared" si="4"/>
        <v>-10</v>
      </c>
      <c r="T68" s="5">
        <f t="shared" si="5"/>
        <v>0</v>
      </c>
      <c r="U68" s="5">
        <f t="shared" si="6"/>
        <v>0</v>
      </c>
      <c r="V68" s="5">
        <f t="shared" si="27"/>
        <v>-50</v>
      </c>
      <c r="W68" s="5">
        <f t="shared" si="28"/>
        <v>0</v>
      </c>
      <c r="X68" s="5">
        <f t="shared" si="29"/>
        <v>0</v>
      </c>
      <c r="Y68" s="5">
        <f t="shared" si="10"/>
        <v>0</v>
      </c>
      <c r="Z68" s="5">
        <f t="shared" si="40"/>
        <v>0</v>
      </c>
      <c r="AA68" s="5">
        <f t="shared" si="40"/>
        <v>0</v>
      </c>
      <c r="AB68" s="5">
        <f t="shared" si="12"/>
        <v>0</v>
      </c>
      <c r="AC68" s="5">
        <f t="shared" si="13"/>
        <v>10</v>
      </c>
      <c r="AD68" s="5">
        <f t="shared" si="14"/>
        <v>0</v>
      </c>
      <c r="AE68" s="5"/>
      <c r="AF68" s="5">
        <f t="shared" si="15"/>
        <v>0</v>
      </c>
      <c r="AG68" s="5">
        <f t="shared" si="30"/>
        <v>50</v>
      </c>
      <c r="AH68" s="5">
        <f t="shared" si="31"/>
        <v>0</v>
      </c>
      <c r="AI68" s="5">
        <f t="shared" si="18"/>
        <v>50</v>
      </c>
      <c r="AJ68" s="5">
        <f t="shared" si="19"/>
        <v>0</v>
      </c>
      <c r="AK68" s="26"/>
      <c r="AL68" s="5"/>
      <c r="AM68" s="5"/>
      <c r="AN68" s="26"/>
      <c r="AO68" s="103"/>
    </row>
    <row r="69" spans="1:46" ht="18.75" customHeight="1" x14ac:dyDescent="0.25">
      <c r="A69" s="26">
        <v>65</v>
      </c>
      <c r="B69" s="33" t="s">
        <v>61</v>
      </c>
      <c r="C69" s="34"/>
      <c r="D69" s="34"/>
      <c r="E69" s="34"/>
      <c r="F69" s="34"/>
      <c r="G69" s="35">
        <f>'وارد 1 '!GR$99</f>
        <v>0</v>
      </c>
      <c r="H69" s="35">
        <f>'وارد 1 '!GS$99</f>
        <v>0</v>
      </c>
      <c r="I69" s="35">
        <f>'وارد 1 '!GT$99</f>
        <v>0</v>
      </c>
      <c r="J69" s="34"/>
      <c r="K69" s="36">
        <f>'صادر 1'!GR$100</f>
        <v>0</v>
      </c>
      <c r="L69" s="36">
        <f>'صادر 1'!GS$100</f>
        <v>0</v>
      </c>
      <c r="M69" s="36">
        <f>'صادر 1'!GT$100</f>
        <v>0</v>
      </c>
      <c r="N69" s="34"/>
      <c r="O69" s="34">
        <f t="shared" ref="O69:O85" si="41">AD69</f>
        <v>0</v>
      </c>
      <c r="P69" s="34">
        <f t="shared" si="38"/>
        <v>0</v>
      </c>
      <c r="Q69" s="34">
        <f t="shared" ref="Q69:Q85" si="42">AJ69</f>
        <v>0</v>
      </c>
      <c r="R69" s="5">
        <f t="shared" ref="R69:R85" si="43">C69+G69</f>
        <v>0</v>
      </c>
      <c r="S69" s="5">
        <f t="shared" ref="S69:S85" si="44">R69-10</f>
        <v>-10</v>
      </c>
      <c r="T69" s="5">
        <f t="shared" ref="T69:T85" si="45">IF(R69&gt;9,S69,R69)</f>
        <v>0</v>
      </c>
      <c r="U69" s="5">
        <f t="shared" ref="U69:U85" si="46">IF(R69&gt;9,D69+1+H69,D69+H69)</f>
        <v>0</v>
      </c>
      <c r="V69" s="5">
        <f t="shared" si="27"/>
        <v>-50</v>
      </c>
      <c r="W69" s="5">
        <f t="shared" si="28"/>
        <v>0</v>
      </c>
      <c r="X69" s="5">
        <f t="shared" si="29"/>
        <v>0</v>
      </c>
      <c r="Y69" s="5">
        <f t="shared" ref="Y69:Y85" si="47">T69</f>
        <v>0</v>
      </c>
      <c r="Z69" s="5">
        <f t="shared" si="40"/>
        <v>0</v>
      </c>
      <c r="AA69" s="5">
        <f t="shared" si="40"/>
        <v>0</v>
      </c>
      <c r="AB69" s="5">
        <f t="shared" ref="AB69:AB85" si="48">Y69-K69</f>
        <v>0</v>
      </c>
      <c r="AC69" s="5">
        <f t="shared" ref="AC69:AC85" si="49">(Y69+10)-K69</f>
        <v>10</v>
      </c>
      <c r="AD69" s="5">
        <f t="shared" ref="AD69:AD85" si="50">IF(K69&gt;Y69,AC69,AB69)</f>
        <v>0</v>
      </c>
      <c r="AE69" s="5"/>
      <c r="AF69" s="5">
        <f t="shared" ref="AF69:AF85" si="51">IF(K69&gt;Y69,Z69-1,Z69)</f>
        <v>0</v>
      </c>
      <c r="AG69" s="5">
        <f t="shared" si="30"/>
        <v>50</v>
      </c>
      <c r="AH69" s="5">
        <f t="shared" si="31"/>
        <v>0</v>
      </c>
      <c r="AI69" s="5">
        <f t="shared" ref="AI69:AI85" si="52">IF(L69&gt;Z69,AH69,AG69)</f>
        <v>50</v>
      </c>
      <c r="AJ69" s="5">
        <f t="shared" ref="AJ69:AJ85" si="53">IF(L69&gt;Z69,(AA69-1)-M69,AA69-M69)</f>
        <v>0</v>
      </c>
      <c r="AK69" s="26"/>
      <c r="AL69" s="5"/>
      <c r="AM69" s="5"/>
      <c r="AN69" s="26"/>
      <c r="AO69" s="103"/>
    </row>
    <row r="70" spans="1:46" ht="18.75" customHeight="1" x14ac:dyDescent="0.25">
      <c r="A70" s="26">
        <v>66</v>
      </c>
      <c r="B70" s="33" t="s">
        <v>62</v>
      </c>
      <c r="C70" s="34"/>
      <c r="D70" s="34"/>
      <c r="E70" s="34"/>
      <c r="F70" s="34"/>
      <c r="G70" s="35">
        <f>'وارد 1 '!GU$99</f>
        <v>0</v>
      </c>
      <c r="H70" s="35">
        <f>'وارد 1 '!GV$99</f>
        <v>0</v>
      </c>
      <c r="I70" s="35">
        <f>'وارد 1 '!GW$99</f>
        <v>0</v>
      </c>
      <c r="J70" s="34"/>
      <c r="K70" s="36">
        <f>'صادر 1'!GU$100</f>
        <v>0</v>
      </c>
      <c r="L70" s="36">
        <f>'صادر 1'!GV$100</f>
        <v>0</v>
      </c>
      <c r="M70" s="36">
        <f>'صادر 1'!GW$100</f>
        <v>0</v>
      </c>
      <c r="N70" s="34"/>
      <c r="O70" s="34">
        <f t="shared" si="41"/>
        <v>0</v>
      </c>
      <c r="P70" s="34">
        <f t="shared" si="38"/>
        <v>0</v>
      </c>
      <c r="Q70" s="34">
        <f t="shared" si="42"/>
        <v>0</v>
      </c>
      <c r="R70" s="5">
        <f t="shared" si="43"/>
        <v>0</v>
      </c>
      <c r="S70" s="5">
        <f t="shared" si="44"/>
        <v>-10</v>
      </c>
      <c r="T70" s="5">
        <f t="shared" si="45"/>
        <v>0</v>
      </c>
      <c r="U70" s="5">
        <f t="shared" si="46"/>
        <v>0</v>
      </c>
      <c r="V70" s="5">
        <f t="shared" si="27"/>
        <v>-50</v>
      </c>
      <c r="W70" s="5">
        <f t="shared" si="28"/>
        <v>0</v>
      </c>
      <c r="X70" s="5">
        <f t="shared" si="29"/>
        <v>0</v>
      </c>
      <c r="Y70" s="5">
        <f t="shared" si="47"/>
        <v>0</v>
      </c>
      <c r="Z70" s="5">
        <f t="shared" si="40"/>
        <v>0</v>
      </c>
      <c r="AA70" s="5">
        <f t="shared" si="40"/>
        <v>0</v>
      </c>
      <c r="AB70" s="5">
        <f t="shared" si="48"/>
        <v>0</v>
      </c>
      <c r="AC70" s="5">
        <f t="shared" si="49"/>
        <v>10</v>
      </c>
      <c r="AD70" s="5">
        <f t="shared" si="50"/>
        <v>0</v>
      </c>
      <c r="AE70" s="5"/>
      <c r="AF70" s="5">
        <f t="shared" si="51"/>
        <v>0</v>
      </c>
      <c r="AG70" s="5">
        <f t="shared" si="30"/>
        <v>50</v>
      </c>
      <c r="AH70" s="5">
        <f t="shared" si="31"/>
        <v>0</v>
      </c>
      <c r="AI70" s="5">
        <f t="shared" si="52"/>
        <v>50</v>
      </c>
      <c r="AJ70" s="5">
        <f t="shared" si="53"/>
        <v>0</v>
      </c>
      <c r="AK70" s="26"/>
      <c r="AL70" s="5"/>
      <c r="AM70" s="5"/>
      <c r="AN70" s="26"/>
      <c r="AO70" s="103"/>
    </row>
    <row r="71" spans="1:46" ht="18.75" customHeight="1" x14ac:dyDescent="0.25">
      <c r="A71" s="26">
        <v>67</v>
      </c>
      <c r="B71" s="33" t="s">
        <v>63</v>
      </c>
      <c r="C71" s="34"/>
      <c r="D71" s="34"/>
      <c r="E71" s="34"/>
      <c r="F71" s="34"/>
      <c r="G71" s="35">
        <f>'وارد 1 '!GX$99</f>
        <v>0</v>
      </c>
      <c r="H71" s="35">
        <f>'وارد 1 '!GY$99</f>
        <v>0</v>
      </c>
      <c r="I71" s="35">
        <f>'وارد 1 '!GZ$99</f>
        <v>0</v>
      </c>
      <c r="J71" s="34"/>
      <c r="K71" s="36">
        <f>'صادر 1'!GX$100</f>
        <v>0</v>
      </c>
      <c r="L71" s="36">
        <f>'صادر 1'!GY$100</f>
        <v>0</v>
      </c>
      <c r="M71" s="36">
        <f>'صادر 1'!GZ$100</f>
        <v>0</v>
      </c>
      <c r="N71" s="34"/>
      <c r="O71" s="34">
        <f t="shared" si="41"/>
        <v>0</v>
      </c>
      <c r="P71" s="34">
        <f t="shared" si="38"/>
        <v>0</v>
      </c>
      <c r="Q71" s="34">
        <f t="shared" si="42"/>
        <v>0</v>
      </c>
      <c r="R71" s="5">
        <f t="shared" si="43"/>
        <v>0</v>
      </c>
      <c r="S71" s="5">
        <f t="shared" si="44"/>
        <v>-10</v>
      </c>
      <c r="T71" s="5">
        <f t="shared" si="45"/>
        <v>0</v>
      </c>
      <c r="U71" s="5">
        <f t="shared" si="46"/>
        <v>0</v>
      </c>
      <c r="V71" s="5">
        <f t="shared" si="27"/>
        <v>-50</v>
      </c>
      <c r="W71" s="5">
        <f t="shared" si="28"/>
        <v>0</v>
      </c>
      <c r="X71" s="5">
        <f t="shared" si="29"/>
        <v>0</v>
      </c>
      <c r="Y71" s="5">
        <f t="shared" si="47"/>
        <v>0</v>
      </c>
      <c r="Z71" s="5">
        <f t="shared" si="40"/>
        <v>0</v>
      </c>
      <c r="AA71" s="5">
        <f t="shared" si="40"/>
        <v>0</v>
      </c>
      <c r="AB71" s="5">
        <f t="shared" si="48"/>
        <v>0</v>
      </c>
      <c r="AC71" s="5">
        <f t="shared" si="49"/>
        <v>10</v>
      </c>
      <c r="AD71" s="5">
        <f t="shared" si="50"/>
        <v>0</v>
      </c>
      <c r="AE71" s="5"/>
      <c r="AF71" s="5">
        <f t="shared" si="51"/>
        <v>0</v>
      </c>
      <c r="AG71" s="5">
        <f t="shared" si="30"/>
        <v>50</v>
      </c>
      <c r="AH71" s="5">
        <f t="shared" si="31"/>
        <v>0</v>
      </c>
      <c r="AI71" s="5">
        <f t="shared" si="52"/>
        <v>50</v>
      </c>
      <c r="AJ71" s="5">
        <f t="shared" si="53"/>
        <v>0</v>
      </c>
      <c r="AK71" s="26"/>
      <c r="AL71" s="5"/>
      <c r="AM71" s="5"/>
      <c r="AN71" s="26"/>
      <c r="AO71" s="103"/>
    </row>
    <row r="72" spans="1:46" ht="18.75" customHeight="1" x14ac:dyDescent="0.25">
      <c r="A72" s="26">
        <v>68</v>
      </c>
      <c r="B72" s="33" t="s">
        <v>64</v>
      </c>
      <c r="C72" s="34"/>
      <c r="D72" s="34"/>
      <c r="E72" s="34"/>
      <c r="F72" s="34"/>
      <c r="G72" s="35">
        <f>'وارد 1 '!HA$99</f>
        <v>0</v>
      </c>
      <c r="H72" s="35">
        <f>'وارد 1 '!HB$99</f>
        <v>0</v>
      </c>
      <c r="I72" s="35">
        <f>'وارد 1 '!HC$99</f>
        <v>0</v>
      </c>
      <c r="J72" s="34"/>
      <c r="K72" s="36">
        <f>'صادر 1'!HA$100</f>
        <v>0</v>
      </c>
      <c r="L72" s="36">
        <f>'صادر 1'!HB$100</f>
        <v>0</v>
      </c>
      <c r="M72" s="36">
        <f>'صادر 1'!HC$100</f>
        <v>0</v>
      </c>
      <c r="N72" s="34"/>
      <c r="O72" s="34">
        <f t="shared" si="41"/>
        <v>0</v>
      </c>
      <c r="P72" s="34">
        <f t="shared" si="38"/>
        <v>0</v>
      </c>
      <c r="Q72" s="34">
        <f t="shared" si="42"/>
        <v>0</v>
      </c>
      <c r="R72" s="5">
        <f t="shared" si="43"/>
        <v>0</v>
      </c>
      <c r="S72" s="5">
        <f t="shared" si="44"/>
        <v>-10</v>
      </c>
      <c r="T72" s="5">
        <f t="shared" si="45"/>
        <v>0</v>
      </c>
      <c r="U72" s="5">
        <f t="shared" si="46"/>
        <v>0</v>
      </c>
      <c r="V72" s="5">
        <f t="shared" si="27"/>
        <v>-50</v>
      </c>
      <c r="W72" s="5">
        <f t="shared" si="28"/>
        <v>0</v>
      </c>
      <c r="X72" s="5">
        <f t="shared" si="29"/>
        <v>0</v>
      </c>
      <c r="Y72" s="5">
        <f t="shared" si="47"/>
        <v>0</v>
      </c>
      <c r="Z72" s="5">
        <f t="shared" si="40"/>
        <v>0</v>
      </c>
      <c r="AA72" s="5">
        <f t="shared" si="40"/>
        <v>0</v>
      </c>
      <c r="AB72" s="5">
        <f t="shared" si="48"/>
        <v>0</v>
      </c>
      <c r="AC72" s="5">
        <f t="shared" si="49"/>
        <v>10</v>
      </c>
      <c r="AD72" s="5">
        <f t="shared" si="50"/>
        <v>0</v>
      </c>
      <c r="AE72" s="5"/>
      <c r="AF72" s="5">
        <f t="shared" si="51"/>
        <v>0</v>
      </c>
      <c r="AG72" s="5">
        <f t="shared" si="30"/>
        <v>50</v>
      </c>
      <c r="AH72" s="5">
        <f t="shared" si="31"/>
        <v>0</v>
      </c>
      <c r="AI72" s="5">
        <f t="shared" si="52"/>
        <v>50</v>
      </c>
      <c r="AJ72" s="5">
        <f t="shared" si="53"/>
        <v>0</v>
      </c>
      <c r="AK72" s="26"/>
      <c r="AL72" s="5"/>
      <c r="AM72" s="5"/>
      <c r="AN72" s="26"/>
      <c r="AO72" s="103"/>
    </row>
    <row r="73" spans="1:46" ht="18.75" customHeight="1" x14ac:dyDescent="0.25">
      <c r="A73" s="26">
        <v>69</v>
      </c>
      <c r="B73" s="33" t="s">
        <v>65</v>
      </c>
      <c r="C73" s="34"/>
      <c r="D73" s="34"/>
      <c r="E73" s="34"/>
      <c r="F73" s="34"/>
      <c r="G73" s="35">
        <f>'وارد 1 '!HD$99</f>
        <v>0</v>
      </c>
      <c r="H73" s="35">
        <f>'وارد 1 '!HE$99</f>
        <v>0</v>
      </c>
      <c r="I73" s="35">
        <f>'وارد 1 '!HF$99</f>
        <v>0</v>
      </c>
      <c r="J73" s="34"/>
      <c r="K73" s="36">
        <f>'صادر 1'!HD$100</f>
        <v>0</v>
      </c>
      <c r="L73" s="36">
        <f>'صادر 1'!HE$100</f>
        <v>0</v>
      </c>
      <c r="M73" s="36">
        <f>'صادر 1'!HF$100</f>
        <v>0</v>
      </c>
      <c r="N73" s="34"/>
      <c r="O73" s="34">
        <f t="shared" si="41"/>
        <v>0</v>
      </c>
      <c r="P73" s="34">
        <f t="shared" si="38"/>
        <v>0</v>
      </c>
      <c r="Q73" s="34">
        <f t="shared" si="42"/>
        <v>0</v>
      </c>
      <c r="R73" s="5">
        <f t="shared" si="43"/>
        <v>0</v>
      </c>
      <c r="S73" s="5">
        <f t="shared" si="44"/>
        <v>-10</v>
      </c>
      <c r="T73" s="5">
        <f t="shared" si="45"/>
        <v>0</v>
      </c>
      <c r="U73" s="5">
        <f t="shared" si="46"/>
        <v>0</v>
      </c>
      <c r="V73" s="5">
        <f t="shared" si="27"/>
        <v>-50</v>
      </c>
      <c r="W73" s="5">
        <f t="shared" si="28"/>
        <v>0</v>
      </c>
      <c r="X73" s="5">
        <f t="shared" si="29"/>
        <v>0</v>
      </c>
      <c r="Y73" s="5">
        <f t="shared" si="47"/>
        <v>0</v>
      </c>
      <c r="Z73" s="5">
        <f t="shared" si="40"/>
        <v>0</v>
      </c>
      <c r="AA73" s="5">
        <f t="shared" si="40"/>
        <v>0</v>
      </c>
      <c r="AB73" s="5">
        <f t="shared" si="48"/>
        <v>0</v>
      </c>
      <c r="AC73" s="5">
        <f t="shared" si="49"/>
        <v>10</v>
      </c>
      <c r="AD73" s="5">
        <f t="shared" si="50"/>
        <v>0</v>
      </c>
      <c r="AE73" s="5"/>
      <c r="AF73" s="5">
        <f t="shared" si="51"/>
        <v>0</v>
      </c>
      <c r="AG73" s="5">
        <f t="shared" si="30"/>
        <v>50</v>
      </c>
      <c r="AH73" s="5">
        <f t="shared" si="31"/>
        <v>0</v>
      </c>
      <c r="AI73" s="5">
        <f t="shared" si="52"/>
        <v>50</v>
      </c>
      <c r="AJ73" s="5">
        <f t="shared" si="53"/>
        <v>0</v>
      </c>
      <c r="AK73" s="26"/>
      <c r="AL73" s="5"/>
      <c r="AM73" s="5"/>
      <c r="AN73" s="26"/>
      <c r="AO73" s="103"/>
    </row>
    <row r="74" spans="1:46" ht="18.75" customHeight="1" x14ac:dyDescent="0.25">
      <c r="A74" s="26">
        <v>70</v>
      </c>
      <c r="B74" s="33" t="s">
        <v>66</v>
      </c>
      <c r="C74" s="34"/>
      <c r="D74" s="34"/>
      <c r="E74" s="34"/>
      <c r="F74" s="34"/>
      <c r="G74" s="35">
        <f>'وارد 1 '!HG$99</f>
        <v>0</v>
      </c>
      <c r="H74" s="35">
        <f>'وارد 1 '!HH$99</f>
        <v>0</v>
      </c>
      <c r="I74" s="35">
        <f>'وارد 1 '!HI$99</f>
        <v>0</v>
      </c>
      <c r="J74" s="34"/>
      <c r="K74" s="36">
        <f>'صادر 1'!HG$100</f>
        <v>0</v>
      </c>
      <c r="L74" s="36">
        <f>'صادر 1'!HH$100</f>
        <v>0</v>
      </c>
      <c r="M74" s="36">
        <f>'صادر 1'!HI$100</f>
        <v>0</v>
      </c>
      <c r="N74" s="34"/>
      <c r="O74" s="34">
        <f t="shared" si="41"/>
        <v>0</v>
      </c>
      <c r="P74" s="34">
        <f t="shared" si="38"/>
        <v>0</v>
      </c>
      <c r="Q74" s="34">
        <f t="shared" si="42"/>
        <v>0</v>
      </c>
      <c r="R74" s="5">
        <f t="shared" si="43"/>
        <v>0</v>
      </c>
      <c r="S74" s="5">
        <f t="shared" si="44"/>
        <v>-10</v>
      </c>
      <c r="T74" s="5">
        <f t="shared" si="45"/>
        <v>0</v>
      </c>
      <c r="U74" s="5">
        <f t="shared" si="46"/>
        <v>0</v>
      </c>
      <c r="V74" s="5">
        <f t="shared" si="27"/>
        <v>-50</v>
      </c>
      <c r="W74" s="5">
        <f t="shared" si="28"/>
        <v>0</v>
      </c>
      <c r="X74" s="5">
        <f t="shared" si="29"/>
        <v>0</v>
      </c>
      <c r="Y74" s="5">
        <f t="shared" si="47"/>
        <v>0</v>
      </c>
      <c r="Z74" s="5">
        <f t="shared" si="40"/>
        <v>0</v>
      </c>
      <c r="AA74" s="5">
        <f t="shared" si="40"/>
        <v>0</v>
      </c>
      <c r="AB74" s="5">
        <f t="shared" si="48"/>
        <v>0</v>
      </c>
      <c r="AC74" s="5">
        <f t="shared" si="49"/>
        <v>10</v>
      </c>
      <c r="AD74" s="5">
        <f t="shared" si="50"/>
        <v>0</v>
      </c>
      <c r="AE74" s="5"/>
      <c r="AF74" s="5">
        <f t="shared" si="51"/>
        <v>0</v>
      </c>
      <c r="AG74" s="5">
        <f t="shared" si="30"/>
        <v>50</v>
      </c>
      <c r="AH74" s="5">
        <f t="shared" si="31"/>
        <v>0</v>
      </c>
      <c r="AI74" s="5">
        <f t="shared" si="52"/>
        <v>50</v>
      </c>
      <c r="AJ74" s="5">
        <f t="shared" si="53"/>
        <v>0</v>
      </c>
      <c r="AK74" s="26"/>
      <c r="AL74" s="5"/>
      <c r="AM74" s="5"/>
      <c r="AN74" s="26"/>
      <c r="AO74" s="103"/>
    </row>
    <row r="75" spans="1:46" ht="18.75" customHeight="1" x14ac:dyDescent="0.25">
      <c r="A75" s="26">
        <v>71</v>
      </c>
      <c r="B75" s="33" t="s">
        <v>67</v>
      </c>
      <c r="C75" s="34"/>
      <c r="D75" s="34"/>
      <c r="E75" s="34"/>
      <c r="F75" s="34"/>
      <c r="G75" s="35">
        <f>'وارد 1 '!HJ$99</f>
        <v>0</v>
      </c>
      <c r="H75" s="35">
        <f>'وارد 1 '!HK$99</f>
        <v>0</v>
      </c>
      <c r="I75" s="35">
        <f>'وارد 1 '!HL$99</f>
        <v>0</v>
      </c>
      <c r="J75" s="34"/>
      <c r="K75" s="36">
        <f>'صادر 1'!HJ$100</f>
        <v>0</v>
      </c>
      <c r="L75" s="36">
        <f>'صادر 1'!HK$100</f>
        <v>0</v>
      </c>
      <c r="M75" s="36">
        <f>'صادر 1'!HL$100</f>
        <v>0</v>
      </c>
      <c r="N75" s="34"/>
      <c r="O75" s="34">
        <f t="shared" si="41"/>
        <v>0</v>
      </c>
      <c r="P75" s="34">
        <f t="shared" si="38"/>
        <v>0</v>
      </c>
      <c r="Q75" s="34">
        <f t="shared" si="42"/>
        <v>0</v>
      </c>
      <c r="R75" s="5">
        <f t="shared" si="43"/>
        <v>0</v>
      </c>
      <c r="S75" s="5">
        <f t="shared" si="44"/>
        <v>-10</v>
      </c>
      <c r="T75" s="5">
        <f t="shared" si="45"/>
        <v>0</v>
      </c>
      <c r="U75" s="5">
        <f t="shared" si="46"/>
        <v>0</v>
      </c>
      <c r="V75" s="5">
        <f t="shared" si="27"/>
        <v>-50</v>
      </c>
      <c r="W75" s="5">
        <f t="shared" si="28"/>
        <v>0</v>
      </c>
      <c r="X75" s="5">
        <f t="shared" si="29"/>
        <v>0</v>
      </c>
      <c r="Y75" s="5">
        <f t="shared" si="47"/>
        <v>0</v>
      </c>
      <c r="Z75" s="5">
        <f t="shared" si="40"/>
        <v>0</v>
      </c>
      <c r="AA75" s="5">
        <f t="shared" si="40"/>
        <v>0</v>
      </c>
      <c r="AB75" s="5">
        <f t="shared" si="48"/>
        <v>0</v>
      </c>
      <c r="AC75" s="5">
        <f t="shared" si="49"/>
        <v>10</v>
      </c>
      <c r="AD75" s="5">
        <f t="shared" si="50"/>
        <v>0</v>
      </c>
      <c r="AE75" s="5"/>
      <c r="AF75" s="5">
        <f t="shared" si="51"/>
        <v>0</v>
      </c>
      <c r="AG75" s="5">
        <f t="shared" si="30"/>
        <v>50</v>
      </c>
      <c r="AH75" s="5">
        <f t="shared" si="31"/>
        <v>0</v>
      </c>
      <c r="AI75" s="5">
        <f t="shared" si="52"/>
        <v>50</v>
      </c>
      <c r="AJ75" s="5">
        <f t="shared" si="53"/>
        <v>0</v>
      </c>
      <c r="AK75" s="26"/>
      <c r="AL75" s="5"/>
      <c r="AM75" s="5"/>
      <c r="AN75" s="26"/>
      <c r="AO75" s="103"/>
    </row>
    <row r="76" spans="1:46" ht="18.75" customHeight="1" x14ac:dyDescent="0.25">
      <c r="A76" s="26">
        <v>72</v>
      </c>
      <c r="B76" s="33" t="s">
        <v>68</v>
      </c>
      <c r="C76" s="34"/>
      <c r="D76" s="34"/>
      <c r="E76" s="34"/>
      <c r="F76" s="34"/>
      <c r="G76" s="35">
        <f>'وارد 1 '!HM$99</f>
        <v>0</v>
      </c>
      <c r="H76" s="35">
        <f>'وارد 1 '!HN$99</f>
        <v>0</v>
      </c>
      <c r="I76" s="35">
        <f>'وارد 1 '!HO$99</f>
        <v>0</v>
      </c>
      <c r="J76" s="34"/>
      <c r="K76" s="36">
        <f>'صادر 1'!HM$100</f>
        <v>0</v>
      </c>
      <c r="L76" s="36">
        <f>'صادر 1'!HN$100</f>
        <v>0</v>
      </c>
      <c r="M76" s="36">
        <f>'صادر 1'!HO$100</f>
        <v>0</v>
      </c>
      <c r="N76" s="34"/>
      <c r="O76" s="34">
        <f t="shared" si="41"/>
        <v>0</v>
      </c>
      <c r="P76" s="34">
        <f t="shared" si="38"/>
        <v>0</v>
      </c>
      <c r="Q76" s="34">
        <f t="shared" si="42"/>
        <v>0</v>
      </c>
      <c r="R76" s="5">
        <f t="shared" si="43"/>
        <v>0</v>
      </c>
      <c r="S76" s="5">
        <f t="shared" si="44"/>
        <v>-10</v>
      </c>
      <c r="T76" s="5">
        <f t="shared" si="45"/>
        <v>0</v>
      </c>
      <c r="U76" s="5">
        <f t="shared" si="46"/>
        <v>0</v>
      </c>
      <c r="V76" s="5">
        <f t="shared" si="27"/>
        <v>-50</v>
      </c>
      <c r="W76" s="5">
        <f t="shared" si="28"/>
        <v>0</v>
      </c>
      <c r="X76" s="5">
        <f t="shared" si="29"/>
        <v>0</v>
      </c>
      <c r="Y76" s="5">
        <f t="shared" si="47"/>
        <v>0</v>
      </c>
      <c r="Z76" s="5">
        <f t="shared" si="40"/>
        <v>0</v>
      </c>
      <c r="AA76" s="5">
        <f t="shared" si="40"/>
        <v>0</v>
      </c>
      <c r="AB76" s="5">
        <f t="shared" si="48"/>
        <v>0</v>
      </c>
      <c r="AC76" s="5">
        <f t="shared" si="49"/>
        <v>10</v>
      </c>
      <c r="AD76" s="5">
        <f t="shared" si="50"/>
        <v>0</v>
      </c>
      <c r="AE76" s="5"/>
      <c r="AF76" s="5">
        <f t="shared" si="51"/>
        <v>0</v>
      </c>
      <c r="AG76" s="5">
        <f t="shared" si="30"/>
        <v>50</v>
      </c>
      <c r="AH76" s="5">
        <f t="shared" si="31"/>
        <v>0</v>
      </c>
      <c r="AI76" s="5">
        <f t="shared" si="52"/>
        <v>50</v>
      </c>
      <c r="AJ76" s="5">
        <f t="shared" si="53"/>
        <v>0</v>
      </c>
      <c r="AK76" s="26"/>
      <c r="AL76" s="5"/>
      <c r="AM76" s="5"/>
      <c r="AN76" s="26"/>
      <c r="AO76" s="103"/>
    </row>
    <row r="77" spans="1:46" ht="18.75" customHeight="1" x14ac:dyDescent="0.25">
      <c r="A77" s="26">
        <v>73</v>
      </c>
      <c r="B77" s="33" t="s">
        <v>114</v>
      </c>
      <c r="C77" s="34"/>
      <c r="D77" s="34"/>
      <c r="E77" s="34"/>
      <c r="F77" s="34"/>
      <c r="G77" s="35">
        <f>'وارد 1 '!HP$99</f>
        <v>0</v>
      </c>
      <c r="H77" s="35">
        <f>'وارد 1 '!HQ$99</f>
        <v>0</v>
      </c>
      <c r="I77" s="35">
        <f>'وارد 1 '!HR$99</f>
        <v>0</v>
      </c>
      <c r="J77" s="34"/>
      <c r="K77" s="36">
        <f>'صادر 1'!HP$100</f>
        <v>0</v>
      </c>
      <c r="L77" s="36">
        <f>'صادر 1'!HQ$100</f>
        <v>0</v>
      </c>
      <c r="M77" s="36">
        <f>'صادر 1'!HR$100</f>
        <v>0</v>
      </c>
      <c r="N77" s="34"/>
      <c r="O77" s="34">
        <f t="shared" si="41"/>
        <v>0</v>
      </c>
      <c r="P77" s="34">
        <f t="shared" si="38"/>
        <v>0</v>
      </c>
      <c r="Q77" s="34">
        <f t="shared" si="42"/>
        <v>0</v>
      </c>
      <c r="R77" s="5">
        <f t="shared" si="43"/>
        <v>0</v>
      </c>
      <c r="S77" s="5">
        <f t="shared" si="44"/>
        <v>-10</v>
      </c>
      <c r="T77" s="5">
        <f t="shared" si="45"/>
        <v>0</v>
      </c>
      <c r="U77" s="5">
        <f t="shared" si="46"/>
        <v>0</v>
      </c>
      <c r="V77" s="5">
        <f t="shared" si="27"/>
        <v>-50</v>
      </c>
      <c r="W77" s="5">
        <f t="shared" si="28"/>
        <v>0</v>
      </c>
      <c r="X77" s="5">
        <f t="shared" si="29"/>
        <v>0</v>
      </c>
      <c r="Y77" s="5">
        <f t="shared" si="47"/>
        <v>0</v>
      </c>
      <c r="Z77" s="5">
        <f t="shared" si="40"/>
        <v>0</v>
      </c>
      <c r="AA77" s="5">
        <f t="shared" si="40"/>
        <v>0</v>
      </c>
      <c r="AB77" s="5">
        <f t="shared" si="48"/>
        <v>0</v>
      </c>
      <c r="AC77" s="5">
        <f t="shared" si="49"/>
        <v>10</v>
      </c>
      <c r="AD77" s="5">
        <f t="shared" si="50"/>
        <v>0</v>
      </c>
      <c r="AE77" s="5"/>
      <c r="AF77" s="5">
        <f t="shared" si="51"/>
        <v>0</v>
      </c>
      <c r="AG77" s="5">
        <f t="shared" si="30"/>
        <v>50</v>
      </c>
      <c r="AH77" s="5">
        <f t="shared" si="31"/>
        <v>0</v>
      </c>
      <c r="AI77" s="5">
        <f t="shared" si="52"/>
        <v>50</v>
      </c>
      <c r="AJ77" s="5">
        <f t="shared" si="53"/>
        <v>0</v>
      </c>
      <c r="AK77" s="26"/>
      <c r="AL77" s="5"/>
      <c r="AM77" s="5"/>
      <c r="AN77" s="26"/>
      <c r="AO77" s="106"/>
      <c r="AP77" s="97"/>
      <c r="AQ77" s="97"/>
      <c r="AR77" s="97"/>
      <c r="AS77" s="97"/>
      <c r="AT77" s="97"/>
    </row>
    <row r="78" spans="1:46" ht="18.75" customHeight="1" x14ac:dyDescent="0.25">
      <c r="A78" s="26">
        <v>74</v>
      </c>
      <c r="B78" s="33" t="s">
        <v>125</v>
      </c>
      <c r="C78" s="34"/>
      <c r="D78" s="34"/>
      <c r="E78" s="34"/>
      <c r="F78" s="34"/>
      <c r="G78" s="35">
        <f>'وارد 1 '!HS$99</f>
        <v>0</v>
      </c>
      <c r="H78" s="35">
        <f>'وارد 1 '!HT$99</f>
        <v>0</v>
      </c>
      <c r="I78" s="35">
        <f>'وارد 1 '!HU$99</f>
        <v>0</v>
      </c>
      <c r="J78" s="34"/>
      <c r="K78" s="36">
        <f>'صادر 1'!HS$100</f>
        <v>0</v>
      </c>
      <c r="L78" s="36">
        <f>'صادر 1'!HT$100</f>
        <v>0</v>
      </c>
      <c r="M78" s="36">
        <f>'صادر 1'!HU$100</f>
        <v>0</v>
      </c>
      <c r="N78" s="34"/>
      <c r="O78" s="34">
        <f t="shared" si="41"/>
        <v>0</v>
      </c>
      <c r="P78" s="34">
        <f t="shared" si="38"/>
        <v>0</v>
      </c>
      <c r="Q78" s="34">
        <f t="shared" si="42"/>
        <v>0</v>
      </c>
      <c r="R78" s="5">
        <f t="shared" si="43"/>
        <v>0</v>
      </c>
      <c r="S78" s="5">
        <f t="shared" si="44"/>
        <v>-10</v>
      </c>
      <c r="T78" s="5">
        <f t="shared" si="45"/>
        <v>0</v>
      </c>
      <c r="U78" s="5">
        <f t="shared" si="46"/>
        <v>0</v>
      </c>
      <c r="V78" s="5">
        <f t="shared" si="27"/>
        <v>-50</v>
      </c>
      <c r="W78" s="5">
        <f t="shared" si="28"/>
        <v>0</v>
      </c>
      <c r="X78" s="5">
        <f t="shared" si="29"/>
        <v>0</v>
      </c>
      <c r="Y78" s="5">
        <f t="shared" si="47"/>
        <v>0</v>
      </c>
      <c r="Z78" s="5">
        <f t="shared" si="40"/>
        <v>0</v>
      </c>
      <c r="AA78" s="5">
        <f t="shared" si="40"/>
        <v>0</v>
      </c>
      <c r="AB78" s="5">
        <f t="shared" si="48"/>
        <v>0</v>
      </c>
      <c r="AC78" s="5">
        <f t="shared" si="49"/>
        <v>10</v>
      </c>
      <c r="AD78" s="5">
        <f t="shared" si="50"/>
        <v>0</v>
      </c>
      <c r="AE78" s="5"/>
      <c r="AF78" s="5">
        <f t="shared" si="51"/>
        <v>0</v>
      </c>
      <c r="AG78" s="5">
        <f t="shared" si="30"/>
        <v>50</v>
      </c>
      <c r="AH78" s="5">
        <f t="shared" si="31"/>
        <v>0</v>
      </c>
      <c r="AI78" s="5">
        <f t="shared" si="52"/>
        <v>50</v>
      </c>
      <c r="AJ78" s="5">
        <f t="shared" si="53"/>
        <v>0</v>
      </c>
      <c r="AK78" s="26"/>
      <c r="AL78" s="5"/>
      <c r="AM78" s="5"/>
      <c r="AN78" s="26"/>
      <c r="AO78" s="106"/>
      <c r="AP78" s="97"/>
      <c r="AQ78" s="97"/>
      <c r="AR78" s="97"/>
      <c r="AS78" s="97"/>
      <c r="AT78" s="97"/>
    </row>
    <row r="79" spans="1:46" s="46" customFormat="1" ht="18.75" customHeight="1" x14ac:dyDescent="0.25">
      <c r="A79" s="47">
        <v>75</v>
      </c>
      <c r="B79" s="48" t="s">
        <v>126</v>
      </c>
      <c r="C79" s="49"/>
      <c r="D79" s="49"/>
      <c r="E79" s="49"/>
      <c r="F79" s="49"/>
      <c r="G79" s="50">
        <f>'وارد 1 '!HV$99</f>
        <v>0</v>
      </c>
      <c r="H79" s="50">
        <f>'وارد 1 '!HW$99</f>
        <v>0</v>
      </c>
      <c r="I79" s="50">
        <f>'وارد 1 '!HX$99</f>
        <v>0</v>
      </c>
      <c r="J79" s="49"/>
      <c r="K79" s="51">
        <f>'صادر 1'!HV$100</f>
        <v>0</v>
      </c>
      <c r="L79" s="51">
        <f>'صادر 1'!HW$100</f>
        <v>0</v>
      </c>
      <c r="M79" s="51">
        <f>'صادر 1'!HX$100</f>
        <v>0</v>
      </c>
      <c r="N79" s="49"/>
      <c r="O79" s="49">
        <f t="shared" si="41"/>
        <v>0</v>
      </c>
      <c r="P79" s="49">
        <f t="shared" si="38"/>
        <v>0</v>
      </c>
      <c r="Q79" s="49">
        <f t="shared" si="42"/>
        <v>0</v>
      </c>
      <c r="R79" s="52">
        <f t="shared" si="43"/>
        <v>0</v>
      </c>
      <c r="S79" s="52">
        <f t="shared" si="44"/>
        <v>-10</v>
      </c>
      <c r="T79" s="52">
        <f t="shared" si="45"/>
        <v>0</v>
      </c>
      <c r="U79" s="52">
        <f t="shared" si="46"/>
        <v>0</v>
      </c>
      <c r="V79" s="52">
        <f t="shared" si="27"/>
        <v>-50</v>
      </c>
      <c r="W79" s="52">
        <f t="shared" si="28"/>
        <v>0</v>
      </c>
      <c r="X79" s="52">
        <f t="shared" si="29"/>
        <v>0</v>
      </c>
      <c r="Y79" s="52">
        <f t="shared" si="47"/>
        <v>0</v>
      </c>
      <c r="Z79" s="52">
        <f t="shared" si="40"/>
        <v>0</v>
      </c>
      <c r="AA79" s="52">
        <f t="shared" si="40"/>
        <v>0</v>
      </c>
      <c r="AB79" s="52">
        <f t="shared" si="48"/>
        <v>0</v>
      </c>
      <c r="AC79" s="52">
        <f t="shared" si="49"/>
        <v>10</v>
      </c>
      <c r="AD79" s="52">
        <f t="shared" si="50"/>
        <v>0</v>
      </c>
      <c r="AE79" s="52"/>
      <c r="AF79" s="52">
        <f t="shared" si="51"/>
        <v>0</v>
      </c>
      <c r="AG79" s="52">
        <f t="shared" si="30"/>
        <v>50</v>
      </c>
      <c r="AH79" s="52">
        <f t="shared" si="31"/>
        <v>0</v>
      </c>
      <c r="AI79" s="52">
        <f t="shared" si="52"/>
        <v>50</v>
      </c>
      <c r="AJ79" s="52">
        <f t="shared" si="53"/>
        <v>0</v>
      </c>
      <c r="AK79" s="47"/>
      <c r="AL79" s="52"/>
      <c r="AM79" s="52"/>
      <c r="AN79" s="47"/>
      <c r="AO79" s="106"/>
      <c r="AP79" s="97"/>
      <c r="AQ79" s="97"/>
      <c r="AR79" s="97"/>
      <c r="AS79" s="97"/>
      <c r="AT79" s="97"/>
    </row>
    <row r="80" spans="1:46" ht="18.75" customHeight="1" x14ac:dyDescent="0.25">
      <c r="A80" s="26">
        <v>76</v>
      </c>
      <c r="B80" s="33" t="s">
        <v>69</v>
      </c>
      <c r="C80" s="34"/>
      <c r="D80" s="34"/>
      <c r="E80" s="34"/>
      <c r="F80" s="34"/>
      <c r="G80" s="35">
        <f>'وارد 1 '!HY$99</f>
        <v>0</v>
      </c>
      <c r="H80" s="35">
        <f>'وارد 1 '!HZ$99</f>
        <v>0</v>
      </c>
      <c r="I80" s="35">
        <f>'وارد 1 '!IA$99</f>
        <v>0</v>
      </c>
      <c r="J80" s="34"/>
      <c r="K80" s="36">
        <f>'صادر 1'!HY$100</f>
        <v>0</v>
      </c>
      <c r="L80" s="36">
        <f>'صادر 1'!HZ$100</f>
        <v>0</v>
      </c>
      <c r="M80" s="36">
        <f>'صادر 1'!IA$100</f>
        <v>0</v>
      </c>
      <c r="N80" s="34"/>
      <c r="O80" s="34">
        <f t="shared" si="41"/>
        <v>0</v>
      </c>
      <c r="P80" s="34">
        <f t="shared" si="38"/>
        <v>0</v>
      </c>
      <c r="Q80" s="34">
        <f t="shared" si="42"/>
        <v>0</v>
      </c>
      <c r="R80" s="5">
        <f t="shared" si="43"/>
        <v>0</v>
      </c>
      <c r="S80" s="5">
        <f t="shared" si="44"/>
        <v>-10</v>
      </c>
      <c r="T80" s="5">
        <f t="shared" si="45"/>
        <v>0</v>
      </c>
      <c r="U80" s="5">
        <f t="shared" si="46"/>
        <v>0</v>
      </c>
      <c r="V80" s="5">
        <f t="shared" si="27"/>
        <v>-50</v>
      </c>
      <c r="W80" s="5">
        <f t="shared" si="28"/>
        <v>0</v>
      </c>
      <c r="X80" s="5">
        <f t="shared" si="29"/>
        <v>0</v>
      </c>
      <c r="Y80" s="5">
        <f t="shared" si="47"/>
        <v>0</v>
      </c>
      <c r="Z80" s="5">
        <f t="shared" ref="Z80:AA85" si="54">W80</f>
        <v>0</v>
      </c>
      <c r="AA80" s="5">
        <f t="shared" si="54"/>
        <v>0</v>
      </c>
      <c r="AB80" s="5">
        <f t="shared" si="48"/>
        <v>0</v>
      </c>
      <c r="AC80" s="5">
        <f t="shared" si="49"/>
        <v>10</v>
      </c>
      <c r="AD80" s="5">
        <f t="shared" si="50"/>
        <v>0</v>
      </c>
      <c r="AE80" s="5"/>
      <c r="AF80" s="5">
        <f t="shared" si="51"/>
        <v>0</v>
      </c>
      <c r="AG80" s="5">
        <f t="shared" si="30"/>
        <v>50</v>
      </c>
      <c r="AH80" s="5">
        <f t="shared" si="31"/>
        <v>0</v>
      </c>
      <c r="AI80" s="5">
        <f t="shared" si="52"/>
        <v>50</v>
      </c>
      <c r="AJ80" s="5">
        <f t="shared" si="53"/>
        <v>0</v>
      </c>
      <c r="AK80" s="26"/>
      <c r="AL80" s="5"/>
      <c r="AM80" s="5"/>
      <c r="AN80" s="26"/>
      <c r="AO80" s="103"/>
    </row>
    <row r="81" spans="1:41" ht="18.75" customHeight="1" x14ac:dyDescent="0.25">
      <c r="A81" s="26">
        <v>77</v>
      </c>
      <c r="B81" s="33" t="s">
        <v>70</v>
      </c>
      <c r="C81" s="34"/>
      <c r="D81" s="34"/>
      <c r="E81" s="34"/>
      <c r="F81" s="34"/>
      <c r="G81" s="35">
        <f>'وارد 1 '!IB$99</f>
        <v>0</v>
      </c>
      <c r="H81" s="35">
        <f>'وارد 1 '!IC$99</f>
        <v>0</v>
      </c>
      <c r="I81" s="35">
        <f>'وارد 1 '!ID$99</f>
        <v>0</v>
      </c>
      <c r="J81" s="34"/>
      <c r="K81" s="36">
        <f>'صادر 1'!IB$100</f>
        <v>0</v>
      </c>
      <c r="L81" s="36">
        <f>'صادر 1'!IC$100</f>
        <v>0</v>
      </c>
      <c r="M81" s="36">
        <f>'صادر 1'!ID$100</f>
        <v>0</v>
      </c>
      <c r="N81" s="34"/>
      <c r="O81" s="34">
        <f t="shared" si="41"/>
        <v>0</v>
      </c>
      <c r="P81" s="34">
        <f t="shared" si="38"/>
        <v>0</v>
      </c>
      <c r="Q81" s="34">
        <f t="shared" si="42"/>
        <v>0</v>
      </c>
      <c r="R81" s="5">
        <f t="shared" si="43"/>
        <v>0</v>
      </c>
      <c r="S81" s="5">
        <f t="shared" si="44"/>
        <v>-10</v>
      </c>
      <c r="T81" s="5">
        <f t="shared" si="45"/>
        <v>0</v>
      </c>
      <c r="U81" s="5">
        <f t="shared" si="46"/>
        <v>0</v>
      </c>
      <c r="V81" s="5">
        <f t="shared" si="27"/>
        <v>-50</v>
      </c>
      <c r="W81" s="5">
        <f t="shared" si="28"/>
        <v>0</v>
      </c>
      <c r="X81" s="5">
        <f t="shared" si="29"/>
        <v>0</v>
      </c>
      <c r="Y81" s="5">
        <f t="shared" si="47"/>
        <v>0</v>
      </c>
      <c r="Z81" s="5">
        <f t="shared" si="54"/>
        <v>0</v>
      </c>
      <c r="AA81" s="5">
        <f t="shared" si="54"/>
        <v>0</v>
      </c>
      <c r="AB81" s="5">
        <f t="shared" si="48"/>
        <v>0</v>
      </c>
      <c r="AC81" s="5">
        <f t="shared" si="49"/>
        <v>10</v>
      </c>
      <c r="AD81" s="5">
        <f t="shared" si="50"/>
        <v>0</v>
      </c>
      <c r="AE81" s="5"/>
      <c r="AF81" s="5">
        <f t="shared" si="51"/>
        <v>0</v>
      </c>
      <c r="AG81" s="5">
        <f t="shared" si="30"/>
        <v>50</v>
      </c>
      <c r="AH81" s="5">
        <f t="shared" si="31"/>
        <v>0</v>
      </c>
      <c r="AI81" s="5">
        <f t="shared" si="52"/>
        <v>50</v>
      </c>
      <c r="AJ81" s="5">
        <f t="shared" si="53"/>
        <v>0</v>
      </c>
      <c r="AK81" s="26"/>
      <c r="AL81" s="5"/>
      <c r="AM81" s="5"/>
      <c r="AN81" s="26"/>
      <c r="AO81" s="103"/>
    </row>
    <row r="82" spans="1:41" ht="18.75" customHeight="1" x14ac:dyDescent="0.25">
      <c r="A82" s="26">
        <v>78</v>
      </c>
      <c r="B82" s="33" t="s">
        <v>71</v>
      </c>
      <c r="C82" s="34"/>
      <c r="D82" s="34"/>
      <c r="E82" s="34"/>
      <c r="F82" s="34"/>
      <c r="G82" s="35">
        <f>'وارد 1 '!IE$99</f>
        <v>0</v>
      </c>
      <c r="H82" s="35">
        <f>'وارد 1 '!IF$99</f>
        <v>0</v>
      </c>
      <c r="I82" s="35">
        <f>'وارد 1 '!IG$99</f>
        <v>0</v>
      </c>
      <c r="J82" s="34"/>
      <c r="K82" s="36">
        <f>'صادر 1'!IE$100</f>
        <v>0</v>
      </c>
      <c r="L82" s="36">
        <f>'صادر 1'!IF$100</f>
        <v>0</v>
      </c>
      <c r="M82" s="36">
        <f>'صادر 1'!IG$100</f>
        <v>0</v>
      </c>
      <c r="N82" s="34"/>
      <c r="O82" s="34">
        <f t="shared" si="41"/>
        <v>0</v>
      </c>
      <c r="P82" s="34">
        <f t="shared" si="38"/>
        <v>0</v>
      </c>
      <c r="Q82" s="34">
        <f t="shared" si="42"/>
        <v>0</v>
      </c>
      <c r="R82" s="5">
        <f t="shared" si="43"/>
        <v>0</v>
      </c>
      <c r="S82" s="5">
        <f t="shared" si="44"/>
        <v>-10</v>
      </c>
      <c r="T82" s="5">
        <f t="shared" si="45"/>
        <v>0</v>
      </c>
      <c r="U82" s="5">
        <f t="shared" si="46"/>
        <v>0</v>
      </c>
      <c r="V82" s="5">
        <f t="shared" ref="V82:V85" si="55">U82-50</f>
        <v>-50</v>
      </c>
      <c r="W82" s="5">
        <f t="shared" ref="W82:W85" si="56">IF(U82&gt;49,V82,U82)</f>
        <v>0</v>
      </c>
      <c r="X82" s="5">
        <f t="shared" ref="X82:X85" si="57">IF(U82&gt;49,E82+1+I82,E82+I82)</f>
        <v>0</v>
      </c>
      <c r="Y82" s="5">
        <f t="shared" si="47"/>
        <v>0</v>
      </c>
      <c r="Z82" s="5">
        <f t="shared" si="54"/>
        <v>0</v>
      </c>
      <c r="AA82" s="5">
        <f t="shared" si="54"/>
        <v>0</v>
      </c>
      <c r="AB82" s="5">
        <f t="shared" si="48"/>
        <v>0</v>
      </c>
      <c r="AC82" s="5">
        <f t="shared" si="49"/>
        <v>10</v>
      </c>
      <c r="AD82" s="5">
        <f t="shared" si="50"/>
        <v>0</v>
      </c>
      <c r="AE82" s="5"/>
      <c r="AF82" s="5">
        <f t="shared" si="51"/>
        <v>0</v>
      </c>
      <c r="AG82" s="5">
        <f t="shared" ref="AG82:AG85" si="58">IF(Z82=0,50-L82,Z82-L82)</f>
        <v>50</v>
      </c>
      <c r="AH82" s="5">
        <f t="shared" ref="AH82:AH85" si="59">IF(L82&gt;Z82,(Z82+50)-L82,Z82-L82)</f>
        <v>0</v>
      </c>
      <c r="AI82" s="5">
        <f t="shared" si="52"/>
        <v>50</v>
      </c>
      <c r="AJ82" s="5">
        <f t="shared" si="53"/>
        <v>0</v>
      </c>
      <c r="AK82" s="26"/>
      <c r="AL82" s="5"/>
      <c r="AM82" s="5"/>
      <c r="AN82" s="26"/>
      <c r="AO82" s="103"/>
    </row>
    <row r="83" spans="1:41" ht="18.75" hidden="1" customHeight="1" thickBot="1" x14ac:dyDescent="0.25">
      <c r="A83" s="26">
        <v>79</v>
      </c>
      <c r="B83" s="33" t="s">
        <v>72</v>
      </c>
      <c r="C83" s="34"/>
      <c r="D83" s="34"/>
      <c r="E83" s="34"/>
      <c r="F83" s="34"/>
      <c r="G83" s="35">
        <f>'وارد 1 '!IH$99</f>
        <v>0</v>
      </c>
      <c r="H83" s="35">
        <f>'وارد 1 '!II$99</f>
        <v>0</v>
      </c>
      <c r="I83" s="35">
        <f>'وارد 1 '!IJ$99</f>
        <v>0</v>
      </c>
      <c r="J83" s="34"/>
      <c r="K83" s="36">
        <f>'صادر 1'!IH$100</f>
        <v>0</v>
      </c>
      <c r="L83" s="36">
        <f>'صادر 1'!II$100</f>
        <v>0</v>
      </c>
      <c r="M83" s="36">
        <f>'صادر 1'!IJ$100</f>
        <v>0</v>
      </c>
      <c r="N83" s="34"/>
      <c r="O83" s="34">
        <f t="shared" si="41"/>
        <v>0</v>
      </c>
      <c r="P83" s="34">
        <f t="shared" si="38"/>
        <v>0</v>
      </c>
      <c r="Q83" s="34">
        <f t="shared" si="42"/>
        <v>0</v>
      </c>
      <c r="R83" s="5">
        <f t="shared" si="43"/>
        <v>0</v>
      </c>
      <c r="S83" s="5">
        <f t="shared" si="44"/>
        <v>-10</v>
      </c>
      <c r="T83" s="5">
        <f t="shared" si="45"/>
        <v>0</v>
      </c>
      <c r="U83" s="5">
        <f t="shared" si="46"/>
        <v>0</v>
      </c>
      <c r="V83" s="5">
        <f t="shared" si="55"/>
        <v>-50</v>
      </c>
      <c r="W83" s="5">
        <f t="shared" si="56"/>
        <v>0</v>
      </c>
      <c r="X83" s="5">
        <f t="shared" si="57"/>
        <v>0</v>
      </c>
      <c r="Y83" s="5">
        <f t="shared" si="47"/>
        <v>0</v>
      </c>
      <c r="Z83" s="5">
        <f t="shared" si="54"/>
        <v>0</v>
      </c>
      <c r="AA83" s="5">
        <f t="shared" si="54"/>
        <v>0</v>
      </c>
      <c r="AB83" s="5">
        <f t="shared" si="48"/>
        <v>0</v>
      </c>
      <c r="AC83" s="5">
        <f t="shared" si="49"/>
        <v>10</v>
      </c>
      <c r="AD83" s="5">
        <f t="shared" si="50"/>
        <v>0</v>
      </c>
      <c r="AE83" s="5"/>
      <c r="AF83" s="5">
        <f t="shared" si="51"/>
        <v>0</v>
      </c>
      <c r="AG83" s="5">
        <f t="shared" si="58"/>
        <v>50</v>
      </c>
      <c r="AH83" s="5">
        <f t="shared" si="59"/>
        <v>0</v>
      </c>
      <c r="AI83" s="5">
        <f t="shared" si="52"/>
        <v>50</v>
      </c>
      <c r="AJ83" s="5">
        <f t="shared" si="53"/>
        <v>0</v>
      </c>
      <c r="AK83" s="26"/>
      <c r="AL83" s="5"/>
      <c r="AM83" s="5"/>
      <c r="AN83" s="26"/>
      <c r="AO83" s="103"/>
    </row>
    <row r="84" spans="1:41" ht="18.75" customHeight="1" x14ac:dyDescent="0.25">
      <c r="A84" s="26">
        <v>80</v>
      </c>
      <c r="B84" s="33" t="s">
        <v>73</v>
      </c>
      <c r="C84" s="34"/>
      <c r="D84" s="34"/>
      <c r="E84" s="34"/>
      <c r="F84" s="34"/>
      <c r="G84" s="35">
        <f>'وارد 1 '!IK$99</f>
        <v>0</v>
      </c>
      <c r="H84" s="35">
        <f>'وارد 1 '!IL$99</f>
        <v>0</v>
      </c>
      <c r="I84" s="35">
        <f>'وارد 1 '!IM$99</f>
        <v>0</v>
      </c>
      <c r="J84" s="34"/>
      <c r="K84" s="36">
        <f>'صادر 1'!IK$100</f>
        <v>0</v>
      </c>
      <c r="L84" s="36">
        <f>'صادر 1'!IL$100</f>
        <v>0</v>
      </c>
      <c r="M84" s="36">
        <f>'صادر 1'!IM$100</f>
        <v>0</v>
      </c>
      <c r="N84" s="34"/>
      <c r="O84" s="34">
        <f t="shared" si="41"/>
        <v>0</v>
      </c>
      <c r="P84" s="34">
        <f t="shared" si="38"/>
        <v>0</v>
      </c>
      <c r="Q84" s="34">
        <f t="shared" si="42"/>
        <v>0</v>
      </c>
      <c r="R84" s="5">
        <f t="shared" si="43"/>
        <v>0</v>
      </c>
      <c r="S84" s="5">
        <f t="shared" si="44"/>
        <v>-10</v>
      </c>
      <c r="T84" s="5">
        <f t="shared" si="45"/>
        <v>0</v>
      </c>
      <c r="U84" s="5">
        <f t="shared" si="46"/>
        <v>0</v>
      </c>
      <c r="V84" s="5">
        <f t="shared" si="55"/>
        <v>-50</v>
      </c>
      <c r="W84" s="5">
        <f t="shared" si="56"/>
        <v>0</v>
      </c>
      <c r="X84" s="5">
        <f t="shared" si="57"/>
        <v>0</v>
      </c>
      <c r="Y84" s="5">
        <f t="shared" si="47"/>
        <v>0</v>
      </c>
      <c r="Z84" s="5">
        <f t="shared" si="54"/>
        <v>0</v>
      </c>
      <c r="AA84" s="5">
        <f t="shared" si="54"/>
        <v>0</v>
      </c>
      <c r="AB84" s="5">
        <f t="shared" si="48"/>
        <v>0</v>
      </c>
      <c r="AC84" s="5">
        <f t="shared" si="49"/>
        <v>10</v>
      </c>
      <c r="AD84" s="5">
        <f t="shared" si="50"/>
        <v>0</v>
      </c>
      <c r="AE84" s="5"/>
      <c r="AF84" s="5">
        <f t="shared" si="51"/>
        <v>0</v>
      </c>
      <c r="AG84" s="5">
        <f t="shared" si="58"/>
        <v>50</v>
      </c>
      <c r="AH84" s="5">
        <f t="shared" si="59"/>
        <v>0</v>
      </c>
      <c r="AI84" s="5">
        <f t="shared" si="52"/>
        <v>50</v>
      </c>
      <c r="AJ84" s="5">
        <f t="shared" si="53"/>
        <v>0</v>
      </c>
      <c r="AK84" s="26"/>
      <c r="AL84" s="5"/>
      <c r="AM84" s="5"/>
      <c r="AN84" s="26"/>
      <c r="AO84" s="103"/>
    </row>
    <row r="85" spans="1:41" ht="18.75" customHeight="1" x14ac:dyDescent="0.25">
      <c r="A85" s="26">
        <v>81</v>
      </c>
      <c r="B85" s="33" t="s">
        <v>97</v>
      </c>
      <c r="C85" s="34"/>
      <c r="D85" s="34"/>
      <c r="E85" s="34"/>
      <c r="F85" s="34"/>
      <c r="G85" s="35">
        <f>'وارد 1 '!IN$99</f>
        <v>0</v>
      </c>
      <c r="H85" s="35">
        <f>'وارد 1 '!IO$99</f>
        <v>0</v>
      </c>
      <c r="I85" s="35">
        <f>'وارد 1 '!IP$99</f>
        <v>0</v>
      </c>
      <c r="J85" s="34"/>
      <c r="K85" s="36">
        <f>'صادر 1'!IN$100</f>
        <v>0</v>
      </c>
      <c r="L85" s="36">
        <f>'صادر 1'!IO$100</f>
        <v>0</v>
      </c>
      <c r="M85" s="36">
        <f>'صادر 1'!IP$100</f>
        <v>0</v>
      </c>
      <c r="N85" s="34"/>
      <c r="O85" s="34">
        <f t="shared" si="41"/>
        <v>0</v>
      </c>
      <c r="P85" s="34">
        <f t="shared" si="38"/>
        <v>0</v>
      </c>
      <c r="Q85" s="34">
        <f t="shared" si="42"/>
        <v>0</v>
      </c>
      <c r="R85" s="5">
        <f t="shared" si="43"/>
        <v>0</v>
      </c>
      <c r="S85" s="5">
        <f t="shared" si="44"/>
        <v>-10</v>
      </c>
      <c r="T85" s="5">
        <f t="shared" si="45"/>
        <v>0</v>
      </c>
      <c r="U85" s="5">
        <f t="shared" si="46"/>
        <v>0</v>
      </c>
      <c r="V85" s="5">
        <f t="shared" si="55"/>
        <v>-50</v>
      </c>
      <c r="W85" s="5">
        <f t="shared" si="56"/>
        <v>0</v>
      </c>
      <c r="X85" s="5">
        <f t="shared" si="57"/>
        <v>0</v>
      </c>
      <c r="Y85" s="5">
        <f t="shared" si="47"/>
        <v>0</v>
      </c>
      <c r="Z85" s="5">
        <f t="shared" si="54"/>
        <v>0</v>
      </c>
      <c r="AA85" s="5">
        <f t="shared" si="54"/>
        <v>0</v>
      </c>
      <c r="AB85" s="5">
        <f t="shared" si="48"/>
        <v>0</v>
      </c>
      <c r="AC85" s="5">
        <f t="shared" si="49"/>
        <v>10</v>
      </c>
      <c r="AD85" s="5">
        <f t="shared" si="50"/>
        <v>0</v>
      </c>
      <c r="AE85" s="5"/>
      <c r="AF85" s="5">
        <f t="shared" si="51"/>
        <v>0</v>
      </c>
      <c r="AG85" s="5">
        <f t="shared" si="58"/>
        <v>50</v>
      </c>
      <c r="AH85" s="5">
        <f t="shared" si="59"/>
        <v>0</v>
      </c>
      <c r="AI85" s="5">
        <f t="shared" si="52"/>
        <v>50</v>
      </c>
      <c r="AJ85" s="5">
        <f t="shared" si="53"/>
        <v>0</v>
      </c>
      <c r="AK85" s="26"/>
      <c r="AL85" s="5"/>
      <c r="AM85" s="5"/>
      <c r="AN85" s="26"/>
      <c r="AO85" s="103"/>
    </row>
    <row r="86" spans="1:41" ht="18" customHeight="1" x14ac:dyDescent="0.25">
      <c r="A86" s="26">
        <v>82</v>
      </c>
      <c r="B86" s="33" t="s">
        <v>98</v>
      </c>
      <c r="C86" s="34"/>
      <c r="D86" s="34"/>
      <c r="E86" s="34"/>
      <c r="F86" s="34"/>
      <c r="G86" s="35">
        <f>'وارد 1 '!IQ$99</f>
        <v>0</v>
      </c>
      <c r="H86" s="35">
        <f>'وارد 1 '!IR$99</f>
        <v>0</v>
      </c>
      <c r="I86" s="35">
        <f>'وارد 1 '!IS$99</f>
        <v>0</v>
      </c>
      <c r="J86" s="34"/>
      <c r="K86" s="36">
        <f>'صادر 1'!IQ$100</f>
        <v>0</v>
      </c>
      <c r="L86" s="36">
        <f>'صادر 1'!IR$100</f>
        <v>0</v>
      </c>
      <c r="M86" s="36">
        <f>'صادر 1'!IS$100</f>
        <v>0</v>
      </c>
      <c r="N86" s="34"/>
      <c r="O86" s="34">
        <f t="shared" ref="O86:O94" si="60">AD86</f>
        <v>0</v>
      </c>
      <c r="P86" s="34">
        <f t="shared" ref="P86:P94" si="61">IF(D86=H86=0,0,IF(AI86=50,0,AI86))</f>
        <v>0</v>
      </c>
      <c r="Q86" s="34">
        <f t="shared" ref="Q86:Q94" si="62">AJ86</f>
        <v>0</v>
      </c>
      <c r="R86" s="5">
        <f t="shared" ref="R86:R94" si="63">C86+G86</f>
        <v>0</v>
      </c>
      <c r="S86" s="5">
        <f t="shared" ref="S86:S94" si="64">R86-10</f>
        <v>-10</v>
      </c>
      <c r="T86" s="5">
        <f t="shared" ref="T86:T94" si="65">IF(R86&gt;9,S86,R86)</f>
        <v>0</v>
      </c>
      <c r="U86" s="5">
        <f t="shared" ref="U86:U94" si="66">IF(R86&gt;9,D86+1+H86,D86+H86)</f>
        <v>0</v>
      </c>
      <c r="V86" s="5">
        <f t="shared" ref="V86:V94" si="67">U86-50</f>
        <v>-50</v>
      </c>
      <c r="W86" s="5">
        <f t="shared" ref="W86:W94" si="68">IF(U86&gt;49,V86,U86)</f>
        <v>0</v>
      </c>
      <c r="X86" s="5">
        <f t="shared" ref="X86:X94" si="69">IF(U86&gt;49,E86+1+I86,E86+I86)</f>
        <v>0</v>
      </c>
      <c r="Y86" s="5">
        <f t="shared" ref="Y86:Y94" si="70">T86</f>
        <v>0</v>
      </c>
      <c r="Z86" s="5">
        <f t="shared" ref="Z86:Z94" si="71">W86</f>
        <v>0</v>
      </c>
      <c r="AA86" s="5">
        <f t="shared" ref="AA86:AA94" si="72">X86</f>
        <v>0</v>
      </c>
      <c r="AB86" s="5">
        <f t="shared" ref="AB86:AB94" si="73">Y86-K86</f>
        <v>0</v>
      </c>
      <c r="AC86" s="5">
        <f t="shared" ref="AC86:AC94" si="74">(Y86+10)-K86</f>
        <v>10</v>
      </c>
      <c r="AD86" s="5">
        <f t="shared" ref="AD86:AD94" si="75">IF(K86&gt;Y86,AC86,AB86)</f>
        <v>0</v>
      </c>
      <c r="AE86" s="5"/>
      <c r="AF86" s="5">
        <f t="shared" ref="AF86:AF94" si="76">IF(K86&gt;Y86,Z86-1,Z86)</f>
        <v>0</v>
      </c>
      <c r="AG86" s="5">
        <f t="shared" ref="AG86:AG94" si="77">IF(Z86=0,50-L86,Z86-L86)</f>
        <v>50</v>
      </c>
      <c r="AH86" s="5">
        <f t="shared" ref="AH86:AH94" si="78">IF(L86&gt;Z86,(Z86+50)-L86,Z86-L86)</f>
        <v>0</v>
      </c>
      <c r="AI86" s="5">
        <f t="shared" ref="AI86:AI94" si="79">IF(L86&gt;Z86,AH86,AG86)</f>
        <v>50</v>
      </c>
      <c r="AJ86" s="5">
        <f t="shared" ref="AJ86:AJ94" si="80">IF(L86&gt;Z86,(AA86-1)-M86,AA86-M86)</f>
        <v>0</v>
      </c>
      <c r="AK86" s="26"/>
      <c r="AL86" s="5"/>
      <c r="AM86" s="5"/>
      <c r="AN86" s="26"/>
      <c r="AO86" s="103"/>
    </row>
    <row r="87" spans="1:41" ht="18" customHeight="1" x14ac:dyDescent="0.25">
      <c r="A87" s="26">
        <v>83</v>
      </c>
      <c r="B87" s="33" t="s">
        <v>99</v>
      </c>
      <c r="C87" s="34"/>
      <c r="D87" s="34"/>
      <c r="E87" s="34"/>
      <c r="F87" s="34"/>
      <c r="G87" s="35">
        <f>'وارد 1 '!IT$99</f>
        <v>0</v>
      </c>
      <c r="H87" s="35">
        <f>'وارد 1 '!IU$99</f>
        <v>0</v>
      </c>
      <c r="I87" s="35">
        <f>'وارد 1 '!IV$99</f>
        <v>0</v>
      </c>
      <c r="J87" s="34"/>
      <c r="K87" s="36">
        <f>'صادر 1'!IT$100</f>
        <v>0</v>
      </c>
      <c r="L87" s="36">
        <f>'صادر 1'!IU$100</f>
        <v>0</v>
      </c>
      <c r="M87" s="36">
        <f>'صادر 1'!IV$100</f>
        <v>0</v>
      </c>
      <c r="N87" s="34"/>
      <c r="O87" s="34">
        <f t="shared" si="60"/>
        <v>0</v>
      </c>
      <c r="P87" s="34">
        <f>IF(D87=H87=0,0,IF(AI87=30,0,AI87))</f>
        <v>0</v>
      </c>
      <c r="Q87" s="34">
        <f t="shared" si="62"/>
        <v>0</v>
      </c>
      <c r="R87" s="5">
        <f t="shared" si="63"/>
        <v>0</v>
      </c>
      <c r="S87" s="5">
        <f t="shared" si="64"/>
        <v>-10</v>
      </c>
      <c r="T87" s="5">
        <f t="shared" si="65"/>
        <v>0</v>
      </c>
      <c r="U87" s="5">
        <f t="shared" si="66"/>
        <v>0</v>
      </c>
      <c r="V87" s="5">
        <f>U87-30</f>
        <v>-30</v>
      </c>
      <c r="W87" s="5">
        <f>IF(U87&gt;29,V87,U87)</f>
        <v>0</v>
      </c>
      <c r="X87" s="5">
        <f>IF(U87&gt;29,E87+1+I87,E87+I87)</f>
        <v>0</v>
      </c>
      <c r="Y87" s="5">
        <f t="shared" si="70"/>
        <v>0</v>
      </c>
      <c r="Z87" s="5">
        <f t="shared" si="71"/>
        <v>0</v>
      </c>
      <c r="AA87" s="5">
        <f t="shared" si="72"/>
        <v>0</v>
      </c>
      <c r="AB87" s="5">
        <f t="shared" si="73"/>
        <v>0</v>
      </c>
      <c r="AC87" s="5">
        <f t="shared" si="74"/>
        <v>10</v>
      </c>
      <c r="AD87" s="5">
        <f t="shared" si="75"/>
        <v>0</v>
      </c>
      <c r="AE87" s="5"/>
      <c r="AF87" s="5">
        <f t="shared" si="76"/>
        <v>0</v>
      </c>
      <c r="AG87" s="5">
        <f>IF(Z87=0,30-L87,Z87-L87)</f>
        <v>30</v>
      </c>
      <c r="AH87" s="5">
        <f>IF(L87&gt;Z87,(Z87+30)-L87,Z87-L87)</f>
        <v>0</v>
      </c>
      <c r="AI87" s="5">
        <f t="shared" si="79"/>
        <v>30</v>
      </c>
      <c r="AJ87" s="5">
        <f t="shared" si="80"/>
        <v>0</v>
      </c>
      <c r="AK87" s="26"/>
      <c r="AL87" s="5"/>
      <c r="AM87" s="5"/>
      <c r="AN87" s="26"/>
      <c r="AO87" s="103"/>
    </row>
    <row r="88" spans="1:41" ht="18" hidden="1" customHeight="1" thickBot="1" x14ac:dyDescent="0.25">
      <c r="A88" s="26">
        <v>84</v>
      </c>
      <c r="B88" s="33" t="s">
        <v>100</v>
      </c>
      <c r="C88" s="34"/>
      <c r="D88" s="34"/>
      <c r="E88" s="34"/>
      <c r="F88" s="34"/>
      <c r="G88" s="35">
        <f>'وارد 1 '!IW$99</f>
        <v>0</v>
      </c>
      <c r="H88" s="35">
        <f>'وارد 1 '!IX$99</f>
        <v>0</v>
      </c>
      <c r="I88" s="35">
        <f>'وارد 1 '!IY$99</f>
        <v>0</v>
      </c>
      <c r="J88" s="34"/>
      <c r="K88" s="36">
        <f>'صادر 1'!IW$100</f>
        <v>0</v>
      </c>
      <c r="L88" s="36">
        <f>'صادر 1'!IX$100</f>
        <v>0</v>
      </c>
      <c r="M88" s="36">
        <f>'صادر 1'!IY$100</f>
        <v>0</v>
      </c>
      <c r="N88" s="34"/>
      <c r="O88" s="34">
        <f t="shared" si="60"/>
        <v>0</v>
      </c>
      <c r="P88" s="34">
        <f t="shared" si="61"/>
        <v>0</v>
      </c>
      <c r="Q88" s="34">
        <f t="shared" si="62"/>
        <v>0</v>
      </c>
      <c r="R88" s="5">
        <f t="shared" si="63"/>
        <v>0</v>
      </c>
      <c r="S88" s="5">
        <f t="shared" si="64"/>
        <v>-10</v>
      </c>
      <c r="T88" s="5">
        <f t="shared" si="65"/>
        <v>0</v>
      </c>
      <c r="U88" s="5">
        <f t="shared" si="66"/>
        <v>0</v>
      </c>
      <c r="V88" s="5">
        <f t="shared" si="67"/>
        <v>-50</v>
      </c>
      <c r="W88" s="5">
        <f t="shared" si="68"/>
        <v>0</v>
      </c>
      <c r="X88" s="5">
        <f t="shared" si="69"/>
        <v>0</v>
      </c>
      <c r="Y88" s="5">
        <f t="shared" si="70"/>
        <v>0</v>
      </c>
      <c r="Z88" s="5">
        <f t="shared" si="71"/>
        <v>0</v>
      </c>
      <c r="AA88" s="5">
        <f t="shared" si="72"/>
        <v>0</v>
      </c>
      <c r="AB88" s="5">
        <f t="shared" si="73"/>
        <v>0</v>
      </c>
      <c r="AC88" s="5">
        <f t="shared" si="74"/>
        <v>10</v>
      </c>
      <c r="AD88" s="5">
        <f t="shared" si="75"/>
        <v>0</v>
      </c>
      <c r="AE88" s="5"/>
      <c r="AF88" s="5">
        <f t="shared" si="76"/>
        <v>0</v>
      </c>
      <c r="AG88" s="5">
        <f t="shared" si="77"/>
        <v>50</v>
      </c>
      <c r="AH88" s="5">
        <f t="shared" si="78"/>
        <v>0</v>
      </c>
      <c r="AI88" s="5">
        <f t="shared" si="79"/>
        <v>50</v>
      </c>
      <c r="AJ88" s="5">
        <f t="shared" si="80"/>
        <v>0</v>
      </c>
      <c r="AK88" s="26"/>
      <c r="AL88" s="5"/>
      <c r="AM88" s="5"/>
      <c r="AN88" s="26"/>
      <c r="AO88" s="103"/>
    </row>
    <row r="89" spans="1:41" ht="18" customHeight="1" x14ac:dyDescent="0.25">
      <c r="A89" s="26">
        <v>85</v>
      </c>
      <c r="B89" s="33" t="s">
        <v>101</v>
      </c>
      <c r="C89" s="34"/>
      <c r="D89" s="34"/>
      <c r="E89" s="34"/>
      <c r="F89" s="34"/>
      <c r="G89" s="35">
        <f>'وارد 1 '!IZ$99</f>
        <v>0</v>
      </c>
      <c r="H89" s="35">
        <f>'وارد 1 '!JA$99</f>
        <v>0</v>
      </c>
      <c r="I89" s="35">
        <f>'وارد 1 '!JB$99</f>
        <v>0</v>
      </c>
      <c r="J89" s="34"/>
      <c r="K89" s="36">
        <f>'صادر 1'!IZ$100</f>
        <v>0</v>
      </c>
      <c r="L89" s="36">
        <f>'صادر 1'!JA$100</f>
        <v>0</v>
      </c>
      <c r="M89" s="36">
        <f>'صادر 1'!JB$100</f>
        <v>0</v>
      </c>
      <c r="N89" s="34"/>
      <c r="O89" s="34">
        <f t="shared" si="60"/>
        <v>0</v>
      </c>
      <c r="P89" s="34">
        <f t="shared" si="61"/>
        <v>0</v>
      </c>
      <c r="Q89" s="34">
        <f t="shared" si="62"/>
        <v>0</v>
      </c>
      <c r="R89" s="5">
        <f t="shared" si="63"/>
        <v>0</v>
      </c>
      <c r="S89" s="5">
        <f t="shared" si="64"/>
        <v>-10</v>
      </c>
      <c r="T89" s="5">
        <f t="shared" si="65"/>
        <v>0</v>
      </c>
      <c r="U89" s="5">
        <f t="shared" si="66"/>
        <v>0</v>
      </c>
      <c r="V89" s="5">
        <f t="shared" si="67"/>
        <v>-50</v>
      </c>
      <c r="W89" s="5">
        <f t="shared" si="68"/>
        <v>0</v>
      </c>
      <c r="X89" s="5">
        <f t="shared" si="69"/>
        <v>0</v>
      </c>
      <c r="Y89" s="5">
        <f t="shared" si="70"/>
        <v>0</v>
      </c>
      <c r="Z89" s="5">
        <f t="shared" si="71"/>
        <v>0</v>
      </c>
      <c r="AA89" s="5">
        <f t="shared" si="72"/>
        <v>0</v>
      </c>
      <c r="AB89" s="5">
        <f t="shared" si="73"/>
        <v>0</v>
      </c>
      <c r="AC89" s="5">
        <f t="shared" si="74"/>
        <v>10</v>
      </c>
      <c r="AD89" s="5">
        <f t="shared" si="75"/>
        <v>0</v>
      </c>
      <c r="AE89" s="5"/>
      <c r="AF89" s="5">
        <f t="shared" si="76"/>
        <v>0</v>
      </c>
      <c r="AG89" s="5">
        <f t="shared" si="77"/>
        <v>50</v>
      </c>
      <c r="AH89" s="5">
        <f t="shared" si="78"/>
        <v>0</v>
      </c>
      <c r="AI89" s="5">
        <f t="shared" si="79"/>
        <v>50</v>
      </c>
      <c r="AJ89" s="5">
        <f t="shared" si="80"/>
        <v>0</v>
      </c>
      <c r="AK89" s="26"/>
      <c r="AL89" s="23"/>
      <c r="AM89" s="23"/>
      <c r="AN89" s="101"/>
      <c r="AO89" s="103"/>
    </row>
    <row r="90" spans="1:41" ht="18" x14ac:dyDescent="0.25">
      <c r="A90" s="26">
        <v>86</v>
      </c>
      <c r="B90" s="33" t="s">
        <v>102</v>
      </c>
      <c r="C90" s="34"/>
      <c r="D90" s="34"/>
      <c r="E90" s="34"/>
      <c r="F90" s="34"/>
      <c r="G90" s="35">
        <f>'وارد 1 '!JC$99</f>
        <v>0</v>
      </c>
      <c r="H90" s="35">
        <f>'وارد 1 '!JD$99</f>
        <v>0</v>
      </c>
      <c r="I90" s="35">
        <f>'وارد 1 '!JE$99</f>
        <v>0</v>
      </c>
      <c r="J90" s="34"/>
      <c r="K90" s="36">
        <f>'صادر 1'!JC$100</f>
        <v>0</v>
      </c>
      <c r="L90" s="36">
        <f>'صادر 1'!JD$100</f>
        <v>0</v>
      </c>
      <c r="M90" s="36">
        <f>'صادر 1'!JE$100</f>
        <v>0</v>
      </c>
      <c r="N90" s="34"/>
      <c r="O90" s="34">
        <f t="shared" si="60"/>
        <v>0</v>
      </c>
      <c r="P90" s="34">
        <f t="shared" si="61"/>
        <v>0</v>
      </c>
      <c r="Q90" s="34">
        <f t="shared" si="62"/>
        <v>0</v>
      </c>
      <c r="R90" s="5">
        <f t="shared" si="63"/>
        <v>0</v>
      </c>
      <c r="S90" s="5">
        <f t="shared" si="64"/>
        <v>-10</v>
      </c>
      <c r="T90" s="5">
        <f t="shared" si="65"/>
        <v>0</v>
      </c>
      <c r="U90" s="5">
        <f t="shared" si="66"/>
        <v>0</v>
      </c>
      <c r="V90" s="5">
        <f t="shared" si="67"/>
        <v>-50</v>
      </c>
      <c r="W90" s="5">
        <f t="shared" si="68"/>
        <v>0</v>
      </c>
      <c r="X90" s="5">
        <f t="shared" si="69"/>
        <v>0</v>
      </c>
      <c r="Y90" s="5">
        <f t="shared" si="70"/>
        <v>0</v>
      </c>
      <c r="Z90" s="5">
        <f t="shared" si="71"/>
        <v>0</v>
      </c>
      <c r="AA90" s="5">
        <f t="shared" si="72"/>
        <v>0</v>
      </c>
      <c r="AB90" s="5">
        <f t="shared" si="73"/>
        <v>0</v>
      </c>
      <c r="AC90" s="5">
        <f t="shared" si="74"/>
        <v>10</v>
      </c>
      <c r="AD90" s="5">
        <f t="shared" si="75"/>
        <v>0</v>
      </c>
      <c r="AE90" s="5"/>
      <c r="AF90" s="5">
        <f t="shared" si="76"/>
        <v>0</v>
      </c>
      <c r="AG90" s="5">
        <f t="shared" si="77"/>
        <v>50</v>
      </c>
      <c r="AH90" s="5">
        <f t="shared" si="78"/>
        <v>0</v>
      </c>
      <c r="AI90" s="5">
        <f t="shared" si="79"/>
        <v>50</v>
      </c>
      <c r="AJ90" s="5">
        <f t="shared" si="80"/>
        <v>0</v>
      </c>
      <c r="AK90" s="26"/>
      <c r="AL90" s="23"/>
      <c r="AM90" s="23"/>
      <c r="AN90" s="101"/>
      <c r="AO90" s="103"/>
    </row>
    <row r="91" spans="1:41" ht="18" hidden="1" x14ac:dyDescent="0.25">
      <c r="A91" s="26">
        <v>87</v>
      </c>
      <c r="B91" s="33" t="s">
        <v>103</v>
      </c>
      <c r="C91" s="34"/>
      <c r="D91" s="34"/>
      <c r="E91" s="34"/>
      <c r="F91" s="34"/>
      <c r="G91" s="35">
        <f>'وارد 1 '!JF$99</f>
        <v>0</v>
      </c>
      <c r="H91" s="35">
        <f>'وارد 1 '!JG$99</f>
        <v>0</v>
      </c>
      <c r="I91" s="35">
        <f>'وارد 1 '!JH$99</f>
        <v>0</v>
      </c>
      <c r="J91" s="34"/>
      <c r="K91" s="36">
        <f>'صادر 1'!JF$100</f>
        <v>0</v>
      </c>
      <c r="L91" s="36">
        <f>'صادر 1'!JG$100</f>
        <v>0</v>
      </c>
      <c r="M91" s="36">
        <f>'صادر 1'!JH$100</f>
        <v>0</v>
      </c>
      <c r="N91" s="34"/>
      <c r="O91" s="34">
        <f t="shared" si="60"/>
        <v>0</v>
      </c>
      <c r="P91" s="34">
        <f t="shared" si="61"/>
        <v>0</v>
      </c>
      <c r="Q91" s="34">
        <f t="shared" si="62"/>
        <v>0</v>
      </c>
      <c r="R91" s="5">
        <f t="shared" si="63"/>
        <v>0</v>
      </c>
      <c r="S91" s="5">
        <f t="shared" si="64"/>
        <v>-10</v>
      </c>
      <c r="T91" s="5">
        <f t="shared" si="65"/>
        <v>0</v>
      </c>
      <c r="U91" s="5">
        <f t="shared" si="66"/>
        <v>0</v>
      </c>
      <c r="V91" s="5">
        <f t="shared" si="67"/>
        <v>-50</v>
      </c>
      <c r="W91" s="5">
        <f t="shared" si="68"/>
        <v>0</v>
      </c>
      <c r="X91" s="5">
        <f t="shared" si="69"/>
        <v>0</v>
      </c>
      <c r="Y91" s="5">
        <f t="shared" si="70"/>
        <v>0</v>
      </c>
      <c r="Z91" s="5">
        <f t="shared" si="71"/>
        <v>0</v>
      </c>
      <c r="AA91" s="5">
        <f t="shared" si="72"/>
        <v>0</v>
      </c>
      <c r="AB91" s="5">
        <f t="shared" si="73"/>
        <v>0</v>
      </c>
      <c r="AC91" s="5">
        <f t="shared" si="74"/>
        <v>10</v>
      </c>
      <c r="AD91" s="5">
        <f t="shared" si="75"/>
        <v>0</v>
      </c>
      <c r="AE91" s="5"/>
      <c r="AF91" s="5">
        <f t="shared" si="76"/>
        <v>0</v>
      </c>
      <c r="AG91" s="5">
        <f t="shared" si="77"/>
        <v>50</v>
      </c>
      <c r="AH91" s="5">
        <f t="shared" si="78"/>
        <v>0</v>
      </c>
      <c r="AI91" s="5">
        <f t="shared" si="79"/>
        <v>50</v>
      </c>
      <c r="AJ91" s="5">
        <f t="shared" si="80"/>
        <v>0</v>
      </c>
      <c r="AK91" s="26"/>
      <c r="AL91" s="23"/>
      <c r="AM91" s="23"/>
      <c r="AN91" s="101"/>
      <c r="AO91" s="103"/>
    </row>
    <row r="92" spans="1:41" ht="18" hidden="1" x14ac:dyDescent="0.25">
      <c r="A92" s="26">
        <v>88</v>
      </c>
      <c r="B92" s="33" t="s">
        <v>104</v>
      </c>
      <c r="C92" s="34"/>
      <c r="D92" s="34"/>
      <c r="E92" s="34"/>
      <c r="F92" s="34"/>
      <c r="G92" s="35">
        <f>'وارد 1 '!JI$99</f>
        <v>0</v>
      </c>
      <c r="H92" s="35">
        <f>'وارد 1 '!JJ$99</f>
        <v>0</v>
      </c>
      <c r="I92" s="35">
        <f>'وارد 1 '!JK$99</f>
        <v>0</v>
      </c>
      <c r="J92" s="34"/>
      <c r="K92" s="36">
        <f>'صادر 1'!JI$100</f>
        <v>0</v>
      </c>
      <c r="L92" s="36">
        <f>'صادر 1'!JJ$100</f>
        <v>0</v>
      </c>
      <c r="M92" s="36">
        <f>'صادر 1'!JK$100</f>
        <v>0</v>
      </c>
      <c r="N92" s="34"/>
      <c r="O92" s="34">
        <f t="shared" si="60"/>
        <v>0</v>
      </c>
      <c r="P92" s="34">
        <f t="shared" si="61"/>
        <v>0</v>
      </c>
      <c r="Q92" s="34">
        <f t="shared" si="62"/>
        <v>0</v>
      </c>
      <c r="R92" s="5">
        <f t="shared" si="63"/>
        <v>0</v>
      </c>
      <c r="S92" s="5">
        <f t="shared" si="64"/>
        <v>-10</v>
      </c>
      <c r="T92" s="5">
        <f t="shared" si="65"/>
        <v>0</v>
      </c>
      <c r="U92" s="5">
        <f t="shared" si="66"/>
        <v>0</v>
      </c>
      <c r="V92" s="5">
        <f t="shared" si="67"/>
        <v>-50</v>
      </c>
      <c r="W92" s="5">
        <f t="shared" si="68"/>
        <v>0</v>
      </c>
      <c r="X92" s="5">
        <f t="shared" si="69"/>
        <v>0</v>
      </c>
      <c r="Y92" s="5">
        <f t="shared" si="70"/>
        <v>0</v>
      </c>
      <c r="Z92" s="5">
        <f t="shared" si="71"/>
        <v>0</v>
      </c>
      <c r="AA92" s="5">
        <f t="shared" si="72"/>
        <v>0</v>
      </c>
      <c r="AB92" s="5">
        <f t="shared" si="73"/>
        <v>0</v>
      </c>
      <c r="AC92" s="5">
        <f t="shared" si="74"/>
        <v>10</v>
      </c>
      <c r="AD92" s="5">
        <f t="shared" si="75"/>
        <v>0</v>
      </c>
      <c r="AE92" s="5"/>
      <c r="AF92" s="5">
        <f t="shared" si="76"/>
        <v>0</v>
      </c>
      <c r="AG92" s="5">
        <f t="shared" si="77"/>
        <v>50</v>
      </c>
      <c r="AH92" s="5">
        <f t="shared" si="78"/>
        <v>0</v>
      </c>
      <c r="AI92" s="5">
        <f t="shared" si="79"/>
        <v>50</v>
      </c>
      <c r="AJ92" s="5">
        <f t="shared" si="80"/>
        <v>0</v>
      </c>
      <c r="AK92" s="26"/>
      <c r="AL92" s="23"/>
      <c r="AM92" s="23"/>
      <c r="AN92" s="101"/>
      <c r="AO92" s="103"/>
    </row>
    <row r="93" spans="1:41" ht="18" hidden="1" x14ac:dyDescent="0.25">
      <c r="A93" s="26">
        <v>89</v>
      </c>
      <c r="B93" s="33" t="s">
        <v>105</v>
      </c>
      <c r="C93" s="34"/>
      <c r="D93" s="34"/>
      <c r="E93" s="34"/>
      <c r="F93" s="34"/>
      <c r="G93" s="35">
        <f>'وارد 1 '!JL$99</f>
        <v>0</v>
      </c>
      <c r="H93" s="35">
        <f>'وارد 1 '!JM$99</f>
        <v>0</v>
      </c>
      <c r="I93" s="35">
        <f>'وارد 1 '!JN$99</f>
        <v>0</v>
      </c>
      <c r="J93" s="34"/>
      <c r="K93" s="36">
        <f>'صادر 1'!JL$100</f>
        <v>0</v>
      </c>
      <c r="L93" s="36">
        <f>'صادر 1'!JM$100</f>
        <v>0</v>
      </c>
      <c r="M93" s="36">
        <f>'صادر 1'!JN$100</f>
        <v>0</v>
      </c>
      <c r="N93" s="34"/>
      <c r="O93" s="34">
        <f t="shared" si="60"/>
        <v>0</v>
      </c>
      <c r="P93" s="34">
        <f t="shared" si="61"/>
        <v>0</v>
      </c>
      <c r="Q93" s="34">
        <f t="shared" si="62"/>
        <v>0</v>
      </c>
      <c r="R93" s="5">
        <f t="shared" si="63"/>
        <v>0</v>
      </c>
      <c r="S93" s="5">
        <f t="shared" si="64"/>
        <v>-10</v>
      </c>
      <c r="T93" s="5">
        <f t="shared" si="65"/>
        <v>0</v>
      </c>
      <c r="U93" s="5">
        <f t="shared" si="66"/>
        <v>0</v>
      </c>
      <c r="V93" s="5">
        <f t="shared" si="67"/>
        <v>-50</v>
      </c>
      <c r="W93" s="5">
        <f t="shared" si="68"/>
        <v>0</v>
      </c>
      <c r="X93" s="5">
        <f t="shared" si="69"/>
        <v>0</v>
      </c>
      <c r="Y93" s="5">
        <f t="shared" si="70"/>
        <v>0</v>
      </c>
      <c r="Z93" s="5">
        <f t="shared" si="71"/>
        <v>0</v>
      </c>
      <c r="AA93" s="5">
        <f t="shared" si="72"/>
        <v>0</v>
      </c>
      <c r="AB93" s="5">
        <f t="shared" si="73"/>
        <v>0</v>
      </c>
      <c r="AC93" s="5">
        <f t="shared" si="74"/>
        <v>10</v>
      </c>
      <c r="AD93" s="5">
        <f t="shared" si="75"/>
        <v>0</v>
      </c>
      <c r="AE93" s="5"/>
      <c r="AF93" s="5">
        <f t="shared" si="76"/>
        <v>0</v>
      </c>
      <c r="AG93" s="5">
        <f t="shared" si="77"/>
        <v>50</v>
      </c>
      <c r="AH93" s="5">
        <f t="shared" si="78"/>
        <v>0</v>
      </c>
      <c r="AI93" s="5">
        <f t="shared" si="79"/>
        <v>50</v>
      </c>
      <c r="AJ93" s="5">
        <f t="shared" si="80"/>
        <v>0</v>
      </c>
      <c r="AK93" s="26"/>
      <c r="AL93" s="23"/>
      <c r="AM93" s="23"/>
      <c r="AN93" s="101"/>
      <c r="AO93" s="103"/>
    </row>
    <row r="94" spans="1:41" ht="18" x14ac:dyDescent="0.25">
      <c r="A94" s="26">
        <v>90</v>
      </c>
      <c r="B94" s="33" t="s">
        <v>106</v>
      </c>
      <c r="C94" s="34"/>
      <c r="D94" s="34"/>
      <c r="E94" s="34"/>
      <c r="F94" s="34"/>
      <c r="G94" s="35">
        <f>'وارد 1 '!JO$99</f>
        <v>0</v>
      </c>
      <c r="H94" s="35">
        <f>'وارد 1 '!JP$99</f>
        <v>0</v>
      </c>
      <c r="I94" s="35">
        <f>'وارد 1 '!JQ$99</f>
        <v>0</v>
      </c>
      <c r="J94" s="34"/>
      <c r="K94" s="36">
        <f>'صادر 1'!JO$100</f>
        <v>0</v>
      </c>
      <c r="L94" s="36">
        <f>'صادر 1'!JP$100</f>
        <v>0</v>
      </c>
      <c r="M94" s="36">
        <f>'صادر 1'!JQ$100</f>
        <v>0</v>
      </c>
      <c r="N94" s="34"/>
      <c r="O94" s="34">
        <f t="shared" si="60"/>
        <v>0</v>
      </c>
      <c r="P94" s="34">
        <f t="shared" si="61"/>
        <v>0</v>
      </c>
      <c r="Q94" s="34">
        <f t="shared" si="62"/>
        <v>0</v>
      </c>
      <c r="R94" s="5">
        <f t="shared" si="63"/>
        <v>0</v>
      </c>
      <c r="S94" s="5">
        <f t="shared" si="64"/>
        <v>-10</v>
      </c>
      <c r="T94" s="5">
        <f t="shared" si="65"/>
        <v>0</v>
      </c>
      <c r="U94" s="5">
        <f t="shared" si="66"/>
        <v>0</v>
      </c>
      <c r="V94" s="5">
        <f t="shared" si="67"/>
        <v>-50</v>
      </c>
      <c r="W94" s="5">
        <f t="shared" si="68"/>
        <v>0</v>
      </c>
      <c r="X94" s="5">
        <f t="shared" si="69"/>
        <v>0</v>
      </c>
      <c r="Y94" s="5">
        <f t="shared" si="70"/>
        <v>0</v>
      </c>
      <c r="Z94" s="5">
        <f t="shared" si="71"/>
        <v>0</v>
      </c>
      <c r="AA94" s="5">
        <f t="shared" si="72"/>
        <v>0</v>
      </c>
      <c r="AB94" s="5">
        <f t="shared" si="73"/>
        <v>0</v>
      </c>
      <c r="AC94" s="5">
        <f t="shared" si="74"/>
        <v>10</v>
      </c>
      <c r="AD94" s="5">
        <f t="shared" si="75"/>
        <v>0</v>
      </c>
      <c r="AE94" s="5"/>
      <c r="AF94" s="5">
        <f t="shared" si="76"/>
        <v>0</v>
      </c>
      <c r="AG94" s="5">
        <f t="shared" si="77"/>
        <v>50</v>
      </c>
      <c r="AH94" s="5">
        <f t="shared" si="78"/>
        <v>0</v>
      </c>
      <c r="AI94" s="5">
        <f t="shared" si="79"/>
        <v>50</v>
      </c>
      <c r="AJ94" s="5">
        <f t="shared" si="80"/>
        <v>0</v>
      </c>
      <c r="AK94" s="26"/>
      <c r="AL94" s="23"/>
      <c r="AM94" s="23"/>
      <c r="AN94" s="101"/>
      <c r="AO94" s="103"/>
    </row>
    <row r="95" spans="1:41" ht="18" x14ac:dyDescent="0.25">
      <c r="A95" s="26">
        <v>91</v>
      </c>
      <c r="B95" s="33" t="s">
        <v>107</v>
      </c>
      <c r="C95" s="34"/>
      <c r="D95" s="34"/>
      <c r="E95" s="34"/>
      <c r="F95" s="34"/>
      <c r="G95" s="35">
        <f>'وارد 1 '!JR$99</f>
        <v>0</v>
      </c>
      <c r="H95" s="35">
        <f>'وارد 1 '!JS$99</f>
        <v>0</v>
      </c>
      <c r="I95" s="35">
        <f>'وارد 1 '!JT$99</f>
        <v>0</v>
      </c>
      <c r="J95" s="34"/>
      <c r="K95" s="36">
        <f>'صادر 1'!JR$100</f>
        <v>0</v>
      </c>
      <c r="L95" s="36">
        <f>'صادر 1'!JS$100</f>
        <v>0</v>
      </c>
      <c r="M95" s="36">
        <f>'صادر 1'!JT$100</f>
        <v>0</v>
      </c>
      <c r="N95" s="34"/>
      <c r="O95" s="34">
        <f t="shared" ref="O95:O103" si="81">AD95</f>
        <v>0</v>
      </c>
      <c r="P95" s="34">
        <f t="shared" ref="P95:P103" si="82">IF(D95=H95=0,0,IF(AI95=50,0,AI95))</f>
        <v>0</v>
      </c>
      <c r="Q95" s="34">
        <f t="shared" ref="Q95:Q103" si="83">AJ95</f>
        <v>0</v>
      </c>
      <c r="R95" s="5">
        <f t="shared" ref="R95:R103" si="84">C95+G95</f>
        <v>0</v>
      </c>
      <c r="S95" s="5">
        <f t="shared" ref="S95:S103" si="85">R95-10</f>
        <v>-10</v>
      </c>
      <c r="T95" s="5">
        <f t="shared" ref="T95:T103" si="86">IF(R95&gt;9,S95,R95)</f>
        <v>0</v>
      </c>
      <c r="U95" s="5">
        <f t="shared" ref="U95:U103" si="87">IF(R95&gt;9,D95+1+H95,D95+H95)</f>
        <v>0</v>
      </c>
      <c r="V95" s="5">
        <f t="shared" ref="V95:V103" si="88">U95-50</f>
        <v>-50</v>
      </c>
      <c r="W95" s="5">
        <f t="shared" ref="W95:W103" si="89">IF(U95&gt;49,V95,U95)</f>
        <v>0</v>
      </c>
      <c r="X95" s="5">
        <f t="shared" ref="X95:X103" si="90">IF(U95&gt;49,E95+1+I95,E95+I95)</f>
        <v>0</v>
      </c>
      <c r="Y95" s="5">
        <f t="shared" ref="Y95:Y103" si="91">T95</f>
        <v>0</v>
      </c>
      <c r="Z95" s="5">
        <f t="shared" ref="Z95:Z103" si="92">W95</f>
        <v>0</v>
      </c>
      <c r="AA95" s="5">
        <f t="shared" ref="AA95:AA103" si="93">X95</f>
        <v>0</v>
      </c>
      <c r="AB95" s="5">
        <f t="shared" ref="AB95:AB103" si="94">Y95-K95</f>
        <v>0</v>
      </c>
      <c r="AC95" s="5">
        <f t="shared" ref="AC95:AC103" si="95">(Y95+10)-K95</f>
        <v>10</v>
      </c>
      <c r="AD95" s="5">
        <f t="shared" ref="AD95:AD103" si="96">IF(K95&gt;Y95,AC95,AB95)</f>
        <v>0</v>
      </c>
      <c r="AE95" s="5"/>
      <c r="AF95" s="5">
        <f t="shared" ref="AF95:AF103" si="97">IF(K95&gt;Y95,Z95-1,Z95)</f>
        <v>0</v>
      </c>
      <c r="AG95" s="5">
        <f t="shared" ref="AG95:AG103" si="98">IF(Z95=0,50-L95,Z95-L95)</f>
        <v>50</v>
      </c>
      <c r="AH95" s="5">
        <f t="shared" ref="AH95:AH103" si="99">IF(L95&gt;Z95,(Z95+50)-L95,Z95-L95)</f>
        <v>0</v>
      </c>
      <c r="AI95" s="5">
        <f t="shared" ref="AI95:AI103" si="100">IF(L95&gt;Z95,AH95,AG95)</f>
        <v>50</v>
      </c>
      <c r="AJ95" s="5">
        <f t="shared" ref="AJ95:AJ103" si="101">IF(L95&gt;Z95,(AA95-1)-M95,AA95-M95)</f>
        <v>0</v>
      </c>
      <c r="AK95" s="26"/>
      <c r="AL95" s="23"/>
      <c r="AM95" s="23"/>
      <c r="AN95" s="101"/>
      <c r="AO95" s="103"/>
    </row>
    <row r="96" spans="1:41" ht="18" hidden="1" x14ac:dyDescent="0.25">
      <c r="A96" s="26">
        <v>92</v>
      </c>
      <c r="B96" s="33" t="s">
        <v>108</v>
      </c>
      <c r="C96" s="34"/>
      <c r="D96" s="34"/>
      <c r="E96" s="34"/>
      <c r="F96" s="34"/>
      <c r="G96" s="35">
        <f>'وارد 1 '!JU$99</f>
        <v>0</v>
      </c>
      <c r="H96" s="35">
        <f>'وارد 1 '!JV$99</f>
        <v>0</v>
      </c>
      <c r="I96" s="35">
        <f>'وارد 1 '!JW$99</f>
        <v>0</v>
      </c>
      <c r="J96" s="34"/>
      <c r="K96" s="36">
        <f>'صادر 1'!JU$100</f>
        <v>0</v>
      </c>
      <c r="L96" s="36">
        <f>'صادر 1'!JV$100</f>
        <v>0</v>
      </c>
      <c r="M96" s="36">
        <f>'صادر 1'!JW$100</f>
        <v>0</v>
      </c>
      <c r="N96" s="34"/>
      <c r="O96" s="34">
        <f t="shared" si="81"/>
        <v>0</v>
      </c>
      <c r="P96" s="34">
        <f t="shared" si="82"/>
        <v>0</v>
      </c>
      <c r="Q96" s="34">
        <f t="shared" si="83"/>
        <v>0</v>
      </c>
      <c r="R96" s="5">
        <f t="shared" si="84"/>
        <v>0</v>
      </c>
      <c r="S96" s="5">
        <f t="shared" si="85"/>
        <v>-10</v>
      </c>
      <c r="T96" s="5">
        <f t="shared" si="86"/>
        <v>0</v>
      </c>
      <c r="U96" s="5">
        <f t="shared" si="87"/>
        <v>0</v>
      </c>
      <c r="V96" s="5">
        <f t="shared" si="88"/>
        <v>-50</v>
      </c>
      <c r="W96" s="5">
        <f t="shared" si="89"/>
        <v>0</v>
      </c>
      <c r="X96" s="5">
        <f t="shared" si="90"/>
        <v>0</v>
      </c>
      <c r="Y96" s="5">
        <f t="shared" si="91"/>
        <v>0</v>
      </c>
      <c r="Z96" s="5">
        <f t="shared" si="92"/>
        <v>0</v>
      </c>
      <c r="AA96" s="5">
        <f t="shared" si="93"/>
        <v>0</v>
      </c>
      <c r="AB96" s="5">
        <f t="shared" si="94"/>
        <v>0</v>
      </c>
      <c r="AC96" s="5">
        <f t="shared" si="95"/>
        <v>10</v>
      </c>
      <c r="AD96" s="5">
        <f t="shared" si="96"/>
        <v>0</v>
      </c>
      <c r="AE96" s="5"/>
      <c r="AF96" s="5">
        <f t="shared" si="97"/>
        <v>0</v>
      </c>
      <c r="AG96" s="5">
        <f t="shared" si="98"/>
        <v>50</v>
      </c>
      <c r="AH96" s="5">
        <f t="shared" si="99"/>
        <v>0</v>
      </c>
      <c r="AI96" s="5">
        <f t="shared" si="100"/>
        <v>50</v>
      </c>
      <c r="AJ96" s="5">
        <f t="shared" si="101"/>
        <v>0</v>
      </c>
      <c r="AK96" s="26"/>
      <c r="AL96" s="23"/>
      <c r="AM96" s="23"/>
      <c r="AN96" s="101"/>
      <c r="AO96" s="103"/>
    </row>
    <row r="97" spans="1:41" ht="18" x14ac:dyDescent="0.25">
      <c r="A97" s="26">
        <v>93</v>
      </c>
      <c r="B97" s="33" t="s">
        <v>127</v>
      </c>
      <c r="C97" s="34"/>
      <c r="D97" s="34"/>
      <c r="E97" s="34"/>
      <c r="F97" s="34"/>
      <c r="G97" s="35">
        <f>'وارد 1 '!JX$99</f>
        <v>0</v>
      </c>
      <c r="H97" s="35">
        <f>'وارد 1 '!JY$99</f>
        <v>0</v>
      </c>
      <c r="I97" s="35">
        <f>'وارد 1 '!JZ$99</f>
        <v>0</v>
      </c>
      <c r="J97" s="34"/>
      <c r="K97" s="36">
        <f>'صادر 1'!JX$100</f>
        <v>0</v>
      </c>
      <c r="L97" s="36">
        <f>'صادر 1'!JY$100</f>
        <v>0</v>
      </c>
      <c r="M97" s="36">
        <f>'صادر 1'!JZ$100</f>
        <v>0</v>
      </c>
      <c r="N97" s="34"/>
      <c r="O97" s="34">
        <f t="shared" si="81"/>
        <v>0</v>
      </c>
      <c r="P97" s="34">
        <f t="shared" si="82"/>
        <v>0</v>
      </c>
      <c r="Q97" s="34">
        <f t="shared" si="83"/>
        <v>0</v>
      </c>
      <c r="R97" s="5">
        <f t="shared" si="84"/>
        <v>0</v>
      </c>
      <c r="S97" s="5">
        <f t="shared" si="85"/>
        <v>-10</v>
      </c>
      <c r="T97" s="5">
        <f t="shared" si="86"/>
        <v>0</v>
      </c>
      <c r="U97" s="5">
        <f t="shared" si="87"/>
        <v>0</v>
      </c>
      <c r="V97" s="5">
        <f t="shared" si="88"/>
        <v>-50</v>
      </c>
      <c r="W97" s="5">
        <f t="shared" si="89"/>
        <v>0</v>
      </c>
      <c r="X97" s="5">
        <f t="shared" si="90"/>
        <v>0</v>
      </c>
      <c r="Y97" s="5">
        <f t="shared" si="91"/>
        <v>0</v>
      </c>
      <c r="Z97" s="5">
        <f t="shared" si="92"/>
        <v>0</v>
      </c>
      <c r="AA97" s="5">
        <f t="shared" si="93"/>
        <v>0</v>
      </c>
      <c r="AB97" s="5">
        <f t="shared" si="94"/>
        <v>0</v>
      </c>
      <c r="AC97" s="5">
        <f t="shared" si="95"/>
        <v>10</v>
      </c>
      <c r="AD97" s="5">
        <f t="shared" si="96"/>
        <v>0</v>
      </c>
      <c r="AE97" s="5"/>
      <c r="AF97" s="5">
        <f t="shared" si="97"/>
        <v>0</v>
      </c>
      <c r="AG97" s="5">
        <f t="shared" si="98"/>
        <v>50</v>
      </c>
      <c r="AH97" s="5">
        <f t="shared" si="99"/>
        <v>0</v>
      </c>
      <c r="AI97" s="5">
        <f t="shared" si="100"/>
        <v>50</v>
      </c>
      <c r="AJ97" s="5">
        <f t="shared" si="101"/>
        <v>0</v>
      </c>
      <c r="AK97" s="26"/>
      <c r="AL97" s="23"/>
      <c r="AM97" s="23"/>
      <c r="AN97" s="101"/>
      <c r="AO97" s="103"/>
    </row>
    <row r="98" spans="1:41" ht="18" hidden="1" x14ac:dyDescent="0.25">
      <c r="A98" s="26">
        <v>94</v>
      </c>
      <c r="B98" s="33" t="s">
        <v>109</v>
      </c>
      <c r="C98" s="34"/>
      <c r="D98" s="34"/>
      <c r="E98" s="34"/>
      <c r="F98" s="34"/>
      <c r="G98" s="35">
        <f>'وارد 1 '!KA$99</f>
        <v>0</v>
      </c>
      <c r="H98" s="35">
        <f>'وارد 1 '!KB$99</f>
        <v>0</v>
      </c>
      <c r="I98" s="35">
        <f>'وارد 1 '!KC$99</f>
        <v>0</v>
      </c>
      <c r="J98" s="34"/>
      <c r="K98" s="36">
        <f>'صادر 1'!KA$100</f>
        <v>0</v>
      </c>
      <c r="L98" s="36">
        <f>'صادر 1'!KB$100</f>
        <v>0</v>
      </c>
      <c r="M98" s="36">
        <f>'صادر 1'!KC$100</f>
        <v>0</v>
      </c>
      <c r="N98" s="34"/>
      <c r="O98" s="34">
        <f t="shared" si="81"/>
        <v>0</v>
      </c>
      <c r="P98" s="34">
        <f t="shared" si="82"/>
        <v>0</v>
      </c>
      <c r="Q98" s="34">
        <f t="shared" si="83"/>
        <v>0</v>
      </c>
      <c r="R98" s="5">
        <f t="shared" si="84"/>
        <v>0</v>
      </c>
      <c r="S98" s="5">
        <f t="shared" si="85"/>
        <v>-10</v>
      </c>
      <c r="T98" s="5">
        <f t="shared" si="86"/>
        <v>0</v>
      </c>
      <c r="U98" s="5">
        <f t="shared" si="87"/>
        <v>0</v>
      </c>
      <c r="V98" s="5">
        <f t="shared" si="88"/>
        <v>-50</v>
      </c>
      <c r="W98" s="5">
        <f t="shared" si="89"/>
        <v>0</v>
      </c>
      <c r="X98" s="5">
        <f t="shared" si="90"/>
        <v>0</v>
      </c>
      <c r="Y98" s="5">
        <f t="shared" si="91"/>
        <v>0</v>
      </c>
      <c r="Z98" s="5">
        <f t="shared" si="92"/>
        <v>0</v>
      </c>
      <c r="AA98" s="5">
        <f t="shared" si="93"/>
        <v>0</v>
      </c>
      <c r="AB98" s="5">
        <f t="shared" si="94"/>
        <v>0</v>
      </c>
      <c r="AC98" s="5">
        <f t="shared" si="95"/>
        <v>10</v>
      </c>
      <c r="AD98" s="5">
        <f t="shared" si="96"/>
        <v>0</v>
      </c>
      <c r="AE98" s="5"/>
      <c r="AF98" s="5">
        <f t="shared" si="97"/>
        <v>0</v>
      </c>
      <c r="AG98" s="5">
        <f t="shared" si="98"/>
        <v>50</v>
      </c>
      <c r="AH98" s="5">
        <f t="shared" si="99"/>
        <v>0</v>
      </c>
      <c r="AI98" s="5">
        <f t="shared" si="100"/>
        <v>50</v>
      </c>
      <c r="AJ98" s="5">
        <f t="shared" si="101"/>
        <v>0</v>
      </c>
      <c r="AK98" s="26"/>
      <c r="AL98" s="23"/>
      <c r="AM98" s="23"/>
      <c r="AN98" s="101"/>
      <c r="AO98" s="103"/>
    </row>
    <row r="99" spans="1:41" ht="18.75" thickBot="1" x14ac:dyDescent="0.3">
      <c r="A99" s="26">
        <v>95</v>
      </c>
      <c r="B99" s="41" t="s">
        <v>128</v>
      </c>
      <c r="C99" s="42"/>
      <c r="D99" s="42"/>
      <c r="E99" s="42"/>
      <c r="F99" s="42"/>
      <c r="G99" s="43">
        <f>'وارد 1 '!KD$99</f>
        <v>0</v>
      </c>
      <c r="H99" s="43">
        <f>'وارد 1 '!KE$99</f>
        <v>0</v>
      </c>
      <c r="I99" s="43">
        <f>'وارد 1 '!KF$99</f>
        <v>0</v>
      </c>
      <c r="J99" s="42"/>
      <c r="K99" s="44">
        <f>'صادر 1'!KD$100</f>
        <v>0</v>
      </c>
      <c r="L99" s="44">
        <f>'صادر 1'!KE$100</f>
        <v>0</v>
      </c>
      <c r="M99" s="44">
        <f>'صادر 1'!KF$100</f>
        <v>0</v>
      </c>
      <c r="N99" s="42"/>
      <c r="O99" s="42">
        <f t="shared" si="81"/>
        <v>0</v>
      </c>
      <c r="P99" s="42">
        <f t="shared" si="82"/>
        <v>0</v>
      </c>
      <c r="Q99" s="42">
        <f t="shared" si="83"/>
        <v>0</v>
      </c>
      <c r="R99" s="8">
        <f t="shared" si="84"/>
        <v>0</v>
      </c>
      <c r="S99" s="8">
        <f t="shared" si="85"/>
        <v>-10</v>
      </c>
      <c r="T99" s="8">
        <f t="shared" si="86"/>
        <v>0</v>
      </c>
      <c r="U99" s="8">
        <f t="shared" si="87"/>
        <v>0</v>
      </c>
      <c r="V99" s="8">
        <f t="shared" si="88"/>
        <v>-50</v>
      </c>
      <c r="W99" s="8">
        <f t="shared" si="89"/>
        <v>0</v>
      </c>
      <c r="X99" s="8">
        <f t="shared" si="90"/>
        <v>0</v>
      </c>
      <c r="Y99" s="8">
        <f t="shared" si="91"/>
        <v>0</v>
      </c>
      <c r="Z99" s="8">
        <f t="shared" si="92"/>
        <v>0</v>
      </c>
      <c r="AA99" s="8">
        <f t="shared" si="93"/>
        <v>0</v>
      </c>
      <c r="AB99" s="8">
        <f t="shared" si="94"/>
        <v>0</v>
      </c>
      <c r="AC99" s="8">
        <f t="shared" si="95"/>
        <v>10</v>
      </c>
      <c r="AD99" s="8">
        <f t="shared" si="96"/>
        <v>0</v>
      </c>
      <c r="AE99" s="8"/>
      <c r="AF99" s="8">
        <f t="shared" si="97"/>
        <v>0</v>
      </c>
      <c r="AG99" s="8">
        <f t="shared" si="98"/>
        <v>50</v>
      </c>
      <c r="AH99" s="8">
        <f t="shared" si="99"/>
        <v>0</v>
      </c>
      <c r="AI99" s="8">
        <f t="shared" si="100"/>
        <v>50</v>
      </c>
      <c r="AJ99" s="8">
        <f t="shared" si="101"/>
        <v>0</v>
      </c>
      <c r="AK99" s="95"/>
      <c r="AL99" s="23"/>
      <c r="AM99" s="23"/>
      <c r="AN99" s="101"/>
      <c r="AO99" s="107"/>
    </row>
    <row r="100" spans="1:41" ht="18.75" hidden="1" thickBot="1" x14ac:dyDescent="0.3">
      <c r="A100" s="6">
        <v>96</v>
      </c>
      <c r="B100" s="27" t="s">
        <v>110</v>
      </c>
      <c r="C100" s="28">
        <v>0</v>
      </c>
      <c r="D100" s="28">
        <v>0</v>
      </c>
      <c r="E100" s="28">
        <v>0</v>
      </c>
      <c r="F100" s="14"/>
      <c r="G100" s="16">
        <f>'وارد 1 '!KG$99</f>
        <v>0</v>
      </c>
      <c r="H100" s="16">
        <f>'وارد 1 '!KH$99</f>
        <v>0</v>
      </c>
      <c r="I100" s="16">
        <f>'وارد 1 '!KI$99</f>
        <v>0</v>
      </c>
      <c r="J100" s="14"/>
      <c r="K100" s="17">
        <f>'صادر 1'!KG$100</f>
        <v>0</v>
      </c>
      <c r="L100" s="17">
        <f>'صادر 1'!KH$100</f>
        <v>0</v>
      </c>
      <c r="M100" s="17">
        <f>'صادر 1'!KI$100</f>
        <v>0</v>
      </c>
      <c r="N100" s="14"/>
      <c r="O100" s="29">
        <f t="shared" si="81"/>
        <v>0</v>
      </c>
      <c r="P100" s="30">
        <f t="shared" si="82"/>
        <v>0</v>
      </c>
      <c r="Q100" s="31">
        <f t="shared" si="83"/>
        <v>0</v>
      </c>
      <c r="R100" s="2">
        <f t="shared" si="84"/>
        <v>0</v>
      </c>
      <c r="S100" s="2">
        <f t="shared" si="85"/>
        <v>-10</v>
      </c>
      <c r="T100" s="2">
        <f t="shared" si="86"/>
        <v>0</v>
      </c>
      <c r="U100" s="2">
        <f t="shared" si="87"/>
        <v>0</v>
      </c>
      <c r="V100" s="2">
        <f t="shared" si="88"/>
        <v>-50</v>
      </c>
      <c r="W100" s="2">
        <f t="shared" si="89"/>
        <v>0</v>
      </c>
      <c r="X100" s="2">
        <f t="shared" si="90"/>
        <v>0</v>
      </c>
      <c r="Y100" s="2">
        <f t="shared" si="91"/>
        <v>0</v>
      </c>
      <c r="Z100" s="2">
        <f t="shared" si="92"/>
        <v>0</v>
      </c>
      <c r="AA100" s="2">
        <f t="shared" si="93"/>
        <v>0</v>
      </c>
      <c r="AB100" s="2">
        <f t="shared" si="94"/>
        <v>0</v>
      </c>
      <c r="AC100" s="2">
        <f t="shared" si="95"/>
        <v>10</v>
      </c>
      <c r="AD100" s="2">
        <f t="shared" si="96"/>
        <v>0</v>
      </c>
      <c r="AE100" s="2"/>
      <c r="AF100" s="2">
        <f t="shared" si="97"/>
        <v>0</v>
      </c>
      <c r="AG100" s="2">
        <f t="shared" si="98"/>
        <v>50</v>
      </c>
      <c r="AH100" s="2">
        <f t="shared" si="99"/>
        <v>0</v>
      </c>
      <c r="AI100" s="2">
        <f t="shared" si="100"/>
        <v>50</v>
      </c>
      <c r="AJ100" s="2">
        <f t="shared" si="101"/>
        <v>0</v>
      </c>
      <c r="AK100" s="15"/>
    </row>
    <row r="101" spans="1:41" ht="18.75" hidden="1" thickBot="1" x14ac:dyDescent="0.3">
      <c r="A101" s="6">
        <v>97</v>
      </c>
      <c r="B101" s="22" t="s">
        <v>111</v>
      </c>
      <c r="C101" s="4">
        <v>0</v>
      </c>
      <c r="D101" s="4">
        <v>0</v>
      </c>
      <c r="E101" s="4">
        <v>0</v>
      </c>
      <c r="F101" s="3"/>
      <c r="G101" s="10">
        <f>'وارد 1 '!KJ$99</f>
        <v>0</v>
      </c>
      <c r="H101" s="10">
        <f>'وارد 1 '!KK$99</f>
        <v>0</v>
      </c>
      <c r="I101" s="10">
        <f>'وارد 1 '!KL$99</f>
        <v>0</v>
      </c>
      <c r="J101" s="3"/>
      <c r="K101" s="11">
        <f>'صادر 1'!KJ$100</f>
        <v>0</v>
      </c>
      <c r="L101" s="11">
        <f>'صادر 1'!KK$100</f>
        <v>0</v>
      </c>
      <c r="M101" s="11">
        <f>'صادر 1'!KL$100</f>
        <v>0</v>
      </c>
      <c r="N101" s="3"/>
      <c r="O101" s="12">
        <f t="shared" si="81"/>
        <v>0</v>
      </c>
      <c r="P101" s="8">
        <f t="shared" si="82"/>
        <v>0</v>
      </c>
      <c r="Q101" s="9">
        <f t="shared" si="83"/>
        <v>0</v>
      </c>
      <c r="R101" s="2">
        <f t="shared" si="84"/>
        <v>0</v>
      </c>
      <c r="S101" s="2">
        <f t="shared" si="85"/>
        <v>-10</v>
      </c>
      <c r="T101" s="2">
        <f t="shared" si="86"/>
        <v>0</v>
      </c>
      <c r="U101" s="2">
        <f t="shared" si="87"/>
        <v>0</v>
      </c>
      <c r="V101" s="2">
        <f t="shared" si="88"/>
        <v>-50</v>
      </c>
      <c r="W101" s="2">
        <f t="shared" si="89"/>
        <v>0</v>
      </c>
      <c r="X101" s="2">
        <f t="shared" si="90"/>
        <v>0</v>
      </c>
      <c r="Y101" s="2">
        <f t="shared" si="91"/>
        <v>0</v>
      </c>
      <c r="Z101" s="2">
        <f t="shared" si="92"/>
        <v>0</v>
      </c>
      <c r="AA101" s="2">
        <f t="shared" si="93"/>
        <v>0</v>
      </c>
      <c r="AB101" s="2">
        <f t="shared" si="94"/>
        <v>0</v>
      </c>
      <c r="AC101" s="2">
        <f t="shared" si="95"/>
        <v>10</v>
      </c>
      <c r="AD101" s="2">
        <f t="shared" si="96"/>
        <v>0</v>
      </c>
      <c r="AE101" s="2"/>
      <c r="AF101" s="2">
        <f t="shared" si="97"/>
        <v>0</v>
      </c>
      <c r="AG101" s="2">
        <f t="shared" si="98"/>
        <v>50</v>
      </c>
      <c r="AH101" s="2">
        <f t="shared" si="99"/>
        <v>0</v>
      </c>
      <c r="AI101" s="2">
        <f t="shared" si="100"/>
        <v>50</v>
      </c>
      <c r="AJ101" s="2">
        <f t="shared" si="101"/>
        <v>0</v>
      </c>
      <c r="AK101" s="7"/>
    </row>
    <row r="102" spans="1:41" ht="18.75" hidden="1" thickBot="1" x14ac:dyDescent="0.3">
      <c r="A102" s="6">
        <v>98</v>
      </c>
      <c r="B102" s="22" t="s">
        <v>112</v>
      </c>
      <c r="C102" s="4">
        <v>0</v>
      </c>
      <c r="D102" s="4">
        <v>0</v>
      </c>
      <c r="E102" s="4">
        <v>0</v>
      </c>
      <c r="F102" s="3"/>
      <c r="G102" s="10">
        <f>'وارد 1 '!KM$99</f>
        <v>0</v>
      </c>
      <c r="H102" s="10">
        <f>'وارد 1 '!KN$99</f>
        <v>0</v>
      </c>
      <c r="I102" s="10">
        <f>'وارد 1 '!KO$99</f>
        <v>0</v>
      </c>
      <c r="J102" s="3"/>
      <c r="K102" s="11">
        <f>'صادر 1'!KM$100</f>
        <v>0</v>
      </c>
      <c r="L102" s="11">
        <f>'صادر 1'!KN$100</f>
        <v>0</v>
      </c>
      <c r="M102" s="11">
        <f>'صادر 1'!KO$100</f>
        <v>0</v>
      </c>
      <c r="N102" s="3"/>
      <c r="O102" s="12">
        <f t="shared" si="81"/>
        <v>0</v>
      </c>
      <c r="P102" s="8">
        <f t="shared" si="82"/>
        <v>0</v>
      </c>
      <c r="Q102" s="9">
        <f t="shared" si="83"/>
        <v>0</v>
      </c>
      <c r="R102" s="2">
        <f t="shared" si="84"/>
        <v>0</v>
      </c>
      <c r="S102" s="2">
        <f t="shared" si="85"/>
        <v>-10</v>
      </c>
      <c r="T102" s="2">
        <f t="shared" si="86"/>
        <v>0</v>
      </c>
      <c r="U102" s="2">
        <f t="shared" si="87"/>
        <v>0</v>
      </c>
      <c r="V102" s="2">
        <f t="shared" si="88"/>
        <v>-50</v>
      </c>
      <c r="W102" s="2">
        <f t="shared" si="89"/>
        <v>0</v>
      </c>
      <c r="X102" s="2">
        <f t="shared" si="90"/>
        <v>0</v>
      </c>
      <c r="Y102" s="2">
        <f t="shared" si="91"/>
        <v>0</v>
      </c>
      <c r="Z102" s="2">
        <f t="shared" si="92"/>
        <v>0</v>
      </c>
      <c r="AA102" s="2">
        <f t="shared" si="93"/>
        <v>0</v>
      </c>
      <c r="AB102" s="2">
        <f t="shared" si="94"/>
        <v>0</v>
      </c>
      <c r="AC102" s="2">
        <f t="shared" si="95"/>
        <v>10</v>
      </c>
      <c r="AD102" s="2">
        <f t="shared" si="96"/>
        <v>0</v>
      </c>
      <c r="AE102" s="2"/>
      <c r="AF102" s="2">
        <f t="shared" si="97"/>
        <v>0</v>
      </c>
      <c r="AG102" s="2">
        <f t="shared" si="98"/>
        <v>50</v>
      </c>
      <c r="AH102" s="2">
        <f t="shared" si="99"/>
        <v>0</v>
      </c>
      <c r="AI102" s="2">
        <f t="shared" si="100"/>
        <v>50</v>
      </c>
      <c r="AJ102" s="2">
        <f t="shared" si="101"/>
        <v>0</v>
      </c>
      <c r="AK102" s="7"/>
    </row>
    <row r="103" spans="1:41" ht="18.75" hidden="1" thickBot="1" x14ac:dyDescent="0.3">
      <c r="A103" s="6">
        <v>99</v>
      </c>
      <c r="B103" s="22" t="s">
        <v>113</v>
      </c>
      <c r="C103" s="4">
        <v>0</v>
      </c>
      <c r="D103" s="4">
        <v>0</v>
      </c>
      <c r="E103" s="4">
        <v>0</v>
      </c>
      <c r="F103" s="3"/>
      <c r="G103" s="10">
        <f>'وارد 1 '!KP$99</f>
        <v>0</v>
      </c>
      <c r="H103" s="10">
        <f>'وارد 1 '!KQ$99</f>
        <v>0</v>
      </c>
      <c r="I103" s="10">
        <f>'وارد 1 '!KR$99</f>
        <v>0</v>
      </c>
      <c r="J103" s="3"/>
      <c r="K103" s="11">
        <f>'صادر 1'!KP$100</f>
        <v>0</v>
      </c>
      <c r="L103" s="11">
        <f>'صادر 1'!KQ$100</f>
        <v>0</v>
      </c>
      <c r="M103" s="11">
        <f>'صادر 1'!KR$100</f>
        <v>0</v>
      </c>
      <c r="N103" s="3"/>
      <c r="O103" s="12">
        <f t="shared" si="81"/>
        <v>0</v>
      </c>
      <c r="P103" s="8">
        <f t="shared" si="82"/>
        <v>0</v>
      </c>
      <c r="Q103" s="9">
        <f t="shared" si="83"/>
        <v>0</v>
      </c>
      <c r="R103" s="2">
        <f t="shared" si="84"/>
        <v>0</v>
      </c>
      <c r="S103" s="2">
        <f t="shared" si="85"/>
        <v>-10</v>
      </c>
      <c r="T103" s="2">
        <f t="shared" si="86"/>
        <v>0</v>
      </c>
      <c r="U103" s="2">
        <f t="shared" si="87"/>
        <v>0</v>
      </c>
      <c r="V103" s="2">
        <f t="shared" si="88"/>
        <v>-50</v>
      </c>
      <c r="W103" s="2">
        <f t="shared" si="89"/>
        <v>0</v>
      </c>
      <c r="X103" s="2">
        <f t="shared" si="90"/>
        <v>0</v>
      </c>
      <c r="Y103" s="2">
        <f t="shared" si="91"/>
        <v>0</v>
      </c>
      <c r="Z103" s="2">
        <f t="shared" si="92"/>
        <v>0</v>
      </c>
      <c r="AA103" s="2">
        <f t="shared" si="93"/>
        <v>0</v>
      </c>
      <c r="AB103" s="2">
        <f t="shared" si="94"/>
        <v>0</v>
      </c>
      <c r="AC103" s="2">
        <f t="shared" si="95"/>
        <v>10</v>
      </c>
      <c r="AD103" s="2">
        <f t="shared" si="96"/>
        <v>0</v>
      </c>
      <c r="AE103" s="2"/>
      <c r="AF103" s="2">
        <f t="shared" si="97"/>
        <v>0</v>
      </c>
      <c r="AG103" s="2">
        <f t="shared" si="98"/>
        <v>50</v>
      </c>
      <c r="AH103" s="2">
        <f t="shared" si="99"/>
        <v>0</v>
      </c>
      <c r="AI103" s="2">
        <f t="shared" si="100"/>
        <v>50</v>
      </c>
      <c r="AJ103" s="2">
        <f t="shared" si="101"/>
        <v>0</v>
      </c>
      <c r="AK103" s="7"/>
    </row>
  </sheetData>
  <mergeCells count="13">
    <mergeCell ref="AL2:AM2"/>
    <mergeCell ref="AL3:AN3"/>
    <mergeCell ref="AO3:AO4"/>
    <mergeCell ref="B3:B4"/>
    <mergeCell ref="C3:E3"/>
    <mergeCell ref="G3:I3"/>
    <mergeCell ref="K3:M3"/>
    <mergeCell ref="O3:Q3"/>
    <mergeCell ref="AK3:AK4"/>
    <mergeCell ref="C2:F2"/>
    <mergeCell ref="O2:Q2"/>
    <mergeCell ref="Y2:AA2"/>
    <mergeCell ref="Y3:AA3"/>
  </mergeCells>
  <pageMargins left="0.70866141732283472" right="0.70866141732283472" top="7.874015748031496E-2" bottom="7.874015748031496E-2" header="7.874015748031496E-2" footer="7.874015748031496E-2"/>
  <pageSetup paperSize="9" scale="4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وارد 1 </vt:lpstr>
      <vt:lpstr>صادر 1</vt:lpstr>
      <vt:lpstr>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 hosen</dc:creator>
  <cp:lastModifiedBy>jroo</cp:lastModifiedBy>
  <cp:lastPrinted>2013-12-31T12:36:58Z</cp:lastPrinted>
  <dcterms:created xsi:type="dcterms:W3CDTF">2013-01-23T08:26:38Z</dcterms:created>
  <dcterms:modified xsi:type="dcterms:W3CDTF">2014-12-06T11:48:17Z</dcterms:modified>
</cp:coreProperties>
</file>