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26" i="1"/>
  <c r="E126"/>
  <c r="D126"/>
  <c r="C126"/>
  <c r="B126"/>
  <c r="I124"/>
  <c r="H124" s="1"/>
  <c r="H126" s="1"/>
  <c r="E119" s="1"/>
  <c r="I119"/>
  <c r="I114"/>
  <c r="G112"/>
  <c r="D112"/>
  <c r="F110"/>
  <c r="F112" s="1"/>
  <c r="E110"/>
  <c r="C110"/>
  <c r="G94"/>
  <c r="F94"/>
  <c r="E94"/>
  <c r="D94"/>
  <c r="C94"/>
  <c r="B94"/>
  <c r="I92"/>
  <c r="H92" s="1"/>
  <c r="H94" s="1"/>
  <c r="E87" s="1"/>
  <c r="I82"/>
  <c r="I87" s="1"/>
  <c r="G80"/>
  <c r="F80"/>
  <c r="D80"/>
  <c r="I78"/>
  <c r="E78"/>
  <c r="C78"/>
  <c r="F62"/>
  <c r="E62"/>
  <c r="D62"/>
  <c r="C62"/>
  <c r="B62"/>
  <c r="H60"/>
  <c r="G60" s="1"/>
  <c r="G62" s="1"/>
  <c r="E55" s="1"/>
  <c r="I50"/>
  <c r="I55" s="1"/>
  <c r="G48"/>
  <c r="F48"/>
  <c r="D48"/>
  <c r="H46"/>
  <c r="H78" s="1"/>
  <c r="H110" s="1"/>
  <c r="E45"/>
  <c r="E77" s="1"/>
  <c r="E109" s="1"/>
  <c r="C45"/>
  <c r="I45" s="1"/>
  <c r="C77" s="1"/>
  <c r="I77" s="1"/>
  <c r="C109" s="1"/>
  <c r="I109" s="1"/>
  <c r="C40"/>
  <c r="C72" s="1"/>
  <c r="C104" s="1"/>
  <c r="H31"/>
  <c r="G31"/>
  <c r="F31"/>
  <c r="E31"/>
  <c r="D31"/>
  <c r="C31"/>
  <c r="B31"/>
  <c r="I29"/>
  <c r="E24"/>
  <c r="I19"/>
  <c r="I24" s="1"/>
  <c r="G17"/>
  <c r="D17"/>
  <c r="C17"/>
  <c r="I16"/>
  <c r="C47" s="1"/>
  <c r="I47" s="1"/>
  <c r="C79" s="1"/>
  <c r="I79" s="1"/>
  <c r="C111" s="1"/>
  <c r="I111" s="1"/>
  <c r="H16"/>
  <c r="H47" s="1"/>
  <c r="H79" s="1"/>
  <c r="H111" s="1"/>
  <c r="E16"/>
  <c r="E47" s="1"/>
  <c r="E79" s="1"/>
  <c r="E111" s="1"/>
  <c r="H15"/>
  <c r="F15"/>
  <c r="F17" s="1"/>
  <c r="E15"/>
  <c r="I14"/>
  <c r="H14"/>
  <c r="H45" s="1"/>
  <c r="H77" s="1"/>
  <c r="H109" s="1"/>
  <c r="E14"/>
  <c r="E17" s="1"/>
  <c r="I13"/>
  <c r="C44" s="1"/>
  <c r="H13"/>
  <c r="H44" s="1"/>
  <c r="E13"/>
  <c r="E44" s="1"/>
  <c r="H76" l="1"/>
  <c r="H48"/>
  <c r="E48"/>
  <c r="E76"/>
  <c r="I44"/>
  <c r="C48"/>
  <c r="I17"/>
  <c r="H17"/>
  <c r="E80" l="1"/>
  <c r="E108"/>
  <c r="E112" s="1"/>
  <c r="C76"/>
  <c r="I48"/>
  <c r="H108"/>
  <c r="H112" s="1"/>
  <c r="H80"/>
  <c r="C80" l="1"/>
  <c r="I76"/>
  <c r="I80" l="1"/>
  <c r="C108"/>
  <c r="C112" l="1"/>
  <c r="I108"/>
  <c r="I112" s="1"/>
</calcChain>
</file>

<file path=xl/sharedStrings.xml><?xml version="1.0" encoding="utf-8"?>
<sst xmlns="http://schemas.openxmlformats.org/spreadsheetml/2006/main" count="138" uniqueCount="37">
  <si>
    <t>الشركة الأم</t>
  </si>
  <si>
    <t>الشركة الفرعية</t>
  </si>
  <si>
    <t>الوحدة التجارية</t>
  </si>
  <si>
    <t>Situation Quotidienne des Réalisations</t>
  </si>
  <si>
    <t>journée du :</t>
  </si>
  <si>
    <t>ciment</t>
  </si>
  <si>
    <t>stock
initial</t>
  </si>
  <si>
    <t>quantité
réceptionnée</t>
  </si>
  <si>
    <t>cumul
mois</t>
  </si>
  <si>
    <t>quantité
conditionnée</t>
  </si>
  <si>
    <t xml:space="preserve">quantité 
vendue </t>
  </si>
  <si>
    <t>Stock Final</t>
  </si>
  <si>
    <t xml:space="preserve">Dépôt </t>
  </si>
  <si>
    <t>SAC IMP</t>
  </si>
  <si>
    <t>SAC SEG</t>
  </si>
  <si>
    <t>VRAC SEG</t>
  </si>
  <si>
    <t>TOTAL</t>
  </si>
  <si>
    <t xml:space="preserve">COSIDER TP   </t>
  </si>
  <si>
    <t>ETB</t>
  </si>
  <si>
    <t xml:space="preserve"> SEG</t>
  </si>
  <si>
    <t xml:space="preserve"> IMP</t>
  </si>
  <si>
    <t>Auto 
constructeures</t>
  </si>
  <si>
    <t>IMP</t>
  </si>
  <si>
    <t>chiffre d'affaires</t>
  </si>
  <si>
    <t>Chef de Service Commercial</t>
  </si>
  <si>
    <t>T 126</t>
  </si>
  <si>
    <t>t122</t>
  </si>
  <si>
    <t>A27</t>
  </si>
  <si>
    <t>M26</t>
  </si>
  <si>
    <t>C,A</t>
  </si>
  <si>
    <t>A31 hbb</t>
  </si>
  <si>
    <t>A31 bou</t>
  </si>
  <si>
    <t>Sac Ventes</t>
  </si>
  <si>
    <t>t 125</t>
  </si>
  <si>
    <t>A31</t>
  </si>
  <si>
    <t>T125</t>
  </si>
  <si>
    <t>T 125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</si>
</sst>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u/>
      <sz val="14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6" fillId="2" borderId="0" xfId="1" applyFont="1" applyFill="1" applyAlignment="1">
      <alignment horizont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 applyProtection="1">
      <alignment horizontal="center" vertical="center"/>
      <protection hidden="1"/>
    </xf>
    <xf numFmtId="0" fontId="9" fillId="2" borderId="2" xfId="1" applyFont="1" applyFill="1" applyBorder="1" applyAlignment="1" applyProtection="1">
      <alignment horizontal="center" vertical="center"/>
      <protection hidden="1"/>
    </xf>
    <xf numFmtId="2" fontId="8" fillId="3" borderId="2" xfId="1" applyNumberFormat="1" applyFont="1" applyFill="1" applyBorder="1" applyAlignment="1" applyProtection="1">
      <alignment horizontal="center"/>
      <protection hidden="1"/>
    </xf>
    <xf numFmtId="0" fontId="9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11" fillId="2" borderId="6" xfId="1" applyNumberFormat="1" applyFont="1" applyFill="1" applyBorder="1" applyAlignment="1"/>
    <xf numFmtId="0" fontId="11" fillId="2" borderId="7" xfId="1" applyNumberFormat="1" applyFont="1" applyFill="1" applyBorder="1" applyAlignment="1"/>
    <xf numFmtId="0" fontId="11" fillId="2" borderId="5" xfId="1" applyNumberFormat="1" applyFont="1" applyFill="1" applyBorder="1" applyAlignment="1"/>
    <xf numFmtId="0" fontId="12" fillId="2" borderId="5" xfId="1" applyNumberFormat="1" applyFont="1" applyFill="1" applyBorder="1" applyAlignment="1">
      <alignment horizontal="center"/>
    </xf>
    <xf numFmtId="0" fontId="13" fillId="2" borderId="2" xfId="1" applyNumberFormat="1" applyFont="1" applyFill="1" applyBorder="1" applyAlignment="1">
      <alignment horizontal="center"/>
    </xf>
    <xf numFmtId="0" fontId="11" fillId="2" borderId="6" xfId="1" applyNumberFormat="1" applyFont="1" applyFill="1" applyBorder="1" applyAlignment="1">
      <alignment horizontal="center"/>
    </xf>
    <xf numFmtId="0" fontId="11" fillId="2" borderId="7" xfId="1" applyNumberFormat="1" applyFont="1" applyFill="1" applyBorder="1" applyAlignment="1">
      <alignment horizontal="center"/>
    </xf>
    <xf numFmtId="0" fontId="11" fillId="2" borderId="5" xfId="1" applyNumberFormat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/>
    </xf>
    <xf numFmtId="0" fontId="2" fillId="2" borderId="0" xfId="0" applyFont="1" applyFill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0" borderId="2" xfId="0" applyFont="1" applyBorder="1" applyAlignment="1" applyProtection="1">
      <alignment horizontal="center"/>
      <protection locked="0" hidden="1"/>
    </xf>
    <xf numFmtId="0" fontId="15" fillId="2" borderId="6" xfId="0" applyFont="1" applyFill="1" applyBorder="1" applyAlignment="1" applyProtection="1">
      <alignment horizontal="center"/>
      <protection locked="0" hidden="1"/>
    </xf>
    <xf numFmtId="0" fontId="15" fillId="2" borderId="2" xfId="0" applyFont="1" applyFill="1" applyBorder="1" applyAlignment="1" applyProtection="1">
      <alignment horizontal="center"/>
      <protection locked="0" hidden="1"/>
    </xf>
    <xf numFmtId="2" fontId="1" fillId="0" borderId="2" xfId="0" applyNumberFormat="1" applyFont="1" applyBorder="1" applyAlignment="1" applyProtection="1">
      <alignment horizontal="center"/>
      <protection locked="0" hidden="1"/>
    </xf>
    <xf numFmtId="0" fontId="1" fillId="0" borderId="2" xfId="0" applyFont="1" applyBorder="1"/>
    <xf numFmtId="0" fontId="1" fillId="2" borderId="2" xfId="0" applyFont="1" applyFill="1" applyBorder="1" applyProtection="1">
      <protection locked="0" hidden="1"/>
    </xf>
    <xf numFmtId="0" fontId="16" fillId="2" borderId="5" xfId="1" applyNumberFormat="1" applyFont="1" applyFill="1" applyBorder="1" applyAlignment="1">
      <alignment horizontal="center"/>
    </xf>
    <xf numFmtId="0" fontId="11" fillId="2" borderId="2" xfId="1" applyNumberFormat="1" applyFont="1" applyFill="1" applyBorder="1" applyAlignment="1">
      <alignment horizontal="center"/>
    </xf>
    <xf numFmtId="2" fontId="0" fillId="2" borderId="0" xfId="0" applyNumberFormat="1" applyFill="1"/>
    <xf numFmtId="0" fontId="15" fillId="0" borderId="6" xfId="0" applyFont="1" applyBorder="1" applyAlignment="1" applyProtection="1">
      <alignment horizontal="center"/>
      <protection locked="0" hidden="1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0" fillId="2" borderId="3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1" fillId="2" borderId="6" xfId="1" applyNumberFormat="1" applyFont="1" applyFill="1" applyBorder="1" applyAlignment="1">
      <alignment horizontal="center"/>
    </xf>
    <xf numFmtId="0" fontId="11" fillId="2" borderId="7" xfId="1" applyNumberFormat="1" applyFont="1" applyFill="1" applyBorder="1" applyAlignment="1">
      <alignment horizontal="center"/>
    </xf>
    <xf numFmtId="0" fontId="11" fillId="2" borderId="5" xfId="1" applyNumberFormat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/>
    </xf>
    <xf numFmtId="4" fontId="12" fillId="2" borderId="2" xfId="1" applyNumberFormat="1" applyFont="1" applyFill="1" applyBorder="1" applyAlignment="1">
      <alignment horizontal="center"/>
    </xf>
    <xf numFmtId="14" fontId="5" fillId="2" borderId="1" xfId="1" applyNumberFormat="1" applyFont="1" applyFill="1" applyBorder="1" applyAlignment="1">
      <alignment horizontal="center"/>
    </xf>
    <xf numFmtId="14" fontId="5" fillId="2" borderId="0" xfId="1" applyNumberFormat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/>
    </xf>
    <xf numFmtId="0" fontId="5" fillId="2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I126"/>
  <sheetViews>
    <sheetView tabSelected="1" topLeftCell="A88" workbookViewId="0">
      <selection activeCell="N102" sqref="N102"/>
    </sheetView>
  </sheetViews>
  <sheetFormatPr defaultRowHeight="15"/>
  <cols>
    <col min="2" max="2" width="23" customWidth="1"/>
    <col min="4" max="4" width="19.42578125" customWidth="1"/>
    <col min="5" max="5" width="12.42578125" customWidth="1"/>
    <col min="6" max="6" width="19.28515625" customWidth="1"/>
    <col min="7" max="7" width="15.5703125" customWidth="1"/>
    <col min="8" max="8" width="12.28515625" customWidth="1"/>
  </cols>
  <sheetData>
    <row r="3" spans="2:9" ht="18.75">
      <c r="B3" s="62" t="s">
        <v>0</v>
      </c>
      <c r="C3" s="62"/>
      <c r="D3" s="1"/>
      <c r="E3" s="1"/>
      <c r="F3" s="1"/>
      <c r="G3" s="1"/>
      <c r="H3" s="1"/>
      <c r="I3" s="1"/>
    </row>
    <row r="4" spans="2:9" ht="18.75">
      <c r="B4" s="62" t="s">
        <v>1</v>
      </c>
      <c r="C4" s="62"/>
      <c r="D4" s="1"/>
      <c r="E4" s="1"/>
      <c r="F4" s="1"/>
      <c r="G4" s="1"/>
      <c r="H4" s="1"/>
      <c r="I4" s="1"/>
    </row>
    <row r="5" spans="2:9" ht="18.75">
      <c r="B5" s="62" t="s">
        <v>2</v>
      </c>
      <c r="C5" s="62"/>
      <c r="D5" s="1"/>
      <c r="E5" s="1"/>
      <c r="F5" s="1"/>
      <c r="G5" s="1"/>
      <c r="H5" s="1"/>
      <c r="I5" s="2"/>
    </row>
    <row r="6" spans="2:9">
      <c r="B6" s="1"/>
      <c r="C6" s="1"/>
      <c r="D6" s="1"/>
      <c r="E6" s="1"/>
      <c r="F6" s="1"/>
      <c r="G6" s="1"/>
      <c r="H6" s="1"/>
      <c r="I6" s="2"/>
    </row>
    <row r="7" spans="2:9" ht="18.75">
      <c r="B7" s="63" t="s">
        <v>3</v>
      </c>
      <c r="C7" s="63"/>
      <c r="D7" s="63"/>
      <c r="E7" s="63"/>
      <c r="F7" s="63"/>
      <c r="G7" s="63"/>
      <c r="H7" s="63"/>
      <c r="I7" s="63"/>
    </row>
    <row r="8" spans="2:9">
      <c r="B8" s="1"/>
      <c r="C8" s="1"/>
      <c r="D8" s="1"/>
      <c r="E8" s="1"/>
      <c r="F8" s="1"/>
      <c r="G8" s="1"/>
      <c r="H8" s="1"/>
      <c r="I8" s="1"/>
    </row>
    <row r="9" spans="2:9" ht="18.75">
      <c r="B9" s="3" t="s">
        <v>4</v>
      </c>
      <c r="C9" s="59">
        <v>41974</v>
      </c>
      <c r="D9" s="60"/>
      <c r="E9" s="1"/>
      <c r="F9" s="1"/>
      <c r="G9" s="1"/>
      <c r="H9" s="1"/>
      <c r="I9" s="1"/>
    </row>
    <row r="10" spans="2:9">
      <c r="B10" s="1"/>
      <c r="C10" s="1"/>
      <c r="D10" s="1"/>
      <c r="E10" s="1"/>
      <c r="F10" s="1"/>
      <c r="G10" s="1"/>
      <c r="H10" s="1"/>
      <c r="I10" s="1"/>
    </row>
    <row r="11" spans="2:9">
      <c r="B11" s="1"/>
      <c r="C11" s="1"/>
      <c r="D11" s="1"/>
      <c r="E11" s="1"/>
      <c r="F11" s="1"/>
      <c r="G11" s="1"/>
      <c r="H11" s="1"/>
      <c r="I11" s="1"/>
    </row>
    <row r="12" spans="2:9" ht="37.5">
      <c r="B12" s="4" t="s">
        <v>5</v>
      </c>
      <c r="C12" s="4" t="s">
        <v>6</v>
      </c>
      <c r="D12" s="5" t="s">
        <v>7</v>
      </c>
      <c r="E12" s="4" t="s">
        <v>8</v>
      </c>
      <c r="F12" s="4" t="s">
        <v>9</v>
      </c>
      <c r="G12" s="4" t="s">
        <v>10</v>
      </c>
      <c r="H12" s="4" t="s">
        <v>8</v>
      </c>
      <c r="I12" s="5" t="s">
        <v>11</v>
      </c>
    </row>
    <row r="13" spans="2:9" ht="18.75">
      <c r="B13" s="6" t="s">
        <v>12</v>
      </c>
      <c r="C13" s="7">
        <v>10</v>
      </c>
      <c r="D13" s="8">
        <v>5</v>
      </c>
      <c r="E13" s="9">
        <f>D13</f>
        <v>5</v>
      </c>
      <c r="F13" s="10"/>
      <c r="G13" s="11">
        <v>5</v>
      </c>
      <c r="H13" s="12">
        <f>G13</f>
        <v>5</v>
      </c>
      <c r="I13" s="7">
        <f>C13+D13-G13</f>
        <v>10</v>
      </c>
    </row>
    <row r="14" spans="2:9" ht="18.75">
      <c r="B14" s="6" t="s">
        <v>13</v>
      </c>
      <c r="C14" s="7">
        <v>20</v>
      </c>
      <c r="D14" s="8">
        <v>0</v>
      </c>
      <c r="E14" s="9">
        <f t="shared" ref="E14:E16" si="0">D14</f>
        <v>0</v>
      </c>
      <c r="F14" s="10"/>
      <c r="G14" s="11">
        <v>10</v>
      </c>
      <c r="H14" s="12">
        <f t="shared" ref="H14:H16" si="1">G14</f>
        <v>10</v>
      </c>
      <c r="I14" s="7">
        <f>C14+D14-G14</f>
        <v>10</v>
      </c>
    </row>
    <row r="15" spans="2:9" ht="18.75">
      <c r="B15" s="6" t="s">
        <v>14</v>
      </c>
      <c r="C15" s="7">
        <v>0</v>
      </c>
      <c r="D15" s="13"/>
      <c r="E15" s="9">
        <f t="shared" si="0"/>
        <v>0</v>
      </c>
      <c r="F15" s="12">
        <f>G15</f>
        <v>10</v>
      </c>
      <c r="G15" s="8">
        <v>10</v>
      </c>
      <c r="H15" s="12">
        <f t="shared" si="1"/>
        <v>10</v>
      </c>
      <c r="I15" s="7">
        <v>0</v>
      </c>
    </row>
    <row r="16" spans="2:9" ht="18.75">
      <c r="B16" s="6" t="s">
        <v>15</v>
      </c>
      <c r="C16" s="7">
        <v>100</v>
      </c>
      <c r="D16" s="14">
        <v>0</v>
      </c>
      <c r="E16" s="9">
        <f t="shared" si="0"/>
        <v>0</v>
      </c>
      <c r="F16" s="15"/>
      <c r="G16" s="16">
        <v>0</v>
      </c>
      <c r="H16" s="12">
        <f t="shared" si="1"/>
        <v>0</v>
      </c>
      <c r="I16" s="7">
        <f>C16+D16-G15-G16</f>
        <v>90</v>
      </c>
    </row>
    <row r="17" spans="2:9" ht="18.75">
      <c r="B17" s="6" t="s">
        <v>16</v>
      </c>
      <c r="C17" s="17">
        <f>C13+C14+C15+C16</f>
        <v>130</v>
      </c>
      <c r="D17" s="17">
        <f t="shared" ref="D17:I17" si="2">D13+D14+D15+D16</f>
        <v>5</v>
      </c>
      <c r="E17" s="17">
        <f t="shared" si="2"/>
        <v>5</v>
      </c>
      <c r="F17" s="17">
        <f t="shared" si="2"/>
        <v>10</v>
      </c>
      <c r="G17" s="17">
        <f t="shared" si="2"/>
        <v>25</v>
      </c>
      <c r="H17" s="17">
        <f t="shared" si="2"/>
        <v>25</v>
      </c>
      <c r="I17" s="17">
        <f t="shared" si="2"/>
        <v>110</v>
      </c>
    </row>
    <row r="18" spans="2:9">
      <c r="B18" s="1"/>
      <c r="C18" s="1"/>
      <c r="D18" s="1"/>
      <c r="E18" s="1"/>
      <c r="F18" s="1"/>
      <c r="G18" s="1"/>
      <c r="H18" s="1"/>
      <c r="I18" s="1"/>
    </row>
    <row r="19" spans="2:9" ht="23.25">
      <c r="B19" s="53" t="s">
        <v>17</v>
      </c>
      <c r="C19" s="53"/>
      <c r="D19" s="53"/>
      <c r="E19" s="18"/>
      <c r="F19" s="19"/>
      <c r="G19" s="19"/>
      <c r="H19" s="20"/>
      <c r="I19" s="21">
        <f>G16</f>
        <v>0</v>
      </c>
    </row>
    <row r="20" spans="2:9" ht="23.25">
      <c r="B20" s="61" t="s">
        <v>18</v>
      </c>
      <c r="C20" s="53" t="s">
        <v>19</v>
      </c>
      <c r="D20" s="53"/>
      <c r="E20" s="18"/>
      <c r="F20" s="19"/>
      <c r="G20" s="19"/>
      <c r="H20" s="20"/>
      <c r="I20" s="21">
        <v>0</v>
      </c>
    </row>
    <row r="21" spans="2:9" ht="23.25">
      <c r="B21" s="61"/>
      <c r="C21" s="53" t="s">
        <v>20</v>
      </c>
      <c r="D21" s="53"/>
      <c r="E21" s="54"/>
      <c r="F21" s="55"/>
      <c r="G21" s="55"/>
      <c r="H21" s="56"/>
      <c r="I21" s="22">
        <v>0</v>
      </c>
    </row>
    <row r="22" spans="2:9" ht="23.25">
      <c r="B22" s="51" t="s">
        <v>21</v>
      </c>
      <c r="C22" s="53" t="s">
        <v>19</v>
      </c>
      <c r="D22" s="53"/>
      <c r="E22" s="54"/>
      <c r="F22" s="55"/>
      <c r="G22" s="55"/>
      <c r="H22" s="56"/>
      <c r="I22" s="22">
        <v>0</v>
      </c>
    </row>
    <row r="23" spans="2:9" ht="23.25">
      <c r="B23" s="52"/>
      <c r="C23" s="53" t="s">
        <v>22</v>
      </c>
      <c r="D23" s="53"/>
      <c r="E23" s="23"/>
      <c r="F23" s="24"/>
      <c r="G23" s="24"/>
      <c r="H23" s="25"/>
      <c r="I23" s="22">
        <v>0</v>
      </c>
    </row>
    <row r="24" spans="2:9" ht="23.25">
      <c r="B24" s="57" t="s">
        <v>23</v>
      </c>
      <c r="C24" s="57"/>
      <c r="D24" s="57"/>
      <c r="E24" s="58">
        <f>H31+G31+F31+E31+D31+C31+B31</f>
        <v>0</v>
      </c>
      <c r="F24" s="58"/>
      <c r="G24" s="58"/>
      <c r="H24" s="58"/>
      <c r="I24" s="26">
        <f>I19+I20+I21+I22+I23</f>
        <v>0</v>
      </c>
    </row>
    <row r="25" spans="2:9">
      <c r="B25" s="1"/>
      <c r="C25" s="1"/>
      <c r="D25" s="1"/>
      <c r="E25" s="1"/>
      <c r="F25" s="1"/>
      <c r="G25" s="1"/>
      <c r="H25" s="1"/>
      <c r="I25" s="1"/>
    </row>
    <row r="26" spans="2:9">
      <c r="B26" s="27" t="s">
        <v>24</v>
      </c>
      <c r="C26" s="27"/>
      <c r="D26" s="27"/>
      <c r="E26" s="1"/>
      <c r="F26" s="1"/>
      <c r="G26" s="1"/>
      <c r="H26" s="1"/>
      <c r="I26" s="1"/>
    </row>
    <row r="27" spans="2:9">
      <c r="B27" s="1"/>
      <c r="C27" s="1"/>
      <c r="D27" s="1"/>
      <c r="E27" s="1"/>
      <c r="F27" s="1"/>
      <c r="G27" s="1"/>
      <c r="H27" s="1"/>
      <c r="I27" s="1"/>
    </row>
    <row r="28" spans="2:9">
      <c r="B28" s="28" t="s">
        <v>25</v>
      </c>
      <c r="C28" s="29" t="s">
        <v>26</v>
      </c>
      <c r="D28" s="30" t="s">
        <v>27</v>
      </c>
      <c r="E28" s="28" t="s">
        <v>28</v>
      </c>
      <c r="F28" s="28" t="s">
        <v>29</v>
      </c>
      <c r="G28" s="28" t="s">
        <v>30</v>
      </c>
      <c r="H28" s="28" t="s">
        <v>31</v>
      </c>
      <c r="I28" s="30" t="s">
        <v>32</v>
      </c>
    </row>
    <row r="29" spans="2:9">
      <c r="B29" s="31">
        <v>0</v>
      </c>
      <c r="C29" s="32">
        <v>0</v>
      </c>
      <c r="D29" s="33">
        <v>0</v>
      </c>
      <c r="E29" s="31">
        <v>0</v>
      </c>
      <c r="F29" s="34"/>
      <c r="G29" s="28">
        <v>0</v>
      </c>
      <c r="H29" s="28">
        <v>0</v>
      </c>
      <c r="I29" s="35">
        <f>G13+G14+G15</f>
        <v>25</v>
      </c>
    </row>
    <row r="30" spans="2:9">
      <c r="B30" s="36">
        <v>7948.27</v>
      </c>
      <c r="C30" s="37">
        <v>7698.27</v>
      </c>
      <c r="D30" s="37">
        <v>8098.27</v>
      </c>
      <c r="E30" s="38">
        <v>7698.27</v>
      </c>
      <c r="F30" s="38">
        <v>391.89</v>
      </c>
      <c r="G30" s="34">
        <v>7848.27</v>
      </c>
      <c r="H30" s="34">
        <v>8548.27</v>
      </c>
      <c r="I30" s="38">
        <v>20</v>
      </c>
    </row>
    <row r="31" spans="2:9">
      <c r="B31" s="39">
        <f>B29*B30</f>
        <v>0</v>
      </c>
      <c r="C31" s="39">
        <f t="shared" ref="C31:E31" si="3">C29*C30</f>
        <v>0</v>
      </c>
      <c r="D31" s="39">
        <f t="shared" si="3"/>
        <v>0</v>
      </c>
      <c r="E31" s="39">
        <f t="shared" si="3"/>
        <v>0</v>
      </c>
      <c r="F31" s="39">
        <f>F29*F30</f>
        <v>0</v>
      </c>
      <c r="G31" s="40">
        <f>G29*G30</f>
        <v>0</v>
      </c>
      <c r="H31" s="40">
        <f>H29*H30</f>
        <v>0</v>
      </c>
      <c r="I31" s="41"/>
    </row>
    <row r="34" spans="2:9" ht="18.75">
      <c r="B34" s="62" t="s">
        <v>0</v>
      </c>
      <c r="C34" s="62"/>
      <c r="D34" s="1"/>
      <c r="E34" s="1"/>
      <c r="F34" s="1"/>
      <c r="G34" s="1"/>
      <c r="H34" s="1"/>
      <c r="I34" s="1"/>
    </row>
    <row r="35" spans="2:9" ht="18.75">
      <c r="B35" s="62" t="s">
        <v>1</v>
      </c>
      <c r="C35" s="62"/>
      <c r="D35" s="1"/>
      <c r="E35" s="1"/>
      <c r="F35" s="1"/>
      <c r="G35" s="1"/>
      <c r="H35" s="1"/>
      <c r="I35" s="1"/>
    </row>
    <row r="36" spans="2:9" ht="18.75">
      <c r="B36" s="62" t="s">
        <v>2</v>
      </c>
      <c r="C36" s="62"/>
      <c r="D36" s="1"/>
      <c r="E36" s="1"/>
      <c r="F36" s="1"/>
      <c r="G36" s="1"/>
      <c r="H36" s="1"/>
      <c r="I36" s="2"/>
    </row>
    <row r="37" spans="2:9">
      <c r="B37" s="1"/>
      <c r="C37" s="1"/>
      <c r="D37" s="1"/>
      <c r="E37" s="1"/>
      <c r="F37" s="1"/>
      <c r="G37" s="1"/>
      <c r="H37" s="1"/>
      <c r="I37" s="2"/>
    </row>
    <row r="38" spans="2:9" ht="18.75">
      <c r="B38" s="63" t="s">
        <v>3</v>
      </c>
      <c r="C38" s="63"/>
      <c r="D38" s="63"/>
      <c r="E38" s="63"/>
      <c r="F38" s="63"/>
      <c r="G38" s="63"/>
      <c r="H38" s="63"/>
      <c r="I38" s="63"/>
    </row>
    <row r="39" spans="2:9">
      <c r="B39" s="1"/>
      <c r="C39" s="1"/>
      <c r="D39" s="1"/>
      <c r="E39" s="1"/>
      <c r="F39" s="1"/>
      <c r="G39" s="1"/>
      <c r="H39" s="1"/>
      <c r="I39" s="1"/>
    </row>
    <row r="40" spans="2:9" ht="18.75">
      <c r="B40" s="3" t="s">
        <v>4</v>
      </c>
      <c r="C40" s="59">
        <f>C9+1</f>
        <v>41975</v>
      </c>
      <c r="D40" s="60"/>
      <c r="E40" s="1"/>
      <c r="F40" s="1"/>
      <c r="G40" s="1"/>
      <c r="H40" s="1"/>
      <c r="I40" s="1"/>
    </row>
    <row r="41" spans="2:9">
      <c r="B41" s="1"/>
      <c r="C41" s="1"/>
      <c r="D41" s="1"/>
      <c r="E41" s="1"/>
      <c r="F41" s="1"/>
      <c r="G41" s="1"/>
      <c r="H41" s="1"/>
      <c r="I41" s="1"/>
    </row>
    <row r="42" spans="2:9">
      <c r="B42" s="1"/>
      <c r="C42" s="1"/>
      <c r="D42" s="1"/>
      <c r="E42" s="1"/>
      <c r="F42" s="1"/>
      <c r="G42" s="1"/>
      <c r="H42" s="1"/>
      <c r="I42" s="1"/>
    </row>
    <row r="43" spans="2:9" ht="37.5">
      <c r="B43" s="4" t="s">
        <v>5</v>
      </c>
      <c r="C43" s="4" t="s">
        <v>6</v>
      </c>
      <c r="D43" s="5" t="s">
        <v>7</v>
      </c>
      <c r="E43" s="4" t="s">
        <v>8</v>
      </c>
      <c r="F43" s="4" t="s">
        <v>9</v>
      </c>
      <c r="G43" s="4" t="s">
        <v>10</v>
      </c>
      <c r="H43" s="4" t="s">
        <v>8</v>
      </c>
      <c r="I43" s="5" t="s">
        <v>11</v>
      </c>
    </row>
    <row r="44" spans="2:9" ht="18.75">
      <c r="B44" s="6" t="s">
        <v>12</v>
      </c>
      <c r="C44" s="7">
        <f>I13</f>
        <v>10</v>
      </c>
      <c r="D44" s="8">
        <v>10</v>
      </c>
      <c r="E44" s="9">
        <f>E13+D44</f>
        <v>15</v>
      </c>
      <c r="F44" s="10"/>
      <c r="G44" s="11">
        <v>10</v>
      </c>
      <c r="H44" s="12">
        <f t="shared" ref="H44:H47" si="4">H13+G44</f>
        <v>15</v>
      </c>
      <c r="I44" s="7">
        <f>C44+D44-G44</f>
        <v>10</v>
      </c>
    </row>
    <row r="45" spans="2:9" ht="18.75">
      <c r="B45" s="6" t="s">
        <v>13</v>
      </c>
      <c r="C45" s="7">
        <f t="shared" ref="C45:C47" si="5">I14</f>
        <v>10</v>
      </c>
      <c r="D45" s="8">
        <v>10</v>
      </c>
      <c r="E45" s="9">
        <f t="shared" ref="E45:E47" si="6">E14+D45</f>
        <v>10</v>
      </c>
      <c r="F45" s="10"/>
      <c r="G45" s="11">
        <v>6</v>
      </c>
      <c r="H45" s="12">
        <f t="shared" si="4"/>
        <v>16</v>
      </c>
      <c r="I45" s="7">
        <f>C45+D45-G45</f>
        <v>14</v>
      </c>
    </row>
    <row r="46" spans="2:9" ht="18.75">
      <c r="B46" s="6" t="s">
        <v>14</v>
      </c>
      <c r="C46" s="7">
        <v>0</v>
      </c>
      <c r="D46" s="13"/>
      <c r="E46" s="9">
        <v>0</v>
      </c>
      <c r="F46" s="12">
        <v>10</v>
      </c>
      <c r="G46" s="8">
        <v>10</v>
      </c>
      <c r="H46" s="12">
        <f t="shared" si="4"/>
        <v>20</v>
      </c>
      <c r="I46" s="7">
        <v>0</v>
      </c>
    </row>
    <row r="47" spans="2:9" ht="18.75">
      <c r="B47" s="6" t="s">
        <v>15</v>
      </c>
      <c r="C47" s="7">
        <f t="shared" si="5"/>
        <v>90</v>
      </c>
      <c r="D47" s="14">
        <v>100</v>
      </c>
      <c r="E47" s="9">
        <f t="shared" si="6"/>
        <v>100</v>
      </c>
      <c r="F47" s="15"/>
      <c r="G47" s="16">
        <v>40</v>
      </c>
      <c r="H47" s="12">
        <f t="shared" si="4"/>
        <v>40</v>
      </c>
      <c r="I47" s="7">
        <f>C47+D47-G47-G46</f>
        <v>140</v>
      </c>
    </row>
    <row r="48" spans="2:9" ht="18.75">
      <c r="B48" s="6" t="s">
        <v>16</v>
      </c>
      <c r="C48" s="17">
        <f>C44+C45+C46+C47</f>
        <v>110</v>
      </c>
      <c r="D48" s="17">
        <f t="shared" ref="D48:H48" si="7">D44+D45+D46+D47</f>
        <v>120</v>
      </c>
      <c r="E48" s="17">
        <f t="shared" si="7"/>
        <v>125</v>
      </c>
      <c r="F48" s="17">
        <f t="shared" si="7"/>
        <v>10</v>
      </c>
      <c r="G48" s="17">
        <f t="shared" si="7"/>
        <v>66</v>
      </c>
      <c r="H48" s="17">
        <f t="shared" si="7"/>
        <v>91</v>
      </c>
      <c r="I48" s="17">
        <f>SUM(I44:I47)</f>
        <v>164</v>
      </c>
    </row>
    <row r="49" spans="2:9">
      <c r="B49" s="1"/>
      <c r="C49" s="1"/>
      <c r="D49" s="1"/>
      <c r="E49" s="1"/>
      <c r="F49" s="1"/>
      <c r="G49" s="1"/>
      <c r="H49" s="1"/>
      <c r="I49" s="1"/>
    </row>
    <row r="50" spans="2:9" ht="23.25">
      <c r="B50" s="53" t="s">
        <v>17</v>
      </c>
      <c r="C50" s="53"/>
      <c r="D50" s="53"/>
      <c r="E50" s="18"/>
      <c r="F50" s="19"/>
      <c r="G50" s="19"/>
      <c r="H50" s="20"/>
      <c r="I50" s="21">
        <f>G47</f>
        <v>40</v>
      </c>
    </row>
    <row r="51" spans="2:9" ht="23.25">
      <c r="B51" s="61" t="s">
        <v>18</v>
      </c>
      <c r="C51" s="53" t="s">
        <v>19</v>
      </c>
      <c r="D51" s="53"/>
      <c r="E51" s="18"/>
      <c r="F51" s="19"/>
      <c r="G51" s="19"/>
      <c r="H51" s="20"/>
      <c r="I51" s="42">
        <v>0</v>
      </c>
    </row>
    <row r="52" spans="2:9" ht="23.25">
      <c r="B52" s="61"/>
      <c r="C52" s="53" t="s">
        <v>20</v>
      </c>
      <c r="D52" s="53"/>
      <c r="E52" s="54"/>
      <c r="F52" s="55"/>
      <c r="G52" s="55"/>
      <c r="H52" s="56"/>
      <c r="I52" s="43">
        <v>0</v>
      </c>
    </row>
    <row r="53" spans="2:9" ht="23.25">
      <c r="B53" s="51" t="s">
        <v>21</v>
      </c>
      <c r="C53" s="53" t="s">
        <v>19</v>
      </c>
      <c r="D53" s="53"/>
      <c r="E53" s="54"/>
      <c r="F53" s="55"/>
      <c r="G53" s="55"/>
      <c r="H53" s="56"/>
      <c r="I53" s="43">
        <v>27</v>
      </c>
    </row>
    <row r="54" spans="2:9" ht="23.25">
      <c r="B54" s="52"/>
      <c r="C54" s="53" t="s">
        <v>22</v>
      </c>
      <c r="D54" s="53"/>
      <c r="E54" s="23"/>
      <c r="F54" s="24"/>
      <c r="G54" s="24"/>
      <c r="H54" s="25"/>
      <c r="I54" s="43">
        <v>6</v>
      </c>
    </row>
    <row r="55" spans="2:9" ht="23.25">
      <c r="B55" s="57" t="s">
        <v>23</v>
      </c>
      <c r="C55" s="57"/>
      <c r="D55" s="57"/>
      <c r="E55" s="58">
        <f>G62+C62+F62+E62+D62+B62</f>
        <v>521213.6</v>
      </c>
      <c r="F55" s="58"/>
      <c r="G55" s="58"/>
      <c r="H55" s="58"/>
      <c r="I55" s="26">
        <f>I50+I51+I52+I53+I54</f>
        <v>73</v>
      </c>
    </row>
    <row r="56" spans="2:9">
      <c r="B56" s="1"/>
      <c r="C56" s="1"/>
      <c r="D56" s="1"/>
      <c r="E56" s="1"/>
      <c r="F56" s="1"/>
      <c r="G56" s="1"/>
      <c r="H56" s="1"/>
      <c r="I56" s="1"/>
    </row>
    <row r="57" spans="2:9">
      <c r="B57" s="27" t="s">
        <v>24</v>
      </c>
      <c r="C57" s="27"/>
      <c r="D57" s="27"/>
      <c r="E57" s="1"/>
      <c r="F57" s="1"/>
      <c r="G57" s="1"/>
      <c r="H57" s="1"/>
      <c r="I57" s="1"/>
    </row>
    <row r="58" spans="2:9">
      <c r="B58" s="1"/>
      <c r="C58" s="1"/>
      <c r="D58" s="1"/>
      <c r="E58" s="1"/>
      <c r="F58" s="1"/>
      <c r="G58" s="1"/>
      <c r="H58" s="1"/>
      <c r="I58" s="1"/>
    </row>
    <row r="59" spans="2:9">
      <c r="B59" s="28" t="s">
        <v>25</v>
      </c>
      <c r="C59" s="29" t="s">
        <v>33</v>
      </c>
      <c r="D59" s="29" t="s">
        <v>26</v>
      </c>
      <c r="E59" s="30" t="s">
        <v>27</v>
      </c>
      <c r="F59" s="28" t="s">
        <v>28</v>
      </c>
      <c r="G59" s="28" t="s">
        <v>29</v>
      </c>
      <c r="H59" s="30" t="s">
        <v>32</v>
      </c>
      <c r="I59" s="1"/>
    </row>
    <row r="60" spans="2:9">
      <c r="B60" s="31">
        <v>15</v>
      </c>
      <c r="C60" s="32">
        <v>5</v>
      </c>
      <c r="D60" s="32">
        <v>10</v>
      </c>
      <c r="E60" s="33">
        <v>10</v>
      </c>
      <c r="F60" s="31">
        <v>0</v>
      </c>
      <c r="G60" s="34">
        <f>H61*H60</f>
        <v>520</v>
      </c>
      <c r="H60" s="35">
        <f>G44+G45+G46</f>
        <v>26</v>
      </c>
      <c r="I60" s="44"/>
    </row>
    <row r="61" spans="2:9">
      <c r="B61" s="36">
        <v>7948.27</v>
      </c>
      <c r="C61" s="45">
        <v>8048.27</v>
      </c>
      <c r="D61" s="37">
        <v>7698.27</v>
      </c>
      <c r="E61" s="37">
        <v>8098.27</v>
      </c>
      <c r="F61" s="38">
        <v>7698.27</v>
      </c>
      <c r="G61" s="38">
        <v>391.89</v>
      </c>
      <c r="H61" s="38">
        <v>20</v>
      </c>
      <c r="I61" s="1"/>
    </row>
    <row r="62" spans="2:9">
      <c r="B62" s="39">
        <f>B60*B61</f>
        <v>119224.05</v>
      </c>
      <c r="C62" s="39">
        <f>C61*C60</f>
        <v>40241.350000000006</v>
      </c>
      <c r="D62" s="39">
        <f t="shared" ref="D62:F62" si="8">D60*D61</f>
        <v>76982.700000000012</v>
      </c>
      <c r="E62" s="39">
        <f t="shared" si="8"/>
        <v>80982.700000000012</v>
      </c>
      <c r="F62" s="39">
        <f t="shared" si="8"/>
        <v>0</v>
      </c>
      <c r="G62" s="39">
        <f>G60*G61</f>
        <v>203782.8</v>
      </c>
      <c r="H62" s="41"/>
      <c r="I62" s="1"/>
    </row>
    <row r="66" spans="2:9" ht="18.75">
      <c r="B66" s="62" t="s">
        <v>0</v>
      </c>
      <c r="C66" s="62"/>
      <c r="D66" s="1"/>
      <c r="E66" s="1"/>
      <c r="F66" s="1"/>
      <c r="G66" s="1"/>
      <c r="H66" s="1"/>
      <c r="I66" s="1"/>
    </row>
    <row r="67" spans="2:9" ht="18.75">
      <c r="B67" s="62" t="s">
        <v>1</v>
      </c>
      <c r="C67" s="62"/>
      <c r="D67" s="1"/>
      <c r="E67" s="1"/>
      <c r="F67" s="1"/>
      <c r="G67" s="1"/>
      <c r="H67" s="1"/>
      <c r="I67" s="1"/>
    </row>
    <row r="68" spans="2:9" ht="18.75">
      <c r="B68" s="62" t="s">
        <v>2</v>
      </c>
      <c r="C68" s="62"/>
      <c r="D68" s="1"/>
      <c r="E68" s="1"/>
      <c r="F68" s="1"/>
      <c r="G68" s="1"/>
      <c r="H68" s="1"/>
      <c r="I68" s="2"/>
    </row>
    <row r="69" spans="2:9">
      <c r="B69" s="1"/>
      <c r="C69" s="1"/>
      <c r="D69" s="1"/>
      <c r="E69" s="1"/>
      <c r="F69" s="1"/>
      <c r="G69" s="1"/>
      <c r="H69" s="1"/>
      <c r="I69" s="2"/>
    </row>
    <row r="70" spans="2:9" ht="18.75">
      <c r="B70" s="63" t="s">
        <v>3</v>
      </c>
      <c r="C70" s="63"/>
      <c r="D70" s="63"/>
      <c r="E70" s="63"/>
      <c r="F70" s="63"/>
      <c r="G70" s="63"/>
      <c r="H70" s="63"/>
      <c r="I70" s="63"/>
    </row>
    <row r="71" spans="2:9">
      <c r="B71" s="1"/>
      <c r="C71" s="1"/>
      <c r="D71" s="1"/>
      <c r="E71" s="1"/>
      <c r="F71" s="1"/>
      <c r="G71" s="1"/>
      <c r="H71" s="1"/>
      <c r="I71" s="1"/>
    </row>
    <row r="72" spans="2:9" ht="18.75">
      <c r="B72" s="3" t="s">
        <v>4</v>
      </c>
      <c r="C72" s="59">
        <f>C40+1</f>
        <v>41976</v>
      </c>
      <c r="D72" s="60"/>
      <c r="E72" s="1"/>
      <c r="F72" s="1"/>
      <c r="G72" s="1"/>
      <c r="H72" s="1"/>
      <c r="I72" s="1"/>
    </row>
    <row r="73" spans="2:9">
      <c r="B73" s="1"/>
      <c r="C73" s="1"/>
      <c r="D73" s="1"/>
      <c r="E73" s="1"/>
      <c r="F73" s="1"/>
      <c r="G73" s="1"/>
      <c r="H73" s="1"/>
      <c r="I73" s="1"/>
    </row>
    <row r="74" spans="2:9">
      <c r="B74" s="1"/>
      <c r="C74" s="1"/>
      <c r="D74" s="1"/>
      <c r="E74" s="1"/>
      <c r="F74" s="1"/>
      <c r="G74" s="1"/>
      <c r="H74" s="1"/>
      <c r="I74" s="1"/>
    </row>
    <row r="75" spans="2:9" ht="37.5">
      <c r="B75" s="4" t="s">
        <v>5</v>
      </c>
      <c r="C75" s="4" t="s">
        <v>6</v>
      </c>
      <c r="D75" s="5" t="s">
        <v>7</v>
      </c>
      <c r="E75" s="4" t="s">
        <v>8</v>
      </c>
      <c r="F75" s="4" t="s">
        <v>9</v>
      </c>
      <c r="G75" s="4" t="s">
        <v>10</v>
      </c>
      <c r="H75" s="4" t="s">
        <v>8</v>
      </c>
      <c r="I75" s="5" t="s">
        <v>11</v>
      </c>
    </row>
    <row r="76" spans="2:9" ht="18.75">
      <c r="B76" s="6" t="s">
        <v>12</v>
      </c>
      <c r="C76" s="7">
        <f>I44</f>
        <v>10</v>
      </c>
      <c r="D76" s="8">
        <v>30</v>
      </c>
      <c r="E76" s="9">
        <f>E44+D76</f>
        <v>45</v>
      </c>
      <c r="F76" s="10"/>
      <c r="G76" s="11">
        <v>20</v>
      </c>
      <c r="H76" s="12">
        <f>H44+G76</f>
        <v>35</v>
      </c>
      <c r="I76" s="7">
        <f>C76+D76-G76</f>
        <v>20</v>
      </c>
    </row>
    <row r="77" spans="2:9" ht="18.75">
      <c r="B77" s="6" t="s">
        <v>13</v>
      </c>
      <c r="C77" s="7">
        <f t="shared" ref="C77:C79" si="9">I45</f>
        <v>14</v>
      </c>
      <c r="D77" s="8">
        <v>0</v>
      </c>
      <c r="E77" s="9">
        <f t="shared" ref="E77:E79" si="10">E45+D77</f>
        <v>10</v>
      </c>
      <c r="F77" s="10"/>
      <c r="G77" s="11">
        <v>10</v>
      </c>
      <c r="H77" s="12">
        <f t="shared" ref="H77:H79" si="11">H45+G77</f>
        <v>26</v>
      </c>
      <c r="I77" s="7">
        <f>C77+D77-G77</f>
        <v>4</v>
      </c>
    </row>
    <row r="78" spans="2:9" ht="18.75">
      <c r="B78" s="6" t="s">
        <v>14</v>
      </c>
      <c r="C78" s="7">
        <f t="shared" si="9"/>
        <v>0</v>
      </c>
      <c r="D78" s="13"/>
      <c r="E78" s="9">
        <f t="shared" si="10"/>
        <v>0</v>
      </c>
      <c r="F78" s="12">
        <v>15</v>
      </c>
      <c r="G78" s="8">
        <v>0</v>
      </c>
      <c r="H78" s="12">
        <f t="shared" si="11"/>
        <v>20</v>
      </c>
      <c r="I78" s="7">
        <f>C78+D78-G78</f>
        <v>0</v>
      </c>
    </row>
    <row r="79" spans="2:9" ht="18.75">
      <c r="B79" s="6" t="s">
        <v>15</v>
      </c>
      <c r="C79" s="7">
        <f t="shared" si="9"/>
        <v>140</v>
      </c>
      <c r="D79" s="14">
        <v>100</v>
      </c>
      <c r="E79" s="9">
        <f t="shared" si="10"/>
        <v>200</v>
      </c>
      <c r="F79" s="15"/>
      <c r="G79" s="16">
        <v>60.6</v>
      </c>
      <c r="H79" s="12">
        <f t="shared" si="11"/>
        <v>100.6</v>
      </c>
      <c r="I79" s="7">
        <f>C79+D79-G79-G78</f>
        <v>179.4</v>
      </c>
    </row>
    <row r="80" spans="2:9" ht="18.75">
      <c r="B80" s="6" t="s">
        <v>16</v>
      </c>
      <c r="C80" s="17">
        <f>C76+C77+C78+C79</f>
        <v>164</v>
      </c>
      <c r="D80" s="17">
        <f t="shared" ref="D80:I80" si="12">D76+D77+D78+D79</f>
        <v>130</v>
      </c>
      <c r="E80" s="17">
        <f t="shared" si="12"/>
        <v>255</v>
      </c>
      <c r="F80" s="17">
        <f t="shared" si="12"/>
        <v>15</v>
      </c>
      <c r="G80" s="17">
        <f t="shared" si="12"/>
        <v>90.6</v>
      </c>
      <c r="H80" s="17">
        <f t="shared" si="12"/>
        <v>181.6</v>
      </c>
      <c r="I80" s="17">
        <f t="shared" si="12"/>
        <v>203.4</v>
      </c>
    </row>
    <row r="81" spans="2:9">
      <c r="B81" s="1"/>
      <c r="C81" s="1"/>
      <c r="D81" s="1"/>
      <c r="E81" s="1"/>
      <c r="F81" s="1"/>
      <c r="G81" s="1"/>
      <c r="H81" s="1"/>
      <c r="I81" s="1"/>
    </row>
    <row r="82" spans="2:9" ht="23.25">
      <c r="B82" s="53" t="s">
        <v>17</v>
      </c>
      <c r="C82" s="53"/>
      <c r="D82" s="53"/>
      <c r="E82" s="18"/>
      <c r="F82" s="19"/>
      <c r="G82" s="19"/>
      <c r="H82" s="20"/>
      <c r="I82" s="21">
        <f>G79</f>
        <v>60.6</v>
      </c>
    </row>
    <row r="83" spans="2:9" ht="23.25">
      <c r="B83" s="61" t="s">
        <v>18</v>
      </c>
      <c r="C83" s="53" t="s">
        <v>19</v>
      </c>
      <c r="D83" s="53"/>
      <c r="E83" s="18"/>
      <c r="F83" s="19"/>
      <c r="G83" s="19"/>
      <c r="H83" s="20"/>
      <c r="I83" s="42">
        <v>0</v>
      </c>
    </row>
    <row r="84" spans="2:9" ht="23.25">
      <c r="B84" s="61"/>
      <c r="C84" s="53" t="s">
        <v>20</v>
      </c>
      <c r="D84" s="53"/>
      <c r="E84" s="54"/>
      <c r="F84" s="55"/>
      <c r="G84" s="55"/>
      <c r="H84" s="56"/>
      <c r="I84" s="43">
        <v>0</v>
      </c>
    </row>
    <row r="85" spans="2:9" ht="23.25">
      <c r="B85" s="51" t="s">
        <v>21</v>
      </c>
      <c r="C85" s="53" t="s">
        <v>19</v>
      </c>
      <c r="D85" s="53"/>
      <c r="E85" s="54"/>
      <c r="F85" s="55"/>
      <c r="G85" s="55"/>
      <c r="H85" s="56"/>
      <c r="I85" s="43">
        <v>0</v>
      </c>
    </row>
    <row r="86" spans="2:9" ht="23.25">
      <c r="B86" s="52"/>
      <c r="C86" s="53" t="s">
        <v>22</v>
      </c>
      <c r="D86" s="53"/>
      <c r="E86" s="23"/>
      <c r="F86" s="24"/>
      <c r="G86" s="24"/>
      <c r="H86" s="25"/>
      <c r="I86" s="43">
        <v>0</v>
      </c>
    </row>
    <row r="87" spans="2:9" ht="23.25">
      <c r="B87" s="57" t="s">
        <v>23</v>
      </c>
      <c r="C87" s="57"/>
      <c r="D87" s="57"/>
      <c r="E87" s="58">
        <f>H94+G94+D94+C94+B94+E94+F94</f>
        <v>719859.16200000001</v>
      </c>
      <c r="F87" s="58"/>
      <c r="G87" s="58"/>
      <c r="H87" s="58"/>
      <c r="I87" s="26">
        <f>I82+I83+I84+I85+I86</f>
        <v>60.6</v>
      </c>
    </row>
    <row r="88" spans="2:9">
      <c r="B88" s="1"/>
      <c r="C88" s="1"/>
      <c r="D88" s="1"/>
      <c r="E88" s="1"/>
      <c r="F88" s="1"/>
      <c r="G88" s="1"/>
      <c r="H88" s="1"/>
      <c r="I88" s="1"/>
    </row>
    <row r="89" spans="2:9">
      <c r="B89" s="27" t="s">
        <v>24</v>
      </c>
      <c r="C89" s="27"/>
      <c r="D89" s="27"/>
      <c r="E89" s="1"/>
      <c r="F89" s="1"/>
      <c r="G89" s="1"/>
      <c r="H89" s="1"/>
      <c r="I89" s="1"/>
    </row>
    <row r="90" spans="2:9">
      <c r="B90" s="1"/>
      <c r="C90" s="1"/>
      <c r="D90" s="1"/>
      <c r="E90" s="1"/>
      <c r="F90" s="1"/>
      <c r="G90" s="1"/>
      <c r="H90" s="1"/>
      <c r="I90" s="1"/>
    </row>
    <row r="91" spans="2:9">
      <c r="B91" s="28" t="s">
        <v>25</v>
      </c>
      <c r="C91" s="29" t="s">
        <v>26</v>
      </c>
      <c r="D91" s="30" t="s">
        <v>27</v>
      </c>
      <c r="E91" s="30" t="s">
        <v>34</v>
      </c>
      <c r="F91" s="30" t="s">
        <v>35</v>
      </c>
      <c r="G91" s="28" t="s">
        <v>28</v>
      </c>
      <c r="H91" s="28" t="s">
        <v>29</v>
      </c>
      <c r="I91" s="30" t="s">
        <v>32</v>
      </c>
    </row>
    <row r="92" spans="2:9">
      <c r="B92" s="31">
        <v>0</v>
      </c>
      <c r="C92" s="32">
        <v>0</v>
      </c>
      <c r="D92" s="33">
        <v>20</v>
      </c>
      <c r="E92" s="46">
        <v>20</v>
      </c>
      <c r="F92" s="32">
        <v>20.6</v>
      </c>
      <c r="G92" s="31">
        <v>0</v>
      </c>
      <c r="H92" s="34">
        <f>I93*I92</f>
        <v>600</v>
      </c>
      <c r="I92" s="35">
        <f>G76+G77+G78</f>
        <v>30</v>
      </c>
    </row>
    <row r="93" spans="2:9">
      <c r="B93" s="36">
        <v>7948.27</v>
      </c>
      <c r="C93" s="37">
        <v>7698.27</v>
      </c>
      <c r="D93" s="37">
        <v>8098.27</v>
      </c>
      <c r="E93" s="47">
        <v>7848.27</v>
      </c>
      <c r="F93" s="45">
        <v>8048.27</v>
      </c>
      <c r="G93" s="38">
        <v>7698.27</v>
      </c>
      <c r="H93" s="38">
        <v>391.89</v>
      </c>
      <c r="I93" s="38">
        <v>20</v>
      </c>
    </row>
    <row r="94" spans="2:9">
      <c r="B94" s="39">
        <f>B92*B93</f>
        <v>0</v>
      </c>
      <c r="C94" s="39">
        <f t="shared" ref="C94:G94" si="13">C92*C93</f>
        <v>0</v>
      </c>
      <c r="D94" s="39">
        <f t="shared" si="13"/>
        <v>161965.40000000002</v>
      </c>
      <c r="E94" s="48">
        <f>E92*E93</f>
        <v>156965.40000000002</v>
      </c>
      <c r="F94" s="39">
        <f>F93*F92</f>
        <v>165794.36200000002</v>
      </c>
      <c r="G94" s="39">
        <f t="shared" si="13"/>
        <v>0</v>
      </c>
      <c r="H94" s="39">
        <f>H92*H93</f>
        <v>235134</v>
      </c>
      <c r="I94" s="41"/>
    </row>
    <row r="98" spans="2:9" ht="18.75">
      <c r="B98" s="62" t="s">
        <v>0</v>
      </c>
      <c r="C98" s="62"/>
      <c r="D98" s="1"/>
      <c r="E98" s="1"/>
      <c r="F98" s="1"/>
      <c r="G98" s="1"/>
      <c r="H98" s="1"/>
      <c r="I98" s="1"/>
    </row>
    <row r="99" spans="2:9" ht="18.75">
      <c r="B99" s="62" t="s">
        <v>1</v>
      </c>
      <c r="C99" s="62"/>
      <c r="D99" s="1"/>
      <c r="E99" s="1"/>
      <c r="F99" s="1"/>
      <c r="G99" s="1"/>
      <c r="H99" s="1"/>
      <c r="I99" s="1"/>
    </row>
    <row r="100" spans="2:9" ht="18.75">
      <c r="B100" s="62" t="s">
        <v>2</v>
      </c>
      <c r="C100" s="62"/>
      <c r="D100" s="1"/>
      <c r="E100" s="1"/>
      <c r="F100" s="1"/>
      <c r="G100" s="1"/>
      <c r="H100" s="1"/>
      <c r="I100" s="2"/>
    </row>
    <row r="101" spans="2:9">
      <c r="B101" s="1"/>
      <c r="C101" s="1"/>
      <c r="D101" s="1"/>
      <c r="E101" s="1"/>
      <c r="F101" s="1"/>
      <c r="G101" s="1"/>
      <c r="H101" s="1"/>
      <c r="I101" s="2"/>
    </row>
    <row r="102" spans="2:9" ht="18.75">
      <c r="B102" s="63" t="s">
        <v>3</v>
      </c>
      <c r="C102" s="63"/>
      <c r="D102" s="63"/>
      <c r="E102" s="63"/>
      <c r="F102" s="63"/>
      <c r="G102" s="63"/>
      <c r="H102" s="63"/>
      <c r="I102" s="63"/>
    </row>
    <row r="103" spans="2:9">
      <c r="B103" s="1"/>
      <c r="C103" s="1"/>
      <c r="D103" s="1"/>
      <c r="E103" s="1"/>
      <c r="F103" s="1"/>
      <c r="G103" s="1"/>
      <c r="H103" s="1"/>
      <c r="I103" s="1"/>
    </row>
    <row r="104" spans="2:9" ht="18.75">
      <c r="B104" s="3" t="s">
        <v>4</v>
      </c>
      <c r="C104" s="59">
        <f>C72+1</f>
        <v>41977</v>
      </c>
      <c r="D104" s="60"/>
      <c r="E104" s="1"/>
      <c r="F104" s="1"/>
      <c r="G104" s="1"/>
      <c r="H104" s="1"/>
      <c r="I104" s="1"/>
    </row>
    <row r="105" spans="2:9">
      <c r="B105" s="1"/>
      <c r="C105" s="1"/>
      <c r="D105" s="1"/>
      <c r="E105" s="1"/>
      <c r="F105" s="1"/>
      <c r="G105" s="1"/>
      <c r="H105" s="1"/>
      <c r="I105" s="1"/>
    </row>
    <row r="106" spans="2:9">
      <c r="B106" s="1"/>
      <c r="C106" s="1"/>
      <c r="D106" s="1"/>
      <c r="E106" s="1"/>
      <c r="F106" s="1"/>
      <c r="G106" s="1"/>
      <c r="H106" s="1"/>
      <c r="I106" s="1"/>
    </row>
    <row r="107" spans="2:9" ht="37.5">
      <c r="B107" s="4" t="s">
        <v>5</v>
      </c>
      <c r="C107" s="4" t="s">
        <v>6</v>
      </c>
      <c r="D107" s="5" t="s">
        <v>7</v>
      </c>
      <c r="E107" s="4" t="s">
        <v>8</v>
      </c>
      <c r="F107" s="4" t="s">
        <v>9</v>
      </c>
      <c r="G107" s="4" t="s">
        <v>10</v>
      </c>
      <c r="H107" s="4" t="s">
        <v>8</v>
      </c>
      <c r="I107" s="5" t="s">
        <v>11</v>
      </c>
    </row>
    <row r="108" spans="2:9" ht="18.75">
      <c r="B108" s="6" t="s">
        <v>12</v>
      </c>
      <c r="C108" s="7">
        <f>I76</f>
        <v>20</v>
      </c>
      <c r="D108" s="8">
        <v>15</v>
      </c>
      <c r="E108" s="9">
        <f>E76+D108</f>
        <v>60</v>
      </c>
      <c r="F108" s="10"/>
      <c r="G108" s="11">
        <v>12</v>
      </c>
      <c r="H108" s="12">
        <f>H76+G108</f>
        <v>47</v>
      </c>
      <c r="I108" s="7">
        <f>C108+D108-G108</f>
        <v>23</v>
      </c>
    </row>
    <row r="109" spans="2:9" ht="18.75">
      <c r="B109" s="6" t="s">
        <v>13</v>
      </c>
      <c r="C109" s="7">
        <f>I77</f>
        <v>4</v>
      </c>
      <c r="D109" s="8">
        <v>0</v>
      </c>
      <c r="E109" s="9">
        <f t="shared" ref="E109:E111" si="14">E77+D109</f>
        <v>10</v>
      </c>
      <c r="F109" s="10"/>
      <c r="G109" s="11">
        <v>0</v>
      </c>
      <c r="H109" s="12">
        <f t="shared" ref="H109:H111" si="15">H77+G109</f>
        <v>26</v>
      </c>
      <c r="I109" s="7">
        <f>C109+D109-G109</f>
        <v>4</v>
      </c>
    </row>
    <row r="110" spans="2:9" ht="18.75">
      <c r="B110" s="6" t="s">
        <v>14</v>
      </c>
      <c r="C110" s="7">
        <f>I78</f>
        <v>0</v>
      </c>
      <c r="D110" s="13"/>
      <c r="E110" s="9">
        <f t="shared" si="14"/>
        <v>0</v>
      </c>
      <c r="F110" s="12">
        <f>G110</f>
        <v>50</v>
      </c>
      <c r="G110" s="8">
        <v>50</v>
      </c>
      <c r="H110" s="12">
        <f t="shared" si="15"/>
        <v>70</v>
      </c>
      <c r="I110" s="7">
        <v>0</v>
      </c>
    </row>
    <row r="111" spans="2:9" ht="18.75">
      <c r="B111" s="6" t="s">
        <v>15</v>
      </c>
      <c r="C111" s="7">
        <f>I79</f>
        <v>179.4</v>
      </c>
      <c r="D111" s="14">
        <v>59.74</v>
      </c>
      <c r="E111" s="9">
        <f t="shared" si="14"/>
        <v>259.74</v>
      </c>
      <c r="F111" s="15"/>
      <c r="G111" s="16">
        <v>59.74</v>
      </c>
      <c r="H111" s="12">
        <f t="shared" si="15"/>
        <v>160.34</v>
      </c>
      <c r="I111" s="7">
        <f>C111+D111-G110-G111</f>
        <v>129.4</v>
      </c>
    </row>
    <row r="112" spans="2:9" ht="18.75">
      <c r="B112" s="6" t="s">
        <v>16</v>
      </c>
      <c r="C112" s="17">
        <f>C108+C109+C110+C111</f>
        <v>203.4</v>
      </c>
      <c r="D112" s="17">
        <f t="shared" ref="D112:I112" si="16">D108+D109+D110+D111</f>
        <v>74.740000000000009</v>
      </c>
      <c r="E112" s="17">
        <f t="shared" si="16"/>
        <v>329.74</v>
      </c>
      <c r="F112" s="17">
        <f t="shared" si="16"/>
        <v>50</v>
      </c>
      <c r="G112" s="17">
        <f t="shared" si="16"/>
        <v>121.74000000000001</v>
      </c>
      <c r="H112" s="17">
        <f t="shared" si="16"/>
        <v>303.34000000000003</v>
      </c>
      <c r="I112" s="17">
        <f t="shared" si="16"/>
        <v>156.4</v>
      </c>
    </row>
    <row r="113" spans="2:9">
      <c r="B113" s="1"/>
      <c r="C113" s="1"/>
      <c r="D113" s="1"/>
      <c r="E113" s="1"/>
      <c r="F113" s="1"/>
      <c r="G113" s="1"/>
      <c r="H113" s="1"/>
      <c r="I113" s="1"/>
    </row>
    <row r="114" spans="2:9" ht="23.25">
      <c r="B114" s="53" t="s">
        <v>17</v>
      </c>
      <c r="C114" s="53"/>
      <c r="D114" s="53"/>
      <c r="E114" s="18"/>
      <c r="F114" s="19"/>
      <c r="G114" s="19"/>
      <c r="H114" s="20"/>
      <c r="I114" s="21">
        <f>G111</f>
        <v>59.74</v>
      </c>
    </row>
    <row r="115" spans="2:9" ht="23.25">
      <c r="B115" s="61" t="s">
        <v>18</v>
      </c>
      <c r="C115" s="53" t="s">
        <v>19</v>
      </c>
      <c r="D115" s="53"/>
      <c r="E115" s="18"/>
      <c r="F115" s="19"/>
      <c r="G115" s="19"/>
      <c r="H115" s="20"/>
      <c r="I115" s="21">
        <v>40</v>
      </c>
    </row>
    <row r="116" spans="2:9" ht="23.25">
      <c r="B116" s="61"/>
      <c r="C116" s="53" t="s">
        <v>20</v>
      </c>
      <c r="D116" s="53"/>
      <c r="E116" s="54"/>
      <c r="F116" s="55"/>
      <c r="G116" s="55"/>
      <c r="H116" s="56"/>
      <c r="I116" s="22">
        <v>0</v>
      </c>
    </row>
    <row r="117" spans="2:9" ht="23.25">
      <c r="B117" s="51" t="s">
        <v>21</v>
      </c>
      <c r="C117" s="53" t="s">
        <v>19</v>
      </c>
      <c r="D117" s="53"/>
      <c r="E117" s="54"/>
      <c r="F117" s="55"/>
      <c r="G117" s="55"/>
      <c r="H117" s="56"/>
      <c r="I117" s="22">
        <v>33</v>
      </c>
    </row>
    <row r="118" spans="2:9" ht="23.25">
      <c r="B118" s="52"/>
      <c r="C118" s="53" t="s">
        <v>22</v>
      </c>
      <c r="D118" s="53"/>
      <c r="E118" s="23"/>
      <c r="F118" s="24"/>
      <c r="G118" s="24"/>
      <c r="H118" s="25"/>
      <c r="I118" s="22">
        <v>0</v>
      </c>
    </row>
    <row r="119" spans="2:9" ht="23.25">
      <c r="B119" s="57" t="s">
        <v>23</v>
      </c>
      <c r="C119" s="57"/>
      <c r="D119" s="57"/>
      <c r="E119" s="58">
        <f>F126+H126+E126+D126+C126+B126</f>
        <v>960234.24980000011</v>
      </c>
      <c r="F119" s="58"/>
      <c r="G119" s="58"/>
      <c r="H119" s="58"/>
      <c r="I119" s="26">
        <f>I114+I115+I116+I117+I118</f>
        <v>132.74</v>
      </c>
    </row>
    <row r="120" spans="2:9">
      <c r="B120" s="1"/>
      <c r="C120" s="1"/>
      <c r="D120" s="1"/>
      <c r="E120" s="1"/>
      <c r="F120" s="1"/>
      <c r="G120" s="1"/>
      <c r="H120" s="1"/>
      <c r="I120" s="1"/>
    </row>
    <row r="121" spans="2:9">
      <c r="B121" s="27" t="s">
        <v>24</v>
      </c>
      <c r="C121" s="27"/>
      <c r="D121" s="27"/>
      <c r="E121" s="1"/>
      <c r="F121" s="1"/>
      <c r="G121" s="1"/>
      <c r="H121" s="1"/>
      <c r="I121" s="1"/>
    </row>
    <row r="122" spans="2:9">
      <c r="B122" s="1"/>
      <c r="C122" s="1"/>
      <c r="D122" s="1"/>
      <c r="E122" s="1"/>
      <c r="F122" s="1"/>
      <c r="G122" s="1"/>
      <c r="H122" s="1"/>
      <c r="I122" s="1"/>
    </row>
    <row r="123" spans="2:9">
      <c r="B123" s="28" t="s">
        <v>25</v>
      </c>
      <c r="C123" s="29" t="s">
        <v>26</v>
      </c>
      <c r="D123" s="30" t="s">
        <v>27</v>
      </c>
      <c r="E123" s="28" t="s">
        <v>28</v>
      </c>
      <c r="F123" s="49" t="s">
        <v>36</v>
      </c>
      <c r="G123" s="50"/>
      <c r="H123" s="28" t="s">
        <v>29</v>
      </c>
      <c r="I123" s="30" t="s">
        <v>32</v>
      </c>
    </row>
    <row r="124" spans="2:9">
      <c r="B124" s="31">
        <v>10</v>
      </c>
      <c r="C124" s="32">
        <v>20</v>
      </c>
      <c r="D124" s="33">
        <v>29.74</v>
      </c>
      <c r="E124" s="31">
        <v>0</v>
      </c>
      <c r="F124" s="50">
        <v>0</v>
      </c>
      <c r="G124" s="50"/>
      <c r="H124" s="34">
        <f>I125*I124</f>
        <v>1240</v>
      </c>
      <c r="I124" s="35">
        <f>G108+G109+G110</f>
        <v>62</v>
      </c>
    </row>
    <row r="125" spans="2:9">
      <c r="B125" s="36">
        <v>7948.27</v>
      </c>
      <c r="C125" s="37">
        <v>7698.27</v>
      </c>
      <c r="D125" s="37">
        <v>8098.27</v>
      </c>
      <c r="E125" s="38">
        <v>7698.27</v>
      </c>
      <c r="F125" s="50">
        <v>8048.27</v>
      </c>
      <c r="G125" s="50"/>
      <c r="H125" s="38">
        <v>391.89</v>
      </c>
      <c r="I125" s="38">
        <v>20</v>
      </c>
    </row>
    <row r="126" spans="2:9">
      <c r="B126" s="39">
        <f>B124*B125</f>
        <v>79482.700000000012</v>
      </c>
      <c r="C126" s="39">
        <f t="shared" ref="C126:E126" si="17">C124*C125</f>
        <v>153965.40000000002</v>
      </c>
      <c r="D126" s="39">
        <f t="shared" si="17"/>
        <v>240842.54980000001</v>
      </c>
      <c r="E126" s="39">
        <f t="shared" si="17"/>
        <v>0</v>
      </c>
      <c r="F126" s="50">
        <f>F124*F125</f>
        <v>0</v>
      </c>
      <c r="G126" s="50"/>
      <c r="H126" s="39">
        <f>H124*H125</f>
        <v>485943.6</v>
      </c>
      <c r="I126" s="41"/>
    </row>
  </sheetData>
  <mergeCells count="64">
    <mergeCell ref="B19:D19"/>
    <mergeCell ref="B3:C3"/>
    <mergeCell ref="B4:C4"/>
    <mergeCell ref="B5:C5"/>
    <mergeCell ref="B7:I7"/>
    <mergeCell ref="C9:D9"/>
    <mergeCell ref="B20:B21"/>
    <mergeCell ref="C20:D20"/>
    <mergeCell ref="C21:D21"/>
    <mergeCell ref="E21:H21"/>
    <mergeCell ref="B22:B23"/>
    <mergeCell ref="C22:D22"/>
    <mergeCell ref="E22:H22"/>
    <mergeCell ref="C23:D23"/>
    <mergeCell ref="E52:H52"/>
    <mergeCell ref="B24:D24"/>
    <mergeCell ref="E24:H24"/>
    <mergeCell ref="B34:C34"/>
    <mergeCell ref="B35:C35"/>
    <mergeCell ref="B36:C36"/>
    <mergeCell ref="B38:I38"/>
    <mergeCell ref="C40:D40"/>
    <mergeCell ref="B50:D50"/>
    <mergeCell ref="B51:B52"/>
    <mergeCell ref="C51:D51"/>
    <mergeCell ref="C52:D52"/>
    <mergeCell ref="B82:D82"/>
    <mergeCell ref="B53:B54"/>
    <mergeCell ref="C53:D53"/>
    <mergeCell ref="E53:H53"/>
    <mergeCell ref="C54:D54"/>
    <mergeCell ref="B55:D55"/>
    <mergeCell ref="E55:H55"/>
    <mergeCell ref="B66:C66"/>
    <mergeCell ref="B67:C67"/>
    <mergeCell ref="B68:C68"/>
    <mergeCell ref="B70:I70"/>
    <mergeCell ref="C72:D72"/>
    <mergeCell ref="B83:B84"/>
    <mergeCell ref="C83:D83"/>
    <mergeCell ref="C84:D84"/>
    <mergeCell ref="E84:H84"/>
    <mergeCell ref="B85:B86"/>
    <mergeCell ref="C85:D85"/>
    <mergeCell ref="E85:H85"/>
    <mergeCell ref="C86:D86"/>
    <mergeCell ref="E116:H116"/>
    <mergeCell ref="B87:D87"/>
    <mergeCell ref="E87:H87"/>
    <mergeCell ref="B98:C98"/>
    <mergeCell ref="B99:C99"/>
    <mergeCell ref="B100:C100"/>
    <mergeCell ref="B102:I102"/>
    <mergeCell ref="C104:D104"/>
    <mergeCell ref="B114:D114"/>
    <mergeCell ref="B115:B116"/>
    <mergeCell ref="C115:D115"/>
    <mergeCell ref="C116:D116"/>
    <mergeCell ref="B117:B118"/>
    <mergeCell ref="C117:D117"/>
    <mergeCell ref="E117:H117"/>
    <mergeCell ref="C118:D118"/>
    <mergeCell ref="B119:D119"/>
    <mergeCell ref="E119:H1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2014-12-06T21:31:41Z</dcterms:modified>
</cp:coreProperties>
</file>