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voice" sheetId="1" r:id="rId1"/>
    <sheet name="item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  <c r="E5" i="1" s="1"/>
  <c r="D6" i="1"/>
  <c r="D7" i="1"/>
  <c r="E7" i="1" s="1"/>
  <c r="D8" i="1"/>
  <c r="D9" i="1"/>
  <c r="E9" i="1" s="1"/>
  <c r="D10" i="1"/>
  <c r="D11" i="1"/>
  <c r="E11" i="1" s="1"/>
  <c r="D12" i="1"/>
  <c r="D13" i="1"/>
  <c r="E13" i="1" s="1"/>
  <c r="D14" i="1"/>
  <c r="D15" i="1"/>
  <c r="E15" i="1" s="1"/>
  <c r="D16" i="1"/>
  <c r="D17" i="1"/>
  <c r="C6" i="1"/>
  <c r="E6" i="1" s="1"/>
  <c r="C7" i="1"/>
  <c r="C8" i="1"/>
  <c r="C9" i="1"/>
  <c r="C10" i="1"/>
  <c r="C11" i="1"/>
  <c r="C12" i="1"/>
  <c r="C13" i="1"/>
  <c r="C14" i="1"/>
  <c r="C15" i="1"/>
  <c r="C16" i="1"/>
  <c r="C17" i="1"/>
  <c r="C4" i="1"/>
  <c r="E16" i="1"/>
  <c r="E14" i="1"/>
  <c r="E12" i="1"/>
  <c r="E10" i="1"/>
  <c r="E8" i="1"/>
  <c r="D4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E17" i="1" l="1"/>
  <c r="E4" i="1"/>
  <c r="E18" i="1" l="1"/>
</calcChain>
</file>

<file path=xl/sharedStrings.xml><?xml version="1.0" encoding="utf-8"?>
<sst xmlns="http://schemas.openxmlformats.org/spreadsheetml/2006/main" count="16" uniqueCount="12">
  <si>
    <t>الباركود</t>
  </si>
  <si>
    <t>المادة</t>
  </si>
  <si>
    <t>الكمية</t>
  </si>
  <si>
    <t>السعر</t>
  </si>
  <si>
    <t>الفاتورة</t>
  </si>
  <si>
    <t>حليب ابوقوس 1800 جم</t>
  </si>
  <si>
    <t>كراسة عربي 40 ورقة</t>
  </si>
  <si>
    <t>ويفر مقرمش شكلاتة Tiffany</t>
  </si>
  <si>
    <t>المبلغ</t>
  </si>
  <si>
    <t>الاجمالي</t>
  </si>
  <si>
    <t>كرتون عصير الربيع 24 علبة</t>
  </si>
  <si>
    <t>50 كيلو دقيق ابيض رقم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</si>
</sst>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/>
    <xf numFmtId="1" fontId="0" fillId="0" borderId="1" xfId="0" applyNumberFormat="1" applyBorder="1" applyProtection="1"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43" fontId="0" fillId="0" borderId="1" xfId="1" applyFont="1" applyBorder="1" applyProtection="1">
      <protection locked="0"/>
    </xf>
    <xf numFmtId="43" fontId="0" fillId="3" borderId="1" xfId="1" applyFont="1" applyFill="1" applyBorder="1" applyProtection="1"/>
    <xf numFmtId="37" fontId="0" fillId="0" borderId="1" xfId="1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right" readingOrder="2"/>
    </xf>
    <xf numFmtId="0" fontId="0" fillId="3" borderId="1" xfId="0" applyFill="1" applyBorder="1" applyAlignment="1" applyProtection="1">
      <alignment horizontal="right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tabSelected="1" workbookViewId="0">
      <selection activeCell="A7" sqref="A7"/>
    </sheetView>
  </sheetViews>
  <sheetFormatPr defaultRowHeight="15" x14ac:dyDescent="0.25"/>
  <cols>
    <col min="1" max="4" width="25.85546875" style="4" customWidth="1"/>
    <col min="5" max="5" width="17.140625" style="4" customWidth="1"/>
    <col min="6" max="16384" width="9.140625" style="4"/>
  </cols>
  <sheetData>
    <row r="1" spans="1:5" ht="23.25" x14ac:dyDescent="0.35">
      <c r="A1" s="3" t="s">
        <v>4</v>
      </c>
    </row>
    <row r="3" spans="1:5" ht="23.2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8</v>
      </c>
    </row>
    <row r="4" spans="1:5" x14ac:dyDescent="0.25">
      <c r="A4" s="7">
        <v>6291003005602</v>
      </c>
      <c r="B4" s="13" t="str">
        <f>IFERROR(VLOOKUP($A4,items!$A$2:$D$100,2,FALSE),"")</f>
        <v>ويفر مقرمش شكلاتة Tiffany</v>
      </c>
      <c r="C4" s="11">
        <f>IF($A4&lt;&gt;"",1,"")</f>
        <v>1</v>
      </c>
      <c r="D4" s="9">
        <f>IFERROR(VLOOKUP($A4,items!$A$2:$D$100,4,FALSE),"")</f>
        <v>3</v>
      </c>
      <c r="E4" s="10">
        <f>IFERROR(C4*D4,0)</f>
        <v>3</v>
      </c>
    </row>
    <row r="5" spans="1:5" x14ac:dyDescent="0.25">
      <c r="A5" s="7">
        <v>7640123413306</v>
      </c>
      <c r="B5" s="13" t="str">
        <f>IFERROR(VLOOKUP($A5,items!$A$2:$D$100,2,FALSE),"")</f>
        <v>حليب ابوقوس 1800 جم</v>
      </c>
      <c r="C5" s="11">
        <v>5</v>
      </c>
      <c r="D5" s="9">
        <f>IFERROR(VLOOKUP($A5,items!$A$2:$D$100,4,FALSE),"")</f>
        <v>50</v>
      </c>
      <c r="E5" s="10">
        <f t="shared" ref="E5:E17" si="0">IFERROR(C5*D5,0)</f>
        <v>250</v>
      </c>
    </row>
    <row r="6" spans="1:5" x14ac:dyDescent="0.25">
      <c r="A6" s="7">
        <v>23844025</v>
      </c>
      <c r="B6" s="13" t="str">
        <f>IFERROR(VLOOKUP($A6,items!$A$2:$D$100,2,FALSE),"")</f>
        <v>50 كيلو دقيق ابيض رقم 1</v>
      </c>
      <c r="C6" s="11">
        <f t="shared" ref="C5:C17" si="1">IF($A6&lt;&gt;"",1,"")</f>
        <v>1</v>
      </c>
      <c r="D6" s="9">
        <f>IFERROR(VLOOKUP($A6,items!$A$2:$D$100,4,FALSE),"")</f>
        <v>120</v>
      </c>
      <c r="E6" s="10">
        <f t="shared" si="0"/>
        <v>120</v>
      </c>
    </row>
    <row r="7" spans="1:5" x14ac:dyDescent="0.25">
      <c r="A7" s="7"/>
      <c r="B7" s="13" t="str">
        <f>IFERROR(VLOOKUP($A7,items!$A$2:$D$100,2,FALSE),"")</f>
        <v/>
      </c>
      <c r="C7" s="11" t="str">
        <f t="shared" si="1"/>
        <v/>
      </c>
      <c r="D7" s="9" t="str">
        <f>IFERROR(VLOOKUP($A7,items!$A$2:$D$100,4,FALSE),"")</f>
        <v/>
      </c>
      <c r="E7" s="10">
        <f t="shared" si="0"/>
        <v>0</v>
      </c>
    </row>
    <row r="8" spans="1:5" x14ac:dyDescent="0.25">
      <c r="A8" s="7"/>
      <c r="B8" s="13" t="str">
        <f>IFERROR(VLOOKUP($A8,items!$A$2:$D$100,2,FALSE),"")</f>
        <v/>
      </c>
      <c r="C8" s="11" t="str">
        <f t="shared" si="1"/>
        <v/>
      </c>
      <c r="D8" s="9" t="str">
        <f>IFERROR(VLOOKUP($A8,items!$A$2:$D$100,4,FALSE),"")</f>
        <v/>
      </c>
      <c r="E8" s="10">
        <f t="shared" si="0"/>
        <v>0</v>
      </c>
    </row>
    <row r="9" spans="1:5" x14ac:dyDescent="0.25">
      <c r="A9" s="7"/>
      <c r="B9" s="13" t="str">
        <f>IFERROR(VLOOKUP($A9,items!$A$2:$D$100,2,FALSE),"")</f>
        <v/>
      </c>
      <c r="C9" s="11" t="str">
        <f t="shared" si="1"/>
        <v/>
      </c>
      <c r="D9" s="9" t="str">
        <f>IFERROR(VLOOKUP($A9,items!$A$2:$D$100,4,FALSE),"")</f>
        <v/>
      </c>
      <c r="E9" s="10">
        <f t="shared" si="0"/>
        <v>0</v>
      </c>
    </row>
    <row r="10" spans="1:5" x14ac:dyDescent="0.25">
      <c r="A10" s="7"/>
      <c r="B10" s="13" t="str">
        <f>IFERROR(VLOOKUP($A10,items!$A$2:$D$100,2,FALSE),"")</f>
        <v/>
      </c>
      <c r="C10" s="11" t="str">
        <f t="shared" si="1"/>
        <v/>
      </c>
      <c r="D10" s="9" t="str">
        <f>IFERROR(VLOOKUP($A10,items!$A$2:$D$100,4,FALSE),"")</f>
        <v/>
      </c>
      <c r="E10" s="10">
        <f t="shared" si="0"/>
        <v>0</v>
      </c>
    </row>
    <row r="11" spans="1:5" x14ac:dyDescent="0.25">
      <c r="A11" s="7"/>
      <c r="B11" s="13" t="str">
        <f>IFERROR(VLOOKUP($A11,items!$A$2:$D$100,2,FALSE),"")</f>
        <v/>
      </c>
      <c r="C11" s="11" t="str">
        <f t="shared" si="1"/>
        <v/>
      </c>
      <c r="D11" s="9" t="str">
        <f>IFERROR(VLOOKUP($A11,items!$A$2:$D$100,4,FALSE),"")</f>
        <v/>
      </c>
      <c r="E11" s="10">
        <f t="shared" si="0"/>
        <v>0</v>
      </c>
    </row>
    <row r="12" spans="1:5" x14ac:dyDescent="0.25">
      <c r="A12" s="7"/>
      <c r="B12" s="13" t="str">
        <f>IFERROR(VLOOKUP($A12,items!$A$2:$D$100,2,FALSE),"")</f>
        <v/>
      </c>
      <c r="C12" s="11" t="str">
        <f t="shared" si="1"/>
        <v/>
      </c>
      <c r="D12" s="9" t="str">
        <f>IFERROR(VLOOKUP($A12,items!$A$2:$D$100,4,FALSE),"")</f>
        <v/>
      </c>
      <c r="E12" s="10">
        <f t="shared" si="0"/>
        <v>0</v>
      </c>
    </row>
    <row r="13" spans="1:5" x14ac:dyDescent="0.25">
      <c r="A13" s="7"/>
      <c r="B13" s="13" t="str">
        <f>IFERROR(VLOOKUP($A13,items!$A$2:$D$100,2,FALSE),"")</f>
        <v/>
      </c>
      <c r="C13" s="11" t="str">
        <f t="shared" si="1"/>
        <v/>
      </c>
      <c r="D13" s="9" t="str">
        <f>IFERROR(VLOOKUP($A13,items!$A$2:$D$100,4,FALSE),"")</f>
        <v/>
      </c>
      <c r="E13" s="10">
        <f t="shared" si="0"/>
        <v>0</v>
      </c>
    </row>
    <row r="14" spans="1:5" x14ac:dyDescent="0.25">
      <c r="A14" s="7"/>
      <c r="B14" s="13" t="str">
        <f>IFERROR(VLOOKUP($A14,items!$A$2:$D$100,2,FALSE),"")</f>
        <v/>
      </c>
      <c r="C14" s="11" t="str">
        <f t="shared" si="1"/>
        <v/>
      </c>
      <c r="D14" s="9" t="str">
        <f>IFERROR(VLOOKUP($A14,items!$A$2:$D$100,4,FALSE),"")</f>
        <v/>
      </c>
      <c r="E14" s="10">
        <f t="shared" si="0"/>
        <v>0</v>
      </c>
    </row>
    <row r="15" spans="1:5" x14ac:dyDescent="0.25">
      <c r="A15" s="7"/>
      <c r="B15" s="13" t="str">
        <f>IFERROR(VLOOKUP($A15,items!$A$2:$D$100,2,FALSE),"")</f>
        <v/>
      </c>
      <c r="C15" s="11" t="str">
        <f t="shared" si="1"/>
        <v/>
      </c>
      <c r="D15" s="9" t="str">
        <f>IFERROR(VLOOKUP($A15,items!$A$2:$D$100,4,FALSE),"")</f>
        <v/>
      </c>
      <c r="E15" s="10">
        <f t="shared" si="0"/>
        <v>0</v>
      </c>
    </row>
    <row r="16" spans="1:5" x14ac:dyDescent="0.25">
      <c r="A16" s="7"/>
      <c r="B16" s="13" t="str">
        <f>IFERROR(VLOOKUP($A16,items!$A$2:$D$100,2,FALSE),"")</f>
        <v/>
      </c>
      <c r="C16" s="11" t="str">
        <f t="shared" si="1"/>
        <v/>
      </c>
      <c r="D16" s="9" t="str">
        <f>IFERROR(VLOOKUP($A16,items!$A$2:$D$100,4,FALSE),"")</f>
        <v/>
      </c>
      <c r="E16" s="10">
        <f t="shared" si="0"/>
        <v>0</v>
      </c>
    </row>
    <row r="17" spans="1:5" x14ac:dyDescent="0.25">
      <c r="A17" s="7"/>
      <c r="B17" s="13" t="str">
        <f>IFERROR(VLOOKUP($A17,items!$A$2:$D$100,2,FALSE),"")</f>
        <v/>
      </c>
      <c r="C17" s="11" t="str">
        <f t="shared" si="1"/>
        <v/>
      </c>
      <c r="D17" s="9" t="str">
        <f>IFERROR(VLOOKUP($A17,items!$A$2:$D$100,4,FALSE),"")</f>
        <v/>
      </c>
      <c r="E17" s="10">
        <f t="shared" si="0"/>
        <v>0</v>
      </c>
    </row>
    <row r="18" spans="1:5" x14ac:dyDescent="0.25">
      <c r="A18" s="5" t="s">
        <v>9</v>
      </c>
      <c r="B18" s="5"/>
      <c r="C18" s="5"/>
      <c r="D18" s="5"/>
      <c r="E18" s="8">
        <f>SUM(E4:E17)</f>
        <v>373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B15" sqref="B15"/>
    </sheetView>
  </sheetViews>
  <sheetFormatPr defaultRowHeight="15" x14ac:dyDescent="0.25"/>
  <cols>
    <col min="1" max="1" width="20.140625" customWidth="1"/>
    <col min="2" max="2" width="21.85546875" bestFit="1" customWidth="1"/>
    <col min="4" max="4" width="18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6">
        <v>7640123413306</v>
      </c>
      <c r="B2" s="12" t="s">
        <v>5</v>
      </c>
      <c r="C2" s="2">
        <v>150</v>
      </c>
      <c r="D2" s="2">
        <v>50</v>
      </c>
    </row>
    <row r="3" spans="1:4" x14ac:dyDescent="0.25">
      <c r="A3" s="6">
        <v>8995229000035</v>
      </c>
      <c r="B3" s="12" t="s">
        <v>6</v>
      </c>
      <c r="C3" s="2">
        <v>300</v>
      </c>
      <c r="D3" s="2">
        <v>5</v>
      </c>
    </row>
    <row r="4" spans="1:4" x14ac:dyDescent="0.25">
      <c r="A4" s="6">
        <v>23844025</v>
      </c>
      <c r="B4" s="12" t="s">
        <v>11</v>
      </c>
      <c r="C4" s="2">
        <v>1</v>
      </c>
      <c r="D4" s="2">
        <v>120</v>
      </c>
    </row>
    <row r="5" spans="1:4" x14ac:dyDescent="0.25">
      <c r="A5" s="6">
        <v>9780470475348</v>
      </c>
      <c r="B5" s="12" t="s">
        <v>10</v>
      </c>
      <c r="C5" s="2">
        <v>1</v>
      </c>
      <c r="D5" s="2">
        <v>350</v>
      </c>
    </row>
    <row r="6" spans="1:4" x14ac:dyDescent="0.25">
      <c r="A6" s="6">
        <v>6291003005602</v>
      </c>
      <c r="B6" s="12" t="s">
        <v>7</v>
      </c>
      <c r="C6" s="2">
        <v>45</v>
      </c>
      <c r="D6" s="2">
        <v>3</v>
      </c>
    </row>
    <row r="7" spans="1:4" x14ac:dyDescent="0.25">
      <c r="A7" s="6"/>
      <c r="B7" s="12"/>
      <c r="C7" s="2"/>
      <c r="D7" s="2"/>
    </row>
    <row r="8" spans="1:4" x14ac:dyDescent="0.25">
      <c r="A8" s="6"/>
      <c r="B8" s="12"/>
      <c r="C8" s="2"/>
      <c r="D8" s="2"/>
    </row>
    <row r="9" spans="1:4" x14ac:dyDescent="0.25">
      <c r="A9" s="6"/>
      <c r="B9" s="12"/>
      <c r="C9" s="2"/>
      <c r="D9" s="2"/>
    </row>
    <row r="10" spans="1:4" x14ac:dyDescent="0.25">
      <c r="A10" s="6"/>
      <c r="B10" s="12"/>
      <c r="C10" s="2"/>
      <c r="D10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Invoice</vt:lpstr>
      <vt:lpstr>items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2014-12-07T07:57:36Z</dcterms:modified>
</cp:coreProperties>
</file>